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K:\Auranee Noon\Demo\2565\"/>
    </mc:Choice>
  </mc:AlternateContent>
  <xr:revisionPtr revIDLastSave="0" documentId="8_{10570D59-233C-451C-BF44-2DF79540F7CD}" xr6:coauthVersionLast="47" xr6:coauthVersionMax="47" xr10:uidLastSave="{00000000-0000-0000-0000-000000000000}"/>
  <bookViews>
    <workbookView xWindow="-120" yWindow="-120" windowWidth="29040" windowHeight="15840" tabRatio="869" activeTab="6" xr2:uid="{00000000-000D-0000-FFFF-FFFF00000000}"/>
  </bookViews>
  <sheets>
    <sheet name="BS 4-5" sheetId="1" r:id="rId1"/>
    <sheet name="PL 6-7" sheetId="8" r:id="rId2"/>
    <sheet name="SE-Conso-8" sheetId="20" r:id="rId3"/>
    <sheet name="SE-Conso-9" sheetId="16" r:id="rId4"/>
    <sheet name="SE-The Bank-10" sheetId="22" r:id="rId5"/>
    <sheet name="SE-The Bank-11" sheetId="17" r:id="rId6"/>
    <sheet name="CF 12-13" sheetId="23" r:id="rId7"/>
  </sheets>
  <definedNames>
    <definedName name="_xlnm._FilterDatabase" localSheetId="0" hidden="1">'BS 4-5'!#REF!</definedName>
    <definedName name="_xlnm.Print_Area" localSheetId="0">'BS 4-5'!$A$1:$K$68</definedName>
    <definedName name="_xlnm.Print_Area" localSheetId="6">'CF 12-13'!$A$1:$L$105</definedName>
    <definedName name="_xlnm.Print_Area" localSheetId="1">'PL 6-7'!$A$1:$K$84</definedName>
    <definedName name="_xlnm.Print_Area" localSheetId="2">'SE-Conso-8'!$A$1:$W$31</definedName>
    <definedName name="_xlnm.Print_Area" localSheetId="3">'SE-Conso-9'!$A$1:$U$29</definedName>
    <definedName name="_xlnm.Print_Area" localSheetId="4">'SE-The Bank-10'!$A$1:$X$31</definedName>
    <definedName name="_xlnm.Print_Area" localSheetId="5">'SE-The Bank-11'!$A$1:$V$29</definedName>
    <definedName name="Z_8E543494_CF83_4029_A6EF_3B6D8983F146_.wvu.PrintArea" localSheetId="0" hidden="1">'BS 4-5'!$A$1:$I$53</definedName>
    <definedName name="Z_8E543494_CF83_4029_A6EF_3B6D8983F146_.wvu.PrintArea" localSheetId="1" hidden="1">'PL 6-7'!#REF!</definedName>
    <definedName name="Z_8E543494_CF83_4029_A6EF_3B6D8983F146_.wvu.Rows" localSheetId="0" hidden="1">'BS 4-5'!#REF!</definedName>
    <definedName name="Z_8E543494_CF83_4029_A6EF_3B6D8983F146_.wvu.Rows" localSheetId="1" hidden="1">'PL 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8" i="17" l="1"/>
  <c r="V26" i="17"/>
  <c r="E18" i="1"/>
  <c r="L79" i="23"/>
  <c r="J79" i="23"/>
  <c r="H79" i="23"/>
  <c r="F79" i="23"/>
  <c r="P26" i="17"/>
  <c r="T25" i="17"/>
  <c r="R25" i="17"/>
  <c r="R28" i="17" s="1"/>
  <c r="N25" i="17"/>
  <c r="N28" i="17" s="1"/>
  <c r="L25" i="17"/>
  <c r="L28" i="17" s="1"/>
  <c r="J25" i="17"/>
  <c r="H25" i="17"/>
  <c r="F25" i="17"/>
  <c r="P24" i="17"/>
  <c r="P25" i="17" s="1"/>
  <c r="V23" i="17"/>
  <c r="V20" i="17"/>
  <c r="T20" i="17"/>
  <c r="R20" i="17"/>
  <c r="P20" i="17"/>
  <c r="N20" i="17"/>
  <c r="L20" i="17"/>
  <c r="J20" i="17"/>
  <c r="J28" i="17" s="1"/>
  <c r="H20" i="17"/>
  <c r="H28" i="17" s="1"/>
  <c r="F20" i="17"/>
  <c r="F28" i="17" s="1"/>
  <c r="V19" i="17"/>
  <c r="V16" i="17"/>
  <c r="P16" i="17"/>
  <c r="P28" i="17" s="1"/>
  <c r="J30" i="22"/>
  <c r="H30" i="22"/>
  <c r="X28" i="22"/>
  <c r="V27" i="22"/>
  <c r="V30" i="22" s="1"/>
  <c r="T27" i="22"/>
  <c r="T30" i="22" s="1"/>
  <c r="P27" i="22"/>
  <c r="P30" i="22" s="1"/>
  <c r="N27" i="22"/>
  <c r="N30" i="22" s="1"/>
  <c r="L27" i="22"/>
  <c r="L30" i="22" s="1"/>
  <c r="J27" i="22"/>
  <c r="H27" i="22"/>
  <c r="F27" i="22"/>
  <c r="F30" i="22" s="1"/>
  <c r="N26" i="22"/>
  <c r="R26" i="22" s="1"/>
  <c r="X26" i="22" s="1"/>
  <c r="X25" i="22"/>
  <c r="R25" i="22"/>
  <c r="R27" i="22" s="1"/>
  <c r="V22" i="22"/>
  <c r="T22" i="22"/>
  <c r="P22" i="22"/>
  <c r="N22" i="22"/>
  <c r="L22" i="22"/>
  <c r="J22" i="22"/>
  <c r="H22" i="22"/>
  <c r="F22" i="22"/>
  <c r="R21" i="22"/>
  <c r="X21" i="22" s="1"/>
  <c r="R20" i="22"/>
  <c r="R22" i="22" s="1"/>
  <c r="X19" i="22"/>
  <c r="R19" i="22"/>
  <c r="K30" i="20"/>
  <c r="I30" i="20"/>
  <c r="W28" i="20"/>
  <c r="U27" i="20"/>
  <c r="U30" i="20" s="1"/>
  <c r="S27" i="20"/>
  <c r="S30" i="20" s="1"/>
  <c r="O27" i="20"/>
  <c r="O30" i="20" s="1"/>
  <c r="K27" i="20"/>
  <c r="I27" i="20"/>
  <c r="G27" i="20"/>
  <c r="G30" i="20" s="1"/>
  <c r="E27" i="20"/>
  <c r="E30" i="20" s="1"/>
  <c r="M26" i="20"/>
  <c r="M27" i="20" s="1"/>
  <c r="M30" i="20" s="1"/>
  <c r="Q25" i="20"/>
  <c r="W25" i="20" s="1"/>
  <c r="U22" i="20"/>
  <c r="S22" i="20"/>
  <c r="O22" i="20"/>
  <c r="M22" i="20"/>
  <c r="K22" i="20"/>
  <c r="I22" i="20"/>
  <c r="G22" i="20"/>
  <c r="E22" i="20"/>
  <c r="Q21" i="20"/>
  <c r="W21" i="20" s="1"/>
  <c r="Q20" i="20"/>
  <c r="Q22" i="20" s="1"/>
  <c r="Q19" i="20"/>
  <c r="W19" i="20" s="1"/>
  <c r="Q28" i="16"/>
  <c r="M28" i="16"/>
  <c r="E28" i="16"/>
  <c r="S26" i="16"/>
  <c r="S28" i="16" s="1"/>
  <c r="S25" i="16"/>
  <c r="Q25" i="16"/>
  <c r="O25" i="16"/>
  <c r="O28" i="16" s="1"/>
  <c r="M25" i="16"/>
  <c r="K25" i="16"/>
  <c r="K28" i="16" s="1"/>
  <c r="I25" i="16"/>
  <c r="I28" i="16" s="1"/>
  <c r="G25" i="16"/>
  <c r="E25" i="16"/>
  <c r="O24" i="16"/>
  <c r="U24" i="16" s="1"/>
  <c r="U23" i="16"/>
  <c r="U25" i="16" s="1"/>
  <c r="S20" i="16"/>
  <c r="Q20" i="16"/>
  <c r="O20" i="16"/>
  <c r="M20" i="16"/>
  <c r="K20" i="16"/>
  <c r="I20" i="16"/>
  <c r="G20" i="16"/>
  <c r="G28" i="16" s="1"/>
  <c r="E20" i="16"/>
  <c r="U19" i="16"/>
  <c r="U20" i="16" s="1"/>
  <c r="V24" i="17" l="1"/>
  <c r="V25" i="17" s="1"/>
  <c r="V28" i="17" s="1"/>
  <c r="R30" i="22"/>
  <c r="X20" i="22"/>
  <c r="X22" i="22" s="1"/>
  <c r="X27" i="22"/>
  <c r="W20" i="20"/>
  <c r="W22" i="20" s="1"/>
  <c r="Q26" i="20"/>
  <c r="U26" i="16"/>
  <c r="U28" i="16" s="1"/>
  <c r="I45" i="8"/>
  <c r="E45" i="8"/>
  <c r="I46" i="1"/>
  <c r="E46" i="1"/>
  <c r="X30" i="22" l="1"/>
  <c r="Q27" i="20"/>
  <c r="W26" i="20"/>
  <c r="Q30" i="20" l="1"/>
  <c r="W27" i="20"/>
  <c r="W30" i="20" s="1"/>
  <c r="K53" i="8" l="1"/>
  <c r="I53" i="8"/>
  <c r="G53" i="8"/>
  <c r="E53" i="8"/>
  <c r="K51" i="1"/>
  <c r="I51" i="1"/>
  <c r="E51" i="1"/>
  <c r="G51" i="1"/>
  <c r="L67" i="23" l="1"/>
  <c r="L72" i="23" s="1"/>
  <c r="L33" i="23"/>
  <c r="L47" i="23" s="1"/>
  <c r="H67" i="23"/>
  <c r="H72" i="23" s="1"/>
  <c r="H33" i="23"/>
  <c r="H47" i="23" s="1"/>
  <c r="O16" i="16"/>
  <c r="K45" i="8"/>
  <c r="K55" i="8" s="1"/>
  <c r="K56" i="8" s="1"/>
  <c r="G45" i="8"/>
  <c r="G55" i="8" s="1"/>
  <c r="G56" i="8" s="1"/>
  <c r="K34" i="1"/>
  <c r="K52" i="1" s="1"/>
  <c r="K18" i="1"/>
  <c r="G34" i="1"/>
  <c r="G52" i="1" s="1"/>
  <c r="G18" i="1"/>
  <c r="L81" i="23" l="1"/>
  <c r="L83" i="23" s="1"/>
  <c r="H81" i="23"/>
  <c r="H83" i="23" s="1"/>
  <c r="I34" i="1" l="1"/>
  <c r="I52" i="1" s="1"/>
  <c r="E34" i="1"/>
  <c r="E52" i="1" s="1"/>
  <c r="I18" i="1"/>
  <c r="J72" i="23" l="1"/>
  <c r="F72" i="23"/>
  <c r="J33" i="23"/>
  <c r="J47" i="23" s="1"/>
  <c r="F33" i="23"/>
  <c r="F47" i="23" s="1"/>
  <c r="F81" i="23" l="1"/>
  <c r="F83" i="23" s="1"/>
  <c r="J81" i="23"/>
  <c r="J83" i="23" s="1"/>
  <c r="I55" i="8"/>
  <c r="E55" i="8"/>
  <c r="E25" i="8" l="1"/>
  <c r="E14" i="8"/>
  <c r="E11" i="8"/>
  <c r="E18" i="8" l="1"/>
  <c r="E27" i="8" s="1"/>
  <c r="E29" i="8" s="1"/>
  <c r="E56" i="8" s="1"/>
  <c r="I14" i="8" l="1"/>
  <c r="I11" i="8"/>
  <c r="I25" i="8"/>
  <c r="I18" i="8" l="1"/>
  <c r="I27" i="8" s="1"/>
  <c r="I29" i="8" s="1"/>
  <c r="I56" i="8" s="1"/>
</calcChain>
</file>

<file path=xl/sharedStrings.xml><?xml version="1.0" encoding="utf-8"?>
<sst xmlns="http://schemas.openxmlformats.org/spreadsheetml/2006/main" count="412" uniqueCount="209">
  <si>
    <t>The Thai Credit Retail Bank Public Company Limited and its Subsidiary</t>
  </si>
  <si>
    <t>Statements of financial position</t>
  </si>
  <si>
    <t>Consolidated</t>
  </si>
  <si>
    <t>The Bank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</si>
  <si>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</si>
  <si>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</si>
  <si>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</si>
  <si>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</si>
  <si>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</si>
  <si>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</si>
  <si>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Investments, net</t>
  </si>
  <si>
    <t>Investments in subsidiary, net</t>
  </si>
  <si>
    <t>Loans to customers and accrued interest receivables, net</t>
  </si>
  <si>
    <t>Properties for sale, net</t>
  </si>
  <si>
    <t xml:space="preserve">Premises and equipment, net </t>
  </si>
  <si>
    <t>15, 34</t>
  </si>
  <si>
    <t>Intangible assets, net</t>
  </si>
  <si>
    <t>Deferred tax assets</t>
  </si>
  <si>
    <t>Other assets, net</t>
  </si>
  <si>
    <t>18, 32</t>
  </si>
  <si>
    <t>Total assets</t>
  </si>
  <si>
    <t>Liabilities and equity</t>
  </si>
  <si>
    <t xml:space="preserve">Liabilities </t>
  </si>
  <si>
    <t>Deposits</t>
  </si>
  <si>
    <t>19, 32</t>
  </si>
  <si>
    <t>Interbank and money market items</t>
  </si>
  <si>
    <t>Liabilities payable on demand</t>
  </si>
  <si>
    <t>Debt issued and borrowings</t>
  </si>
  <si>
    <t>21, 32</t>
  </si>
  <si>
    <t>Provisions</t>
  </si>
  <si>
    <t>Other liabilities</t>
  </si>
  <si>
    <t>23, 32, 34</t>
  </si>
  <si>
    <t>Total liabilities</t>
  </si>
  <si>
    <t>Equity</t>
  </si>
  <si>
    <t xml:space="preserve">Share capital </t>
  </si>
  <si>
    <t xml:space="preserve">   Authorised share capital</t>
  </si>
  <si>
    <t xml:space="preserve">      590,375,000 ordinary shares of Baht 10 each</t>
  </si>
  <si>
    <t xml:space="preserve">   Issued and paid-up share capital</t>
  </si>
  <si>
    <t xml:space="preserve">      500,000,000 ordinary shares of Baht 10 each</t>
  </si>
  <si>
    <t>Warrants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</si>
  <si>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</si>
  <si>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</si>
  <si>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</si>
  <si>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</si>
  <si>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</si>
  <si>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</si>
  <si>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</si>
  <si>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 xml:space="preserve">              Mr. Winyou Chaiyawan</t>
  </si>
  <si>
    <t>Mr. Roy Agustinus Gunara</t>
  </si>
  <si>
    <t>Director</t>
  </si>
  <si>
    <t xml:space="preserve">Statements of profit or loss and other comprehensive income </t>
  </si>
  <si>
    <t>Years ended</t>
  </si>
  <si>
    <t>Interest income</t>
  </si>
  <si>
    <t>Interest expenses</t>
  </si>
  <si>
    <t>32, 38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</si>
  <si>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</si>
  <si>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</si>
  <si>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</si>
  <si>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</si>
  <si>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</si>
  <si>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</si>
  <si>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</si>
  <si>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</si>
  <si>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</si>
  <si>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</si>
  <si>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</si>
  <si>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</si>
  <si>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</si>
  <si>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 xml:space="preserve">Profit from operations before income tax </t>
  </si>
  <si>
    <t xml:space="preserve">Income tax </t>
  </si>
  <si>
    <t>Items that will be reclassified subsequently to profit or loss</t>
  </si>
  <si>
    <t>through other comprehensive income</t>
  </si>
  <si>
    <t>Earnings per share</t>
  </si>
  <si>
    <t>Mr. Winyou Chaiyawan</t>
  </si>
  <si>
    <t xml:space="preserve">Statements of changes in equity </t>
  </si>
  <si>
    <t>Retained earnings</t>
  </si>
  <si>
    <t>investments in debt</t>
  </si>
  <si>
    <t>on investments in</t>
  </si>
  <si>
    <t>instruments at</t>
  </si>
  <si>
    <t>equity instruments</t>
  </si>
  <si>
    <t>Issued and</t>
  </si>
  <si>
    <t>Reserve for</t>
  </si>
  <si>
    <t>fair value through</t>
  </si>
  <si>
    <t>paid-up</t>
  </si>
  <si>
    <t>share-based</t>
  </si>
  <si>
    <t>other comprehensive</t>
  </si>
  <si>
    <t>Total other</t>
  </si>
  <si>
    <t>share capital</t>
  </si>
  <si>
    <t>payments</t>
  </si>
  <si>
    <t>income</t>
  </si>
  <si>
    <t>reserves</t>
  </si>
  <si>
    <t>Legal reserve</t>
  </si>
  <si>
    <t>Unappropriated</t>
  </si>
  <si>
    <t>(Note 27)</t>
  </si>
  <si>
    <t>(Note 28)</t>
  </si>
  <si>
    <t>For the year ended 31 December 2021</t>
  </si>
  <si>
    <t>Balance at 1 January 2021</t>
  </si>
  <si>
    <t>Contributions by owners of the Bank</t>
  </si>
  <si>
    <t>Issuance of warrants</t>
  </si>
  <si>
    <t>Total contributions by owners of the Bank</t>
  </si>
  <si>
    <t>Transfer to legal reserve</t>
  </si>
  <si>
    <t>Balance at 31 December 2021</t>
  </si>
  <si>
    <t xml:space="preserve">Statements of cash flows </t>
  </si>
  <si>
    <t>Cash flows from operating activities</t>
  </si>
  <si>
    <t xml:space="preserve">Adjustments to reconcile profit from operations before </t>
  </si>
  <si>
    <t xml:space="preserve">    operating activities</t>
  </si>
  <si>
    <t>Depreciation and amortisation</t>
  </si>
  <si>
    <t>Expected credit losses</t>
  </si>
  <si>
    <t xml:space="preserve">Provision for employee benefits </t>
  </si>
  <si>
    <t>Contract liabilities</t>
  </si>
  <si>
    <t>-</t>
  </si>
  <si>
    <t>Losses on write-off of premises and equipment</t>
  </si>
  <si>
    <t>Net amortisation of premium on investments</t>
  </si>
  <si>
    <t>Interest received</t>
  </si>
  <si>
    <t>Interest paid</t>
  </si>
  <si>
    <t>Dividend income</t>
  </si>
  <si>
    <t>Income tax paid</t>
  </si>
  <si>
    <t xml:space="preserve">Profit from operations before changes in </t>
  </si>
  <si>
    <t xml:space="preserve">   operating assets and liabilities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</si>
  <si>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</si>
  <si>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</si>
  <si>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</si>
  <si>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</si>
  <si>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</si>
  <si>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The Thai Credit Retail Bank Public Company Limited and its subsidiary</t>
  </si>
  <si>
    <t>Cash flows from investing activities</t>
  </si>
  <si>
    <t xml:space="preserve">Interest received  </t>
  </si>
  <si>
    <t>Dividend received</t>
  </si>
  <si>
    <t>Cash flows from financing activities</t>
  </si>
  <si>
    <t xml:space="preserve">Cash at 1 January </t>
  </si>
  <si>
    <t>Cash at 31 December</t>
  </si>
  <si>
    <t>Supplementary disclosures of cash flow information</t>
  </si>
  <si>
    <t>Non-cash transactions:</t>
  </si>
  <si>
    <t xml:space="preserve">   other comprehensive income</t>
  </si>
  <si>
    <t xml:space="preserve">  </t>
  </si>
  <si>
    <t>at fair value through other comprehensive income</t>
  </si>
  <si>
    <t>designated at</t>
  </si>
  <si>
    <t>For the year ended 31 December 2022</t>
  </si>
  <si>
    <t>Balance at 1 January 2022</t>
  </si>
  <si>
    <t>Balance at 31 December 2022</t>
  </si>
  <si>
    <t>Premium on share capital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</si>
  <si>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</si>
  <si>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</si>
  <si>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   at fair value through other comprehensive income</t>
  </si>
  <si>
    <t>Income tax relating to components of other comprehensive income (loss)</t>
  </si>
  <si>
    <t xml:space="preserve">   will be reclassified subsequently to profit or loss</t>
  </si>
  <si>
    <t>Gains (losses) on investments in equity instruments designated</t>
  </si>
  <si>
    <t xml:space="preserve">   will not be reclassified subsequently to profit or loss</t>
  </si>
  <si>
    <t>Total other comprehensive income (loss), net</t>
  </si>
  <si>
    <t>Total comprehensive income</t>
  </si>
  <si>
    <t>Items that will not be reclassified subsequently to profit or loss</t>
  </si>
  <si>
    <t>Premium on</t>
  </si>
  <si>
    <t>Gains (losses) on</t>
  </si>
  <si>
    <t>Exercise of stock options</t>
  </si>
  <si>
    <t>Comprehensive income (loss) for the year</t>
  </si>
  <si>
    <t xml:space="preserve">Total comprehensive income (loss) for the year </t>
  </si>
  <si>
    <t xml:space="preserve">   Net profit</t>
  </si>
  <si>
    <t xml:space="preserve">   Other comprehensive income (loss)</t>
  </si>
  <si>
    <t>Gains (losses)</t>
  </si>
  <si>
    <t>Total comprehensive income (loss) for the year</t>
  </si>
  <si>
    <t>Provision for dismantling of leasehold improvement</t>
  </si>
  <si>
    <t>Provision for employee benefits paid</t>
  </si>
  <si>
    <t xml:space="preserve">Acquisition of instruments measured at fair value through </t>
  </si>
  <si>
    <t>Acquisition of investment in subsidiary</t>
  </si>
  <si>
    <t>Acquisition of premises and equipment</t>
  </si>
  <si>
    <t>Acquisition of intangible assets</t>
  </si>
  <si>
    <t>Proceeds from issuing share capital</t>
  </si>
  <si>
    <t>Proceeds from subordinated debentures and warrants</t>
  </si>
  <si>
    <t>Payment for fees related to issuance of subordinated debentures</t>
  </si>
  <si>
    <t>Payment of lease liabilities</t>
  </si>
  <si>
    <t>Increase in properties for sale due to debts settlement</t>
  </si>
  <si>
    <t>(Decrease) increase in payable for acquisition of equipment</t>
  </si>
  <si>
    <t>12, 32</t>
  </si>
  <si>
    <t>32, 37</t>
  </si>
  <si>
    <t>Issue of ordinary shares</t>
  </si>
  <si>
    <t>Share-based payment transactions</t>
  </si>
  <si>
    <t>Share-based payment expenses</t>
  </si>
  <si>
    <t>capital</t>
  </si>
  <si>
    <t>Net cash from (used in) investing activities</t>
  </si>
  <si>
    <t xml:space="preserve">      659,816,666 ordinary shares of Baht 10 each</t>
  </si>
  <si>
    <t xml:space="preserve">      582,291,666 ordinary shares of Baht 10 each</t>
  </si>
  <si>
    <t>Losses on investment in debt instruments at fair value</t>
  </si>
  <si>
    <t>15, 16</t>
  </si>
  <si>
    <t>26, 28</t>
  </si>
  <si>
    <t>Gains on</t>
  </si>
  <si>
    <t xml:space="preserve"> investments in</t>
  </si>
  <si>
    <t>Decrease in payable for acquisition of intangible assets</t>
  </si>
  <si>
    <t xml:space="preserve">Net increase (decrease) in cash </t>
  </si>
  <si>
    <t xml:space="preserve">Losses on investment in debt instruments at fair value </t>
  </si>
  <si>
    <t>Gains on remeasurements of defined benefit obligations</t>
  </si>
  <si>
    <t>Gains  on</t>
  </si>
  <si>
    <t>(Increase) decrease in operating assets</t>
  </si>
  <si>
    <t>Net cash (used in) from operating activities</t>
  </si>
  <si>
    <t>Other comprehensive income (loss)</t>
  </si>
  <si>
    <t>Net profit</t>
  </si>
  <si>
    <t>20, 32</t>
  </si>
  <si>
    <t>Gains on foreign exchange transactions, net</t>
  </si>
  <si>
    <t>Gains on investments, net</t>
  </si>
  <si>
    <t>Gains (losses) on investment in equity instruments designated</t>
  </si>
  <si>
    <t>Net fees and service expenses</t>
  </si>
  <si>
    <t>Gains on disposal of properties for sale</t>
  </si>
  <si>
    <t>Gains on disposal of premises and equipment</t>
  </si>
  <si>
    <t>Gains on disposal of investments</t>
  </si>
  <si>
    <t>Proceeds from disposal and redemption of instruments measured</t>
  </si>
  <si>
    <t>Proceeds from disposal of premises and equipment</t>
  </si>
  <si>
    <t xml:space="preserve">   and lease liabilities</t>
  </si>
  <si>
    <t xml:space="preserve">(Gains) losses on write-off of right-of-use assets </t>
  </si>
  <si>
    <t xml:space="preserve">    income tax to cash receipts (payments) from</t>
  </si>
  <si>
    <t>Net cash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</si>
</sst>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;[Red]\(#,##0\)"/>
    <numFmt numFmtId="194" formatCode="#,##0\ ;\(#,##0\)"/>
  </numFmts>
  <fonts count="42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10"/>
      <color theme="1"/>
      <name val="Arial"/>
      <family val="2"/>
    </font>
    <font>
      <i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 applyBorder="0"/>
    <xf numFmtId="0" fontId="12" fillId="0" borderId="0"/>
    <xf numFmtId="188" fontId="6" fillId="0" borderId="0" applyFont="0" applyFill="0" applyBorder="0" applyAlignment="0" applyProtection="0"/>
  </cellStyleXfs>
  <cellXfs count="308">
    <xf numFmtId="0" fontId="0" fillId="0" borderId="0" xfId="0"/>
    <xf numFmtId="0" fontId="2" fillId="0" borderId="0" xfId="10" applyFont="1" applyAlignment="1">
      <alignment horizontal="left"/>
    </xf>
    <xf numFmtId="0" fontId="3" fillId="0" borderId="0" xfId="10" applyFont="1" applyAlignment="1">
      <alignment horizontal="left"/>
    </xf>
    <xf numFmtId="0" fontId="4" fillId="0" borderId="0" xfId="10" applyFont="1" applyAlignment="1">
      <alignment horizontal="center"/>
    </xf>
    <xf numFmtId="0" fontId="5" fillId="0" borderId="0" xfId="10" applyFont="1"/>
    <xf numFmtId="0" fontId="7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49" fontId="5" fillId="0" borderId="0" xfId="10" quotePrefix="1" applyNumberFormat="1" applyFont="1" applyAlignment="1">
      <alignment horizontal="center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/>
    </xf>
    <xf numFmtId="189" fontId="5" fillId="0" borderId="0" xfId="10" applyNumberFormat="1" applyFont="1"/>
    <xf numFmtId="0" fontId="3" fillId="0" borderId="0" xfId="10" applyFont="1"/>
    <xf numFmtId="41" fontId="3" fillId="0" borderId="0" xfId="10" applyNumberFormat="1" applyFont="1"/>
    <xf numFmtId="0" fontId="12" fillId="0" borderId="0" xfId="10" applyFont="1"/>
    <xf numFmtId="0" fontId="16" fillId="0" borderId="0" xfId="10" applyFont="1" applyAlignment="1">
      <alignment horizontal="center"/>
    </xf>
    <xf numFmtId="187" fontId="12" fillId="0" borderId="0" xfId="10" applyNumberFormat="1" applyFont="1"/>
    <xf numFmtId="0" fontId="24" fillId="0" borderId="0" xfId="10" applyFont="1"/>
    <xf numFmtId="189" fontId="24" fillId="0" borderId="0" xfId="10" applyNumberFormat="1" applyFont="1"/>
    <xf numFmtId="0" fontId="26" fillId="0" borderId="0" xfId="10" applyFont="1"/>
    <xf numFmtId="189" fontId="5" fillId="0" borderId="0" xfId="7" applyNumberFormat="1" applyFont="1" applyFill="1" applyAlignment="1"/>
    <xf numFmtId="0" fontId="21" fillId="0" borderId="0" xfId="10" applyFont="1"/>
    <xf numFmtId="0" fontId="22" fillId="0" borderId="0" xfId="10" applyFont="1" applyAlignment="1">
      <alignment horizontal="center"/>
    </xf>
    <xf numFmtId="37" fontId="5" fillId="0" borderId="0" xfId="5" applyNumberFormat="1" applyFont="1" applyFill="1" applyAlignment="1">
      <alignment horizontal="right"/>
    </xf>
    <xf numFmtId="189" fontId="3" fillId="0" borderId="0" xfId="5" applyNumberFormat="1" applyFont="1" applyFill="1" applyAlignment="1">
      <alignment horizontal="right"/>
    </xf>
    <xf numFmtId="37" fontId="3" fillId="0" borderId="0" xfId="5" applyNumberFormat="1" applyFont="1" applyFill="1" applyAlignment="1">
      <alignment horizontal="right"/>
    </xf>
    <xf numFmtId="189" fontId="5" fillId="0" borderId="0" xfId="5" applyNumberFormat="1" applyFont="1" applyFill="1" applyAlignment="1">
      <alignment horizontal="right"/>
    </xf>
    <xf numFmtId="37" fontId="3" fillId="0" borderId="0" xfId="5" applyNumberFormat="1" applyFont="1" applyFill="1" applyBorder="1" applyAlignment="1">
      <alignment horizontal="right"/>
    </xf>
    <xf numFmtId="189" fontId="3" fillId="0" borderId="0" xfId="5" applyNumberFormat="1" applyFont="1" applyFill="1" applyBorder="1" applyAlignment="1">
      <alignment horizontal="right"/>
    </xf>
    <xf numFmtId="189" fontId="17" fillId="0" borderId="0" xfId="3" applyNumberFormat="1" applyFont="1" applyFill="1" applyBorder="1" applyAlignment="1">
      <alignment horizontal="center"/>
    </xf>
    <xf numFmtId="189" fontId="3" fillId="0" borderId="0" xfId="5" applyNumberFormat="1" applyFont="1" applyFill="1" applyBorder="1" applyAlignment="1"/>
    <xf numFmtId="0" fontId="12" fillId="0" borderId="0" xfId="10" applyFont="1" applyAlignment="1">
      <alignment horizontal="center"/>
    </xf>
    <xf numFmtId="189" fontId="12" fillId="0" borderId="0" xfId="10" applyNumberFormat="1" applyFont="1" applyAlignment="1">
      <alignment horizontal="right"/>
    </xf>
    <xf numFmtId="189" fontId="14" fillId="0" borderId="0" xfId="10" applyNumberFormat="1" applyFont="1" applyAlignment="1">
      <alignment horizontal="right"/>
    </xf>
    <xf numFmtId="189" fontId="12" fillId="0" borderId="0" xfId="10" applyNumberFormat="1" applyFont="1"/>
    <xf numFmtId="41" fontId="12" fillId="0" borderId="0" xfId="10" applyNumberFormat="1" applyFont="1"/>
    <xf numFmtId="41" fontId="14" fillId="0" borderId="0" xfId="10" applyNumberFormat="1" applyFont="1"/>
    <xf numFmtId="38" fontId="28" fillId="0" borderId="0" xfId="0" applyNumberFormat="1" applyFont="1" applyAlignment="1">
      <alignment horizontal="left" vertical="center"/>
    </xf>
    <xf numFmtId="189" fontId="3" fillId="0" borderId="0" xfId="8" applyNumberFormat="1" applyFont="1" applyFill="1" applyBorder="1" applyAlignment="1"/>
    <xf numFmtId="189" fontId="3" fillId="0" borderId="0" xfId="8" applyNumberFormat="1" applyFont="1" applyFill="1" applyAlignment="1"/>
    <xf numFmtId="189" fontId="5" fillId="0" borderId="0" xfId="8" applyNumberFormat="1" applyFont="1" applyFill="1" applyAlignment="1"/>
    <xf numFmtId="189" fontId="5" fillId="0" borderId="0" xfId="8" applyNumberFormat="1" applyFont="1" applyFill="1" applyBorder="1" applyAlignment="1"/>
    <xf numFmtId="189" fontId="3" fillId="0" borderId="0" xfId="8" applyNumberFormat="1" applyFont="1" applyFill="1" applyAlignment="1">
      <alignment horizontal="center"/>
    </xf>
    <xf numFmtId="189" fontId="5" fillId="0" borderId="0" xfId="8" applyNumberFormat="1" applyFont="1" applyFill="1" applyAlignment="1">
      <alignment horizontal="center" wrapText="1"/>
    </xf>
    <xf numFmtId="189" fontId="5" fillId="0" borderId="0" xfId="8" quotePrefix="1" applyNumberFormat="1" applyFont="1" applyFill="1" applyBorder="1" applyAlignment="1">
      <alignment horizontal="center"/>
    </xf>
    <xf numFmtId="189" fontId="8" fillId="0" borderId="0" xfId="8" quotePrefix="1" applyNumberFormat="1" applyFont="1" applyFill="1" applyBorder="1" applyAlignment="1">
      <alignment horizontal="center"/>
    </xf>
    <xf numFmtId="189" fontId="5" fillId="0" borderId="0" xfId="8" applyNumberFormat="1" applyFont="1" applyFill="1" applyAlignment="1">
      <alignment horizontal="right"/>
    </xf>
    <xf numFmtId="189" fontId="26" fillId="0" borderId="0" xfId="8" applyNumberFormat="1" applyFont="1" applyFill="1" applyAlignment="1"/>
    <xf numFmtId="0" fontId="5" fillId="0" borderId="0" xfId="8" applyNumberFormat="1" applyFont="1" applyFill="1" applyAlignment="1"/>
    <xf numFmtId="189" fontId="3" fillId="0" borderId="0" xfId="8" applyNumberFormat="1" applyFont="1" applyFill="1" applyAlignment="1">
      <alignment horizontal="right"/>
    </xf>
    <xf numFmtId="189" fontId="5" fillId="0" borderId="0" xfId="8" applyNumberFormat="1" applyFont="1" applyFill="1" applyBorder="1" applyAlignment="1">
      <alignment horizontal="right"/>
    </xf>
    <xf numFmtId="189" fontId="3" fillId="0" borderId="0" xfId="8" applyNumberFormat="1" applyFont="1" applyFill="1" applyBorder="1" applyAlignment="1">
      <alignment horizontal="right"/>
    </xf>
    <xf numFmtId="189" fontId="3" fillId="0" borderId="3" xfId="8" applyNumberFormat="1" applyFont="1" applyFill="1" applyBorder="1" applyAlignment="1"/>
    <xf numFmtId="0" fontId="29" fillId="0" borderId="0" xfId="10" applyFont="1" applyAlignment="1">
      <alignment horizontal="center"/>
    </xf>
    <xf numFmtId="37" fontId="14" fillId="0" borderId="0" xfId="10" applyNumberFormat="1" applyFont="1"/>
    <xf numFmtId="37" fontId="12" fillId="0" borderId="0" xfId="10" applyNumberFormat="1" applyFont="1"/>
    <xf numFmtId="189" fontId="12" fillId="0" borderId="1" xfId="10" applyNumberFormat="1" applyFont="1" applyBorder="1" applyAlignment="1">
      <alignment horizontal="right"/>
    </xf>
    <xf numFmtId="189" fontId="14" fillId="0" borderId="1" xfId="10" applyNumberFormat="1" applyFont="1" applyBorder="1" applyAlignment="1">
      <alignment horizontal="right"/>
    </xf>
    <xf numFmtId="189" fontId="14" fillId="0" borderId="2" xfId="10" applyNumberFormat="1" applyFont="1" applyBorder="1" applyAlignment="1">
      <alignment horizontal="right"/>
    </xf>
    <xf numFmtId="189" fontId="14" fillId="0" borderId="3" xfId="10" applyNumberFormat="1" applyFont="1" applyBorder="1" applyAlignment="1">
      <alignment horizontal="right"/>
    </xf>
    <xf numFmtId="41" fontId="24" fillId="0" borderId="0" xfId="10" applyNumberFormat="1" applyFont="1"/>
    <xf numFmtId="189" fontId="5" fillId="0" borderId="0" xfId="8" applyNumberFormat="1" applyFont="1" applyFill="1" applyAlignment="1">
      <alignment vertical="center"/>
    </xf>
    <xf numFmtId="189" fontId="3" fillId="0" borderId="2" xfId="8" applyNumberFormat="1" applyFont="1" applyFill="1" applyBorder="1" applyAlignment="1">
      <alignment vertical="center"/>
    </xf>
    <xf numFmtId="189" fontId="5" fillId="0" borderId="0" xfId="5" applyNumberFormat="1" applyFont="1" applyFill="1" applyAlignment="1">
      <alignment horizontal="right" vertical="center"/>
    </xf>
    <xf numFmtId="189" fontId="5" fillId="0" borderId="0" xfId="8" applyNumberFormat="1" applyFont="1" applyFill="1" applyBorder="1" applyAlignment="1">
      <alignment horizontal="right" vertical="center"/>
    </xf>
    <xf numFmtId="189" fontId="5" fillId="0" borderId="0" xfId="8" applyNumberFormat="1" applyFont="1" applyFill="1" applyBorder="1" applyAlignment="1">
      <alignment vertical="center"/>
    </xf>
    <xf numFmtId="189" fontId="3" fillId="0" borderId="2" xfId="5" applyNumberFormat="1" applyFont="1" applyFill="1" applyBorder="1" applyAlignment="1"/>
    <xf numFmtId="193" fontId="12" fillId="0" borderId="0" xfId="5" applyNumberFormat="1" applyFont="1" applyFill="1" applyAlignment="1">
      <alignment vertical="center"/>
    </xf>
    <xf numFmtId="193" fontId="23" fillId="0" borderId="0" xfId="5" applyNumberFormat="1" applyFont="1" applyFill="1" applyAlignment="1">
      <alignment vertical="center"/>
    </xf>
    <xf numFmtId="189" fontId="5" fillId="0" borderId="0" xfId="5" applyNumberFormat="1" applyFont="1" applyFill="1" applyAlignment="1">
      <alignment vertical="center"/>
    </xf>
    <xf numFmtId="189" fontId="17" fillId="0" borderId="0" xfId="8" applyNumberFormat="1" applyFont="1" applyFill="1" applyBorder="1" applyAlignment="1">
      <alignment horizontal="center"/>
    </xf>
    <xf numFmtId="189" fontId="17" fillId="0" borderId="0" xfId="8" applyNumberFormat="1" applyFont="1" applyFill="1" applyBorder="1" applyAlignment="1">
      <alignment horizontal="left"/>
    </xf>
    <xf numFmtId="189" fontId="15" fillId="0" borderId="0" xfId="8" applyNumberFormat="1" applyFont="1" applyFill="1" applyBorder="1" applyAlignment="1">
      <alignment horizontal="center"/>
    </xf>
    <xf numFmtId="49" fontId="5" fillId="0" borderId="0" xfId="10" applyNumberFormat="1" applyFont="1"/>
    <xf numFmtId="187" fontId="12" fillId="0" borderId="1" xfId="10" applyNumberFormat="1" applyFont="1" applyBorder="1" applyAlignment="1">
      <alignment horizontal="right"/>
    </xf>
    <xf numFmtId="187" fontId="12" fillId="0" borderId="0" xfId="10" applyNumberFormat="1" applyFont="1" applyAlignment="1">
      <alignment horizontal="right"/>
    </xf>
    <xf numFmtId="37" fontId="14" fillId="0" borderId="0" xfId="3" applyNumberFormat="1" applyFont="1" applyFill="1" applyBorder="1" applyAlignment="1"/>
    <xf numFmtId="189" fontId="3" fillId="0" borderId="0" xfId="8" applyNumberFormat="1" applyFont="1" applyFill="1" applyBorder="1" applyAlignment="1">
      <alignment vertical="center"/>
    </xf>
    <xf numFmtId="189" fontId="24" fillId="0" borderId="0" xfId="10" applyNumberFormat="1" applyFont="1" applyAlignment="1">
      <alignment vertical="top"/>
    </xf>
    <xf numFmtId="189" fontId="12" fillId="0" borderId="0" xfId="10" applyNumberFormat="1" applyFont="1" applyAlignment="1">
      <alignment horizontal="right" vertical="top"/>
    </xf>
    <xf numFmtId="189" fontId="14" fillId="0" borderId="0" xfId="10" applyNumberFormat="1" applyFont="1" applyAlignment="1">
      <alignment horizontal="right" vertical="top"/>
    </xf>
    <xf numFmtId="188" fontId="14" fillId="0" borderId="0" xfId="1" applyFont="1" applyFill="1" applyBorder="1" applyAlignment="1">
      <alignment horizontal="right"/>
    </xf>
    <xf numFmtId="188" fontId="14" fillId="0" borderId="0" xfId="1" applyFont="1" applyFill="1" applyBorder="1" applyAlignment="1"/>
    <xf numFmtId="0" fontId="32" fillId="0" borderId="0" xfId="10" applyFont="1" applyAlignment="1">
      <alignment horizontal="center"/>
    </xf>
    <xf numFmtId="41" fontId="5" fillId="0" borderId="0" xfId="10" applyNumberFormat="1" applyFont="1" applyAlignment="1">
      <alignment horizontal="center"/>
    </xf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3" fillId="0" borderId="0" xfId="10" applyFont="1" applyAlignment="1">
      <alignment horizontal="left"/>
    </xf>
    <xf numFmtId="0" fontId="17" fillId="0" borderId="0" xfId="10" applyFont="1"/>
    <xf numFmtId="0" fontId="17" fillId="0" borderId="0" xfId="10" applyFont="1" applyAlignment="1">
      <alignment horizontal="left"/>
    </xf>
    <xf numFmtId="0" fontId="17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0" fontId="12" fillId="0" borderId="0" xfId="12" applyAlignment="1">
      <alignment horizontal="center"/>
    </xf>
    <xf numFmtId="191" fontId="17" fillId="0" borderId="0" xfId="10" applyNumberFormat="1" applyFont="1" applyAlignment="1">
      <alignment horizontal="center"/>
    </xf>
    <xf numFmtId="187" fontId="17" fillId="0" borderId="0" xfId="10" applyNumberFormat="1" applyFont="1" applyAlignment="1">
      <alignment horizontal="center"/>
    </xf>
    <xf numFmtId="0" fontId="18" fillId="0" borderId="0" xfId="10" applyFont="1"/>
    <xf numFmtId="0" fontId="14" fillId="0" borderId="0" xfId="10" applyFont="1"/>
    <xf numFmtId="0" fontId="18" fillId="0" borderId="0" xfId="10" applyFont="1" applyAlignment="1">
      <alignment horizontal="center"/>
    </xf>
    <xf numFmtId="0" fontId="11" fillId="0" borderId="0" xfId="10" applyFont="1" applyAlignment="1">
      <alignment horizontal="left"/>
    </xf>
    <xf numFmtId="37" fontId="14" fillId="0" borderId="0" xfId="10" applyNumberFormat="1" applyFont="1" applyAlignment="1">
      <alignment horizontal="right"/>
    </xf>
    <xf numFmtId="0" fontId="25" fillId="0" borderId="0" xfId="10" applyFont="1"/>
    <xf numFmtId="0" fontId="16" fillId="0" borderId="0" xfId="10" applyFont="1"/>
    <xf numFmtId="187" fontId="14" fillId="0" borderId="0" xfId="10" applyNumberFormat="1" applyFont="1" applyAlignment="1">
      <alignment horizontal="right"/>
    </xf>
    <xf numFmtId="37" fontId="12" fillId="0" borderId="0" xfId="0" applyNumberFormat="1" applyFont="1"/>
    <xf numFmtId="0" fontId="17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14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37" fontId="12" fillId="0" borderId="0" xfId="10" applyNumberFormat="1" applyFont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0" fontId="15" fillId="0" borderId="0" xfId="10" applyFont="1" applyAlignment="1">
      <alignment horizontal="center" vertical="center"/>
    </xf>
    <xf numFmtId="49" fontId="15" fillId="0" borderId="0" xfId="10" applyNumberFormat="1" applyFont="1" applyAlignment="1">
      <alignment vertical="center"/>
    </xf>
    <xf numFmtId="0" fontId="18" fillId="0" borderId="0" xfId="10" applyFont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0" fontId="11" fillId="0" borderId="0" xfId="10" applyFont="1" applyAlignment="1">
      <alignment horizontal="left" vertical="center"/>
    </xf>
    <xf numFmtId="189" fontId="17" fillId="0" borderId="0" xfId="8" applyNumberFormat="1" applyFont="1" applyFill="1" applyBorder="1" applyAlignment="1">
      <alignment horizontal="left" vertical="center"/>
    </xf>
    <xf numFmtId="189" fontId="15" fillId="0" borderId="0" xfId="8" applyNumberFormat="1" applyFont="1" applyFill="1" applyBorder="1" applyAlignment="1">
      <alignment horizontal="center" vertical="center"/>
    </xf>
    <xf numFmtId="187" fontId="12" fillId="0" borderId="0" xfId="10" applyNumberFormat="1" applyFont="1" applyAlignment="1">
      <alignment vertical="center"/>
    </xf>
    <xf numFmtId="189" fontId="17" fillId="0" borderId="0" xfId="3" applyNumberFormat="1" applyFont="1" applyFill="1" applyBorder="1" applyAlignment="1">
      <alignment horizontal="center" vertical="center"/>
    </xf>
    <xf numFmtId="0" fontId="17" fillId="0" borderId="0" xfId="10" applyFont="1" applyAlignment="1">
      <alignment vertical="center"/>
    </xf>
    <xf numFmtId="37" fontId="14" fillId="0" borderId="0" xfId="10" applyNumberFormat="1" applyFont="1" applyAlignment="1">
      <alignment horizontal="right" vertical="center"/>
    </xf>
    <xf numFmtId="0" fontId="14" fillId="0" borderId="0" xfId="10" applyFont="1" applyAlignment="1">
      <alignment horizontal="center" vertical="center"/>
    </xf>
    <xf numFmtId="187" fontId="12" fillId="0" borderId="1" xfId="10" applyNumberFormat="1" applyFont="1" applyBorder="1"/>
    <xf numFmtId="187" fontId="14" fillId="0" borderId="1" xfId="10" applyNumberFormat="1" applyFont="1" applyBorder="1" applyAlignment="1">
      <alignment horizontal="right"/>
    </xf>
    <xf numFmtId="189" fontId="14" fillId="0" borderId="0" xfId="1" applyNumberFormat="1" applyFont="1" applyFill="1" applyBorder="1" applyAlignment="1">
      <alignment horizontal="right"/>
    </xf>
    <xf numFmtId="0" fontId="27" fillId="0" borderId="0" xfId="10" applyFont="1"/>
    <xf numFmtId="189" fontId="3" fillId="0" borderId="0" xfId="10" applyNumberFormat="1" applyFont="1" applyAlignment="1">
      <alignment horizontal="left"/>
    </xf>
    <xf numFmtId="0" fontId="3" fillId="0" borderId="0" xfId="10" applyFont="1" applyAlignment="1">
      <alignment horizontal="center"/>
    </xf>
    <xf numFmtId="0" fontId="5" fillId="0" borderId="0" xfId="10" applyFont="1" applyAlignment="1">
      <alignment horizontal="center" wrapText="1"/>
    </xf>
    <xf numFmtId="190" fontId="8" fillId="0" borderId="0" xfId="10" quotePrefix="1" applyNumberFormat="1" applyFont="1"/>
    <xf numFmtId="190" fontId="8" fillId="0" borderId="0" xfId="10" quotePrefix="1" applyNumberFormat="1" applyFont="1" applyAlignment="1">
      <alignment horizontal="center"/>
    </xf>
    <xf numFmtId="0" fontId="4" fillId="0" borderId="0" xfId="10" applyFont="1"/>
    <xf numFmtId="37" fontId="5" fillId="0" borderId="0" xfId="10" applyNumberFormat="1" applyFont="1" applyAlignment="1">
      <alignment horizontal="right"/>
    </xf>
    <xf numFmtId="189" fontId="5" fillId="0" borderId="0" xfId="10" applyNumberFormat="1" applyFont="1" applyAlignment="1">
      <alignment horizontal="right"/>
    </xf>
    <xf numFmtId="37" fontId="3" fillId="0" borderId="0" xfId="10" applyNumberFormat="1" applyFont="1" applyAlignment="1">
      <alignment horizontal="right"/>
    </xf>
    <xf numFmtId="189" fontId="3" fillId="0" borderId="0" xfId="10" applyNumberFormat="1" applyFont="1" applyAlignment="1">
      <alignment horizontal="right"/>
    </xf>
    <xf numFmtId="189" fontId="3" fillId="0" borderId="0" xfId="10" applyNumberFormat="1" applyFont="1"/>
    <xf numFmtId="189" fontId="5" fillId="0" borderId="0" xfId="8" quotePrefix="1" applyNumberFormat="1" applyFont="1" applyFill="1" applyAlignment="1">
      <alignment horizontal="right"/>
    </xf>
    <xf numFmtId="190" fontId="8" fillId="0" borderId="0" xfId="10" applyNumberFormat="1" applyFont="1"/>
    <xf numFmtId="189" fontId="27" fillId="0" borderId="0" xfId="5" applyNumberFormat="1" applyFont="1" applyFill="1" applyBorder="1" applyAlignment="1">
      <alignment horizontal="right"/>
    </xf>
    <xf numFmtId="0" fontId="14" fillId="0" borderId="0" xfId="10" applyFont="1" applyAlignment="1">
      <alignment horizontal="left"/>
    </xf>
    <xf numFmtId="0" fontId="18" fillId="0" borderId="0" xfId="10" applyFont="1" applyAlignment="1">
      <alignment horizontal="left"/>
    </xf>
    <xf numFmtId="49" fontId="12" fillId="0" borderId="0" xfId="10" applyNumberFormat="1" applyFont="1"/>
    <xf numFmtId="0" fontId="12" fillId="0" borderId="0" xfId="10" quotePrefix="1" applyFont="1" applyAlignment="1">
      <alignment horizontal="center"/>
    </xf>
    <xf numFmtId="49" fontId="12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Continuous"/>
    </xf>
    <xf numFmtId="190" fontId="12" fillId="0" borderId="0" xfId="10" quotePrefix="1" applyNumberFormat="1" applyFont="1" applyAlignment="1">
      <alignment horizontal="center"/>
    </xf>
    <xf numFmtId="191" fontId="12" fillId="0" borderId="0" xfId="10" applyNumberFormat="1" applyFont="1" applyAlignment="1">
      <alignment horizontal="centerContinuous"/>
    </xf>
    <xf numFmtId="0" fontId="12" fillId="0" borderId="0" xfId="10" applyFont="1" applyAlignment="1">
      <alignment horizontal="left"/>
    </xf>
    <xf numFmtId="194" fontId="12" fillId="0" borderId="0" xfId="10" applyNumberFormat="1" applyFont="1"/>
    <xf numFmtId="194" fontId="14" fillId="0" borderId="0" xfId="10" applyNumberFormat="1" applyFont="1"/>
    <xf numFmtId="187" fontId="12" fillId="0" borderId="0" xfId="1" applyNumberFormat="1" applyFont="1" applyFill="1" applyBorder="1" applyAlignment="1"/>
    <xf numFmtId="194" fontId="12" fillId="0" borderId="0" xfId="1" applyNumberFormat="1" applyFont="1" applyFill="1" applyBorder="1" applyAlignment="1"/>
    <xf numFmtId="0" fontId="12" fillId="2" borderId="0" xfId="10" applyFont="1" applyFill="1"/>
    <xf numFmtId="194" fontId="12" fillId="0" borderId="1" xfId="10" applyNumberFormat="1" applyFont="1" applyBorder="1"/>
    <xf numFmtId="194" fontId="30" fillId="0" borderId="4" xfId="10" applyNumberFormat="1" applyFont="1" applyBorder="1"/>
    <xf numFmtId="194" fontId="34" fillId="0" borderId="0" xfId="10" applyNumberFormat="1" applyFont="1"/>
    <xf numFmtId="190" fontId="12" fillId="0" borderId="0" xfId="10" applyNumberFormat="1" applyFont="1" applyAlignment="1">
      <alignment horizontal="center"/>
    </xf>
    <xf numFmtId="190" fontId="12" fillId="0" borderId="0" xfId="10" applyNumberFormat="1" applyFont="1"/>
    <xf numFmtId="41" fontId="12" fillId="0" borderId="1" xfId="10" applyNumberFormat="1" applyFont="1" applyBorder="1"/>
    <xf numFmtId="41" fontId="30" fillId="0" borderId="2" xfId="10" applyNumberFormat="1" applyFont="1" applyBorder="1"/>
    <xf numFmtId="41" fontId="34" fillId="0" borderId="0" xfId="10" applyNumberFormat="1" applyFont="1"/>
    <xf numFmtId="37" fontId="31" fillId="0" borderId="0" xfId="10" applyNumberFormat="1" applyFont="1"/>
    <xf numFmtId="41" fontId="30" fillId="0" borderId="3" xfId="10" applyNumberFormat="1" applyFont="1" applyBorder="1"/>
    <xf numFmtId="41" fontId="25" fillId="0" borderId="0" xfId="10" applyNumberFormat="1" applyFont="1"/>
    <xf numFmtId="38" fontId="35" fillId="0" borderId="0" xfId="0" applyNumberFormat="1" applyFont="1" applyAlignment="1">
      <alignment horizontal="left" vertical="center"/>
    </xf>
    <xf numFmtId="41" fontId="12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89" fontId="15" fillId="0" borderId="0" xfId="3" applyNumberFormat="1" applyFont="1" applyFill="1" applyBorder="1" applyAlignment="1">
      <alignment horizontal="center"/>
    </xf>
    <xf numFmtId="189" fontId="12" fillId="0" borderId="0" xfId="7" applyNumberFormat="1" applyFont="1" applyFill="1" applyAlignment="1"/>
    <xf numFmtId="0" fontId="1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/>
    <xf numFmtId="0" fontId="14" fillId="0" borderId="0" xfId="10" applyFont="1" applyAlignment="1">
      <alignment horizontal="left" vertical="top"/>
    </xf>
    <xf numFmtId="0" fontId="12" fillId="0" borderId="0" xfId="10" applyFont="1" applyAlignment="1">
      <alignment vertical="top"/>
    </xf>
    <xf numFmtId="189" fontId="12" fillId="0" borderId="0" xfId="7" applyNumberFormat="1" applyFont="1" applyFill="1" applyAlignment="1">
      <alignment vertical="top"/>
    </xf>
    <xf numFmtId="0" fontId="24" fillId="0" borderId="0" xfId="10" applyFont="1" applyAlignment="1">
      <alignment vertical="top"/>
    </xf>
    <xf numFmtId="0" fontId="33" fillId="0" borderId="0" xfId="10" applyFont="1"/>
    <xf numFmtId="0" fontId="24" fillId="0" borderId="0" xfId="10" applyFont="1" applyAlignment="1">
      <alignment horizontal="left"/>
    </xf>
    <xf numFmtId="41" fontId="31" fillId="0" borderId="0" xfId="10" applyNumberFormat="1" applyFont="1"/>
    <xf numFmtId="0" fontId="2" fillId="0" borderId="0" xfId="10" applyFont="1" applyAlignment="1">
      <alignment horizontal="left" vertical="center"/>
    </xf>
    <xf numFmtId="0" fontId="21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2" fillId="0" borderId="0" xfId="10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center"/>
    </xf>
    <xf numFmtId="0" fontId="12" fillId="0" borderId="0" xfId="12" applyAlignment="1">
      <alignment horizontal="center" vertical="center"/>
    </xf>
    <xf numFmtId="189" fontId="17" fillId="0" borderId="0" xfId="8" applyNumberFormat="1" applyFont="1" applyFill="1" applyBorder="1" applyAlignment="1">
      <alignment horizontal="center" vertical="center"/>
    </xf>
    <xf numFmtId="191" fontId="17" fillId="0" borderId="0" xfId="10" applyNumberFormat="1" applyFont="1" applyAlignment="1">
      <alignment horizontal="center" vertical="center"/>
    </xf>
    <xf numFmtId="187" fontId="17" fillId="0" borderId="0" xfId="10" applyNumberFormat="1" applyFont="1" applyAlignment="1">
      <alignment horizontal="center" vertical="center"/>
    </xf>
    <xf numFmtId="189" fontId="15" fillId="0" borderId="0" xfId="3" applyNumberFormat="1" applyFont="1" applyFill="1" applyBorder="1" applyAlignment="1">
      <alignment horizontal="center" vertical="center"/>
    </xf>
    <xf numFmtId="0" fontId="24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0" fontId="16" fillId="0" borderId="0" xfId="10" applyFont="1" applyAlignment="1">
      <alignment vertical="center"/>
    </xf>
    <xf numFmtId="41" fontId="24" fillId="0" borderId="0" xfId="10" applyNumberFormat="1" applyFont="1" applyAlignment="1">
      <alignment vertical="center"/>
    </xf>
    <xf numFmtId="189" fontId="24" fillId="0" borderId="0" xfId="1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25" fillId="0" borderId="0" xfId="10" applyFont="1" applyAlignment="1">
      <alignment vertical="center"/>
    </xf>
    <xf numFmtId="188" fontId="14" fillId="0" borderId="0" xfId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188" fontId="14" fillId="0" borderId="0" xfId="1" applyFont="1" applyFill="1" applyBorder="1" applyAlignment="1">
      <alignment horizontal="right" vertical="center"/>
    </xf>
    <xf numFmtId="0" fontId="8" fillId="0" borderId="0" xfId="10" applyFont="1" applyAlignment="1">
      <alignment horizontal="left"/>
    </xf>
    <xf numFmtId="0" fontId="8" fillId="0" borderId="0" xfId="10" applyFont="1"/>
    <xf numFmtId="189" fontId="30" fillId="0" borderId="4" xfId="1" applyNumberFormat="1" applyFont="1" applyBorder="1"/>
    <xf numFmtId="189" fontId="5" fillId="0" borderId="0" xfId="5" applyNumberFormat="1" applyFont="1" applyFill="1" applyBorder="1" applyAlignment="1">
      <alignment horizontal="right"/>
    </xf>
    <xf numFmtId="41" fontId="31" fillId="0" borderId="0" xfId="10" applyNumberFormat="1" applyFont="1" applyAlignment="1">
      <alignment horizontal="center"/>
    </xf>
    <xf numFmtId="0" fontId="36" fillId="0" borderId="0" xfId="10" applyFont="1"/>
    <xf numFmtId="189" fontId="12" fillId="0" borderId="0" xfId="1" applyNumberFormat="1" applyFont="1" applyFill="1" applyAlignment="1">
      <alignment horizontal="center"/>
    </xf>
    <xf numFmtId="187" fontId="31" fillId="0" borderId="0" xfId="1" applyNumberFormat="1" applyFont="1" applyFill="1" applyBorder="1" applyAlignment="1">
      <alignment horizontal="right"/>
    </xf>
    <xf numFmtId="187" fontId="30" fillId="0" borderId="4" xfId="10" applyNumberFormat="1" applyFont="1" applyBorder="1"/>
    <xf numFmtId="189" fontId="30" fillId="0" borderId="2" xfId="10" applyNumberFormat="1" applyFont="1" applyBorder="1" applyAlignment="1">
      <alignment horizontal="right"/>
    </xf>
    <xf numFmtId="189" fontId="25" fillId="0" borderId="0" xfId="10" applyNumberFormat="1" applyFont="1" applyAlignment="1">
      <alignment horizontal="right"/>
    </xf>
    <xf numFmtId="192" fontId="14" fillId="0" borderId="0" xfId="10" applyNumberFormat="1" applyFont="1"/>
    <xf numFmtId="192" fontId="12" fillId="0" borderId="0" xfId="10" applyNumberFormat="1" applyFont="1"/>
    <xf numFmtId="188" fontId="14" fillId="0" borderId="0" xfId="10" applyNumberFormat="1" applyFont="1"/>
    <xf numFmtId="0" fontId="37" fillId="0" borderId="0" xfId="10" applyFont="1" applyAlignment="1">
      <alignment horizontal="center"/>
    </xf>
    <xf numFmtId="0" fontId="38" fillId="0" borderId="0" xfId="10" applyFont="1"/>
    <xf numFmtId="0" fontId="39" fillId="0" borderId="0" xfId="10" applyFont="1" applyAlignment="1">
      <alignment horizontal="center"/>
    </xf>
    <xf numFmtId="189" fontId="31" fillId="0" borderId="4" xfId="10" applyNumberFormat="1" applyFont="1" applyBorder="1"/>
    <xf numFmtId="189" fontId="31" fillId="0" borderId="0" xfId="10" applyNumberFormat="1" applyFont="1"/>
    <xf numFmtId="188" fontId="31" fillId="0" borderId="4" xfId="10" applyNumberFormat="1" applyFont="1" applyBorder="1"/>
    <xf numFmtId="0" fontId="31" fillId="0" borderId="0" xfId="10" applyFont="1"/>
    <xf numFmtId="188" fontId="31" fillId="0" borderId="0" xfId="10" applyNumberFormat="1" applyFont="1"/>
    <xf numFmtId="38" fontId="31" fillId="0" borderId="0" xfId="0" applyNumberFormat="1" applyFont="1" applyAlignment="1">
      <alignment horizontal="left" vertical="center"/>
    </xf>
    <xf numFmtId="187" fontId="14" fillId="0" borderId="0" xfId="11" applyNumberFormat="1" applyFont="1" applyBorder="1" applyAlignment="1">
      <alignment horizontal="right" vertical="center"/>
    </xf>
    <xf numFmtId="187" fontId="10" fillId="0" borderId="0" xfId="8" applyNumberFormat="1" applyFont="1" applyFill="1" applyBorder="1" applyAlignment="1">
      <alignment vertical="center"/>
    </xf>
    <xf numFmtId="37" fontId="36" fillId="0" borderId="0" xfId="10" applyNumberFormat="1" applyFont="1"/>
    <xf numFmtId="187" fontId="15" fillId="0" borderId="0" xfId="10" applyNumberFormat="1" applyFont="1" applyAlignment="1">
      <alignment vertical="center"/>
    </xf>
    <xf numFmtId="187" fontId="12" fillId="0" borderId="0" xfId="1" applyNumberFormat="1" applyFont="1" applyFill="1" applyBorder="1" applyAlignment="1">
      <alignment horizontal="right"/>
    </xf>
    <xf numFmtId="187" fontId="14" fillId="0" borderId="2" xfId="8" applyNumberFormat="1" applyFont="1" applyFill="1" applyBorder="1" applyAlignment="1">
      <alignment horizontal="right"/>
    </xf>
    <xf numFmtId="187" fontId="14" fillId="0" borderId="0" xfId="8" applyNumberFormat="1" applyFont="1" applyFill="1" applyBorder="1" applyAlignment="1">
      <alignment horizontal="right"/>
    </xf>
    <xf numFmtId="189" fontId="14" fillId="0" borderId="0" xfId="8" applyNumberFormat="1" applyFont="1" applyFill="1" applyBorder="1" applyAlignment="1">
      <alignment horizontal="right"/>
    </xf>
    <xf numFmtId="189" fontId="14" fillId="0" borderId="0" xfId="11" applyNumberFormat="1" applyFont="1" applyBorder="1" applyAlignment="1">
      <alignment horizontal="right"/>
    </xf>
    <xf numFmtId="187" fontId="14" fillId="0" borderId="0" xfId="10" applyNumberFormat="1" applyFont="1" applyAlignment="1">
      <alignment horizontal="center"/>
    </xf>
    <xf numFmtId="189" fontId="40" fillId="0" borderId="0" xfId="1" applyNumberFormat="1" applyFont="1" applyFill="1" applyBorder="1" applyAlignment="1"/>
    <xf numFmtId="189" fontId="40" fillId="0" borderId="0" xfId="0" applyNumberFormat="1" applyFont="1"/>
    <xf numFmtId="187" fontId="40" fillId="0" borderId="0" xfId="0" applyNumberFormat="1" applyFont="1"/>
    <xf numFmtId="187" fontId="41" fillId="0" borderId="0" xfId="1" applyNumberFormat="1" applyFont="1" applyFill="1" applyBorder="1" applyAlignment="1"/>
    <xf numFmtId="189" fontId="41" fillId="0" borderId="0" xfId="0" applyNumberFormat="1" applyFont="1"/>
    <xf numFmtId="187" fontId="41" fillId="0" borderId="0" xfId="0" applyNumberFormat="1" applyFont="1"/>
    <xf numFmtId="189" fontId="17" fillId="0" borderId="0" xfId="10" applyNumberFormat="1" applyFont="1" applyAlignment="1">
      <alignment horizontal="center"/>
    </xf>
    <xf numFmtId="187" fontId="40" fillId="0" borderId="0" xfId="11" applyNumberFormat="1" applyFont="1" applyBorder="1" applyAlignment="1">
      <alignment horizontal="right"/>
    </xf>
    <xf numFmtId="189" fontId="40" fillId="0" borderId="0" xfId="11" applyNumberFormat="1" applyFont="1" applyBorder="1" applyAlignment="1">
      <alignment horizontal="right"/>
    </xf>
    <xf numFmtId="187" fontId="40" fillId="0" borderId="0" xfId="8" applyNumberFormat="1" applyFont="1" applyFill="1" applyBorder="1" applyAlignment="1">
      <alignment horizontal="right"/>
    </xf>
    <xf numFmtId="187" fontId="12" fillId="0" borderId="2" xfId="8" applyNumberFormat="1" applyFont="1" applyFill="1" applyBorder="1" applyAlignment="1">
      <alignment horizontal="right"/>
    </xf>
    <xf numFmtId="187" fontId="41" fillId="0" borderId="0" xfId="11" applyNumberFormat="1" applyFont="1" applyBorder="1" applyAlignment="1">
      <alignment horizontal="right"/>
    </xf>
    <xf numFmtId="189" fontId="41" fillId="0" borderId="0" xfId="11" applyNumberFormat="1" applyFont="1" applyBorder="1" applyAlignment="1">
      <alignment horizontal="right"/>
    </xf>
    <xf numFmtId="187" fontId="41" fillId="0" borderId="0" xfId="8" applyNumberFormat="1" applyFont="1" applyFill="1" applyBorder="1" applyAlignment="1">
      <alignment horizontal="right"/>
    </xf>
    <xf numFmtId="187" fontId="12" fillId="0" borderId="0" xfId="8" applyNumberFormat="1" applyFont="1" applyFill="1" applyBorder="1" applyAlignment="1">
      <alignment horizontal="right"/>
    </xf>
    <xf numFmtId="187" fontId="12" fillId="0" borderId="2" xfId="1" applyNumberFormat="1" applyFont="1" applyFill="1" applyBorder="1" applyAlignment="1">
      <alignment horizontal="right"/>
    </xf>
    <xf numFmtId="189" fontId="12" fillId="0" borderId="0" xfId="8" applyNumberFormat="1" applyFont="1" applyFill="1" applyBorder="1" applyAlignment="1">
      <alignment horizontal="right"/>
    </xf>
    <xf numFmtId="189" fontId="41" fillId="0" borderId="0" xfId="8" applyNumberFormat="1" applyFont="1" applyFill="1" applyBorder="1" applyAlignment="1">
      <alignment horizontal="right"/>
    </xf>
    <xf numFmtId="189" fontId="14" fillId="0" borderId="4" xfId="3" applyNumberFormat="1" applyFont="1" applyFill="1" applyBorder="1" applyAlignment="1"/>
    <xf numFmtId="189" fontId="40" fillId="0" borderId="0" xfId="10" applyNumberFormat="1" applyFont="1" applyAlignment="1">
      <alignment horizontal="right"/>
    </xf>
    <xf numFmtId="187" fontId="40" fillId="0" borderId="0" xfId="10" applyNumberFormat="1" applyFont="1" applyAlignment="1">
      <alignment horizontal="right"/>
    </xf>
    <xf numFmtId="189" fontId="10" fillId="0" borderId="0" xfId="10" applyNumberFormat="1" applyFont="1" applyAlignment="1">
      <alignment horizontal="center"/>
    </xf>
    <xf numFmtId="187" fontId="14" fillId="0" borderId="0" xfId="1" applyNumberFormat="1" applyFont="1" applyFill="1" applyBorder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14" fillId="0" borderId="1" xfId="8" applyNumberFormat="1" applyFont="1" applyFill="1" applyBorder="1" applyAlignment="1">
      <alignment horizontal="right"/>
    </xf>
    <xf numFmtId="189" fontId="14" fillId="0" borderId="0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14" fillId="0" borderId="0" xfId="1" applyNumberFormat="1" applyFont="1" applyFill="1" applyBorder="1"/>
    <xf numFmtId="189" fontId="12" fillId="0" borderId="0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Border="1"/>
    <xf numFmtId="187" fontId="14" fillId="0" borderId="2" xfId="1" applyNumberFormat="1" applyFont="1" applyFill="1" applyBorder="1" applyAlignment="1">
      <alignment horizontal="right"/>
    </xf>
    <xf numFmtId="187" fontId="12" fillId="0" borderId="1" xfId="8" applyNumberFormat="1" applyFont="1" applyFill="1" applyBorder="1" applyAlignment="1">
      <alignment horizontal="right"/>
    </xf>
    <xf numFmtId="189" fontId="12" fillId="0" borderId="2" xfId="8" applyNumberFormat="1" applyFont="1" applyFill="1" applyBorder="1" applyAlignment="1">
      <alignment horizontal="right"/>
    </xf>
    <xf numFmtId="187" fontId="12" fillId="0" borderId="2" xfId="10" applyNumberFormat="1" applyFont="1" applyBorder="1" applyAlignment="1">
      <alignment horizontal="center"/>
    </xf>
    <xf numFmtId="189" fontId="41" fillId="0" borderId="0" xfId="1" applyNumberFormat="1" applyFont="1" applyFill="1" applyBorder="1" applyAlignment="1">
      <alignment horizontal="right"/>
    </xf>
    <xf numFmtId="189" fontId="14" fillId="0" borderId="4" xfId="1" applyNumberFormat="1" applyFont="1" applyFill="1" applyBorder="1" applyAlignment="1"/>
    <xf numFmtId="189" fontId="14" fillId="0" borderId="0" xfId="1" applyNumberFormat="1" applyFont="1" applyFill="1" applyBorder="1" applyAlignment="1"/>
    <xf numFmtId="0" fontId="5" fillId="0" borderId="0" xfId="10" applyFont="1" applyAlignment="1">
      <alignment vertical="center"/>
    </xf>
    <xf numFmtId="189" fontId="5" fillId="0" borderId="0" xfId="10" applyNumberFormat="1" applyFont="1" applyAlignment="1">
      <alignment vertical="center"/>
    </xf>
    <xf numFmtId="187" fontId="5" fillId="0" borderId="0" xfId="10" applyNumberFormat="1" applyFont="1" applyAlignment="1">
      <alignment vertical="center"/>
    </xf>
    <xf numFmtId="189" fontId="12" fillId="0" borderId="0" xfId="5" applyNumberFormat="1" applyFont="1" applyFill="1" applyAlignment="1">
      <alignment vertical="center"/>
    </xf>
    <xf numFmtId="187" fontId="5" fillId="0" borderId="0" xfId="8" applyNumberFormat="1" applyFont="1" applyFill="1" applyAlignment="1">
      <alignment vertical="center"/>
    </xf>
    <xf numFmtId="187" fontId="5" fillId="0" borderId="0" xfId="8" quotePrefix="1" applyNumberFormat="1" applyFont="1" applyFill="1" applyAlignment="1">
      <alignment horizontal="right" vertical="center"/>
    </xf>
    <xf numFmtId="189" fontId="5" fillId="0" borderId="0" xfId="8" quotePrefix="1" applyNumberFormat="1" applyFont="1" applyFill="1" applyAlignment="1">
      <alignment horizontal="right" vertical="center"/>
    </xf>
    <xf numFmtId="189" fontId="5" fillId="0" borderId="1" xfId="8" applyNumberFormat="1" applyFont="1" applyFill="1" applyBorder="1" applyAlignment="1">
      <alignment vertical="center"/>
    </xf>
    <xf numFmtId="187" fontId="5" fillId="0" borderId="0" xfId="5" applyNumberFormat="1" applyFont="1" applyFill="1" applyBorder="1" applyAlignment="1">
      <alignment horizontal="right" vertical="center"/>
    </xf>
    <xf numFmtId="189" fontId="5" fillId="0" borderId="0" xfId="5" applyNumberFormat="1" applyFont="1" applyFill="1" applyBorder="1" applyAlignment="1">
      <alignment horizontal="right" vertical="center"/>
    </xf>
    <xf numFmtId="189" fontId="3" fillId="0" borderId="0" xfId="5" applyNumberFormat="1" applyFont="1" applyFill="1" applyAlignment="1">
      <alignment horizontal="right" vertical="center"/>
    </xf>
    <xf numFmtId="187" fontId="3" fillId="0" borderId="0" xfId="5" applyNumberFormat="1" applyFont="1" applyFill="1" applyAlignment="1">
      <alignment horizontal="right" vertical="center"/>
    </xf>
    <xf numFmtId="187" fontId="5" fillId="0" borderId="0" xfId="7" applyNumberFormat="1" applyFont="1" applyFill="1" applyAlignment="1">
      <alignment vertical="center"/>
    </xf>
    <xf numFmtId="187" fontId="5" fillId="0" borderId="0" xfId="8" applyNumberFormat="1" applyFont="1" applyFill="1" applyBorder="1" applyAlignment="1">
      <alignment vertical="center"/>
    </xf>
    <xf numFmtId="194" fontId="12" fillId="0" borderId="0" xfId="10" applyNumberFormat="1" applyFont="1" applyAlignment="1">
      <alignment horizontal="right"/>
    </xf>
    <xf numFmtId="189" fontId="12" fillId="0" borderId="1" xfId="1" applyNumberFormat="1" applyFont="1" applyFill="1" applyBorder="1" applyAlignment="1">
      <alignment horizontal="center"/>
    </xf>
    <xf numFmtId="41" fontId="31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/>
    </xf>
    <xf numFmtId="41" fontId="12" fillId="0" borderId="0" xfId="10" applyNumberFormat="1" applyFont="1" applyAlignment="1">
      <alignment horizontal="center"/>
    </xf>
    <xf numFmtId="0" fontId="14" fillId="0" borderId="0" xfId="10" applyFont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189" fontId="15" fillId="0" borderId="0" xfId="3" applyNumberFormat="1" applyFont="1" applyFill="1" applyBorder="1" applyAlignment="1">
      <alignment horizontal="center" vertical="center"/>
    </xf>
    <xf numFmtId="37" fontId="15" fillId="0" borderId="0" xfId="10" applyNumberFormat="1" applyFont="1" applyAlignment="1">
      <alignment horizontal="center" vertical="center"/>
    </xf>
    <xf numFmtId="0" fontId="12" fillId="0" borderId="1" xfId="10" applyFont="1" applyBorder="1" applyAlignment="1">
      <alignment horizontal="center"/>
    </xf>
    <xf numFmtId="189" fontId="15" fillId="0" borderId="0" xfId="3" applyNumberFormat="1" applyFont="1" applyFill="1" applyBorder="1" applyAlignment="1">
      <alignment horizontal="center"/>
    </xf>
    <xf numFmtId="37" fontId="15" fillId="0" borderId="0" xfId="10" applyNumberFormat="1" applyFont="1" applyAlignment="1">
      <alignment horizontal="center"/>
    </xf>
    <xf numFmtId="189" fontId="8" fillId="0" borderId="0" xfId="10" applyNumberFormat="1" applyFont="1" applyAlignment="1">
      <alignment horizontal="center"/>
    </xf>
    <xf numFmtId="189" fontId="3" fillId="0" borderId="0" xfId="10" applyNumberFormat="1" applyFont="1" applyAlignment="1">
      <alignment horizontal="center"/>
    </xf>
    <xf numFmtId="189" fontId="5" fillId="0" borderId="0" xfId="10" applyNumberFormat="1" applyFont="1" applyAlignment="1">
      <alignment horizontal="center"/>
    </xf>
    <xf numFmtId="189" fontId="5" fillId="0" borderId="0" xfId="10" applyNumberFormat="1" applyFont="1" applyAlignment="1">
      <alignment horizontal="center" wrapText="1"/>
    </xf>
  </cellXfs>
  <cellStyles count="14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4" xfId="13" xr:uid="{35464F62-B2B3-459A-B3ED-6792FF925EDC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474344</xdr:colOff>
      <xdr:row>65</xdr:row>
      <xdr:rowOff>0</xdr:rowOff>
    </xdr:from>
    <xdr:to>
      <xdr:col>10</xdr:col>
      <xdr:colOff>460605</xdr:colOff>
      <xdr:row>65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13D4820-875F-4F4C-A71B-472151F2909C}"/>
            </a:ext>
          </a:extLst>
        </xdr:cNvPr>
        <xdr:cNvCxnSpPr/>
      </xdr:nvCxnSpPr>
      <xdr:spPr>
        <a:xfrm>
          <a:off x="5694044" y="14465300"/>
          <a:ext cx="18785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236164</xdr:colOff>
      <xdr:row>64</xdr:row>
      <xdr:rowOff>287072</xdr:rowOff>
    </xdr:from>
    <xdr:to>
      <xdr:col>1</xdr:col>
      <xdr:colOff>2231213</xdr:colOff>
      <xdr:row>64</xdr:row>
      <xdr:rowOff>287072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5A62CCF-691B-4F3A-A497-59538238E17D}"/>
            </a:ext>
          </a:extLst>
        </xdr:cNvPr>
        <xdr:cNvCxnSpPr/>
      </xdr:nvCxnSpPr>
      <xdr:spPr>
        <a:xfrm>
          <a:off x="1429964" y="14466622"/>
          <a:ext cx="19378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81</xdr:row>
      <xdr:rowOff>14288</xdr:rowOff>
    </xdr:from>
    <xdr:to>
      <xdr:col>2</xdr:col>
      <xdr:colOff>13812</xdr:colOff>
      <xdr:row>81</xdr:row>
      <xdr:rowOff>14288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81BF00D-A558-4FB0-8C7C-E979AC295694}"/>
            </a:ext>
          </a:extLst>
        </xdr:cNvPr>
        <xdr:cNvCxnSpPr/>
      </xdr:nvCxnSpPr>
      <xdr:spPr>
        <a:xfrm>
          <a:off x="1540670" y="19388138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462991</xdr:colOff>
      <xdr:row>81</xdr:row>
      <xdr:rowOff>0</xdr:rowOff>
    </xdr:from>
    <xdr:to>
      <xdr:col>2</xdr:col>
      <xdr:colOff>2901391</xdr:colOff>
      <xdr:row>81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AC2E09E-964E-4E8D-BAF1-94810C61D47C}"/>
            </a:ext>
          </a:extLst>
        </xdr:cNvPr>
        <xdr:cNvCxnSpPr/>
      </xdr:nvCxnSpPr>
      <xdr:spPr>
        <a:xfrm>
          <a:off x="810373" y="17750118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226218</xdr:colOff>
      <xdr:row>81</xdr:row>
      <xdr:rowOff>-1</xdr:rowOff>
    </xdr:from>
    <xdr:to>
      <xdr:col>8</xdr:col>
      <xdr:colOff>640556</xdr:colOff>
      <xdr:row>81</xdr:row>
      <xdr:rowOff>-1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C7F2D00-4352-4417-82A6-25AFEECEB4CF}"/>
            </a:ext>
          </a:extLst>
        </xdr:cNvPr>
        <xdr:cNvCxnSpPr/>
      </xdr:nvCxnSpPr>
      <xdr:spPr>
        <a:xfrm>
          <a:off x="4917281" y="20693062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8"/>
  <sheetViews>
    <sheetView view="pageBreakPreview" topLeftCell="A49" zoomScale="70" zoomScaleNormal="90" zoomScaleSheetLayoutView="70" workbookViewId="0">
      <selection activeCell="E61" sqref="E61"/>
    </sheetView>
  </sheetViews>
  <sheetFormatPr defaultRowHeight="19.5" customHeight="1" x14ac:dyDescent="0.25"/>
  <cols>
    <col min="1" max="1" width="17.125" style="4" customWidth="1"/>
    <col min="2" max="2" width="31.125" style="4" customWidth="1"/>
    <col min="3" max="3" width="9.375" style="9" customWidth="1"/>
    <col min="4" max="4" width="1.125" style="4" customWidth="1"/>
    <col min="5" max="5" width="15.125" style="4" customWidth="1"/>
    <col min="6" max="6" width="1.125" style="4" customWidth="1"/>
    <col min="7" max="7" width="15.125" style="4" customWidth="1"/>
    <col min="8" max="8" width="1.125" style="4" customWidth="1"/>
    <col min="9" max="9" width="15.125" style="4" customWidth="1"/>
    <col min="10" max="10" width="1.125" style="4" customWidth="1"/>
    <col min="11" max="11" width="15.125" style="4" customWidth="1"/>
    <col min="12" max="256" width="8.75" style="4"/>
    <col min="257" max="257" width="17.125" style="4" customWidth="1"/>
    <col min="258" max="258" width="41.875" style="4" customWidth="1"/>
    <col min="259" max="259" width="9.875" style="4" customWidth="1"/>
    <col min="260" max="260" width="1.375" style="4" customWidth="1"/>
    <col min="261" max="261" width="14.875" style="4" customWidth="1"/>
    <col min="262" max="262" width="1.375" style="4" customWidth="1"/>
    <col min="263" max="263" width="14.875" style="4" customWidth="1"/>
    <col min="264" max="264" width="1.375" style="4" customWidth="1"/>
    <col min="265" max="265" width="14.875" style="4" customWidth="1"/>
    <col min="266" max="266" width="1.375" style="4" customWidth="1"/>
    <col min="267" max="267" width="14.875" style="4" customWidth="1"/>
    <col min="268" max="512" width="8.75" style="4"/>
    <col min="513" max="513" width="17.125" style="4" customWidth="1"/>
    <col min="514" max="514" width="41.875" style="4" customWidth="1"/>
    <col min="515" max="515" width="9.875" style="4" customWidth="1"/>
    <col min="516" max="516" width="1.375" style="4" customWidth="1"/>
    <col min="517" max="517" width="14.875" style="4" customWidth="1"/>
    <col min="518" max="518" width="1.375" style="4" customWidth="1"/>
    <col min="519" max="519" width="14.875" style="4" customWidth="1"/>
    <col min="520" max="520" width="1.375" style="4" customWidth="1"/>
    <col min="521" max="521" width="14.875" style="4" customWidth="1"/>
    <col min="522" max="522" width="1.375" style="4" customWidth="1"/>
    <col min="523" max="523" width="14.875" style="4" customWidth="1"/>
    <col min="524" max="768" width="8.75" style="4"/>
    <col min="769" max="769" width="17.125" style="4" customWidth="1"/>
    <col min="770" max="770" width="41.875" style="4" customWidth="1"/>
    <col min="771" max="771" width="9.875" style="4" customWidth="1"/>
    <col min="772" max="772" width="1.375" style="4" customWidth="1"/>
    <col min="773" max="773" width="14.875" style="4" customWidth="1"/>
    <col min="774" max="774" width="1.375" style="4" customWidth="1"/>
    <col min="775" max="775" width="14.875" style="4" customWidth="1"/>
    <col min="776" max="776" width="1.375" style="4" customWidth="1"/>
    <col min="777" max="777" width="14.875" style="4" customWidth="1"/>
    <col min="778" max="778" width="1.375" style="4" customWidth="1"/>
    <col min="779" max="779" width="14.875" style="4" customWidth="1"/>
    <col min="780" max="1024" width="8.75" style="4"/>
    <col min="1025" max="1025" width="17.125" style="4" customWidth="1"/>
    <col min="1026" max="1026" width="41.875" style="4" customWidth="1"/>
    <col min="1027" max="1027" width="9.875" style="4" customWidth="1"/>
    <col min="1028" max="1028" width="1.375" style="4" customWidth="1"/>
    <col min="1029" max="1029" width="14.875" style="4" customWidth="1"/>
    <col min="1030" max="1030" width="1.375" style="4" customWidth="1"/>
    <col min="1031" max="1031" width="14.875" style="4" customWidth="1"/>
    <col min="1032" max="1032" width="1.375" style="4" customWidth="1"/>
    <col min="1033" max="1033" width="14.875" style="4" customWidth="1"/>
    <col min="1034" max="1034" width="1.375" style="4" customWidth="1"/>
    <col min="1035" max="1035" width="14.875" style="4" customWidth="1"/>
    <col min="1036" max="1280" width="8.75" style="4"/>
    <col min="1281" max="1281" width="17.125" style="4" customWidth="1"/>
    <col min="1282" max="1282" width="41.875" style="4" customWidth="1"/>
    <col min="1283" max="1283" width="9.875" style="4" customWidth="1"/>
    <col min="1284" max="1284" width="1.375" style="4" customWidth="1"/>
    <col min="1285" max="1285" width="14.875" style="4" customWidth="1"/>
    <col min="1286" max="1286" width="1.375" style="4" customWidth="1"/>
    <col min="1287" max="1287" width="14.875" style="4" customWidth="1"/>
    <col min="1288" max="1288" width="1.375" style="4" customWidth="1"/>
    <col min="1289" max="1289" width="14.875" style="4" customWidth="1"/>
    <col min="1290" max="1290" width="1.375" style="4" customWidth="1"/>
    <col min="1291" max="1291" width="14.875" style="4" customWidth="1"/>
    <col min="1292" max="1536" width="8.75" style="4"/>
    <col min="1537" max="1537" width="17.125" style="4" customWidth="1"/>
    <col min="1538" max="1538" width="41.875" style="4" customWidth="1"/>
    <col min="1539" max="1539" width="9.875" style="4" customWidth="1"/>
    <col min="1540" max="1540" width="1.375" style="4" customWidth="1"/>
    <col min="1541" max="1541" width="14.875" style="4" customWidth="1"/>
    <col min="1542" max="1542" width="1.375" style="4" customWidth="1"/>
    <col min="1543" max="1543" width="14.875" style="4" customWidth="1"/>
    <col min="1544" max="1544" width="1.375" style="4" customWidth="1"/>
    <col min="1545" max="1545" width="14.875" style="4" customWidth="1"/>
    <col min="1546" max="1546" width="1.375" style="4" customWidth="1"/>
    <col min="1547" max="1547" width="14.875" style="4" customWidth="1"/>
    <col min="1548" max="1792" width="8.75" style="4"/>
    <col min="1793" max="1793" width="17.125" style="4" customWidth="1"/>
    <col min="1794" max="1794" width="41.875" style="4" customWidth="1"/>
    <col min="1795" max="1795" width="9.875" style="4" customWidth="1"/>
    <col min="1796" max="1796" width="1.375" style="4" customWidth="1"/>
    <col min="1797" max="1797" width="14.875" style="4" customWidth="1"/>
    <col min="1798" max="1798" width="1.375" style="4" customWidth="1"/>
    <col min="1799" max="1799" width="14.875" style="4" customWidth="1"/>
    <col min="1800" max="1800" width="1.375" style="4" customWidth="1"/>
    <col min="1801" max="1801" width="14.875" style="4" customWidth="1"/>
    <col min="1802" max="1802" width="1.375" style="4" customWidth="1"/>
    <col min="1803" max="1803" width="14.875" style="4" customWidth="1"/>
    <col min="1804" max="2048" width="8.75" style="4"/>
    <col min="2049" max="2049" width="17.125" style="4" customWidth="1"/>
    <col min="2050" max="2050" width="41.875" style="4" customWidth="1"/>
    <col min="2051" max="2051" width="9.875" style="4" customWidth="1"/>
    <col min="2052" max="2052" width="1.375" style="4" customWidth="1"/>
    <col min="2053" max="2053" width="14.875" style="4" customWidth="1"/>
    <col min="2054" max="2054" width="1.375" style="4" customWidth="1"/>
    <col min="2055" max="2055" width="14.875" style="4" customWidth="1"/>
    <col min="2056" max="2056" width="1.375" style="4" customWidth="1"/>
    <col min="2057" max="2057" width="14.875" style="4" customWidth="1"/>
    <col min="2058" max="2058" width="1.375" style="4" customWidth="1"/>
    <col min="2059" max="2059" width="14.875" style="4" customWidth="1"/>
    <col min="2060" max="2304" width="8.75" style="4"/>
    <col min="2305" max="2305" width="17.125" style="4" customWidth="1"/>
    <col min="2306" max="2306" width="41.875" style="4" customWidth="1"/>
    <col min="2307" max="2307" width="9.875" style="4" customWidth="1"/>
    <col min="2308" max="2308" width="1.375" style="4" customWidth="1"/>
    <col min="2309" max="2309" width="14.875" style="4" customWidth="1"/>
    <col min="2310" max="2310" width="1.375" style="4" customWidth="1"/>
    <col min="2311" max="2311" width="14.875" style="4" customWidth="1"/>
    <col min="2312" max="2312" width="1.375" style="4" customWidth="1"/>
    <col min="2313" max="2313" width="14.875" style="4" customWidth="1"/>
    <col min="2314" max="2314" width="1.375" style="4" customWidth="1"/>
    <col min="2315" max="2315" width="14.875" style="4" customWidth="1"/>
    <col min="2316" max="2560" width="8.75" style="4"/>
    <col min="2561" max="2561" width="17.125" style="4" customWidth="1"/>
    <col min="2562" max="2562" width="41.875" style="4" customWidth="1"/>
    <col min="2563" max="2563" width="9.875" style="4" customWidth="1"/>
    <col min="2564" max="2564" width="1.375" style="4" customWidth="1"/>
    <col min="2565" max="2565" width="14.875" style="4" customWidth="1"/>
    <col min="2566" max="2566" width="1.375" style="4" customWidth="1"/>
    <col min="2567" max="2567" width="14.875" style="4" customWidth="1"/>
    <col min="2568" max="2568" width="1.375" style="4" customWidth="1"/>
    <col min="2569" max="2569" width="14.875" style="4" customWidth="1"/>
    <col min="2570" max="2570" width="1.375" style="4" customWidth="1"/>
    <col min="2571" max="2571" width="14.875" style="4" customWidth="1"/>
    <col min="2572" max="2816" width="8.75" style="4"/>
    <col min="2817" max="2817" width="17.125" style="4" customWidth="1"/>
    <col min="2818" max="2818" width="41.875" style="4" customWidth="1"/>
    <col min="2819" max="2819" width="9.875" style="4" customWidth="1"/>
    <col min="2820" max="2820" width="1.375" style="4" customWidth="1"/>
    <col min="2821" max="2821" width="14.875" style="4" customWidth="1"/>
    <col min="2822" max="2822" width="1.375" style="4" customWidth="1"/>
    <col min="2823" max="2823" width="14.875" style="4" customWidth="1"/>
    <col min="2824" max="2824" width="1.375" style="4" customWidth="1"/>
    <col min="2825" max="2825" width="14.875" style="4" customWidth="1"/>
    <col min="2826" max="2826" width="1.375" style="4" customWidth="1"/>
    <col min="2827" max="2827" width="14.875" style="4" customWidth="1"/>
    <col min="2828" max="3072" width="8.75" style="4"/>
    <col min="3073" max="3073" width="17.125" style="4" customWidth="1"/>
    <col min="3074" max="3074" width="41.875" style="4" customWidth="1"/>
    <col min="3075" max="3075" width="9.875" style="4" customWidth="1"/>
    <col min="3076" max="3076" width="1.375" style="4" customWidth="1"/>
    <col min="3077" max="3077" width="14.875" style="4" customWidth="1"/>
    <col min="3078" max="3078" width="1.375" style="4" customWidth="1"/>
    <col min="3079" max="3079" width="14.875" style="4" customWidth="1"/>
    <col min="3080" max="3080" width="1.375" style="4" customWidth="1"/>
    <col min="3081" max="3081" width="14.875" style="4" customWidth="1"/>
    <col min="3082" max="3082" width="1.375" style="4" customWidth="1"/>
    <col min="3083" max="3083" width="14.875" style="4" customWidth="1"/>
    <col min="3084" max="3328" width="8.75" style="4"/>
    <col min="3329" max="3329" width="17.125" style="4" customWidth="1"/>
    <col min="3330" max="3330" width="41.875" style="4" customWidth="1"/>
    <col min="3331" max="3331" width="9.875" style="4" customWidth="1"/>
    <col min="3332" max="3332" width="1.375" style="4" customWidth="1"/>
    <col min="3333" max="3333" width="14.875" style="4" customWidth="1"/>
    <col min="3334" max="3334" width="1.375" style="4" customWidth="1"/>
    <col min="3335" max="3335" width="14.875" style="4" customWidth="1"/>
    <col min="3336" max="3336" width="1.375" style="4" customWidth="1"/>
    <col min="3337" max="3337" width="14.875" style="4" customWidth="1"/>
    <col min="3338" max="3338" width="1.375" style="4" customWidth="1"/>
    <col min="3339" max="3339" width="14.875" style="4" customWidth="1"/>
    <col min="3340" max="3584" width="8.75" style="4"/>
    <col min="3585" max="3585" width="17.125" style="4" customWidth="1"/>
    <col min="3586" max="3586" width="41.875" style="4" customWidth="1"/>
    <col min="3587" max="3587" width="9.875" style="4" customWidth="1"/>
    <col min="3588" max="3588" width="1.375" style="4" customWidth="1"/>
    <col min="3589" max="3589" width="14.875" style="4" customWidth="1"/>
    <col min="3590" max="3590" width="1.375" style="4" customWidth="1"/>
    <col min="3591" max="3591" width="14.875" style="4" customWidth="1"/>
    <col min="3592" max="3592" width="1.375" style="4" customWidth="1"/>
    <col min="3593" max="3593" width="14.875" style="4" customWidth="1"/>
    <col min="3594" max="3594" width="1.375" style="4" customWidth="1"/>
    <col min="3595" max="3595" width="14.875" style="4" customWidth="1"/>
    <col min="3596" max="3840" width="8.75" style="4"/>
    <col min="3841" max="3841" width="17.125" style="4" customWidth="1"/>
    <col min="3842" max="3842" width="41.875" style="4" customWidth="1"/>
    <col min="3843" max="3843" width="9.875" style="4" customWidth="1"/>
    <col min="3844" max="3844" width="1.375" style="4" customWidth="1"/>
    <col min="3845" max="3845" width="14.875" style="4" customWidth="1"/>
    <col min="3846" max="3846" width="1.375" style="4" customWidth="1"/>
    <col min="3847" max="3847" width="14.875" style="4" customWidth="1"/>
    <col min="3848" max="3848" width="1.375" style="4" customWidth="1"/>
    <col min="3849" max="3849" width="14.875" style="4" customWidth="1"/>
    <col min="3850" max="3850" width="1.375" style="4" customWidth="1"/>
    <col min="3851" max="3851" width="14.875" style="4" customWidth="1"/>
    <col min="3852" max="4096" width="8.75" style="4"/>
    <col min="4097" max="4097" width="17.125" style="4" customWidth="1"/>
    <col min="4098" max="4098" width="41.875" style="4" customWidth="1"/>
    <col min="4099" max="4099" width="9.875" style="4" customWidth="1"/>
    <col min="4100" max="4100" width="1.375" style="4" customWidth="1"/>
    <col min="4101" max="4101" width="14.875" style="4" customWidth="1"/>
    <col min="4102" max="4102" width="1.375" style="4" customWidth="1"/>
    <col min="4103" max="4103" width="14.875" style="4" customWidth="1"/>
    <col min="4104" max="4104" width="1.375" style="4" customWidth="1"/>
    <col min="4105" max="4105" width="14.875" style="4" customWidth="1"/>
    <col min="4106" max="4106" width="1.375" style="4" customWidth="1"/>
    <col min="4107" max="4107" width="14.875" style="4" customWidth="1"/>
    <col min="4108" max="4352" width="8.75" style="4"/>
    <col min="4353" max="4353" width="17.125" style="4" customWidth="1"/>
    <col min="4354" max="4354" width="41.875" style="4" customWidth="1"/>
    <col min="4355" max="4355" width="9.875" style="4" customWidth="1"/>
    <col min="4356" max="4356" width="1.375" style="4" customWidth="1"/>
    <col min="4357" max="4357" width="14.875" style="4" customWidth="1"/>
    <col min="4358" max="4358" width="1.375" style="4" customWidth="1"/>
    <col min="4359" max="4359" width="14.875" style="4" customWidth="1"/>
    <col min="4360" max="4360" width="1.375" style="4" customWidth="1"/>
    <col min="4361" max="4361" width="14.875" style="4" customWidth="1"/>
    <col min="4362" max="4362" width="1.375" style="4" customWidth="1"/>
    <col min="4363" max="4363" width="14.875" style="4" customWidth="1"/>
    <col min="4364" max="4608" width="8.75" style="4"/>
    <col min="4609" max="4609" width="17.125" style="4" customWidth="1"/>
    <col min="4610" max="4610" width="41.875" style="4" customWidth="1"/>
    <col min="4611" max="4611" width="9.875" style="4" customWidth="1"/>
    <col min="4612" max="4612" width="1.375" style="4" customWidth="1"/>
    <col min="4613" max="4613" width="14.875" style="4" customWidth="1"/>
    <col min="4614" max="4614" width="1.375" style="4" customWidth="1"/>
    <col min="4615" max="4615" width="14.875" style="4" customWidth="1"/>
    <col min="4616" max="4616" width="1.375" style="4" customWidth="1"/>
    <col min="4617" max="4617" width="14.875" style="4" customWidth="1"/>
    <col min="4618" max="4618" width="1.375" style="4" customWidth="1"/>
    <col min="4619" max="4619" width="14.875" style="4" customWidth="1"/>
    <col min="4620" max="4864" width="8.75" style="4"/>
    <col min="4865" max="4865" width="17.125" style="4" customWidth="1"/>
    <col min="4866" max="4866" width="41.875" style="4" customWidth="1"/>
    <col min="4867" max="4867" width="9.875" style="4" customWidth="1"/>
    <col min="4868" max="4868" width="1.375" style="4" customWidth="1"/>
    <col min="4869" max="4869" width="14.875" style="4" customWidth="1"/>
    <col min="4870" max="4870" width="1.375" style="4" customWidth="1"/>
    <col min="4871" max="4871" width="14.875" style="4" customWidth="1"/>
    <col min="4872" max="4872" width="1.375" style="4" customWidth="1"/>
    <col min="4873" max="4873" width="14.875" style="4" customWidth="1"/>
    <col min="4874" max="4874" width="1.375" style="4" customWidth="1"/>
    <col min="4875" max="4875" width="14.875" style="4" customWidth="1"/>
    <col min="4876" max="5120" width="8.75" style="4"/>
    <col min="5121" max="5121" width="17.125" style="4" customWidth="1"/>
    <col min="5122" max="5122" width="41.875" style="4" customWidth="1"/>
    <col min="5123" max="5123" width="9.875" style="4" customWidth="1"/>
    <col min="5124" max="5124" width="1.375" style="4" customWidth="1"/>
    <col min="5125" max="5125" width="14.875" style="4" customWidth="1"/>
    <col min="5126" max="5126" width="1.375" style="4" customWidth="1"/>
    <col min="5127" max="5127" width="14.875" style="4" customWidth="1"/>
    <col min="5128" max="5128" width="1.375" style="4" customWidth="1"/>
    <col min="5129" max="5129" width="14.875" style="4" customWidth="1"/>
    <col min="5130" max="5130" width="1.375" style="4" customWidth="1"/>
    <col min="5131" max="5131" width="14.875" style="4" customWidth="1"/>
    <col min="5132" max="5376" width="8.75" style="4"/>
    <col min="5377" max="5377" width="17.125" style="4" customWidth="1"/>
    <col min="5378" max="5378" width="41.875" style="4" customWidth="1"/>
    <col min="5379" max="5379" width="9.875" style="4" customWidth="1"/>
    <col min="5380" max="5380" width="1.375" style="4" customWidth="1"/>
    <col min="5381" max="5381" width="14.875" style="4" customWidth="1"/>
    <col min="5382" max="5382" width="1.375" style="4" customWidth="1"/>
    <col min="5383" max="5383" width="14.875" style="4" customWidth="1"/>
    <col min="5384" max="5384" width="1.375" style="4" customWidth="1"/>
    <col min="5385" max="5385" width="14.875" style="4" customWidth="1"/>
    <col min="5386" max="5386" width="1.375" style="4" customWidth="1"/>
    <col min="5387" max="5387" width="14.875" style="4" customWidth="1"/>
    <col min="5388" max="5632" width="8.75" style="4"/>
    <col min="5633" max="5633" width="17.125" style="4" customWidth="1"/>
    <col min="5634" max="5634" width="41.875" style="4" customWidth="1"/>
    <col min="5635" max="5635" width="9.875" style="4" customWidth="1"/>
    <col min="5636" max="5636" width="1.375" style="4" customWidth="1"/>
    <col min="5637" max="5637" width="14.875" style="4" customWidth="1"/>
    <col min="5638" max="5638" width="1.375" style="4" customWidth="1"/>
    <col min="5639" max="5639" width="14.875" style="4" customWidth="1"/>
    <col min="5640" max="5640" width="1.375" style="4" customWidth="1"/>
    <col min="5641" max="5641" width="14.875" style="4" customWidth="1"/>
    <col min="5642" max="5642" width="1.375" style="4" customWidth="1"/>
    <col min="5643" max="5643" width="14.875" style="4" customWidth="1"/>
    <col min="5644" max="5888" width="8.75" style="4"/>
    <col min="5889" max="5889" width="17.125" style="4" customWidth="1"/>
    <col min="5890" max="5890" width="41.875" style="4" customWidth="1"/>
    <col min="5891" max="5891" width="9.875" style="4" customWidth="1"/>
    <col min="5892" max="5892" width="1.375" style="4" customWidth="1"/>
    <col min="5893" max="5893" width="14.875" style="4" customWidth="1"/>
    <col min="5894" max="5894" width="1.375" style="4" customWidth="1"/>
    <col min="5895" max="5895" width="14.875" style="4" customWidth="1"/>
    <col min="5896" max="5896" width="1.375" style="4" customWidth="1"/>
    <col min="5897" max="5897" width="14.875" style="4" customWidth="1"/>
    <col min="5898" max="5898" width="1.375" style="4" customWidth="1"/>
    <col min="5899" max="5899" width="14.875" style="4" customWidth="1"/>
    <col min="5900" max="6144" width="8.75" style="4"/>
    <col min="6145" max="6145" width="17.125" style="4" customWidth="1"/>
    <col min="6146" max="6146" width="41.875" style="4" customWidth="1"/>
    <col min="6147" max="6147" width="9.875" style="4" customWidth="1"/>
    <col min="6148" max="6148" width="1.375" style="4" customWidth="1"/>
    <col min="6149" max="6149" width="14.875" style="4" customWidth="1"/>
    <col min="6150" max="6150" width="1.375" style="4" customWidth="1"/>
    <col min="6151" max="6151" width="14.875" style="4" customWidth="1"/>
    <col min="6152" max="6152" width="1.375" style="4" customWidth="1"/>
    <col min="6153" max="6153" width="14.875" style="4" customWidth="1"/>
    <col min="6154" max="6154" width="1.375" style="4" customWidth="1"/>
    <col min="6155" max="6155" width="14.875" style="4" customWidth="1"/>
    <col min="6156" max="6400" width="8.75" style="4"/>
    <col min="6401" max="6401" width="17.125" style="4" customWidth="1"/>
    <col min="6402" max="6402" width="41.875" style="4" customWidth="1"/>
    <col min="6403" max="6403" width="9.875" style="4" customWidth="1"/>
    <col min="6404" max="6404" width="1.375" style="4" customWidth="1"/>
    <col min="6405" max="6405" width="14.875" style="4" customWidth="1"/>
    <col min="6406" max="6406" width="1.375" style="4" customWidth="1"/>
    <col min="6407" max="6407" width="14.875" style="4" customWidth="1"/>
    <col min="6408" max="6408" width="1.375" style="4" customWidth="1"/>
    <col min="6409" max="6409" width="14.875" style="4" customWidth="1"/>
    <col min="6410" max="6410" width="1.375" style="4" customWidth="1"/>
    <col min="6411" max="6411" width="14.875" style="4" customWidth="1"/>
    <col min="6412" max="6656" width="8.75" style="4"/>
    <col min="6657" max="6657" width="17.125" style="4" customWidth="1"/>
    <col min="6658" max="6658" width="41.875" style="4" customWidth="1"/>
    <col min="6659" max="6659" width="9.875" style="4" customWidth="1"/>
    <col min="6660" max="6660" width="1.375" style="4" customWidth="1"/>
    <col min="6661" max="6661" width="14.875" style="4" customWidth="1"/>
    <col min="6662" max="6662" width="1.375" style="4" customWidth="1"/>
    <col min="6663" max="6663" width="14.875" style="4" customWidth="1"/>
    <col min="6664" max="6664" width="1.375" style="4" customWidth="1"/>
    <col min="6665" max="6665" width="14.875" style="4" customWidth="1"/>
    <col min="6666" max="6666" width="1.375" style="4" customWidth="1"/>
    <col min="6667" max="6667" width="14.875" style="4" customWidth="1"/>
    <col min="6668" max="6912" width="8.75" style="4"/>
    <col min="6913" max="6913" width="17.125" style="4" customWidth="1"/>
    <col min="6914" max="6914" width="41.875" style="4" customWidth="1"/>
    <col min="6915" max="6915" width="9.875" style="4" customWidth="1"/>
    <col min="6916" max="6916" width="1.375" style="4" customWidth="1"/>
    <col min="6917" max="6917" width="14.875" style="4" customWidth="1"/>
    <col min="6918" max="6918" width="1.375" style="4" customWidth="1"/>
    <col min="6919" max="6919" width="14.875" style="4" customWidth="1"/>
    <col min="6920" max="6920" width="1.375" style="4" customWidth="1"/>
    <col min="6921" max="6921" width="14.875" style="4" customWidth="1"/>
    <col min="6922" max="6922" width="1.375" style="4" customWidth="1"/>
    <col min="6923" max="6923" width="14.875" style="4" customWidth="1"/>
    <col min="6924" max="7168" width="8.75" style="4"/>
    <col min="7169" max="7169" width="17.125" style="4" customWidth="1"/>
    <col min="7170" max="7170" width="41.875" style="4" customWidth="1"/>
    <col min="7171" max="7171" width="9.875" style="4" customWidth="1"/>
    <col min="7172" max="7172" width="1.375" style="4" customWidth="1"/>
    <col min="7173" max="7173" width="14.875" style="4" customWidth="1"/>
    <col min="7174" max="7174" width="1.375" style="4" customWidth="1"/>
    <col min="7175" max="7175" width="14.875" style="4" customWidth="1"/>
    <col min="7176" max="7176" width="1.375" style="4" customWidth="1"/>
    <col min="7177" max="7177" width="14.875" style="4" customWidth="1"/>
    <col min="7178" max="7178" width="1.375" style="4" customWidth="1"/>
    <col min="7179" max="7179" width="14.875" style="4" customWidth="1"/>
    <col min="7180" max="7424" width="8.75" style="4"/>
    <col min="7425" max="7425" width="17.125" style="4" customWidth="1"/>
    <col min="7426" max="7426" width="41.875" style="4" customWidth="1"/>
    <col min="7427" max="7427" width="9.875" style="4" customWidth="1"/>
    <col min="7428" max="7428" width="1.375" style="4" customWidth="1"/>
    <col min="7429" max="7429" width="14.875" style="4" customWidth="1"/>
    <col min="7430" max="7430" width="1.375" style="4" customWidth="1"/>
    <col min="7431" max="7431" width="14.875" style="4" customWidth="1"/>
    <col min="7432" max="7432" width="1.375" style="4" customWidth="1"/>
    <col min="7433" max="7433" width="14.875" style="4" customWidth="1"/>
    <col min="7434" max="7434" width="1.375" style="4" customWidth="1"/>
    <col min="7435" max="7435" width="14.875" style="4" customWidth="1"/>
    <col min="7436" max="7680" width="8.75" style="4"/>
    <col min="7681" max="7681" width="17.125" style="4" customWidth="1"/>
    <col min="7682" max="7682" width="41.875" style="4" customWidth="1"/>
    <col min="7683" max="7683" width="9.875" style="4" customWidth="1"/>
    <col min="7684" max="7684" width="1.375" style="4" customWidth="1"/>
    <col min="7685" max="7685" width="14.875" style="4" customWidth="1"/>
    <col min="7686" max="7686" width="1.375" style="4" customWidth="1"/>
    <col min="7687" max="7687" width="14.875" style="4" customWidth="1"/>
    <col min="7688" max="7688" width="1.375" style="4" customWidth="1"/>
    <col min="7689" max="7689" width="14.875" style="4" customWidth="1"/>
    <col min="7690" max="7690" width="1.375" style="4" customWidth="1"/>
    <col min="7691" max="7691" width="14.875" style="4" customWidth="1"/>
    <col min="7692" max="7936" width="8.75" style="4"/>
    <col min="7937" max="7937" width="17.125" style="4" customWidth="1"/>
    <col min="7938" max="7938" width="41.875" style="4" customWidth="1"/>
    <col min="7939" max="7939" width="9.875" style="4" customWidth="1"/>
    <col min="7940" max="7940" width="1.375" style="4" customWidth="1"/>
    <col min="7941" max="7941" width="14.875" style="4" customWidth="1"/>
    <col min="7942" max="7942" width="1.375" style="4" customWidth="1"/>
    <col min="7943" max="7943" width="14.875" style="4" customWidth="1"/>
    <col min="7944" max="7944" width="1.375" style="4" customWidth="1"/>
    <col min="7945" max="7945" width="14.875" style="4" customWidth="1"/>
    <col min="7946" max="7946" width="1.375" style="4" customWidth="1"/>
    <col min="7947" max="7947" width="14.875" style="4" customWidth="1"/>
    <col min="7948" max="8192" width="8.75" style="4"/>
    <col min="8193" max="8193" width="17.125" style="4" customWidth="1"/>
    <col min="8194" max="8194" width="41.875" style="4" customWidth="1"/>
    <col min="8195" max="8195" width="9.875" style="4" customWidth="1"/>
    <col min="8196" max="8196" width="1.375" style="4" customWidth="1"/>
    <col min="8197" max="8197" width="14.875" style="4" customWidth="1"/>
    <col min="8198" max="8198" width="1.375" style="4" customWidth="1"/>
    <col min="8199" max="8199" width="14.875" style="4" customWidth="1"/>
    <col min="8200" max="8200" width="1.375" style="4" customWidth="1"/>
    <col min="8201" max="8201" width="14.875" style="4" customWidth="1"/>
    <col min="8202" max="8202" width="1.375" style="4" customWidth="1"/>
    <col min="8203" max="8203" width="14.875" style="4" customWidth="1"/>
    <col min="8204" max="8448" width="8.75" style="4"/>
    <col min="8449" max="8449" width="17.125" style="4" customWidth="1"/>
    <col min="8450" max="8450" width="41.875" style="4" customWidth="1"/>
    <col min="8451" max="8451" width="9.875" style="4" customWidth="1"/>
    <col min="8452" max="8452" width="1.375" style="4" customWidth="1"/>
    <col min="8453" max="8453" width="14.875" style="4" customWidth="1"/>
    <col min="8454" max="8454" width="1.375" style="4" customWidth="1"/>
    <col min="8455" max="8455" width="14.875" style="4" customWidth="1"/>
    <col min="8456" max="8456" width="1.375" style="4" customWidth="1"/>
    <col min="8457" max="8457" width="14.875" style="4" customWidth="1"/>
    <col min="8458" max="8458" width="1.375" style="4" customWidth="1"/>
    <col min="8459" max="8459" width="14.875" style="4" customWidth="1"/>
    <col min="8460" max="8704" width="8.75" style="4"/>
    <col min="8705" max="8705" width="17.125" style="4" customWidth="1"/>
    <col min="8706" max="8706" width="41.875" style="4" customWidth="1"/>
    <col min="8707" max="8707" width="9.875" style="4" customWidth="1"/>
    <col min="8708" max="8708" width="1.375" style="4" customWidth="1"/>
    <col min="8709" max="8709" width="14.875" style="4" customWidth="1"/>
    <col min="8710" max="8710" width="1.375" style="4" customWidth="1"/>
    <col min="8711" max="8711" width="14.875" style="4" customWidth="1"/>
    <col min="8712" max="8712" width="1.375" style="4" customWidth="1"/>
    <col min="8713" max="8713" width="14.875" style="4" customWidth="1"/>
    <col min="8714" max="8714" width="1.375" style="4" customWidth="1"/>
    <col min="8715" max="8715" width="14.875" style="4" customWidth="1"/>
    <col min="8716" max="8960" width="8.75" style="4"/>
    <col min="8961" max="8961" width="17.125" style="4" customWidth="1"/>
    <col min="8962" max="8962" width="41.875" style="4" customWidth="1"/>
    <col min="8963" max="8963" width="9.875" style="4" customWidth="1"/>
    <col min="8964" max="8964" width="1.375" style="4" customWidth="1"/>
    <col min="8965" max="8965" width="14.875" style="4" customWidth="1"/>
    <col min="8966" max="8966" width="1.375" style="4" customWidth="1"/>
    <col min="8967" max="8967" width="14.875" style="4" customWidth="1"/>
    <col min="8968" max="8968" width="1.375" style="4" customWidth="1"/>
    <col min="8969" max="8969" width="14.875" style="4" customWidth="1"/>
    <col min="8970" max="8970" width="1.375" style="4" customWidth="1"/>
    <col min="8971" max="8971" width="14.875" style="4" customWidth="1"/>
    <col min="8972" max="9216" width="8.75" style="4"/>
    <col min="9217" max="9217" width="17.125" style="4" customWidth="1"/>
    <col min="9218" max="9218" width="41.875" style="4" customWidth="1"/>
    <col min="9219" max="9219" width="9.875" style="4" customWidth="1"/>
    <col min="9220" max="9220" width="1.375" style="4" customWidth="1"/>
    <col min="9221" max="9221" width="14.875" style="4" customWidth="1"/>
    <col min="9222" max="9222" width="1.375" style="4" customWidth="1"/>
    <col min="9223" max="9223" width="14.875" style="4" customWidth="1"/>
    <col min="9224" max="9224" width="1.375" style="4" customWidth="1"/>
    <col min="9225" max="9225" width="14.875" style="4" customWidth="1"/>
    <col min="9226" max="9226" width="1.375" style="4" customWidth="1"/>
    <col min="9227" max="9227" width="14.875" style="4" customWidth="1"/>
    <col min="9228" max="9472" width="8.75" style="4"/>
    <col min="9473" max="9473" width="17.125" style="4" customWidth="1"/>
    <col min="9474" max="9474" width="41.875" style="4" customWidth="1"/>
    <col min="9475" max="9475" width="9.875" style="4" customWidth="1"/>
    <col min="9476" max="9476" width="1.375" style="4" customWidth="1"/>
    <col min="9477" max="9477" width="14.875" style="4" customWidth="1"/>
    <col min="9478" max="9478" width="1.375" style="4" customWidth="1"/>
    <col min="9479" max="9479" width="14.875" style="4" customWidth="1"/>
    <col min="9480" max="9480" width="1.375" style="4" customWidth="1"/>
    <col min="9481" max="9481" width="14.875" style="4" customWidth="1"/>
    <col min="9482" max="9482" width="1.375" style="4" customWidth="1"/>
    <col min="9483" max="9483" width="14.875" style="4" customWidth="1"/>
    <col min="9484" max="9728" width="8.75" style="4"/>
    <col min="9729" max="9729" width="17.125" style="4" customWidth="1"/>
    <col min="9730" max="9730" width="41.875" style="4" customWidth="1"/>
    <col min="9731" max="9731" width="9.875" style="4" customWidth="1"/>
    <col min="9732" max="9732" width="1.375" style="4" customWidth="1"/>
    <col min="9733" max="9733" width="14.875" style="4" customWidth="1"/>
    <col min="9734" max="9734" width="1.375" style="4" customWidth="1"/>
    <col min="9735" max="9735" width="14.875" style="4" customWidth="1"/>
    <col min="9736" max="9736" width="1.375" style="4" customWidth="1"/>
    <col min="9737" max="9737" width="14.875" style="4" customWidth="1"/>
    <col min="9738" max="9738" width="1.375" style="4" customWidth="1"/>
    <col min="9739" max="9739" width="14.875" style="4" customWidth="1"/>
    <col min="9740" max="9984" width="8.75" style="4"/>
    <col min="9985" max="9985" width="17.125" style="4" customWidth="1"/>
    <col min="9986" max="9986" width="41.875" style="4" customWidth="1"/>
    <col min="9987" max="9987" width="9.875" style="4" customWidth="1"/>
    <col min="9988" max="9988" width="1.375" style="4" customWidth="1"/>
    <col min="9989" max="9989" width="14.875" style="4" customWidth="1"/>
    <col min="9990" max="9990" width="1.375" style="4" customWidth="1"/>
    <col min="9991" max="9991" width="14.875" style="4" customWidth="1"/>
    <col min="9992" max="9992" width="1.375" style="4" customWidth="1"/>
    <col min="9993" max="9993" width="14.875" style="4" customWidth="1"/>
    <col min="9994" max="9994" width="1.375" style="4" customWidth="1"/>
    <col min="9995" max="9995" width="14.875" style="4" customWidth="1"/>
    <col min="9996" max="10240" width="8.75" style="4"/>
    <col min="10241" max="10241" width="17.125" style="4" customWidth="1"/>
    <col min="10242" max="10242" width="41.875" style="4" customWidth="1"/>
    <col min="10243" max="10243" width="9.875" style="4" customWidth="1"/>
    <col min="10244" max="10244" width="1.375" style="4" customWidth="1"/>
    <col min="10245" max="10245" width="14.875" style="4" customWidth="1"/>
    <col min="10246" max="10246" width="1.375" style="4" customWidth="1"/>
    <col min="10247" max="10247" width="14.875" style="4" customWidth="1"/>
    <col min="10248" max="10248" width="1.375" style="4" customWidth="1"/>
    <col min="10249" max="10249" width="14.875" style="4" customWidth="1"/>
    <col min="10250" max="10250" width="1.375" style="4" customWidth="1"/>
    <col min="10251" max="10251" width="14.875" style="4" customWidth="1"/>
    <col min="10252" max="10496" width="8.75" style="4"/>
    <col min="10497" max="10497" width="17.125" style="4" customWidth="1"/>
    <col min="10498" max="10498" width="41.875" style="4" customWidth="1"/>
    <col min="10499" max="10499" width="9.875" style="4" customWidth="1"/>
    <col min="10500" max="10500" width="1.375" style="4" customWidth="1"/>
    <col min="10501" max="10501" width="14.875" style="4" customWidth="1"/>
    <col min="10502" max="10502" width="1.375" style="4" customWidth="1"/>
    <col min="10503" max="10503" width="14.875" style="4" customWidth="1"/>
    <col min="10504" max="10504" width="1.375" style="4" customWidth="1"/>
    <col min="10505" max="10505" width="14.875" style="4" customWidth="1"/>
    <col min="10506" max="10506" width="1.375" style="4" customWidth="1"/>
    <col min="10507" max="10507" width="14.875" style="4" customWidth="1"/>
    <col min="10508" max="10752" width="8.75" style="4"/>
    <col min="10753" max="10753" width="17.125" style="4" customWidth="1"/>
    <col min="10754" max="10754" width="41.875" style="4" customWidth="1"/>
    <col min="10755" max="10755" width="9.875" style="4" customWidth="1"/>
    <col min="10756" max="10756" width="1.375" style="4" customWidth="1"/>
    <col min="10757" max="10757" width="14.875" style="4" customWidth="1"/>
    <col min="10758" max="10758" width="1.375" style="4" customWidth="1"/>
    <col min="10759" max="10759" width="14.875" style="4" customWidth="1"/>
    <col min="10760" max="10760" width="1.375" style="4" customWidth="1"/>
    <col min="10761" max="10761" width="14.875" style="4" customWidth="1"/>
    <col min="10762" max="10762" width="1.375" style="4" customWidth="1"/>
    <col min="10763" max="10763" width="14.875" style="4" customWidth="1"/>
    <col min="10764" max="11008" width="8.75" style="4"/>
    <col min="11009" max="11009" width="17.125" style="4" customWidth="1"/>
    <col min="11010" max="11010" width="41.875" style="4" customWidth="1"/>
    <col min="11011" max="11011" width="9.875" style="4" customWidth="1"/>
    <col min="11012" max="11012" width="1.375" style="4" customWidth="1"/>
    <col min="11013" max="11013" width="14.875" style="4" customWidth="1"/>
    <col min="11014" max="11014" width="1.375" style="4" customWidth="1"/>
    <col min="11015" max="11015" width="14.875" style="4" customWidth="1"/>
    <col min="11016" max="11016" width="1.375" style="4" customWidth="1"/>
    <col min="11017" max="11017" width="14.875" style="4" customWidth="1"/>
    <col min="11018" max="11018" width="1.375" style="4" customWidth="1"/>
    <col min="11019" max="11019" width="14.875" style="4" customWidth="1"/>
    <col min="11020" max="11264" width="8.75" style="4"/>
    <col min="11265" max="11265" width="17.125" style="4" customWidth="1"/>
    <col min="11266" max="11266" width="41.875" style="4" customWidth="1"/>
    <col min="11267" max="11267" width="9.875" style="4" customWidth="1"/>
    <col min="11268" max="11268" width="1.375" style="4" customWidth="1"/>
    <col min="11269" max="11269" width="14.875" style="4" customWidth="1"/>
    <col min="11270" max="11270" width="1.375" style="4" customWidth="1"/>
    <col min="11271" max="11271" width="14.875" style="4" customWidth="1"/>
    <col min="11272" max="11272" width="1.375" style="4" customWidth="1"/>
    <col min="11273" max="11273" width="14.875" style="4" customWidth="1"/>
    <col min="11274" max="11274" width="1.375" style="4" customWidth="1"/>
    <col min="11275" max="11275" width="14.875" style="4" customWidth="1"/>
    <col min="11276" max="11520" width="8.75" style="4"/>
    <col min="11521" max="11521" width="17.125" style="4" customWidth="1"/>
    <col min="11522" max="11522" width="41.875" style="4" customWidth="1"/>
    <col min="11523" max="11523" width="9.875" style="4" customWidth="1"/>
    <col min="11524" max="11524" width="1.375" style="4" customWidth="1"/>
    <col min="11525" max="11525" width="14.875" style="4" customWidth="1"/>
    <col min="11526" max="11526" width="1.375" style="4" customWidth="1"/>
    <col min="11527" max="11527" width="14.875" style="4" customWidth="1"/>
    <col min="11528" max="11528" width="1.375" style="4" customWidth="1"/>
    <col min="11529" max="11529" width="14.875" style="4" customWidth="1"/>
    <col min="11530" max="11530" width="1.375" style="4" customWidth="1"/>
    <col min="11531" max="11531" width="14.875" style="4" customWidth="1"/>
    <col min="11532" max="11776" width="8.75" style="4"/>
    <col min="11777" max="11777" width="17.125" style="4" customWidth="1"/>
    <col min="11778" max="11778" width="41.875" style="4" customWidth="1"/>
    <col min="11779" max="11779" width="9.875" style="4" customWidth="1"/>
    <col min="11780" max="11780" width="1.375" style="4" customWidth="1"/>
    <col min="11781" max="11781" width="14.875" style="4" customWidth="1"/>
    <col min="11782" max="11782" width="1.375" style="4" customWidth="1"/>
    <col min="11783" max="11783" width="14.875" style="4" customWidth="1"/>
    <col min="11784" max="11784" width="1.375" style="4" customWidth="1"/>
    <col min="11785" max="11785" width="14.875" style="4" customWidth="1"/>
    <col min="11786" max="11786" width="1.375" style="4" customWidth="1"/>
    <col min="11787" max="11787" width="14.875" style="4" customWidth="1"/>
    <col min="11788" max="12032" width="8.75" style="4"/>
    <col min="12033" max="12033" width="17.125" style="4" customWidth="1"/>
    <col min="12034" max="12034" width="41.875" style="4" customWidth="1"/>
    <col min="12035" max="12035" width="9.875" style="4" customWidth="1"/>
    <col min="12036" max="12036" width="1.375" style="4" customWidth="1"/>
    <col min="12037" max="12037" width="14.875" style="4" customWidth="1"/>
    <col min="12038" max="12038" width="1.375" style="4" customWidth="1"/>
    <col min="12039" max="12039" width="14.875" style="4" customWidth="1"/>
    <col min="12040" max="12040" width="1.375" style="4" customWidth="1"/>
    <col min="12041" max="12041" width="14.875" style="4" customWidth="1"/>
    <col min="12042" max="12042" width="1.375" style="4" customWidth="1"/>
    <col min="12043" max="12043" width="14.875" style="4" customWidth="1"/>
    <col min="12044" max="12288" width="8.75" style="4"/>
    <col min="12289" max="12289" width="17.125" style="4" customWidth="1"/>
    <col min="12290" max="12290" width="41.875" style="4" customWidth="1"/>
    <col min="12291" max="12291" width="9.875" style="4" customWidth="1"/>
    <col min="12292" max="12292" width="1.375" style="4" customWidth="1"/>
    <col min="12293" max="12293" width="14.875" style="4" customWidth="1"/>
    <col min="12294" max="12294" width="1.375" style="4" customWidth="1"/>
    <col min="12295" max="12295" width="14.875" style="4" customWidth="1"/>
    <col min="12296" max="12296" width="1.375" style="4" customWidth="1"/>
    <col min="12297" max="12297" width="14.875" style="4" customWidth="1"/>
    <col min="12298" max="12298" width="1.375" style="4" customWidth="1"/>
    <col min="12299" max="12299" width="14.875" style="4" customWidth="1"/>
    <col min="12300" max="12544" width="8.75" style="4"/>
    <col min="12545" max="12545" width="17.125" style="4" customWidth="1"/>
    <col min="12546" max="12546" width="41.875" style="4" customWidth="1"/>
    <col min="12547" max="12547" width="9.875" style="4" customWidth="1"/>
    <col min="12548" max="12548" width="1.375" style="4" customWidth="1"/>
    <col min="12549" max="12549" width="14.875" style="4" customWidth="1"/>
    <col min="12550" max="12550" width="1.375" style="4" customWidth="1"/>
    <col min="12551" max="12551" width="14.875" style="4" customWidth="1"/>
    <col min="12552" max="12552" width="1.375" style="4" customWidth="1"/>
    <col min="12553" max="12553" width="14.875" style="4" customWidth="1"/>
    <col min="12554" max="12554" width="1.375" style="4" customWidth="1"/>
    <col min="12555" max="12555" width="14.875" style="4" customWidth="1"/>
    <col min="12556" max="12800" width="8.75" style="4"/>
    <col min="12801" max="12801" width="17.125" style="4" customWidth="1"/>
    <col min="12802" max="12802" width="41.875" style="4" customWidth="1"/>
    <col min="12803" max="12803" width="9.875" style="4" customWidth="1"/>
    <col min="12804" max="12804" width="1.375" style="4" customWidth="1"/>
    <col min="12805" max="12805" width="14.875" style="4" customWidth="1"/>
    <col min="12806" max="12806" width="1.375" style="4" customWidth="1"/>
    <col min="12807" max="12807" width="14.875" style="4" customWidth="1"/>
    <col min="12808" max="12808" width="1.375" style="4" customWidth="1"/>
    <col min="12809" max="12809" width="14.875" style="4" customWidth="1"/>
    <col min="12810" max="12810" width="1.375" style="4" customWidth="1"/>
    <col min="12811" max="12811" width="14.875" style="4" customWidth="1"/>
    <col min="12812" max="13056" width="8.75" style="4"/>
    <col min="13057" max="13057" width="17.125" style="4" customWidth="1"/>
    <col min="13058" max="13058" width="41.875" style="4" customWidth="1"/>
    <col min="13059" max="13059" width="9.875" style="4" customWidth="1"/>
    <col min="13060" max="13060" width="1.375" style="4" customWidth="1"/>
    <col min="13061" max="13061" width="14.875" style="4" customWidth="1"/>
    <col min="13062" max="13062" width="1.375" style="4" customWidth="1"/>
    <col min="13063" max="13063" width="14.875" style="4" customWidth="1"/>
    <col min="13064" max="13064" width="1.375" style="4" customWidth="1"/>
    <col min="13065" max="13065" width="14.875" style="4" customWidth="1"/>
    <col min="13066" max="13066" width="1.375" style="4" customWidth="1"/>
    <col min="13067" max="13067" width="14.875" style="4" customWidth="1"/>
    <col min="13068" max="13312" width="8.75" style="4"/>
    <col min="13313" max="13313" width="17.125" style="4" customWidth="1"/>
    <col min="13314" max="13314" width="41.875" style="4" customWidth="1"/>
    <col min="13315" max="13315" width="9.875" style="4" customWidth="1"/>
    <col min="13316" max="13316" width="1.375" style="4" customWidth="1"/>
    <col min="13317" max="13317" width="14.875" style="4" customWidth="1"/>
    <col min="13318" max="13318" width="1.375" style="4" customWidth="1"/>
    <col min="13319" max="13319" width="14.875" style="4" customWidth="1"/>
    <col min="13320" max="13320" width="1.375" style="4" customWidth="1"/>
    <col min="13321" max="13321" width="14.875" style="4" customWidth="1"/>
    <col min="13322" max="13322" width="1.375" style="4" customWidth="1"/>
    <col min="13323" max="13323" width="14.875" style="4" customWidth="1"/>
    <col min="13324" max="13568" width="8.75" style="4"/>
    <col min="13569" max="13569" width="17.125" style="4" customWidth="1"/>
    <col min="13570" max="13570" width="41.875" style="4" customWidth="1"/>
    <col min="13571" max="13571" width="9.875" style="4" customWidth="1"/>
    <col min="13572" max="13572" width="1.375" style="4" customWidth="1"/>
    <col min="13573" max="13573" width="14.875" style="4" customWidth="1"/>
    <col min="13574" max="13574" width="1.375" style="4" customWidth="1"/>
    <col min="13575" max="13575" width="14.875" style="4" customWidth="1"/>
    <col min="13576" max="13576" width="1.375" style="4" customWidth="1"/>
    <col min="13577" max="13577" width="14.875" style="4" customWidth="1"/>
    <col min="13578" max="13578" width="1.375" style="4" customWidth="1"/>
    <col min="13579" max="13579" width="14.875" style="4" customWidth="1"/>
    <col min="13580" max="13824" width="8.75" style="4"/>
    <col min="13825" max="13825" width="17.125" style="4" customWidth="1"/>
    <col min="13826" max="13826" width="41.875" style="4" customWidth="1"/>
    <col min="13827" max="13827" width="9.875" style="4" customWidth="1"/>
    <col min="13828" max="13828" width="1.375" style="4" customWidth="1"/>
    <col min="13829" max="13829" width="14.875" style="4" customWidth="1"/>
    <col min="13830" max="13830" width="1.375" style="4" customWidth="1"/>
    <col min="13831" max="13831" width="14.875" style="4" customWidth="1"/>
    <col min="13832" max="13832" width="1.375" style="4" customWidth="1"/>
    <col min="13833" max="13833" width="14.875" style="4" customWidth="1"/>
    <col min="13834" max="13834" width="1.375" style="4" customWidth="1"/>
    <col min="13835" max="13835" width="14.875" style="4" customWidth="1"/>
    <col min="13836" max="14080" width="8.75" style="4"/>
    <col min="14081" max="14081" width="17.125" style="4" customWidth="1"/>
    <col min="14082" max="14082" width="41.875" style="4" customWidth="1"/>
    <col min="14083" max="14083" width="9.875" style="4" customWidth="1"/>
    <col min="14084" max="14084" width="1.375" style="4" customWidth="1"/>
    <col min="14085" max="14085" width="14.875" style="4" customWidth="1"/>
    <col min="14086" max="14086" width="1.375" style="4" customWidth="1"/>
    <col min="14087" max="14087" width="14.875" style="4" customWidth="1"/>
    <col min="14088" max="14088" width="1.375" style="4" customWidth="1"/>
    <col min="14089" max="14089" width="14.875" style="4" customWidth="1"/>
    <col min="14090" max="14090" width="1.375" style="4" customWidth="1"/>
    <col min="14091" max="14091" width="14.875" style="4" customWidth="1"/>
    <col min="14092" max="14336" width="8.75" style="4"/>
    <col min="14337" max="14337" width="17.125" style="4" customWidth="1"/>
    <col min="14338" max="14338" width="41.875" style="4" customWidth="1"/>
    <col min="14339" max="14339" width="9.875" style="4" customWidth="1"/>
    <col min="14340" max="14340" width="1.375" style="4" customWidth="1"/>
    <col min="14341" max="14341" width="14.875" style="4" customWidth="1"/>
    <col min="14342" max="14342" width="1.375" style="4" customWidth="1"/>
    <col min="14343" max="14343" width="14.875" style="4" customWidth="1"/>
    <col min="14344" max="14344" width="1.375" style="4" customWidth="1"/>
    <col min="14345" max="14345" width="14.875" style="4" customWidth="1"/>
    <col min="14346" max="14346" width="1.375" style="4" customWidth="1"/>
    <col min="14347" max="14347" width="14.875" style="4" customWidth="1"/>
    <col min="14348" max="14592" width="8.75" style="4"/>
    <col min="14593" max="14593" width="17.125" style="4" customWidth="1"/>
    <col min="14594" max="14594" width="41.875" style="4" customWidth="1"/>
    <col min="14595" max="14595" width="9.875" style="4" customWidth="1"/>
    <col min="14596" max="14596" width="1.375" style="4" customWidth="1"/>
    <col min="14597" max="14597" width="14.875" style="4" customWidth="1"/>
    <col min="14598" max="14598" width="1.375" style="4" customWidth="1"/>
    <col min="14599" max="14599" width="14.875" style="4" customWidth="1"/>
    <col min="14600" max="14600" width="1.375" style="4" customWidth="1"/>
    <col min="14601" max="14601" width="14.875" style="4" customWidth="1"/>
    <col min="14602" max="14602" width="1.375" style="4" customWidth="1"/>
    <col min="14603" max="14603" width="14.875" style="4" customWidth="1"/>
    <col min="14604" max="14848" width="8.75" style="4"/>
    <col min="14849" max="14849" width="17.125" style="4" customWidth="1"/>
    <col min="14850" max="14850" width="41.875" style="4" customWidth="1"/>
    <col min="14851" max="14851" width="9.875" style="4" customWidth="1"/>
    <col min="14852" max="14852" width="1.375" style="4" customWidth="1"/>
    <col min="14853" max="14853" width="14.875" style="4" customWidth="1"/>
    <col min="14854" max="14854" width="1.375" style="4" customWidth="1"/>
    <col min="14855" max="14855" width="14.875" style="4" customWidth="1"/>
    <col min="14856" max="14856" width="1.375" style="4" customWidth="1"/>
    <col min="14857" max="14857" width="14.875" style="4" customWidth="1"/>
    <col min="14858" max="14858" width="1.375" style="4" customWidth="1"/>
    <col min="14859" max="14859" width="14.875" style="4" customWidth="1"/>
    <col min="14860" max="15104" width="8.75" style="4"/>
    <col min="15105" max="15105" width="17.125" style="4" customWidth="1"/>
    <col min="15106" max="15106" width="41.875" style="4" customWidth="1"/>
    <col min="15107" max="15107" width="9.875" style="4" customWidth="1"/>
    <col min="15108" max="15108" width="1.375" style="4" customWidth="1"/>
    <col min="15109" max="15109" width="14.875" style="4" customWidth="1"/>
    <col min="15110" max="15110" width="1.375" style="4" customWidth="1"/>
    <col min="15111" max="15111" width="14.875" style="4" customWidth="1"/>
    <col min="15112" max="15112" width="1.375" style="4" customWidth="1"/>
    <col min="15113" max="15113" width="14.875" style="4" customWidth="1"/>
    <col min="15114" max="15114" width="1.375" style="4" customWidth="1"/>
    <col min="15115" max="15115" width="14.875" style="4" customWidth="1"/>
    <col min="15116" max="15360" width="8.75" style="4"/>
    <col min="15361" max="15361" width="17.125" style="4" customWidth="1"/>
    <col min="15362" max="15362" width="41.875" style="4" customWidth="1"/>
    <col min="15363" max="15363" width="9.875" style="4" customWidth="1"/>
    <col min="15364" max="15364" width="1.375" style="4" customWidth="1"/>
    <col min="15365" max="15365" width="14.875" style="4" customWidth="1"/>
    <col min="15366" max="15366" width="1.375" style="4" customWidth="1"/>
    <col min="15367" max="15367" width="14.875" style="4" customWidth="1"/>
    <col min="15368" max="15368" width="1.375" style="4" customWidth="1"/>
    <col min="15369" max="15369" width="14.875" style="4" customWidth="1"/>
    <col min="15370" max="15370" width="1.375" style="4" customWidth="1"/>
    <col min="15371" max="15371" width="14.875" style="4" customWidth="1"/>
    <col min="15372" max="15616" width="8.75" style="4"/>
    <col min="15617" max="15617" width="17.125" style="4" customWidth="1"/>
    <col min="15618" max="15618" width="41.875" style="4" customWidth="1"/>
    <col min="15619" max="15619" width="9.875" style="4" customWidth="1"/>
    <col min="15620" max="15620" width="1.375" style="4" customWidth="1"/>
    <col min="15621" max="15621" width="14.875" style="4" customWidth="1"/>
    <col min="15622" max="15622" width="1.375" style="4" customWidth="1"/>
    <col min="15623" max="15623" width="14.875" style="4" customWidth="1"/>
    <col min="15624" max="15624" width="1.375" style="4" customWidth="1"/>
    <col min="15625" max="15625" width="14.875" style="4" customWidth="1"/>
    <col min="15626" max="15626" width="1.375" style="4" customWidth="1"/>
    <col min="15627" max="15627" width="14.875" style="4" customWidth="1"/>
    <col min="15628" max="15872" width="8.75" style="4"/>
    <col min="15873" max="15873" width="17.125" style="4" customWidth="1"/>
    <col min="15874" max="15874" width="41.875" style="4" customWidth="1"/>
    <col min="15875" max="15875" width="9.875" style="4" customWidth="1"/>
    <col min="15876" max="15876" width="1.375" style="4" customWidth="1"/>
    <col min="15877" max="15877" width="14.875" style="4" customWidth="1"/>
    <col min="15878" max="15878" width="1.375" style="4" customWidth="1"/>
    <col min="15879" max="15879" width="14.875" style="4" customWidth="1"/>
    <col min="15880" max="15880" width="1.375" style="4" customWidth="1"/>
    <col min="15881" max="15881" width="14.875" style="4" customWidth="1"/>
    <col min="15882" max="15882" width="1.375" style="4" customWidth="1"/>
    <col min="15883" max="15883" width="14.875" style="4" customWidth="1"/>
    <col min="15884" max="16128" width="8.75" style="4"/>
    <col min="16129" max="16129" width="17.125" style="4" customWidth="1"/>
    <col min="16130" max="16130" width="41.875" style="4" customWidth="1"/>
    <col min="16131" max="16131" width="9.875" style="4" customWidth="1"/>
    <col min="16132" max="16132" width="1.375" style="4" customWidth="1"/>
    <col min="16133" max="16133" width="14.875" style="4" customWidth="1"/>
    <col min="16134" max="16134" width="1.375" style="4" customWidth="1"/>
    <col min="16135" max="16135" width="14.875" style="4" customWidth="1"/>
    <col min="16136" max="16136" width="1.375" style="4" customWidth="1"/>
    <col min="16137" max="16137" width="14.875" style="4" customWidth="1"/>
    <col min="16138" max="16138" width="1.375" style="4" customWidth="1"/>
    <col min="16139" max="16139" width="14.875" style="4" customWidth="1"/>
    <col min="16140" max="16384" width="8.75" style="4"/>
  </cols>
  <sheetData>
    <row r="1" spans="1:11" ht="20.25" customHeight="1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spans="1:11" ht="20.25" customHeight="1" x14ac:dyDescent="0.3">
      <c r="A2" s="5" t="s">
        <v>1</v>
      </c>
      <c r="B2" s="2"/>
      <c r="C2" s="3"/>
      <c r="D2" s="2"/>
      <c r="E2" s="2"/>
      <c r="F2" s="2"/>
      <c r="G2" s="2"/>
      <c r="H2" s="2"/>
      <c r="I2" s="2"/>
      <c r="J2" s="2"/>
      <c r="K2" s="2"/>
    </row>
    <row r="3" spans="1:11" s="13" customFormat="1" ht="20.25" customHeight="1" x14ac:dyDescent="0.25">
      <c r="A3" s="142"/>
      <c r="B3" s="142"/>
      <c r="C3" s="98"/>
      <c r="D3" s="142"/>
      <c r="E3" s="142"/>
      <c r="F3" s="142"/>
      <c r="G3" s="142"/>
      <c r="H3" s="142"/>
      <c r="I3" s="142"/>
      <c r="J3" s="142"/>
      <c r="K3" s="142"/>
    </row>
    <row r="4" spans="1:11" s="142" customFormat="1" ht="20.25" customHeight="1" x14ac:dyDescent="0.25">
      <c r="C4" s="143"/>
      <c r="E4" s="293" t="s">
        <v>2</v>
      </c>
      <c r="F4" s="293"/>
      <c r="G4" s="293"/>
      <c r="H4" s="97"/>
      <c r="I4" s="293" t="s">
        <v>3</v>
      </c>
      <c r="J4" s="293"/>
      <c r="K4" s="293"/>
    </row>
    <row r="5" spans="1:11" s="13" customFormat="1" ht="20.25" customHeight="1" x14ac:dyDescent="0.25">
      <c r="C5" s="14"/>
      <c r="E5" s="295" t="s">
        <v>4</v>
      </c>
      <c r="F5" s="295"/>
      <c r="G5" s="295"/>
      <c r="H5" s="144"/>
      <c r="I5" s="295" t="s">
        <v>4</v>
      </c>
      <c r="J5" s="295"/>
      <c r="K5" s="295"/>
    </row>
    <row r="6" spans="1:11" s="13" customFormat="1" ht="20.25" customHeight="1" x14ac:dyDescent="0.25">
      <c r="A6" s="5" t="s">
        <v>5</v>
      </c>
      <c r="C6" s="14" t="s">
        <v>6</v>
      </c>
      <c r="E6" s="145">
        <v>2022</v>
      </c>
      <c r="F6" s="146"/>
      <c r="G6" s="145">
        <v>2021</v>
      </c>
      <c r="H6" s="146"/>
      <c r="I6" s="145">
        <v>2022</v>
      </c>
      <c r="J6" s="146"/>
      <c r="K6" s="145">
        <v>2021</v>
      </c>
    </row>
    <row r="7" spans="1:11" s="13" customFormat="1" ht="20.25" customHeight="1" x14ac:dyDescent="0.25">
      <c r="A7" s="147"/>
      <c r="B7" s="147"/>
      <c r="C7" s="148"/>
      <c r="D7" s="149"/>
      <c r="E7" s="294" t="s">
        <v>7</v>
      </c>
      <c r="F7" s="294"/>
      <c r="G7" s="294"/>
      <c r="H7" s="294"/>
      <c r="I7" s="294"/>
      <c r="J7" s="294"/>
      <c r="K7" s="294"/>
    </row>
    <row r="8" spans="1:11" s="13" customFormat="1" ht="20.25" customHeight="1" x14ac:dyDescent="0.25">
      <c r="A8" s="150" t="s">
        <v>8</v>
      </c>
      <c r="C8" s="14"/>
      <c r="D8" s="31"/>
      <c r="E8" s="266">
        <v>504097</v>
      </c>
      <c r="F8" s="31"/>
      <c r="G8" s="151">
        <v>464430</v>
      </c>
      <c r="H8" s="290"/>
      <c r="I8" s="211">
        <v>504097</v>
      </c>
      <c r="J8" s="151"/>
      <c r="K8" s="151">
        <v>464430</v>
      </c>
    </row>
    <row r="9" spans="1:11" s="97" customFormat="1" ht="20.25" customHeight="1" x14ac:dyDescent="0.25">
      <c r="A9" s="13" t="s">
        <v>9</v>
      </c>
      <c r="C9" s="14">
        <v>9</v>
      </c>
      <c r="E9" s="31">
        <v>19184537</v>
      </c>
      <c r="G9" s="151">
        <v>10948838</v>
      </c>
      <c r="H9" s="151"/>
      <c r="I9" s="211">
        <v>19183555</v>
      </c>
      <c r="J9" s="151"/>
      <c r="K9" s="151">
        <v>10947346</v>
      </c>
    </row>
    <row r="10" spans="1:11" s="97" customFormat="1" ht="20.25" customHeight="1" x14ac:dyDescent="0.25">
      <c r="A10" s="13" t="s">
        <v>10</v>
      </c>
      <c r="C10" s="14">
        <v>10</v>
      </c>
      <c r="E10" s="31">
        <v>2922750</v>
      </c>
      <c r="G10" s="151">
        <v>5695814</v>
      </c>
      <c r="H10" s="152"/>
      <c r="I10" s="211">
        <v>2922750</v>
      </c>
      <c r="J10" s="151"/>
      <c r="K10" s="151">
        <v>5695814</v>
      </c>
    </row>
    <row r="11" spans="1:11" s="97" customFormat="1" ht="20.25" customHeight="1" x14ac:dyDescent="0.25">
      <c r="A11" s="13" t="s">
        <v>11</v>
      </c>
      <c r="C11" s="14">
        <v>11</v>
      </c>
      <c r="E11" s="212">
        <v>0</v>
      </c>
      <c r="G11" s="153">
        <v>0</v>
      </c>
      <c r="H11" s="13"/>
      <c r="I11" s="211">
        <v>250000</v>
      </c>
      <c r="J11" s="151"/>
      <c r="K11" s="154">
        <v>250000</v>
      </c>
    </row>
    <row r="12" spans="1:11" s="13" customFormat="1" ht="20.25" customHeight="1" x14ac:dyDescent="0.25">
      <c r="A12" s="150" t="s">
        <v>12</v>
      </c>
      <c r="C12" s="14" t="s">
        <v>172</v>
      </c>
      <c r="E12" s="31">
        <v>117456900</v>
      </c>
      <c r="G12" s="151">
        <v>95512820</v>
      </c>
      <c r="H12" s="151"/>
      <c r="I12" s="211">
        <v>117456900</v>
      </c>
      <c r="J12" s="151"/>
      <c r="K12" s="151">
        <v>95512820</v>
      </c>
    </row>
    <row r="13" spans="1:11" s="13" customFormat="1" ht="20.25" customHeight="1" x14ac:dyDescent="0.25">
      <c r="A13" s="150" t="s">
        <v>13</v>
      </c>
      <c r="B13" s="97"/>
      <c r="C13" s="14">
        <v>14</v>
      </c>
      <c r="D13" s="97"/>
      <c r="E13" s="31">
        <v>770741</v>
      </c>
      <c r="F13" s="97"/>
      <c r="G13" s="151">
        <v>341926</v>
      </c>
      <c r="H13" s="151"/>
      <c r="I13" s="211">
        <v>770741</v>
      </c>
      <c r="J13" s="151"/>
      <c r="K13" s="151">
        <v>341926</v>
      </c>
    </row>
    <row r="14" spans="1:11" s="13" customFormat="1" ht="20.25" customHeight="1" x14ac:dyDescent="0.25">
      <c r="A14" s="150" t="s">
        <v>14</v>
      </c>
      <c r="B14" s="97"/>
      <c r="C14" s="14" t="s">
        <v>15</v>
      </c>
      <c r="D14" s="97"/>
      <c r="E14" s="266">
        <v>1002205</v>
      </c>
      <c r="F14" s="97"/>
      <c r="G14" s="151">
        <v>1221568</v>
      </c>
      <c r="H14" s="151"/>
      <c r="I14" s="211">
        <v>996828</v>
      </c>
      <c r="J14" s="151"/>
      <c r="K14" s="151">
        <v>1219186</v>
      </c>
    </row>
    <row r="15" spans="1:11" s="13" customFormat="1" ht="20.25" customHeight="1" x14ac:dyDescent="0.25">
      <c r="A15" s="150" t="s">
        <v>16</v>
      </c>
      <c r="B15" s="97"/>
      <c r="C15" s="14">
        <v>16</v>
      </c>
      <c r="D15" s="97"/>
      <c r="E15" s="74">
        <v>185441</v>
      </c>
      <c r="F15" s="97"/>
      <c r="G15" s="151">
        <v>173786</v>
      </c>
      <c r="H15" s="151"/>
      <c r="I15" s="211">
        <v>165918</v>
      </c>
      <c r="J15" s="152"/>
      <c r="K15" s="151">
        <v>156861</v>
      </c>
    </row>
    <row r="16" spans="1:11" s="155" customFormat="1" ht="20.25" customHeight="1" x14ac:dyDescent="0.25">
      <c r="A16" s="150" t="s">
        <v>17</v>
      </c>
      <c r="B16" s="97"/>
      <c r="C16" s="14">
        <v>17</v>
      </c>
      <c r="D16" s="97"/>
      <c r="E16" s="31">
        <v>412508</v>
      </c>
      <c r="F16" s="97"/>
      <c r="G16" s="151">
        <v>335869</v>
      </c>
      <c r="H16" s="151"/>
      <c r="I16" s="211">
        <v>412362</v>
      </c>
      <c r="J16" s="152"/>
      <c r="K16" s="151">
        <v>335714</v>
      </c>
    </row>
    <row r="17" spans="1:11" s="13" customFormat="1" ht="20.25" customHeight="1" x14ac:dyDescent="0.25">
      <c r="A17" s="13" t="s">
        <v>18</v>
      </c>
      <c r="B17" s="97"/>
      <c r="C17" s="14" t="s">
        <v>19</v>
      </c>
      <c r="D17" s="97"/>
      <c r="E17" s="156">
        <v>750292</v>
      </c>
      <c r="F17" s="97"/>
      <c r="G17" s="156">
        <v>638366</v>
      </c>
      <c r="H17" s="151"/>
      <c r="I17" s="291">
        <v>764351</v>
      </c>
      <c r="J17" s="151"/>
      <c r="K17" s="156">
        <v>656076</v>
      </c>
    </row>
    <row r="18" spans="1:11" s="97" customFormat="1" ht="20.25" customHeight="1" thickBot="1" x14ac:dyDescent="0.3">
      <c r="A18" s="97" t="s">
        <v>20</v>
      </c>
      <c r="C18" s="98"/>
      <c r="E18" s="213">
        <f>SUM(E8:E17)</f>
        <v>143189471</v>
      </c>
      <c r="G18" s="157">
        <f>SUM(G8:G17)</f>
        <v>115333417</v>
      </c>
      <c r="H18" s="158"/>
      <c r="I18" s="207">
        <f>SUM(I8:I17)</f>
        <v>143427502</v>
      </c>
      <c r="J18" s="158"/>
      <c r="K18" s="157">
        <f>SUM(K8:K17)</f>
        <v>115580173</v>
      </c>
    </row>
    <row r="19" spans="1:11" s="11" customFormat="1" ht="18.95" customHeight="1" thickTop="1" x14ac:dyDescent="0.3">
      <c r="C19" s="3"/>
      <c r="E19" s="97"/>
      <c r="F19" s="97"/>
      <c r="G19" s="97"/>
      <c r="H19" s="35"/>
      <c r="I19" s="35"/>
      <c r="J19" s="35"/>
      <c r="K19" s="35"/>
    </row>
    <row r="20" spans="1:11" ht="20.25" customHeight="1" x14ac:dyDescent="0.3">
      <c r="A20" s="1" t="s">
        <v>0</v>
      </c>
      <c r="B20" s="2"/>
      <c r="C20" s="3"/>
      <c r="D20" s="2"/>
      <c r="E20" s="142"/>
      <c r="F20" s="142"/>
      <c r="G20" s="142"/>
      <c r="H20" s="142"/>
      <c r="I20" s="142"/>
      <c r="J20" s="142"/>
      <c r="K20" s="142"/>
    </row>
    <row r="21" spans="1:11" ht="20.25" customHeight="1" x14ac:dyDescent="0.3">
      <c r="A21" s="5" t="s">
        <v>1</v>
      </c>
      <c r="B21" s="2"/>
      <c r="C21" s="3"/>
      <c r="D21" s="2"/>
      <c r="E21" s="142"/>
      <c r="F21" s="142"/>
      <c r="G21" s="142"/>
      <c r="H21" s="142"/>
      <c r="I21" s="142"/>
      <c r="J21" s="142"/>
      <c r="K21" s="142"/>
    </row>
    <row r="22" spans="1:11" s="13" customFormat="1" ht="20.25" customHeight="1" x14ac:dyDescent="0.25">
      <c r="A22" s="142"/>
      <c r="B22" s="142"/>
      <c r="C22" s="98"/>
      <c r="D22" s="142"/>
      <c r="E22" s="142"/>
      <c r="F22" s="142"/>
      <c r="G22" s="142"/>
      <c r="H22" s="142"/>
      <c r="I22" s="142"/>
      <c r="J22" s="142"/>
      <c r="K22" s="142"/>
    </row>
    <row r="23" spans="1:11" s="142" customFormat="1" ht="20.25" customHeight="1" x14ac:dyDescent="0.25">
      <c r="C23" s="143"/>
      <c r="E23" s="293" t="s">
        <v>2</v>
      </c>
      <c r="F23" s="293"/>
      <c r="G23" s="293"/>
      <c r="H23" s="97"/>
      <c r="I23" s="293" t="s">
        <v>3</v>
      </c>
      <c r="J23" s="293"/>
      <c r="K23" s="293"/>
    </row>
    <row r="24" spans="1:11" s="13" customFormat="1" ht="20.25" customHeight="1" x14ac:dyDescent="0.25">
      <c r="C24" s="14"/>
      <c r="E24" s="295" t="s">
        <v>4</v>
      </c>
      <c r="F24" s="295"/>
      <c r="G24" s="295"/>
      <c r="H24" s="144"/>
      <c r="I24" s="295" t="s">
        <v>4</v>
      </c>
      <c r="J24" s="295"/>
      <c r="K24" s="295"/>
    </row>
    <row r="25" spans="1:11" s="13" customFormat="1" ht="20.25" customHeight="1" x14ac:dyDescent="0.25">
      <c r="A25" s="5" t="s">
        <v>21</v>
      </c>
      <c r="C25" s="14" t="s">
        <v>6</v>
      </c>
      <c r="E25" s="145">
        <v>2022</v>
      </c>
      <c r="F25" s="146"/>
      <c r="G25" s="145">
        <v>2021</v>
      </c>
      <c r="H25" s="146"/>
      <c r="I25" s="145">
        <v>2022</v>
      </c>
      <c r="J25" s="146"/>
      <c r="K25" s="145">
        <v>2021</v>
      </c>
    </row>
    <row r="26" spans="1:11" s="13" customFormat="1" ht="20.25" customHeight="1" x14ac:dyDescent="0.25">
      <c r="A26" s="147"/>
      <c r="B26" s="147"/>
      <c r="C26" s="148"/>
      <c r="D26" s="149"/>
      <c r="E26" s="294" t="s">
        <v>7</v>
      </c>
      <c r="F26" s="294"/>
      <c r="G26" s="294"/>
      <c r="H26" s="294"/>
      <c r="I26" s="294"/>
      <c r="J26" s="294"/>
      <c r="K26" s="294"/>
    </row>
    <row r="27" spans="1:11" s="13" customFormat="1" ht="20.25" customHeight="1" x14ac:dyDescent="0.25">
      <c r="A27" s="143" t="s">
        <v>22</v>
      </c>
      <c r="C27" s="14"/>
      <c r="H27" s="160"/>
      <c r="I27" s="159"/>
      <c r="J27" s="160"/>
      <c r="K27" s="159"/>
    </row>
    <row r="28" spans="1:11" s="13" customFormat="1" ht="20.25" customHeight="1" x14ac:dyDescent="0.25">
      <c r="A28" s="13" t="s">
        <v>23</v>
      </c>
      <c r="C28" s="14" t="s">
        <v>24</v>
      </c>
      <c r="E28" s="211">
        <v>113444149</v>
      </c>
      <c r="G28" s="34">
        <v>88514778</v>
      </c>
      <c r="H28" s="34"/>
      <c r="I28" s="211">
        <v>113621873</v>
      </c>
      <c r="J28" s="34"/>
      <c r="K28" s="34">
        <v>88736490</v>
      </c>
    </row>
    <row r="29" spans="1:11" s="13" customFormat="1" ht="20.25" customHeight="1" x14ac:dyDescent="0.25">
      <c r="A29" s="150" t="s">
        <v>25</v>
      </c>
      <c r="C29" s="14" t="s">
        <v>195</v>
      </c>
      <c r="E29" s="211">
        <v>11398479</v>
      </c>
      <c r="G29" s="34">
        <v>12737750</v>
      </c>
      <c r="H29" s="34"/>
      <c r="I29" s="211">
        <v>11398479</v>
      </c>
      <c r="J29" s="34"/>
      <c r="K29" s="34">
        <v>12737750</v>
      </c>
    </row>
    <row r="30" spans="1:11" s="13" customFormat="1" ht="20.25" customHeight="1" x14ac:dyDescent="0.25">
      <c r="A30" s="13" t="s">
        <v>26</v>
      </c>
      <c r="C30" s="14"/>
      <c r="E30" s="211">
        <v>72581</v>
      </c>
      <c r="G30" s="34">
        <v>88924</v>
      </c>
      <c r="H30" s="35"/>
      <c r="I30" s="211">
        <v>72581</v>
      </c>
      <c r="J30" s="34"/>
      <c r="K30" s="34">
        <v>88924</v>
      </c>
    </row>
    <row r="31" spans="1:11" s="13" customFormat="1" ht="20.25" customHeight="1" x14ac:dyDescent="0.25">
      <c r="A31" s="13" t="s">
        <v>27</v>
      </c>
      <c r="C31" s="14" t="s">
        <v>28</v>
      </c>
      <c r="E31" s="211">
        <v>889930</v>
      </c>
      <c r="G31" s="34">
        <v>869935</v>
      </c>
      <c r="H31" s="35"/>
      <c r="I31" s="211">
        <v>889930</v>
      </c>
      <c r="J31" s="34"/>
      <c r="K31" s="34">
        <v>869935</v>
      </c>
    </row>
    <row r="32" spans="1:11" s="13" customFormat="1" ht="20.25" customHeight="1" x14ac:dyDescent="0.25">
      <c r="A32" s="13" t="s">
        <v>29</v>
      </c>
      <c r="C32" s="14">
        <v>22</v>
      </c>
      <c r="E32" s="211">
        <v>254994</v>
      </c>
      <c r="G32" s="34">
        <v>215550</v>
      </c>
      <c r="H32" s="34"/>
      <c r="I32" s="211">
        <v>254396</v>
      </c>
      <c r="J32" s="34"/>
      <c r="K32" s="34">
        <v>214861</v>
      </c>
    </row>
    <row r="33" spans="1:11" s="13" customFormat="1" ht="20.25" customHeight="1" x14ac:dyDescent="0.25">
      <c r="A33" s="150" t="s">
        <v>30</v>
      </c>
      <c r="C33" s="14" t="s">
        <v>31</v>
      </c>
      <c r="E33" s="211">
        <v>2747761</v>
      </c>
      <c r="G33" s="161">
        <v>2443465</v>
      </c>
      <c r="H33" s="34"/>
      <c r="I33" s="211">
        <v>2678753</v>
      </c>
      <c r="J33" s="34"/>
      <c r="K33" s="161">
        <v>2395078</v>
      </c>
    </row>
    <row r="34" spans="1:11" s="13" customFormat="1" ht="20.25" customHeight="1" x14ac:dyDescent="0.25">
      <c r="A34" s="97" t="s">
        <v>32</v>
      </c>
      <c r="C34" s="14"/>
      <c r="E34" s="162">
        <f>SUM(E28:E33)</f>
        <v>128807894</v>
      </c>
      <c r="G34" s="162">
        <f>SUM(G28:G33)</f>
        <v>104870402</v>
      </c>
      <c r="H34" s="163"/>
      <c r="I34" s="162">
        <f>SUM(I28:I33)</f>
        <v>128916012</v>
      </c>
      <c r="J34" s="163"/>
      <c r="K34" s="162">
        <f>SUM(K28:K33)</f>
        <v>105043038</v>
      </c>
    </row>
    <row r="35" spans="1:11" s="13" customFormat="1" ht="20.25" customHeight="1" x14ac:dyDescent="0.25">
      <c r="C35" s="14"/>
      <c r="E35" s="34"/>
      <c r="G35" s="34"/>
      <c r="H35" s="34"/>
      <c r="I35" s="34"/>
      <c r="J35" s="34"/>
      <c r="K35" s="34"/>
    </row>
    <row r="36" spans="1:11" s="13" customFormat="1" ht="20.25" customHeight="1" x14ac:dyDescent="0.25">
      <c r="A36" s="96" t="s">
        <v>33</v>
      </c>
      <c r="C36" s="14"/>
      <c r="E36" s="34"/>
      <c r="G36" s="34"/>
      <c r="H36" s="34"/>
      <c r="I36" s="34"/>
      <c r="J36" s="34"/>
      <c r="K36" s="34"/>
    </row>
    <row r="37" spans="1:11" s="13" customFormat="1" ht="20.25" customHeight="1" x14ac:dyDescent="0.25">
      <c r="A37" s="150" t="s">
        <v>34</v>
      </c>
      <c r="C37" s="14">
        <v>26</v>
      </c>
      <c r="E37" s="34"/>
      <c r="G37" s="34"/>
      <c r="H37" s="34"/>
      <c r="I37" s="34"/>
      <c r="J37" s="34"/>
      <c r="K37" s="34"/>
    </row>
    <row r="38" spans="1:11" s="13" customFormat="1" ht="20.25" customHeight="1" x14ac:dyDescent="0.25">
      <c r="A38" s="150" t="s">
        <v>35</v>
      </c>
      <c r="C38" s="14"/>
      <c r="E38" s="34"/>
      <c r="G38" s="34"/>
      <c r="H38" s="34"/>
      <c r="I38" s="34"/>
      <c r="J38" s="34"/>
      <c r="K38" s="34"/>
    </row>
    <row r="39" spans="1:11" s="13" customFormat="1" ht="20.25" customHeight="1" thickBot="1" x14ac:dyDescent="0.5">
      <c r="A39" s="150" t="s">
        <v>179</v>
      </c>
      <c r="C39" s="219"/>
      <c r="D39" s="219"/>
      <c r="E39" s="222">
        <v>6598167</v>
      </c>
      <c r="G39" s="212"/>
      <c r="H39" s="223"/>
      <c r="I39" s="222">
        <v>6598167</v>
      </c>
      <c r="J39" s="223"/>
      <c r="K39" s="212"/>
    </row>
    <row r="40" spans="1:11" s="13" customFormat="1" ht="20.25" customHeight="1" thickTop="1" thickBot="1" x14ac:dyDescent="0.3">
      <c r="A40" s="150" t="s">
        <v>36</v>
      </c>
      <c r="C40" s="14"/>
      <c r="G40" s="222">
        <v>5903750</v>
      </c>
      <c r="H40" s="223"/>
      <c r="J40" s="223"/>
      <c r="K40" s="222">
        <v>5903750</v>
      </c>
    </row>
    <row r="41" spans="1:11" s="13" customFormat="1" ht="20.25" customHeight="1" thickTop="1" x14ac:dyDescent="0.25">
      <c r="A41" s="150" t="s">
        <v>37</v>
      </c>
      <c r="C41" s="14"/>
      <c r="E41" s="34"/>
      <c r="G41" s="34"/>
      <c r="H41" s="34"/>
      <c r="I41" s="34"/>
      <c r="J41" s="34"/>
      <c r="K41" s="34"/>
    </row>
    <row r="42" spans="1:11" s="13" customFormat="1" ht="20.25" customHeight="1" x14ac:dyDescent="0.25">
      <c r="A42" s="150" t="s">
        <v>180</v>
      </c>
      <c r="C42" s="14"/>
      <c r="E42" s="223">
        <v>5822917</v>
      </c>
      <c r="G42" s="153">
        <v>0</v>
      </c>
      <c r="H42" s="34"/>
      <c r="I42" s="223">
        <v>5822917</v>
      </c>
      <c r="J42" s="34"/>
      <c r="K42" s="153">
        <v>0</v>
      </c>
    </row>
    <row r="43" spans="1:11" s="13" customFormat="1" ht="20.100000000000001" customHeight="1" x14ac:dyDescent="0.25">
      <c r="A43" s="150" t="s">
        <v>38</v>
      </c>
      <c r="C43" s="14"/>
      <c r="E43" s="212">
        <v>0</v>
      </c>
      <c r="G43" s="164">
        <v>5000000</v>
      </c>
      <c r="I43" s="212">
        <v>0</v>
      </c>
      <c r="K43" s="164">
        <v>5000000</v>
      </c>
    </row>
    <row r="44" spans="1:11" s="13" customFormat="1" ht="20.25" customHeight="1" x14ac:dyDescent="0.25">
      <c r="A44" s="150" t="s">
        <v>39</v>
      </c>
      <c r="C44" s="14">
        <v>27</v>
      </c>
      <c r="E44" s="211">
        <v>288938</v>
      </c>
      <c r="G44" s="34">
        <v>288938</v>
      </c>
      <c r="I44" s="211">
        <v>288938</v>
      </c>
      <c r="K44" s="34">
        <v>288938</v>
      </c>
    </row>
    <row r="45" spans="1:11" s="13" customFormat="1" ht="20.25" customHeight="1" x14ac:dyDescent="0.25">
      <c r="A45" s="150" t="s">
        <v>140</v>
      </c>
      <c r="C45" s="14" t="s">
        <v>183</v>
      </c>
      <c r="E45" s="211">
        <v>768239</v>
      </c>
      <c r="G45" s="153">
        <v>0</v>
      </c>
      <c r="I45" s="211">
        <v>768239</v>
      </c>
      <c r="K45" s="153">
        <v>0</v>
      </c>
    </row>
    <row r="46" spans="1:11" s="13" customFormat="1" ht="20.25" customHeight="1" x14ac:dyDescent="0.25">
      <c r="A46" s="150" t="s">
        <v>40</v>
      </c>
      <c r="C46" s="14"/>
      <c r="E46" s="211">
        <f>1229-1</f>
        <v>1228</v>
      </c>
      <c r="G46" s="34">
        <v>36043</v>
      </c>
      <c r="H46" s="34"/>
      <c r="I46" s="211">
        <f>1229-1</f>
        <v>1228</v>
      </c>
      <c r="J46" s="34"/>
      <c r="K46" s="34">
        <v>36043</v>
      </c>
    </row>
    <row r="47" spans="1:11" s="13" customFormat="1" ht="20.25" customHeight="1" x14ac:dyDescent="0.25">
      <c r="A47" s="150" t="s">
        <v>41</v>
      </c>
      <c r="C47" s="14"/>
      <c r="E47" s="223"/>
      <c r="G47" s="34"/>
      <c r="H47" s="34"/>
      <c r="I47" s="223"/>
      <c r="J47" s="34"/>
      <c r="K47" s="34"/>
    </row>
    <row r="48" spans="1:11" s="13" customFormat="1" ht="20.25" customHeight="1" x14ac:dyDescent="0.25">
      <c r="A48" s="150" t="s">
        <v>42</v>
      </c>
      <c r="C48" s="14"/>
      <c r="E48" s="223"/>
      <c r="G48" s="34"/>
      <c r="H48" s="34"/>
      <c r="I48" s="223"/>
      <c r="J48" s="34"/>
      <c r="K48" s="34"/>
    </row>
    <row r="49" spans="1:11" s="13" customFormat="1" ht="20.25" customHeight="1" x14ac:dyDescent="0.25">
      <c r="A49" s="150" t="s">
        <v>43</v>
      </c>
      <c r="C49" s="14">
        <v>29</v>
      </c>
      <c r="E49" s="211">
        <v>389831</v>
      </c>
      <c r="G49" s="34">
        <v>269389</v>
      </c>
      <c r="H49" s="34"/>
      <c r="I49" s="211">
        <v>389831</v>
      </c>
      <c r="J49" s="34"/>
      <c r="K49" s="34">
        <v>269389</v>
      </c>
    </row>
    <row r="50" spans="1:11" s="13" customFormat="1" ht="20.25" customHeight="1" x14ac:dyDescent="0.25">
      <c r="A50" s="150" t="s">
        <v>44</v>
      </c>
      <c r="C50" s="14"/>
      <c r="E50" s="211">
        <v>7110424</v>
      </c>
      <c r="G50" s="161">
        <v>4868645</v>
      </c>
      <c r="H50" s="34"/>
      <c r="I50" s="211">
        <v>7240337</v>
      </c>
      <c r="J50" s="34"/>
      <c r="K50" s="161">
        <v>4942765</v>
      </c>
    </row>
    <row r="51" spans="1:11" s="13" customFormat="1" ht="20.25" customHeight="1" x14ac:dyDescent="0.25">
      <c r="A51" s="142" t="s">
        <v>45</v>
      </c>
      <c r="B51" s="97"/>
      <c r="C51" s="14"/>
      <c r="D51" s="97"/>
      <c r="E51" s="162">
        <f>SUM(E42:E50)</f>
        <v>14381577</v>
      </c>
      <c r="F51" s="97"/>
      <c r="G51" s="162">
        <f>SUM(G42:G50)</f>
        <v>10463015</v>
      </c>
      <c r="H51" s="34"/>
      <c r="I51" s="162">
        <f>SUM(I42:I50)</f>
        <v>14511490</v>
      </c>
      <c r="J51" s="163"/>
      <c r="K51" s="162">
        <f>SUM(K42:K50)</f>
        <v>10537135</v>
      </c>
    </row>
    <row r="52" spans="1:11" s="13" customFormat="1" ht="20.25" customHeight="1" thickBot="1" x14ac:dyDescent="0.3">
      <c r="A52" s="142" t="s">
        <v>46</v>
      </c>
      <c r="C52" s="14"/>
      <c r="E52" s="165">
        <f>E34+E51</f>
        <v>143189471</v>
      </c>
      <c r="G52" s="165">
        <f>G34+G51</f>
        <v>115333417</v>
      </c>
      <c r="H52" s="163"/>
      <c r="I52" s="165">
        <f>I34+I51</f>
        <v>143427502</v>
      </c>
      <c r="J52" s="163"/>
      <c r="K52" s="165">
        <f>K34+K51</f>
        <v>115580173</v>
      </c>
    </row>
    <row r="53" spans="1:11" s="13" customFormat="1" ht="19.5" customHeight="1" thickTop="1" x14ac:dyDescent="0.25">
      <c r="A53" s="142"/>
      <c r="C53" s="14"/>
      <c r="H53" s="35"/>
      <c r="I53" s="35"/>
      <c r="J53" s="166"/>
      <c r="K53" s="35"/>
    </row>
    <row r="54" spans="1:11" s="13" customFormat="1" ht="19.5" customHeight="1" x14ac:dyDescent="0.25">
      <c r="A54" s="142"/>
      <c r="C54" s="14"/>
      <c r="H54" s="35"/>
      <c r="I54" s="35"/>
      <c r="J54" s="166"/>
      <c r="K54" s="35"/>
    </row>
    <row r="55" spans="1:11" s="13" customFormat="1" ht="19.5" customHeight="1" x14ac:dyDescent="0.25">
      <c r="A55" s="142"/>
      <c r="C55" s="14"/>
      <c r="H55" s="35"/>
      <c r="I55" s="35"/>
      <c r="J55" s="166"/>
      <c r="K55" s="35"/>
    </row>
    <row r="56" spans="1:11" s="13" customFormat="1" ht="19.5" customHeight="1" x14ac:dyDescent="0.25">
      <c r="A56" s="142"/>
      <c r="C56" s="14"/>
      <c r="H56" s="35"/>
      <c r="I56" s="35"/>
      <c r="J56" s="166"/>
      <c r="K56" s="35"/>
    </row>
    <row r="57" spans="1:11" s="13" customFormat="1" ht="19.5" customHeight="1" x14ac:dyDescent="0.25">
      <c r="A57" s="142"/>
      <c r="C57" s="14"/>
      <c r="H57" s="35"/>
      <c r="I57" s="35"/>
      <c r="J57" s="166"/>
      <c r="K57" s="35"/>
    </row>
    <row r="58" spans="1:11" s="13" customFormat="1" ht="19.5" customHeight="1" x14ac:dyDescent="0.25">
      <c r="A58" s="142"/>
      <c r="C58" s="14"/>
      <c r="H58" s="35"/>
      <c r="I58" s="35"/>
      <c r="J58" s="166"/>
      <c r="K58" s="35"/>
    </row>
    <row r="59" spans="1:11" s="13" customFormat="1" ht="19.5" customHeight="1" x14ac:dyDescent="0.25">
      <c r="A59" s="142"/>
      <c r="C59" s="14"/>
      <c r="H59" s="35"/>
      <c r="I59" s="35"/>
      <c r="J59" s="166"/>
      <c r="K59" s="35"/>
    </row>
    <row r="60" spans="1:11" s="13" customFormat="1" ht="19.5" customHeight="1" x14ac:dyDescent="0.25">
      <c r="A60" s="142"/>
      <c r="C60" s="14"/>
      <c r="H60" s="35"/>
      <c r="I60" s="35"/>
      <c r="J60" s="166"/>
      <c r="K60" s="35"/>
    </row>
    <row r="61" spans="1:11" s="13" customFormat="1" ht="20.100000000000001" customHeight="1" x14ac:dyDescent="0.25">
      <c r="C61" s="14"/>
      <c r="I61" s="34"/>
      <c r="K61" s="34"/>
    </row>
    <row r="62" spans="1:11" s="13" customFormat="1" ht="20.100000000000001" customHeight="1" x14ac:dyDescent="0.25">
      <c r="C62" s="14"/>
      <c r="I62" s="34"/>
      <c r="K62" s="34"/>
    </row>
    <row r="63" spans="1:11" s="13" customFormat="1" ht="20.100000000000001" customHeight="1" x14ac:dyDescent="0.25">
      <c r="C63" s="14"/>
      <c r="I63" s="34"/>
      <c r="K63" s="34"/>
    </row>
    <row r="64" spans="1:11" s="13" customFormat="1" ht="20.100000000000001" customHeight="1" x14ac:dyDescent="0.25">
      <c r="C64" s="14"/>
      <c r="I64" s="34"/>
      <c r="K64" s="34"/>
    </row>
    <row r="65" spans="1:11" s="167" customFormat="1" ht="20.100000000000001" customHeight="1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spans="1:11" s="167" customFormat="1" ht="20.100000000000001" customHeight="1" x14ac:dyDescent="0.25">
      <c r="B66" s="34" t="s">
        <v>47</v>
      </c>
      <c r="D66" s="34"/>
      <c r="E66" s="34"/>
      <c r="F66" s="34"/>
      <c r="G66" s="292" t="s">
        <v>48</v>
      </c>
      <c r="H66" s="292"/>
      <c r="I66" s="292"/>
      <c r="J66" s="292"/>
      <c r="K66" s="292"/>
    </row>
    <row r="67" spans="1:11" s="167" customFormat="1" ht="20.100000000000001" customHeight="1" x14ac:dyDescent="0.25">
      <c r="B67" s="168" t="s">
        <v>49</v>
      </c>
      <c r="D67" s="34"/>
      <c r="E67" s="34"/>
      <c r="F67" s="34"/>
      <c r="G67" s="292" t="s">
        <v>49</v>
      </c>
      <c r="H67" s="292"/>
      <c r="I67" s="292"/>
      <c r="J67" s="292"/>
      <c r="K67" s="292"/>
    </row>
    <row r="68" spans="1:11" ht="20.100000000000001" customHeight="1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</row>
  </sheetData>
  <mergeCells count="12">
    <mergeCell ref="G67:K67"/>
    <mergeCell ref="G66:K66"/>
    <mergeCell ref="E4:G4"/>
    <mergeCell ref="I4:K4"/>
    <mergeCell ref="E7:K7"/>
    <mergeCell ref="E24:G24"/>
    <mergeCell ref="I24:K24"/>
    <mergeCell ref="E5:G5"/>
    <mergeCell ref="I5:K5"/>
    <mergeCell ref="E23:G23"/>
    <mergeCell ref="I23:K23"/>
    <mergeCell ref="E26:K26"/>
  </mergeCells>
  <phoneticPr fontId="19" type="noConversion"/>
  <pageMargins left="0.8" right="0.8" top="0.48" bottom="0.5" header="0.5" footer="0.5"/>
  <pageSetup paperSize="9" scale="65" firstPageNumber="4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19" max="16383" man="1"/>
  </rowBreaks>
  <ignoredErrors>
    <ignoredError sqref="C12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0"/>
  <sheetViews>
    <sheetView view="pageBreakPreview" topLeftCell="A69" zoomScale="85" zoomScaleNormal="115" zoomScaleSheetLayoutView="85" workbookViewId="0">
      <selection activeCell="A86" sqref="A86:XFD1048576"/>
    </sheetView>
  </sheetViews>
  <sheetFormatPr defaultColWidth="9.125" defaultRowHeight="20.100000000000001" customHeight="1" x14ac:dyDescent="0.25"/>
  <cols>
    <col min="1" max="1" width="2.375" style="4" customWidth="1"/>
    <col min="2" max="2" width="2.875" style="4" customWidth="1"/>
    <col min="3" max="3" width="56.875" style="4" customWidth="1"/>
    <col min="4" max="4" width="8.375" style="9" customWidth="1"/>
    <col min="5" max="5" width="15.125" style="13" customWidth="1"/>
    <col min="6" max="6" width="1.375" style="13" customWidth="1"/>
    <col min="7" max="7" width="15.125" style="13" customWidth="1"/>
    <col min="8" max="8" width="1.375" style="13" customWidth="1"/>
    <col min="9" max="9" width="15.125" style="13" customWidth="1"/>
    <col min="10" max="10" width="1.375" style="13" customWidth="1"/>
    <col min="11" max="11" width="15.125" style="13" customWidth="1"/>
    <col min="12" max="15" width="16.375" style="4" customWidth="1"/>
    <col min="16" max="16" width="17.875" style="19" customWidth="1"/>
    <col min="17" max="17" width="13.375" style="19" customWidth="1"/>
    <col min="18" max="19" width="16" style="19" customWidth="1"/>
    <col min="20" max="20" width="14.375" style="18" customWidth="1"/>
    <col min="21" max="21" width="15.375" style="18" customWidth="1"/>
    <col min="22" max="22" width="9.125" style="4" customWidth="1"/>
    <col min="23" max="24" width="14.375" style="4" customWidth="1"/>
    <col min="25" max="25" width="9.125" style="4"/>
    <col min="26" max="27" width="11.375" style="4" bestFit="1" customWidth="1"/>
    <col min="28" max="16384" width="9.125" style="4"/>
  </cols>
  <sheetData>
    <row r="1" spans="1:21" ht="20.100000000000001" customHeight="1" x14ac:dyDescent="0.3">
      <c r="A1" s="1" t="s">
        <v>0</v>
      </c>
      <c r="B1" s="20"/>
      <c r="C1" s="20"/>
      <c r="D1" s="21"/>
      <c r="E1" s="216"/>
      <c r="F1" s="216"/>
      <c r="G1" s="216"/>
      <c r="H1" s="217"/>
      <c r="I1" s="218"/>
      <c r="J1" s="216"/>
      <c r="K1" s="218"/>
    </row>
    <row r="2" spans="1:21" ht="20.100000000000001" customHeight="1" x14ac:dyDescent="0.25">
      <c r="A2" s="5" t="s">
        <v>50</v>
      </c>
      <c r="E2" s="216"/>
      <c r="F2" s="216"/>
      <c r="G2" s="216"/>
      <c r="H2" s="217"/>
      <c r="I2" s="218"/>
      <c r="J2" s="216"/>
      <c r="K2" s="218"/>
    </row>
    <row r="3" spans="1:21" ht="20.100000000000001" customHeight="1" x14ac:dyDescent="0.3">
      <c r="A3" s="5"/>
      <c r="B3" s="2"/>
      <c r="C3" s="2"/>
      <c r="D3" s="3"/>
      <c r="E3" s="142"/>
      <c r="F3" s="142"/>
      <c r="G3" s="142"/>
      <c r="I3" s="87"/>
      <c r="J3" s="142"/>
      <c r="K3" s="87"/>
    </row>
    <row r="4" spans="1:21" s="13" customFormat="1" ht="20.100000000000001" customHeight="1" x14ac:dyDescent="0.25">
      <c r="A4" s="97"/>
      <c r="B4" s="142"/>
      <c r="C4" s="142"/>
      <c r="E4" s="293" t="s">
        <v>2</v>
      </c>
      <c r="F4" s="293"/>
      <c r="G4" s="293"/>
      <c r="I4" s="293" t="s">
        <v>3</v>
      </c>
      <c r="J4" s="293"/>
      <c r="K4" s="293"/>
      <c r="P4" s="171"/>
      <c r="Q4" s="171"/>
      <c r="R4" s="171"/>
      <c r="S4" s="171"/>
      <c r="T4" s="16"/>
      <c r="U4" s="16"/>
    </row>
    <row r="5" spans="1:21" s="13" customFormat="1" ht="20.100000000000001" customHeight="1" x14ac:dyDescent="0.25">
      <c r="A5" s="150"/>
      <c r="E5" s="295" t="s">
        <v>51</v>
      </c>
      <c r="F5" s="295"/>
      <c r="G5" s="295"/>
      <c r="I5" s="295" t="s">
        <v>51</v>
      </c>
      <c r="J5" s="295"/>
      <c r="K5" s="295"/>
      <c r="P5" s="171"/>
      <c r="Q5" s="171"/>
      <c r="R5" s="171"/>
      <c r="S5" s="171"/>
      <c r="T5" s="16"/>
      <c r="U5" s="16"/>
    </row>
    <row r="6" spans="1:21" s="13" customFormat="1" ht="20.100000000000001" customHeight="1" x14ac:dyDescent="0.25">
      <c r="A6" s="150"/>
      <c r="E6" s="295" t="s">
        <v>4</v>
      </c>
      <c r="F6" s="295"/>
      <c r="G6" s="295"/>
      <c r="I6" s="295" t="s">
        <v>4</v>
      </c>
      <c r="J6" s="295"/>
      <c r="K6" s="295"/>
      <c r="P6" s="171"/>
      <c r="Q6" s="171"/>
      <c r="R6" s="171"/>
      <c r="S6" s="171"/>
      <c r="T6" s="16"/>
      <c r="U6" s="16"/>
    </row>
    <row r="7" spans="1:21" s="13" customFormat="1" ht="20.100000000000001" customHeight="1" x14ac:dyDescent="0.25">
      <c r="D7" s="14" t="s">
        <v>6</v>
      </c>
      <c r="E7" s="145">
        <v>2022</v>
      </c>
      <c r="F7" s="146"/>
      <c r="G7" s="145">
        <v>2021</v>
      </c>
      <c r="I7" s="145">
        <v>2022</v>
      </c>
      <c r="J7" s="146"/>
      <c r="K7" s="145">
        <v>2021</v>
      </c>
      <c r="P7" s="171"/>
      <c r="Q7" s="171"/>
      <c r="R7" s="171"/>
      <c r="S7" s="171"/>
      <c r="T7" s="16"/>
      <c r="U7" s="16"/>
    </row>
    <row r="8" spans="1:21" s="13" customFormat="1" ht="20.100000000000001" customHeight="1" x14ac:dyDescent="0.25">
      <c r="D8" s="14"/>
      <c r="E8" s="294" t="s">
        <v>7</v>
      </c>
      <c r="F8" s="294"/>
      <c r="G8" s="294"/>
      <c r="H8" s="294"/>
      <c r="I8" s="294"/>
      <c r="J8" s="294"/>
      <c r="K8" s="294"/>
      <c r="P8" s="171"/>
      <c r="Q8" s="171"/>
      <c r="R8" s="171"/>
      <c r="S8" s="171"/>
      <c r="T8" s="16"/>
      <c r="U8" s="16"/>
    </row>
    <row r="9" spans="1:21" s="13" customFormat="1" ht="20.100000000000001" customHeight="1" x14ac:dyDescent="0.25">
      <c r="A9" s="13" t="s">
        <v>52</v>
      </c>
      <c r="D9" s="14" t="s">
        <v>173</v>
      </c>
      <c r="E9" s="31">
        <v>12684736</v>
      </c>
      <c r="F9" s="31"/>
      <c r="G9" s="31">
        <v>9800970</v>
      </c>
      <c r="H9" s="31"/>
      <c r="I9" s="31">
        <v>12684736</v>
      </c>
      <c r="J9" s="31"/>
      <c r="K9" s="31">
        <v>9800970</v>
      </c>
      <c r="P9" s="171"/>
      <c r="Q9" s="171"/>
      <c r="R9" s="171"/>
      <c r="S9" s="171"/>
      <c r="T9" s="16"/>
      <c r="U9" s="16"/>
    </row>
    <row r="10" spans="1:21" s="13" customFormat="1" ht="20.100000000000001" customHeight="1" x14ac:dyDescent="0.25">
      <c r="A10" s="13" t="s">
        <v>53</v>
      </c>
      <c r="D10" s="14" t="s">
        <v>54</v>
      </c>
      <c r="E10" s="55">
        <v>-1632385</v>
      </c>
      <c r="F10" s="31"/>
      <c r="G10" s="55">
        <v>-1307386</v>
      </c>
      <c r="H10" s="31"/>
      <c r="I10" s="55">
        <v>-1632813</v>
      </c>
      <c r="J10" s="31"/>
      <c r="K10" s="55">
        <v>-1307689</v>
      </c>
      <c r="P10" s="171"/>
      <c r="Q10" s="171"/>
      <c r="R10" s="171"/>
      <c r="S10" s="171"/>
      <c r="T10" s="16"/>
      <c r="U10" s="16"/>
    </row>
    <row r="11" spans="1:21" s="13" customFormat="1" ht="20.100000000000001" customHeight="1" x14ac:dyDescent="0.25">
      <c r="A11" s="97" t="s">
        <v>55</v>
      </c>
      <c r="D11" s="14"/>
      <c r="E11" s="56">
        <f>E9+E10</f>
        <v>11052351</v>
      </c>
      <c r="F11" s="32"/>
      <c r="G11" s="56">
        <v>8493584</v>
      </c>
      <c r="H11" s="32"/>
      <c r="I11" s="56">
        <f>I9+I10</f>
        <v>11051923</v>
      </c>
      <c r="J11" s="32"/>
      <c r="K11" s="56">
        <v>8493281</v>
      </c>
      <c r="P11" s="171"/>
      <c r="Q11" s="171"/>
      <c r="R11" s="171"/>
      <c r="S11" s="171"/>
      <c r="T11" s="16"/>
      <c r="U11" s="16"/>
    </row>
    <row r="12" spans="1:21" s="13" customFormat="1" ht="20.100000000000001" customHeight="1" x14ac:dyDescent="0.25">
      <c r="A12" s="150" t="s">
        <v>56</v>
      </c>
      <c r="D12" s="14">
        <v>32</v>
      </c>
      <c r="E12" s="31">
        <v>528138</v>
      </c>
      <c r="F12" s="31"/>
      <c r="G12" s="31">
        <v>435553</v>
      </c>
      <c r="H12" s="31"/>
      <c r="I12" s="31">
        <v>544358</v>
      </c>
      <c r="J12" s="31"/>
      <c r="K12" s="31">
        <v>444373</v>
      </c>
      <c r="P12" s="171"/>
      <c r="Q12" s="171"/>
      <c r="R12" s="171"/>
      <c r="S12" s="171"/>
      <c r="T12" s="16"/>
      <c r="U12" s="16"/>
    </row>
    <row r="13" spans="1:21" s="13" customFormat="1" ht="20.100000000000001" customHeight="1" x14ac:dyDescent="0.25">
      <c r="A13" s="150" t="s">
        <v>57</v>
      </c>
      <c r="D13" s="14"/>
      <c r="E13" s="55">
        <v>-587394</v>
      </c>
      <c r="F13" s="31"/>
      <c r="G13" s="55">
        <v>-483290</v>
      </c>
      <c r="H13" s="31"/>
      <c r="I13" s="55">
        <v>-602316</v>
      </c>
      <c r="J13" s="31"/>
      <c r="K13" s="55">
        <v>-494835</v>
      </c>
      <c r="P13" s="171"/>
      <c r="Q13" s="171"/>
      <c r="R13" s="171"/>
      <c r="S13" s="171"/>
      <c r="T13" s="16"/>
      <c r="U13" s="16"/>
    </row>
    <row r="14" spans="1:21" s="13" customFormat="1" ht="20.100000000000001" customHeight="1" x14ac:dyDescent="0.25">
      <c r="A14" s="142" t="s">
        <v>199</v>
      </c>
      <c r="D14" s="14">
        <v>39</v>
      </c>
      <c r="E14" s="56">
        <f>E12+E13</f>
        <v>-59256</v>
      </c>
      <c r="F14" s="32"/>
      <c r="G14" s="56">
        <v>-47737</v>
      </c>
      <c r="H14" s="32"/>
      <c r="I14" s="56">
        <f>I12+I13</f>
        <v>-57958</v>
      </c>
      <c r="J14" s="32"/>
      <c r="K14" s="56">
        <v>-50462</v>
      </c>
      <c r="P14" s="171"/>
      <c r="Q14" s="171"/>
      <c r="R14" s="171"/>
      <c r="S14" s="171"/>
      <c r="T14" s="16"/>
      <c r="U14" s="16"/>
    </row>
    <row r="15" spans="1:21" s="13" customFormat="1" ht="20.100000000000001" customHeight="1" x14ac:dyDescent="0.25">
      <c r="A15" s="150" t="s">
        <v>196</v>
      </c>
      <c r="D15" s="14"/>
      <c r="E15" s="74">
        <v>0</v>
      </c>
      <c r="F15" s="31"/>
      <c r="G15" s="74">
        <v>10</v>
      </c>
      <c r="I15" s="74">
        <v>0</v>
      </c>
      <c r="J15" s="31"/>
      <c r="K15" s="74">
        <v>10</v>
      </c>
      <c r="P15" s="171"/>
      <c r="Q15" s="171"/>
      <c r="R15" s="171"/>
      <c r="S15" s="171"/>
      <c r="T15" s="16"/>
      <c r="U15" s="16"/>
    </row>
    <row r="16" spans="1:21" s="13" customFormat="1" ht="20.100000000000001" customHeight="1" x14ac:dyDescent="0.25">
      <c r="A16" s="150" t="s">
        <v>197</v>
      </c>
      <c r="D16" s="14">
        <v>40</v>
      </c>
      <c r="E16" s="31">
        <v>75</v>
      </c>
      <c r="F16" s="31"/>
      <c r="G16" s="31">
        <v>97</v>
      </c>
      <c r="H16" s="31"/>
      <c r="I16" s="31">
        <v>75</v>
      </c>
      <c r="J16" s="31"/>
      <c r="K16" s="31">
        <v>97</v>
      </c>
      <c r="P16" s="171"/>
      <c r="Q16" s="171"/>
      <c r="R16" s="171"/>
      <c r="S16" s="171"/>
      <c r="T16" s="16"/>
      <c r="U16" s="16"/>
    </row>
    <row r="17" spans="1:21" s="13" customFormat="1" ht="20.100000000000001" customHeight="1" x14ac:dyDescent="0.25">
      <c r="A17" s="150" t="s">
        <v>58</v>
      </c>
      <c r="D17" s="14">
        <v>32</v>
      </c>
      <c r="E17" s="31">
        <v>238554</v>
      </c>
      <c r="F17" s="31"/>
      <c r="G17" s="55">
        <v>296164</v>
      </c>
      <c r="H17" s="31"/>
      <c r="I17" s="31">
        <v>244329</v>
      </c>
      <c r="J17" s="31"/>
      <c r="K17" s="55">
        <v>302073</v>
      </c>
      <c r="P17" s="171"/>
      <c r="Q17" s="171"/>
      <c r="R17" s="171"/>
      <c r="S17" s="171"/>
      <c r="T17" s="16"/>
      <c r="U17" s="16"/>
    </row>
    <row r="18" spans="1:21" s="13" customFormat="1" ht="20.100000000000001" customHeight="1" x14ac:dyDescent="0.25">
      <c r="A18" s="142" t="s">
        <v>59</v>
      </c>
      <c r="D18" s="14"/>
      <c r="E18" s="214">
        <f>E11+E14+SUM(E15:E17)</f>
        <v>11231724</v>
      </c>
      <c r="F18" s="31"/>
      <c r="G18" s="57">
        <v>8742118</v>
      </c>
      <c r="H18" s="31"/>
      <c r="I18" s="57">
        <f>I11+I14+SUM(I15:I17)</f>
        <v>11238369</v>
      </c>
      <c r="J18" s="31"/>
      <c r="K18" s="57">
        <v>8744999</v>
      </c>
      <c r="P18" s="171"/>
      <c r="Q18" s="171"/>
      <c r="R18" s="171"/>
      <c r="S18" s="171"/>
      <c r="T18" s="16"/>
      <c r="U18" s="16"/>
    </row>
    <row r="19" spans="1:21" s="13" customFormat="1" ht="20.100000000000001" customHeight="1" x14ac:dyDescent="0.25">
      <c r="A19" s="142" t="s">
        <v>60</v>
      </c>
      <c r="D19" s="14"/>
      <c r="E19" s="31"/>
      <c r="F19" s="31"/>
      <c r="G19" s="31"/>
      <c r="H19" s="31"/>
      <c r="I19" s="31"/>
      <c r="J19" s="31"/>
      <c r="K19" s="31"/>
      <c r="P19" s="171"/>
      <c r="Q19" s="171"/>
      <c r="R19" s="171"/>
      <c r="S19" s="171"/>
      <c r="T19" s="16"/>
      <c r="U19" s="16"/>
    </row>
    <row r="20" spans="1:21" s="13" customFormat="1" ht="20.100000000000001" customHeight="1" x14ac:dyDescent="0.25">
      <c r="A20" s="150" t="s">
        <v>61</v>
      </c>
      <c r="D20" s="14"/>
      <c r="E20" s="31">
        <v>3040448</v>
      </c>
      <c r="F20" s="31"/>
      <c r="G20" s="31">
        <v>2591901</v>
      </c>
      <c r="H20" s="31"/>
      <c r="I20" s="31">
        <v>3015869</v>
      </c>
      <c r="J20" s="31"/>
      <c r="K20" s="31">
        <v>2573627</v>
      </c>
      <c r="P20" s="171"/>
      <c r="Q20" s="171"/>
      <c r="R20" s="171"/>
      <c r="S20" s="171"/>
      <c r="T20" s="16"/>
      <c r="U20" s="16"/>
    </row>
    <row r="21" spans="1:21" s="13" customFormat="1" ht="20.100000000000001" customHeight="1" x14ac:dyDescent="0.25">
      <c r="A21" s="150" t="s">
        <v>62</v>
      </c>
      <c r="D21" s="14"/>
      <c r="E21" s="31">
        <v>16490</v>
      </c>
      <c r="F21" s="31"/>
      <c r="G21" s="31">
        <v>15280</v>
      </c>
      <c r="H21" s="31"/>
      <c r="I21" s="31">
        <v>16490</v>
      </c>
      <c r="J21" s="31"/>
      <c r="K21" s="31">
        <v>15280</v>
      </c>
      <c r="P21" s="171"/>
      <c r="Q21" s="171"/>
      <c r="R21" s="171"/>
      <c r="S21" s="171"/>
      <c r="T21" s="16"/>
      <c r="U21" s="16"/>
    </row>
    <row r="22" spans="1:21" s="13" customFormat="1" ht="20.100000000000001" customHeight="1" x14ac:dyDescent="0.25">
      <c r="A22" s="150" t="s">
        <v>63</v>
      </c>
      <c r="D22" s="14"/>
      <c r="E22" s="31">
        <v>602859</v>
      </c>
      <c r="F22" s="31"/>
      <c r="G22" s="31">
        <v>520197</v>
      </c>
      <c r="H22" s="31"/>
      <c r="I22" s="31">
        <v>598404</v>
      </c>
      <c r="J22" s="31"/>
      <c r="K22" s="31">
        <v>518144</v>
      </c>
      <c r="P22" s="171"/>
      <c r="Q22" s="171"/>
      <c r="R22" s="171"/>
      <c r="S22" s="171"/>
      <c r="T22" s="16"/>
      <c r="U22" s="16"/>
    </row>
    <row r="23" spans="1:21" s="13" customFormat="1" ht="20.100000000000001" customHeight="1" x14ac:dyDescent="0.25">
      <c r="A23" s="150" t="s">
        <v>64</v>
      </c>
      <c r="D23" s="14"/>
      <c r="E23" s="31">
        <v>411409</v>
      </c>
      <c r="F23" s="31"/>
      <c r="G23" s="31">
        <v>304272</v>
      </c>
      <c r="H23" s="31"/>
      <c r="I23" s="31">
        <v>411371</v>
      </c>
      <c r="J23" s="31"/>
      <c r="K23" s="31">
        <v>304263</v>
      </c>
      <c r="P23" s="171"/>
      <c r="Q23" s="171"/>
      <c r="R23" s="171"/>
      <c r="S23" s="171"/>
      <c r="T23" s="16"/>
      <c r="U23" s="16"/>
    </row>
    <row r="24" spans="1:21" s="13" customFormat="1" ht="20.100000000000001" customHeight="1" x14ac:dyDescent="0.25">
      <c r="A24" s="150" t="s">
        <v>65</v>
      </c>
      <c r="D24" s="14">
        <v>32</v>
      </c>
      <c r="E24" s="31">
        <v>365195</v>
      </c>
      <c r="F24" s="31"/>
      <c r="G24" s="55">
        <v>267045</v>
      </c>
      <c r="H24" s="31"/>
      <c r="I24" s="31">
        <v>344476</v>
      </c>
      <c r="J24" s="31"/>
      <c r="K24" s="55">
        <v>253811</v>
      </c>
      <c r="P24" s="171"/>
      <c r="Q24" s="171"/>
      <c r="R24" s="171"/>
      <c r="S24" s="171"/>
      <c r="T24" s="16"/>
      <c r="U24" s="16"/>
    </row>
    <row r="25" spans="1:21" s="13" customFormat="1" ht="20.100000000000001" customHeight="1" x14ac:dyDescent="0.25">
      <c r="A25" s="142" t="s">
        <v>66</v>
      </c>
      <c r="D25" s="14"/>
      <c r="E25" s="57">
        <f>SUM(E20:E24)</f>
        <v>4436401</v>
      </c>
      <c r="F25" s="32"/>
      <c r="G25" s="56">
        <v>3698695</v>
      </c>
      <c r="H25" s="32"/>
      <c r="I25" s="57">
        <f>SUM(I20:I24)</f>
        <v>4386610</v>
      </c>
      <c r="J25" s="32"/>
      <c r="K25" s="56">
        <v>3665125</v>
      </c>
      <c r="P25" s="171"/>
      <c r="Q25" s="171"/>
      <c r="R25" s="171"/>
      <c r="S25" s="171"/>
      <c r="T25" s="16"/>
      <c r="U25" s="16"/>
    </row>
    <row r="26" spans="1:21" s="13" customFormat="1" ht="20.100000000000001" customHeight="1" x14ac:dyDescent="0.25">
      <c r="A26" s="150" t="s">
        <v>67</v>
      </c>
      <c r="D26" s="14">
        <v>41</v>
      </c>
      <c r="E26" s="73">
        <v>3835409</v>
      </c>
      <c r="F26" s="31"/>
      <c r="G26" s="55">
        <v>2610553</v>
      </c>
      <c r="H26" s="31"/>
      <c r="I26" s="73">
        <v>3835409</v>
      </c>
      <c r="J26" s="31"/>
      <c r="K26" s="55">
        <v>2610553</v>
      </c>
      <c r="P26" s="171"/>
      <c r="Q26" s="171"/>
      <c r="R26" s="171"/>
      <c r="S26" s="171"/>
      <c r="T26" s="16"/>
      <c r="U26" s="16"/>
    </row>
    <row r="27" spans="1:21" s="13" customFormat="1" ht="20.100000000000001" customHeight="1" x14ac:dyDescent="0.25">
      <c r="A27" s="97" t="s">
        <v>68</v>
      </c>
      <c r="D27" s="14"/>
      <c r="E27" s="32">
        <f>E18-E25-E26</f>
        <v>2959914</v>
      </c>
      <c r="F27" s="32"/>
      <c r="G27" s="32">
        <v>2432870</v>
      </c>
      <c r="H27" s="32"/>
      <c r="I27" s="32">
        <f>I18-I25-I26</f>
        <v>3016350</v>
      </c>
      <c r="J27" s="32"/>
      <c r="K27" s="32">
        <v>2469321</v>
      </c>
      <c r="P27" s="171"/>
      <c r="Q27" s="171"/>
      <c r="R27" s="171"/>
      <c r="S27" s="171"/>
      <c r="T27" s="16"/>
      <c r="U27" s="16"/>
    </row>
    <row r="28" spans="1:21" s="13" customFormat="1" ht="20.100000000000001" customHeight="1" x14ac:dyDescent="0.25">
      <c r="A28" s="13" t="s">
        <v>69</v>
      </c>
      <c r="D28" s="14">
        <v>42</v>
      </c>
      <c r="E28" s="55">
        <v>607393</v>
      </c>
      <c r="F28" s="31"/>
      <c r="G28" s="55">
        <v>497853</v>
      </c>
      <c r="H28" s="31"/>
      <c r="I28" s="55">
        <v>607514</v>
      </c>
      <c r="J28" s="31"/>
      <c r="K28" s="55">
        <v>497966</v>
      </c>
      <c r="P28" s="171"/>
      <c r="Q28" s="171"/>
      <c r="R28" s="171"/>
      <c r="S28" s="171"/>
      <c r="T28" s="16"/>
      <c r="U28" s="16"/>
    </row>
    <row r="29" spans="1:21" s="13" customFormat="1" ht="20.100000000000001" customHeight="1" x14ac:dyDescent="0.25">
      <c r="A29" s="97" t="s">
        <v>194</v>
      </c>
      <c r="D29" s="14"/>
      <c r="E29" s="56">
        <f>E27-E28</f>
        <v>2352521</v>
      </c>
      <c r="F29" s="32"/>
      <c r="G29" s="56">
        <v>1935017</v>
      </c>
      <c r="H29" s="32"/>
      <c r="I29" s="56">
        <f>I27-I28</f>
        <v>2408836</v>
      </c>
      <c r="J29" s="32"/>
      <c r="K29" s="56">
        <v>1971355</v>
      </c>
      <c r="P29" s="171"/>
      <c r="Q29" s="171"/>
      <c r="R29" s="171"/>
      <c r="S29" s="171"/>
      <c r="T29" s="16"/>
      <c r="U29" s="16"/>
    </row>
    <row r="30" spans="1:21" s="13" customFormat="1" ht="20.100000000000001" customHeight="1" x14ac:dyDescent="0.25">
      <c r="A30" s="150"/>
      <c r="D30" s="14"/>
      <c r="E30" s="16"/>
      <c r="F30" s="33"/>
      <c r="G30" s="33"/>
      <c r="H30" s="33"/>
      <c r="I30" s="215"/>
      <c r="J30" s="33"/>
      <c r="K30" s="33"/>
      <c r="P30" s="171"/>
      <c r="Q30" s="171"/>
      <c r="R30" s="171"/>
      <c r="S30" s="171"/>
      <c r="T30" s="16"/>
      <c r="U30" s="16"/>
    </row>
    <row r="31" spans="1:21" ht="20.100000000000001" customHeight="1" x14ac:dyDescent="0.3">
      <c r="A31" s="1" t="s">
        <v>0</v>
      </c>
      <c r="B31" s="20"/>
      <c r="C31" s="20"/>
      <c r="D31" s="21"/>
      <c r="F31" s="216"/>
      <c r="G31" s="216"/>
      <c r="H31" s="217"/>
      <c r="I31" s="216"/>
      <c r="J31" s="216"/>
      <c r="K31" s="218"/>
    </row>
    <row r="32" spans="1:21" ht="20.100000000000001" customHeight="1" x14ac:dyDescent="0.25">
      <c r="A32" s="5" t="s">
        <v>50</v>
      </c>
      <c r="F32" s="216"/>
      <c r="G32" s="216"/>
      <c r="H32" s="217"/>
      <c r="I32" s="216"/>
      <c r="J32" s="216"/>
      <c r="K32" s="218"/>
    </row>
    <row r="33" spans="1:21" ht="20.100000000000001" customHeight="1" x14ac:dyDescent="0.3">
      <c r="A33" s="5"/>
      <c r="B33" s="2"/>
      <c r="C33" s="2"/>
      <c r="D33" s="3"/>
      <c r="E33" s="142"/>
      <c r="F33" s="142"/>
      <c r="G33" s="142"/>
      <c r="I33" s="142"/>
      <c r="J33" s="142"/>
      <c r="K33" s="87"/>
    </row>
    <row r="34" spans="1:21" s="13" customFormat="1" ht="20.100000000000001" customHeight="1" x14ac:dyDescent="0.25">
      <c r="A34" s="97"/>
      <c r="B34" s="142"/>
      <c r="C34" s="142"/>
      <c r="D34" s="143"/>
      <c r="E34" s="293" t="s">
        <v>2</v>
      </c>
      <c r="F34" s="293"/>
      <c r="G34" s="293"/>
      <c r="I34" s="293" t="s">
        <v>3</v>
      </c>
      <c r="J34" s="293"/>
      <c r="K34" s="293"/>
      <c r="P34" s="171"/>
      <c r="Q34" s="171"/>
      <c r="R34" s="171"/>
      <c r="S34" s="171"/>
      <c r="T34" s="16"/>
      <c r="U34" s="16"/>
    </row>
    <row r="35" spans="1:21" s="13" customFormat="1" ht="20.100000000000001" customHeight="1" x14ac:dyDescent="0.25">
      <c r="A35" s="150"/>
      <c r="D35" s="144"/>
      <c r="E35" s="295" t="s">
        <v>51</v>
      </c>
      <c r="F35" s="295"/>
      <c r="G35" s="295"/>
      <c r="I35" s="295" t="s">
        <v>51</v>
      </c>
      <c r="J35" s="295"/>
      <c r="K35" s="295"/>
      <c r="P35" s="171"/>
      <c r="Q35" s="171"/>
      <c r="R35" s="171"/>
      <c r="S35" s="171"/>
      <c r="T35" s="16"/>
      <c r="U35" s="16"/>
    </row>
    <row r="36" spans="1:21" s="13" customFormat="1" ht="20.100000000000001" customHeight="1" x14ac:dyDescent="0.25">
      <c r="A36" s="150"/>
      <c r="D36" s="144"/>
      <c r="E36" s="295" t="s">
        <v>4</v>
      </c>
      <c r="F36" s="295"/>
      <c r="G36" s="295"/>
      <c r="I36" s="295" t="s">
        <v>4</v>
      </c>
      <c r="J36" s="295"/>
      <c r="K36" s="295"/>
      <c r="P36" s="171"/>
      <c r="Q36" s="171"/>
      <c r="R36" s="171"/>
      <c r="S36" s="171"/>
      <c r="T36" s="16"/>
      <c r="U36" s="16"/>
    </row>
    <row r="37" spans="1:21" s="13" customFormat="1" ht="20.100000000000001" customHeight="1" x14ac:dyDescent="0.25">
      <c r="D37" s="14" t="s">
        <v>6</v>
      </c>
      <c r="E37" s="145">
        <v>2022</v>
      </c>
      <c r="F37" s="146"/>
      <c r="G37" s="145">
        <v>2021</v>
      </c>
      <c r="I37" s="145">
        <v>2022</v>
      </c>
      <c r="J37" s="146"/>
      <c r="K37" s="145">
        <v>2021</v>
      </c>
      <c r="P37" s="171"/>
      <c r="Q37" s="171"/>
      <c r="R37" s="171"/>
      <c r="S37" s="171"/>
      <c r="T37" s="16"/>
      <c r="U37" s="16"/>
    </row>
    <row r="38" spans="1:21" s="13" customFormat="1" ht="20.100000000000001" customHeight="1" x14ac:dyDescent="0.25">
      <c r="D38" s="14"/>
      <c r="E38" s="294" t="s">
        <v>7</v>
      </c>
      <c r="F38" s="294"/>
      <c r="G38" s="294"/>
      <c r="H38" s="294"/>
      <c r="I38" s="294"/>
      <c r="J38" s="294"/>
      <c r="K38" s="294"/>
      <c r="P38" s="171"/>
      <c r="Q38" s="171"/>
      <c r="R38" s="171"/>
      <c r="S38" s="171"/>
      <c r="T38" s="16"/>
      <c r="U38" s="16"/>
    </row>
    <row r="39" spans="1:21" s="13" customFormat="1" ht="20.100000000000001" customHeight="1" x14ac:dyDescent="0.45">
      <c r="A39" s="142" t="s">
        <v>193</v>
      </c>
      <c r="C39" s="210"/>
      <c r="D39" s="219"/>
      <c r="F39" s="32"/>
      <c r="H39" s="32"/>
      <c r="I39" s="31"/>
      <c r="J39" s="32"/>
      <c r="K39" s="31"/>
      <c r="P39" s="171"/>
      <c r="Q39" s="171"/>
      <c r="R39" s="171"/>
      <c r="S39" s="171"/>
      <c r="T39" s="16"/>
      <c r="U39" s="16"/>
    </row>
    <row r="40" spans="1:21" s="13" customFormat="1" ht="20.100000000000001" customHeight="1" x14ac:dyDescent="0.25">
      <c r="A40" s="172" t="s">
        <v>70</v>
      </c>
      <c r="D40" s="14"/>
      <c r="E40" s="53"/>
      <c r="F40" s="54"/>
      <c r="G40" s="53"/>
      <c r="H40" s="54"/>
      <c r="I40" s="53"/>
      <c r="J40" s="54"/>
      <c r="K40" s="53"/>
      <c r="P40" s="171"/>
      <c r="Q40" s="171"/>
      <c r="R40" s="171"/>
      <c r="S40" s="171"/>
      <c r="T40" s="16"/>
      <c r="U40" s="16"/>
    </row>
    <row r="41" spans="1:21" s="13" customFormat="1" ht="20.100000000000001" customHeight="1" x14ac:dyDescent="0.25">
      <c r="A41" s="173" t="s">
        <v>181</v>
      </c>
      <c r="D41" s="30"/>
      <c r="F41" s="32"/>
      <c r="H41" s="32"/>
      <c r="I41" s="31"/>
      <c r="J41" s="32"/>
      <c r="K41" s="31"/>
      <c r="P41" s="171"/>
      <c r="Q41" s="171"/>
      <c r="R41" s="171"/>
      <c r="S41" s="171"/>
      <c r="T41" s="16"/>
      <c r="U41" s="16"/>
    </row>
    <row r="42" spans="1:21" s="13" customFormat="1" ht="20.100000000000001" customHeight="1" x14ac:dyDescent="0.25">
      <c r="A42" s="172"/>
      <c r="B42" s="13" t="s">
        <v>71</v>
      </c>
      <c r="D42" s="14"/>
      <c r="E42" s="31">
        <v>-1404</v>
      </c>
      <c r="F42" s="15"/>
      <c r="G42" s="15">
        <v>-2341</v>
      </c>
      <c r="H42" s="15"/>
      <c r="I42" s="31">
        <v>-1404</v>
      </c>
      <c r="J42" s="15"/>
      <c r="K42" s="15">
        <v>-2341</v>
      </c>
      <c r="P42" s="171"/>
      <c r="Q42" s="171"/>
      <c r="R42" s="171"/>
      <c r="S42" s="171"/>
      <c r="T42" s="16"/>
      <c r="U42" s="16"/>
    </row>
    <row r="43" spans="1:21" s="13" customFormat="1" ht="20.100000000000001" customHeight="1" x14ac:dyDescent="0.25">
      <c r="A43" s="150" t="s">
        <v>144</v>
      </c>
      <c r="D43" s="14"/>
      <c r="E43" s="31"/>
      <c r="I43" s="31"/>
      <c r="P43" s="171"/>
      <c r="Q43" s="171"/>
      <c r="R43" s="171"/>
      <c r="S43" s="171"/>
      <c r="T43" s="16"/>
      <c r="U43" s="16"/>
    </row>
    <row r="44" spans="1:21" s="13" customFormat="1" ht="20.100000000000001" customHeight="1" x14ac:dyDescent="0.25">
      <c r="A44" s="13" t="s">
        <v>145</v>
      </c>
      <c r="D44" s="14">
        <v>42</v>
      </c>
      <c r="E44" s="55">
        <v>281</v>
      </c>
      <c r="F44" s="32"/>
      <c r="G44" s="55">
        <v>468</v>
      </c>
      <c r="H44" s="31"/>
      <c r="I44" s="55">
        <v>281</v>
      </c>
      <c r="J44" s="31"/>
      <c r="K44" s="55">
        <v>468</v>
      </c>
      <c r="P44" s="171"/>
      <c r="Q44" s="171"/>
      <c r="R44" s="171"/>
      <c r="S44" s="171"/>
      <c r="T44" s="16"/>
      <c r="U44" s="16"/>
    </row>
    <row r="45" spans="1:21" s="13" customFormat="1" ht="20.100000000000001" customHeight="1" x14ac:dyDescent="0.25">
      <c r="A45" s="142"/>
      <c r="D45" s="52"/>
      <c r="E45" s="125">
        <f>SUM(E42:E44)</f>
        <v>-1123</v>
      </c>
      <c r="F45" s="32"/>
      <c r="G45" s="56">
        <f>SUM(G42:G44)</f>
        <v>-1873</v>
      </c>
      <c r="H45" s="32"/>
      <c r="I45" s="56">
        <f>SUM(I42:I44)</f>
        <v>-1123</v>
      </c>
      <c r="J45" s="32"/>
      <c r="K45" s="56">
        <f>SUM(K42:K44)</f>
        <v>-1873</v>
      </c>
      <c r="P45" s="171"/>
      <c r="Q45" s="171"/>
      <c r="R45" s="171"/>
      <c r="S45" s="171"/>
      <c r="T45" s="16"/>
      <c r="U45" s="16"/>
    </row>
    <row r="46" spans="1:21" s="13" customFormat="1" ht="20.100000000000001" customHeight="1" x14ac:dyDescent="0.25">
      <c r="A46" s="150"/>
      <c r="D46" s="52"/>
      <c r="E46" s="16"/>
      <c r="F46" s="32"/>
      <c r="G46" s="32"/>
      <c r="H46" s="32"/>
      <c r="I46" s="215"/>
      <c r="J46" s="32"/>
      <c r="K46" s="32"/>
      <c r="P46" s="171"/>
      <c r="Q46" s="171"/>
      <c r="R46" s="171"/>
      <c r="S46" s="171"/>
      <c r="T46" s="16"/>
      <c r="U46" s="16"/>
    </row>
    <row r="47" spans="1:21" s="13" customFormat="1" ht="20.100000000000001" customHeight="1" x14ac:dyDescent="0.25">
      <c r="A47" s="172" t="s">
        <v>150</v>
      </c>
      <c r="D47" s="52"/>
      <c r="E47" s="16"/>
      <c r="F47" s="32"/>
      <c r="G47" s="31"/>
      <c r="H47" s="31"/>
      <c r="I47" s="215"/>
      <c r="J47" s="31"/>
      <c r="K47" s="31"/>
      <c r="P47" s="171"/>
      <c r="Q47" s="171"/>
      <c r="R47" s="171"/>
      <c r="S47" s="171"/>
      <c r="T47" s="16"/>
      <c r="U47" s="16"/>
    </row>
    <row r="48" spans="1:21" s="13" customFormat="1" ht="20.100000000000001" customHeight="1" x14ac:dyDescent="0.25">
      <c r="A48" s="173" t="s">
        <v>146</v>
      </c>
      <c r="D48" s="52"/>
      <c r="E48" s="16"/>
      <c r="F48" s="32"/>
      <c r="G48" s="31"/>
      <c r="H48" s="31"/>
      <c r="I48" s="215"/>
      <c r="J48" s="31"/>
      <c r="K48" s="31"/>
      <c r="P48" s="171"/>
      <c r="Q48" s="171"/>
      <c r="R48" s="171"/>
      <c r="S48" s="171"/>
      <c r="T48" s="16"/>
      <c r="U48" s="16"/>
    </row>
    <row r="49" spans="1:21" s="13" customFormat="1" ht="20.100000000000001" customHeight="1" x14ac:dyDescent="0.25">
      <c r="A49" s="173" t="s">
        <v>143</v>
      </c>
      <c r="D49" s="52"/>
      <c r="E49" s="31">
        <v>63</v>
      </c>
      <c r="F49" s="15"/>
      <c r="G49" s="15">
        <v>-180</v>
      </c>
      <c r="H49" s="15"/>
      <c r="I49" s="31">
        <v>63</v>
      </c>
      <c r="J49" s="15"/>
      <c r="K49" s="15">
        <v>-180</v>
      </c>
      <c r="P49" s="171"/>
      <c r="Q49" s="171"/>
      <c r="R49" s="171"/>
      <c r="S49" s="171"/>
      <c r="T49" s="16"/>
      <c r="U49" s="16"/>
    </row>
    <row r="50" spans="1:21" s="13" customFormat="1" ht="20.100000000000001" customHeight="1" x14ac:dyDescent="0.25">
      <c r="A50" s="150" t="s">
        <v>189</v>
      </c>
      <c r="D50" s="14">
        <v>22</v>
      </c>
      <c r="E50" s="31">
        <v>12124</v>
      </c>
      <c r="F50" s="15"/>
      <c r="G50" s="15">
        <v>1112</v>
      </c>
      <c r="H50" s="15"/>
      <c r="I50" s="31">
        <v>11472</v>
      </c>
      <c r="J50" s="15"/>
      <c r="K50" s="15">
        <v>878</v>
      </c>
      <c r="P50" s="171"/>
      <c r="Q50" s="171"/>
      <c r="R50" s="171"/>
      <c r="S50" s="171"/>
      <c r="T50" s="16"/>
      <c r="U50" s="16"/>
    </row>
    <row r="51" spans="1:21" s="13" customFormat="1" ht="20.100000000000001" customHeight="1" x14ac:dyDescent="0.25">
      <c r="A51" s="150" t="s">
        <v>144</v>
      </c>
      <c r="D51" s="52"/>
      <c r="E51" s="31"/>
      <c r="F51" s="15"/>
      <c r="G51" s="15"/>
      <c r="H51" s="15"/>
      <c r="I51" s="31"/>
      <c r="J51" s="15"/>
      <c r="K51" s="15"/>
      <c r="P51" s="171"/>
      <c r="Q51" s="171"/>
      <c r="R51" s="171"/>
      <c r="S51" s="171"/>
      <c r="T51" s="16"/>
      <c r="U51" s="16"/>
    </row>
    <row r="52" spans="1:21" s="13" customFormat="1" ht="20.100000000000001" customHeight="1" x14ac:dyDescent="0.25">
      <c r="A52" s="150" t="s">
        <v>147</v>
      </c>
      <c r="D52" s="14">
        <v>42</v>
      </c>
      <c r="E52" s="55">
        <v>-2437</v>
      </c>
      <c r="F52" s="15"/>
      <c r="G52" s="124">
        <v>-186</v>
      </c>
      <c r="H52" s="15"/>
      <c r="I52" s="55">
        <v>-2307</v>
      </c>
      <c r="J52" s="15"/>
      <c r="K52" s="124">
        <v>-140</v>
      </c>
      <c r="P52" s="171"/>
      <c r="Q52" s="171"/>
      <c r="R52" s="171"/>
      <c r="S52" s="171"/>
      <c r="T52" s="16"/>
      <c r="U52" s="16"/>
    </row>
    <row r="53" spans="1:21" s="13" customFormat="1" ht="20.100000000000001" customHeight="1" x14ac:dyDescent="0.25">
      <c r="A53" s="142"/>
      <c r="D53" s="52"/>
      <c r="E53" s="56">
        <f>SUM(E49:E52)</f>
        <v>9750</v>
      </c>
      <c r="F53" s="32"/>
      <c r="G53" s="56">
        <f>SUM(G49:G52)</f>
        <v>746</v>
      </c>
      <c r="H53" s="32"/>
      <c r="I53" s="56">
        <f>SUM(I49:I52)</f>
        <v>9228</v>
      </c>
      <c r="J53" s="32"/>
      <c r="K53" s="56">
        <f>SUM(K49:K52)</f>
        <v>558</v>
      </c>
      <c r="P53" s="171"/>
      <c r="Q53" s="171"/>
      <c r="R53" s="171"/>
      <c r="S53" s="171"/>
      <c r="T53" s="16"/>
      <c r="U53" s="16"/>
    </row>
    <row r="54" spans="1:21" s="13" customFormat="1" ht="20.100000000000001" customHeight="1" x14ac:dyDescent="0.25">
      <c r="D54" s="52"/>
      <c r="E54" s="31"/>
      <c r="F54" s="32"/>
      <c r="G54" s="31"/>
      <c r="H54" s="31"/>
      <c r="I54" s="31"/>
      <c r="J54" s="31"/>
      <c r="K54" s="31"/>
      <c r="P54" s="171"/>
      <c r="Q54" s="171"/>
      <c r="R54" s="171"/>
      <c r="S54" s="171"/>
      <c r="T54" s="16"/>
      <c r="U54" s="16"/>
    </row>
    <row r="55" spans="1:21" s="13" customFormat="1" ht="20.100000000000001" customHeight="1" x14ac:dyDescent="0.25">
      <c r="A55" s="174" t="s">
        <v>148</v>
      </c>
      <c r="D55" s="14"/>
      <c r="E55" s="32">
        <f>SUM(E45+E53)</f>
        <v>8627</v>
      </c>
      <c r="F55" s="32"/>
      <c r="G55" s="32">
        <f>SUM(G45+G53)</f>
        <v>-1127</v>
      </c>
      <c r="H55" s="32"/>
      <c r="I55" s="32">
        <f>SUM(I45+I53)</f>
        <v>8105</v>
      </c>
      <c r="J55" s="32"/>
      <c r="K55" s="32">
        <f>SUM(K45+K53)</f>
        <v>-1315</v>
      </c>
      <c r="P55" s="171"/>
      <c r="Q55" s="171"/>
      <c r="R55" s="171"/>
      <c r="S55" s="171"/>
      <c r="T55" s="16"/>
      <c r="U55" s="16"/>
    </row>
    <row r="56" spans="1:21" s="13" customFormat="1" ht="20.100000000000001" customHeight="1" thickBot="1" x14ac:dyDescent="0.3">
      <c r="A56" s="174" t="s">
        <v>149</v>
      </c>
      <c r="D56" s="14"/>
      <c r="E56" s="58">
        <f>SUM(E29+E55)</f>
        <v>2361148</v>
      </c>
      <c r="F56" s="32"/>
      <c r="G56" s="58">
        <f>SUM(G29+G55)</f>
        <v>1933890</v>
      </c>
      <c r="H56" s="32"/>
      <c r="I56" s="58">
        <f>SUM(I29+I55)</f>
        <v>2416941</v>
      </c>
      <c r="J56" s="32"/>
      <c r="K56" s="58">
        <f>SUM(K29+K55)</f>
        <v>1970040</v>
      </c>
      <c r="P56" s="171"/>
      <c r="Q56" s="171"/>
      <c r="R56" s="171"/>
      <c r="S56" s="171"/>
      <c r="T56" s="16"/>
      <c r="U56" s="16"/>
    </row>
    <row r="57" spans="1:21" s="13" customFormat="1" ht="20.100000000000001" customHeight="1" thickTop="1" x14ac:dyDescent="0.25">
      <c r="A57" s="174"/>
      <c r="D57" s="14"/>
      <c r="E57" s="32"/>
      <c r="F57" s="32"/>
      <c r="G57" s="32"/>
      <c r="H57" s="32"/>
      <c r="I57" s="32"/>
      <c r="J57" s="32"/>
      <c r="K57" s="32"/>
      <c r="P57" s="171"/>
      <c r="Q57" s="171"/>
      <c r="R57" s="171"/>
      <c r="S57" s="171"/>
      <c r="T57" s="16"/>
      <c r="U57" s="16"/>
    </row>
    <row r="58" spans="1:21" s="176" customFormat="1" ht="20.100000000000001" customHeight="1" x14ac:dyDescent="0.25">
      <c r="A58" s="175" t="s">
        <v>72</v>
      </c>
      <c r="D58" s="14">
        <v>43</v>
      </c>
      <c r="E58" s="79"/>
      <c r="F58" s="77"/>
      <c r="G58" s="79"/>
      <c r="H58" s="78"/>
      <c r="I58" s="79"/>
      <c r="J58" s="78"/>
      <c r="K58" s="79"/>
      <c r="P58" s="177"/>
      <c r="Q58" s="177"/>
      <c r="R58" s="177"/>
      <c r="S58" s="177"/>
      <c r="T58" s="178"/>
      <c r="U58" s="178"/>
    </row>
    <row r="59" spans="1:21" s="13" customFormat="1" ht="20.100000000000001" customHeight="1" thickBot="1" x14ac:dyDescent="0.3">
      <c r="A59" s="150" t="s">
        <v>141</v>
      </c>
      <c r="D59" s="14"/>
      <c r="E59" s="224">
        <v>4.5599999999999996</v>
      </c>
      <c r="F59" s="225"/>
      <c r="G59" s="224">
        <v>3.870034</v>
      </c>
      <c r="H59" s="226"/>
      <c r="I59" s="224">
        <v>4.67</v>
      </c>
      <c r="J59" s="226"/>
      <c r="K59" s="224">
        <v>3.94</v>
      </c>
      <c r="P59" s="171"/>
      <c r="Q59" s="171"/>
      <c r="R59" s="171"/>
      <c r="S59" s="171"/>
      <c r="T59" s="16"/>
      <c r="U59" s="16"/>
    </row>
    <row r="60" spans="1:21" s="13" customFormat="1" ht="20.100000000000001" customHeight="1" thickTop="1" thickBot="1" x14ac:dyDescent="0.3">
      <c r="A60" s="150" t="s">
        <v>142</v>
      </c>
      <c r="B60" s="179"/>
      <c r="C60" s="179"/>
      <c r="D60" s="82"/>
      <c r="E60" s="224">
        <v>4.37</v>
      </c>
      <c r="F60" s="225"/>
      <c r="G60" s="224">
        <v>3.78</v>
      </c>
      <c r="H60" s="226"/>
      <c r="I60" s="224">
        <v>4.47</v>
      </c>
      <c r="J60" s="226"/>
      <c r="K60" s="224">
        <v>3.85</v>
      </c>
      <c r="P60" s="171"/>
      <c r="Q60" s="171"/>
      <c r="R60" s="171"/>
      <c r="S60" s="171"/>
      <c r="T60" s="16"/>
      <c r="U60" s="16"/>
    </row>
    <row r="61" spans="1:21" s="13" customFormat="1" ht="20.100000000000001" customHeight="1" thickTop="1" x14ac:dyDescent="0.25">
      <c r="A61" s="180"/>
      <c r="B61" s="16"/>
      <c r="C61" s="16"/>
      <c r="D61" s="52"/>
      <c r="E61" s="17"/>
      <c r="F61" s="17"/>
      <c r="G61" s="17"/>
      <c r="H61" s="17"/>
      <c r="I61" s="59"/>
      <c r="J61" s="17"/>
      <c r="K61" s="59"/>
      <c r="P61" s="171"/>
      <c r="Q61" s="171"/>
      <c r="R61" s="171"/>
      <c r="S61" s="171"/>
      <c r="T61" s="16"/>
      <c r="U61" s="16"/>
    </row>
    <row r="62" spans="1:21" s="13" customFormat="1" ht="20.100000000000001" customHeight="1" x14ac:dyDescent="0.25">
      <c r="D62" s="14"/>
      <c r="P62" s="171"/>
      <c r="Q62" s="171"/>
      <c r="R62" s="171"/>
      <c r="S62" s="171"/>
      <c r="T62" s="16"/>
      <c r="U62" s="16"/>
    </row>
    <row r="63" spans="1:21" s="13" customFormat="1" ht="20.100000000000001" customHeight="1" x14ac:dyDescent="0.25">
      <c r="D63" s="14"/>
      <c r="P63" s="171"/>
      <c r="Q63" s="171"/>
      <c r="R63" s="171"/>
      <c r="S63" s="171"/>
      <c r="T63" s="16"/>
      <c r="U63" s="16"/>
    </row>
    <row r="64" spans="1:21" s="13" customFormat="1" ht="20.100000000000001" customHeight="1" x14ac:dyDescent="0.25">
      <c r="D64" s="14"/>
      <c r="P64" s="171"/>
      <c r="Q64" s="171"/>
      <c r="R64" s="171"/>
      <c r="S64" s="171"/>
      <c r="T64" s="16"/>
      <c r="U64" s="16"/>
    </row>
    <row r="65" spans="4:21" s="13" customFormat="1" ht="20.100000000000001" customHeight="1" x14ac:dyDescent="0.25">
      <c r="D65" s="14"/>
      <c r="P65" s="171"/>
      <c r="Q65" s="171"/>
      <c r="R65" s="171"/>
      <c r="S65" s="171"/>
      <c r="T65" s="16"/>
      <c r="U65" s="16"/>
    </row>
    <row r="66" spans="4:21" s="13" customFormat="1" ht="20.100000000000001" customHeight="1" x14ac:dyDescent="0.25">
      <c r="D66" s="14"/>
      <c r="P66" s="171"/>
      <c r="Q66" s="171"/>
      <c r="R66" s="171"/>
      <c r="S66" s="171"/>
      <c r="T66" s="16"/>
      <c r="U66" s="16"/>
    </row>
    <row r="67" spans="4:21" s="13" customFormat="1" ht="20.100000000000001" customHeight="1" x14ac:dyDescent="0.25">
      <c r="D67" s="14"/>
      <c r="P67" s="171"/>
      <c r="Q67" s="171"/>
      <c r="R67" s="171"/>
      <c r="S67" s="171"/>
      <c r="T67" s="16"/>
      <c r="U67" s="16"/>
    </row>
    <row r="68" spans="4:21" s="13" customFormat="1" ht="20.100000000000001" customHeight="1" x14ac:dyDescent="0.25">
      <c r="D68" s="14"/>
      <c r="P68" s="171"/>
      <c r="Q68" s="171"/>
      <c r="R68" s="171"/>
      <c r="S68" s="171"/>
      <c r="T68" s="16"/>
      <c r="U68" s="16"/>
    </row>
    <row r="69" spans="4:21" s="13" customFormat="1" ht="20.100000000000001" customHeight="1" x14ac:dyDescent="0.25">
      <c r="D69" s="14"/>
      <c r="P69" s="171"/>
      <c r="Q69" s="171"/>
      <c r="R69" s="171"/>
      <c r="S69" s="171"/>
      <c r="T69" s="16"/>
      <c r="U69" s="16"/>
    </row>
    <row r="70" spans="4:21" s="13" customFormat="1" ht="20.100000000000001" customHeight="1" x14ac:dyDescent="0.25">
      <c r="D70" s="14"/>
      <c r="P70" s="171"/>
      <c r="Q70" s="171"/>
      <c r="R70" s="171"/>
      <c r="S70" s="171"/>
      <c r="T70" s="16"/>
      <c r="U70" s="16"/>
    </row>
    <row r="71" spans="4:21" s="13" customFormat="1" ht="20.100000000000001" customHeight="1" x14ac:dyDescent="0.25">
      <c r="D71" s="14"/>
      <c r="P71" s="171"/>
      <c r="Q71" s="171"/>
      <c r="R71" s="171"/>
      <c r="S71" s="171"/>
      <c r="T71" s="16"/>
      <c r="U71" s="16"/>
    </row>
    <row r="72" spans="4:21" s="13" customFormat="1" ht="20.100000000000001" customHeight="1" x14ac:dyDescent="0.25">
      <c r="D72" s="14"/>
      <c r="P72" s="171"/>
      <c r="Q72" s="171"/>
      <c r="R72" s="171"/>
      <c r="S72" s="171"/>
      <c r="T72" s="16"/>
      <c r="U72" s="16"/>
    </row>
    <row r="73" spans="4:21" s="13" customFormat="1" ht="20.100000000000001" customHeight="1" x14ac:dyDescent="0.25">
      <c r="D73" s="14"/>
      <c r="P73" s="171"/>
      <c r="Q73" s="171"/>
      <c r="R73" s="171"/>
      <c r="S73" s="171"/>
      <c r="T73" s="16"/>
      <c r="U73" s="16"/>
    </row>
    <row r="74" spans="4:21" s="13" customFormat="1" ht="20.100000000000001" customHeight="1" x14ac:dyDescent="0.25">
      <c r="D74" s="14"/>
      <c r="P74" s="171"/>
      <c r="Q74" s="171"/>
      <c r="R74" s="171"/>
      <c r="S74" s="171"/>
      <c r="T74" s="16"/>
      <c r="U74" s="16"/>
    </row>
    <row r="75" spans="4:21" s="13" customFormat="1" ht="20.100000000000001" customHeight="1" x14ac:dyDescent="0.25">
      <c r="D75" s="14"/>
      <c r="P75" s="171"/>
      <c r="Q75" s="171"/>
      <c r="R75" s="171"/>
      <c r="S75" s="171"/>
      <c r="T75" s="16"/>
      <c r="U75" s="16"/>
    </row>
    <row r="76" spans="4:21" s="13" customFormat="1" ht="20.100000000000001" customHeight="1" x14ac:dyDescent="0.25">
      <c r="D76" s="14"/>
      <c r="P76" s="171"/>
      <c r="Q76" s="171"/>
      <c r="R76" s="171"/>
      <c r="S76" s="171"/>
      <c r="T76" s="16"/>
      <c r="U76" s="16"/>
    </row>
    <row r="77" spans="4:21" s="13" customFormat="1" ht="20.100000000000001" customHeight="1" x14ac:dyDescent="0.25">
      <c r="D77" s="14"/>
      <c r="P77" s="171"/>
      <c r="Q77" s="171"/>
      <c r="R77" s="171"/>
      <c r="S77" s="171"/>
      <c r="T77" s="16"/>
      <c r="U77" s="16"/>
    </row>
    <row r="78" spans="4:21" s="13" customFormat="1" ht="20.100000000000001" customHeight="1" x14ac:dyDescent="0.25">
      <c r="D78" s="14"/>
      <c r="P78" s="171"/>
      <c r="Q78" s="171"/>
      <c r="R78" s="171"/>
      <c r="S78" s="171"/>
      <c r="T78" s="16"/>
      <c r="U78" s="16"/>
    </row>
    <row r="79" spans="4:21" s="13" customFormat="1" ht="20.100000000000001" customHeight="1" x14ac:dyDescent="0.25">
      <c r="D79" s="14"/>
      <c r="P79" s="171"/>
      <c r="Q79" s="171"/>
      <c r="R79" s="171"/>
      <c r="S79" s="171"/>
      <c r="T79" s="16"/>
      <c r="U79" s="16"/>
    </row>
    <row r="80" spans="4:21" s="13" customFormat="1" ht="20.100000000000001" customHeight="1" x14ac:dyDescent="0.25">
      <c r="D80" s="14"/>
      <c r="P80" s="171"/>
      <c r="Q80" s="171"/>
      <c r="R80" s="171"/>
      <c r="S80" s="171"/>
      <c r="T80" s="16"/>
      <c r="U80" s="16"/>
    </row>
    <row r="81" spans="1:12" s="167" customFormat="1" ht="20.100000000000001" customHeight="1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</row>
    <row r="82" spans="1:12" s="167" customFormat="1" ht="20.100000000000001" customHeight="1" x14ac:dyDescent="0.25">
      <c r="A82" s="296" t="s">
        <v>73</v>
      </c>
      <c r="B82" s="296"/>
      <c r="C82" s="296"/>
      <c r="D82" s="34"/>
      <c r="E82" s="292" t="s">
        <v>48</v>
      </c>
      <c r="F82" s="292"/>
      <c r="G82" s="292"/>
      <c r="H82" s="292"/>
      <c r="I82" s="292"/>
      <c r="J82" s="181"/>
      <c r="K82" s="34"/>
      <c r="L82" s="34"/>
    </row>
    <row r="83" spans="1:12" s="167" customFormat="1" ht="20.100000000000001" customHeight="1" x14ac:dyDescent="0.25">
      <c r="A83" s="296" t="s">
        <v>49</v>
      </c>
      <c r="B83" s="296"/>
      <c r="C83" s="296"/>
      <c r="D83" s="34"/>
      <c r="E83" s="292" t="s">
        <v>49</v>
      </c>
      <c r="F83" s="292"/>
      <c r="G83" s="292"/>
      <c r="H83" s="292"/>
      <c r="I83" s="292"/>
      <c r="J83" s="181"/>
      <c r="K83" s="181"/>
      <c r="L83" s="34"/>
    </row>
    <row r="84" spans="1:12" s="167" customFormat="1" ht="20.100000000000001" customHeight="1" x14ac:dyDescent="0.25">
      <c r="A84" s="168"/>
      <c r="B84" s="168"/>
      <c r="C84" s="168"/>
      <c r="D84" s="34"/>
      <c r="E84" s="209"/>
      <c r="F84" s="209"/>
      <c r="G84" s="209"/>
      <c r="H84" s="209"/>
      <c r="I84" s="209"/>
      <c r="J84" s="209"/>
      <c r="K84" s="209"/>
      <c r="L84" s="34"/>
    </row>
    <row r="85" spans="1:12" s="167" customFormat="1" ht="20.100000000000001" customHeight="1" x14ac:dyDescent="0.25">
      <c r="A85" s="168"/>
      <c r="B85" s="168"/>
      <c r="C85" s="168"/>
      <c r="D85" s="34"/>
      <c r="E85" s="209"/>
      <c r="F85" s="209"/>
      <c r="G85" s="209"/>
      <c r="H85" s="209"/>
      <c r="I85" s="209"/>
      <c r="J85" s="209"/>
      <c r="K85" s="209"/>
      <c r="L85" s="34"/>
    </row>
    <row r="86" spans="1:12" s="36" customFormat="1" ht="20.100000000000001" customHeight="1" x14ac:dyDescent="0.25">
      <c r="A86" s="83"/>
      <c r="B86" s="83"/>
      <c r="C86" s="83"/>
      <c r="D86" s="34"/>
      <c r="E86" s="209"/>
      <c r="F86" s="209"/>
      <c r="G86" s="209"/>
      <c r="H86" s="209"/>
      <c r="I86" s="209"/>
      <c r="J86" s="209"/>
      <c r="K86" s="209"/>
      <c r="L86" s="34"/>
    </row>
    <row r="87" spans="1:12" s="36" customFormat="1" ht="20.100000000000001" customHeight="1" x14ac:dyDescent="0.25">
      <c r="A87" s="83"/>
      <c r="B87" s="83"/>
      <c r="C87" s="83"/>
      <c r="D87" s="34"/>
      <c r="E87" s="209"/>
      <c r="F87" s="209"/>
      <c r="G87" s="209"/>
      <c r="H87" s="209"/>
      <c r="I87" s="209"/>
      <c r="J87" s="209"/>
      <c r="K87" s="209"/>
      <c r="L87" s="34"/>
    </row>
    <row r="88" spans="1:12" s="36" customFormat="1" ht="20.100000000000001" customHeight="1" x14ac:dyDescent="0.25">
      <c r="A88" s="83"/>
      <c r="B88" s="83"/>
      <c r="C88" s="83"/>
      <c r="D88" s="34"/>
      <c r="E88" s="209"/>
      <c r="F88" s="209"/>
      <c r="G88" s="209"/>
      <c r="H88" s="209"/>
      <c r="I88" s="209"/>
      <c r="J88" s="209"/>
      <c r="K88" s="209"/>
      <c r="L88" s="34"/>
    </row>
    <row r="89" spans="1:12" s="36" customFormat="1" ht="20.100000000000001" customHeight="1" x14ac:dyDescent="0.25">
      <c r="A89" s="83"/>
      <c r="B89" s="83"/>
      <c r="C89" s="83"/>
      <c r="D89" s="34"/>
      <c r="E89" s="209"/>
      <c r="F89" s="209"/>
      <c r="G89" s="209"/>
      <c r="H89" s="209"/>
      <c r="I89" s="209"/>
      <c r="J89" s="209"/>
      <c r="K89" s="209"/>
      <c r="L89" s="34"/>
    </row>
    <row r="90" spans="1:12" s="36" customFormat="1" ht="20.100000000000001" customHeight="1" x14ac:dyDescent="0.25">
      <c r="B90" s="34"/>
      <c r="C90" s="34"/>
      <c r="E90" s="227"/>
      <c r="F90" s="227"/>
      <c r="G90" s="227"/>
      <c r="H90" s="227"/>
      <c r="I90" s="227"/>
      <c r="J90" s="227"/>
      <c r="K90" s="227"/>
    </row>
  </sheetData>
  <mergeCells count="18">
    <mergeCell ref="I4:K4"/>
    <mergeCell ref="I34:K34"/>
    <mergeCell ref="I35:K35"/>
    <mergeCell ref="I5:K5"/>
    <mergeCell ref="E5:G5"/>
    <mergeCell ref="E6:G6"/>
    <mergeCell ref="E4:G4"/>
    <mergeCell ref="E34:G34"/>
    <mergeCell ref="E35:G35"/>
    <mergeCell ref="A82:C82"/>
    <mergeCell ref="A83:C83"/>
    <mergeCell ref="I6:K6"/>
    <mergeCell ref="I36:K36"/>
    <mergeCell ref="E38:K38"/>
    <mergeCell ref="E8:K8"/>
    <mergeCell ref="E82:I82"/>
    <mergeCell ref="E83:I83"/>
    <mergeCell ref="E36:G36"/>
  </mergeCells>
  <pageMargins left="0.8" right="0.8" top="0.48" bottom="0.5" header="0.5" footer="0.5"/>
  <pageSetup paperSize="9" scale="59" firstPageNumber="6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1"/>
  <sheetViews>
    <sheetView view="pageBreakPreview" topLeftCell="G1" zoomScale="85" zoomScaleNormal="115" zoomScaleSheetLayoutView="85" workbookViewId="0">
      <selection activeCell="G32" sqref="A32:XFD1048576"/>
    </sheetView>
  </sheetViews>
  <sheetFormatPr defaultColWidth="9.625" defaultRowHeight="15" x14ac:dyDescent="0.2"/>
  <cols>
    <col min="1" max="1" width="2" style="110" customWidth="1"/>
    <col min="2" max="2" width="2.875" style="110" customWidth="1"/>
    <col min="3" max="3" width="37.375" style="110" customWidth="1"/>
    <col min="4" max="4" width="6" style="188" customWidth="1"/>
    <col min="5" max="5" width="12.625" style="110" customWidth="1"/>
    <col min="6" max="6" width="0.75" style="110" customWidth="1"/>
    <col min="7" max="7" width="12.625" style="110" customWidth="1"/>
    <col min="8" max="8" width="0.875" style="110" customWidth="1"/>
    <col min="9" max="9" width="12.625" style="110" customWidth="1"/>
    <col min="10" max="10" width="0.875" style="110" customWidth="1"/>
    <col min="11" max="11" width="12.625" style="110" customWidth="1"/>
    <col min="12" max="12" width="0.875" style="110" customWidth="1"/>
    <col min="13" max="13" width="19.375" style="110" customWidth="1"/>
    <col min="14" max="14" width="0.875" style="110" customWidth="1"/>
    <col min="15" max="15" width="19.375" style="110" customWidth="1"/>
    <col min="16" max="16" width="0.875" style="110" customWidth="1"/>
    <col min="17" max="17" width="12.625" style="110" customWidth="1"/>
    <col min="18" max="18" width="0.875" style="110" customWidth="1"/>
    <col min="19" max="19" width="12.625" style="110" customWidth="1"/>
    <col min="20" max="20" width="0.875" style="110" customWidth="1"/>
    <col min="21" max="21" width="15.125" style="119" customWidth="1"/>
    <col min="22" max="22" width="0.875" style="119" customWidth="1"/>
    <col min="23" max="23" width="12.625" style="110" customWidth="1"/>
    <col min="24" max="16384" width="9.625" style="110"/>
  </cols>
  <sheetData>
    <row r="1" spans="1:23" ht="19.5" customHeight="1" x14ac:dyDescent="0.2">
      <c r="A1" s="182" t="s">
        <v>0</v>
      </c>
      <c r="B1" s="183"/>
      <c r="C1" s="111"/>
      <c r="D1" s="184"/>
      <c r="U1" s="186"/>
      <c r="V1" s="186"/>
    </row>
    <row r="2" spans="1:23" ht="19.5" customHeight="1" x14ac:dyDescent="0.2">
      <c r="A2" s="187" t="s">
        <v>74</v>
      </c>
      <c r="B2" s="111"/>
      <c r="C2" s="111"/>
      <c r="D2" s="184"/>
      <c r="U2" s="186"/>
      <c r="V2" s="186"/>
    </row>
    <row r="3" spans="1:23" ht="19.5" customHeight="1" x14ac:dyDescent="0.2">
      <c r="A3" s="111"/>
      <c r="B3" s="111"/>
      <c r="C3" s="111"/>
      <c r="D3" s="184"/>
      <c r="U3" s="186"/>
      <c r="V3" s="186"/>
    </row>
    <row r="4" spans="1:23" ht="19.5" customHeight="1" x14ac:dyDescent="0.2">
      <c r="A4" s="111"/>
      <c r="B4" s="111"/>
      <c r="C4" s="111"/>
      <c r="D4" s="184"/>
      <c r="E4" s="297" t="s">
        <v>2</v>
      </c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</row>
    <row r="5" spans="1:23" ht="19.5" customHeight="1" x14ac:dyDescent="0.2">
      <c r="K5" s="298" t="s">
        <v>40</v>
      </c>
      <c r="L5" s="298"/>
      <c r="M5" s="298"/>
      <c r="N5" s="298"/>
      <c r="O5" s="298"/>
      <c r="P5" s="298"/>
      <c r="Q5" s="298"/>
      <c r="R5" s="188"/>
      <c r="S5" s="298" t="s">
        <v>75</v>
      </c>
      <c r="T5" s="298"/>
      <c r="U5" s="298"/>
      <c r="V5" s="110"/>
    </row>
    <row r="6" spans="1:23" s="121" customFormat="1" ht="19.5" customHeight="1" x14ac:dyDescent="0.2">
      <c r="B6" s="105"/>
      <c r="D6" s="189"/>
      <c r="E6" s="189"/>
      <c r="F6" s="189"/>
      <c r="G6" s="189"/>
      <c r="H6" s="189"/>
      <c r="I6" s="189"/>
      <c r="J6" s="189"/>
      <c r="L6" s="190"/>
      <c r="M6" s="190"/>
      <c r="N6" s="190"/>
      <c r="O6" s="190" t="s">
        <v>184</v>
      </c>
      <c r="P6" s="191"/>
      <c r="R6" s="192"/>
      <c r="S6" s="192"/>
      <c r="T6" s="192"/>
      <c r="U6" s="189"/>
      <c r="V6" s="189"/>
    </row>
    <row r="7" spans="1:23" s="121" customFormat="1" ht="19.5" customHeight="1" x14ac:dyDescent="0.2">
      <c r="B7" s="105"/>
      <c r="D7" s="189"/>
      <c r="E7" s="189"/>
      <c r="F7" s="189"/>
      <c r="G7" s="189"/>
      <c r="H7" s="189"/>
      <c r="I7" s="189"/>
      <c r="J7" s="189"/>
      <c r="L7" s="190"/>
      <c r="M7" s="190" t="s">
        <v>152</v>
      </c>
      <c r="N7" s="190"/>
      <c r="O7" s="189" t="s">
        <v>185</v>
      </c>
      <c r="P7" s="191"/>
      <c r="R7" s="192"/>
      <c r="S7" s="192"/>
      <c r="T7" s="192"/>
      <c r="U7" s="189"/>
      <c r="V7" s="189"/>
    </row>
    <row r="8" spans="1:23" s="121" customFormat="1" ht="19.5" customHeight="1" x14ac:dyDescent="0.2">
      <c r="B8" s="105"/>
      <c r="D8" s="189"/>
      <c r="E8" s="189"/>
      <c r="F8" s="189"/>
      <c r="G8" s="189"/>
      <c r="H8" s="189"/>
      <c r="I8" s="189"/>
      <c r="J8" s="189"/>
      <c r="L8" s="190"/>
      <c r="M8" s="190" t="s">
        <v>76</v>
      </c>
      <c r="N8" s="190"/>
      <c r="O8" s="189" t="s">
        <v>79</v>
      </c>
      <c r="P8" s="191"/>
      <c r="R8" s="192"/>
      <c r="S8" s="192"/>
      <c r="T8" s="192"/>
      <c r="U8" s="189"/>
      <c r="V8" s="189"/>
    </row>
    <row r="9" spans="1:23" s="121" customFormat="1" ht="19.5" customHeight="1" x14ac:dyDescent="0.25">
      <c r="B9" s="105"/>
      <c r="D9" s="189"/>
      <c r="E9" s="189"/>
      <c r="F9" s="189"/>
      <c r="G9" s="189"/>
      <c r="H9" s="31">
        <v>12684736</v>
      </c>
      <c r="I9" s="189"/>
      <c r="J9" s="189"/>
      <c r="L9" s="190"/>
      <c r="M9" s="189" t="s">
        <v>78</v>
      </c>
      <c r="N9" s="190"/>
      <c r="O9" s="189" t="s">
        <v>136</v>
      </c>
      <c r="P9" s="191"/>
      <c r="R9" s="192"/>
      <c r="S9" s="192"/>
      <c r="T9" s="192"/>
      <c r="U9" s="189"/>
      <c r="V9" s="189"/>
    </row>
    <row r="10" spans="1:23" s="121" customFormat="1" ht="19.5" customHeight="1" x14ac:dyDescent="0.25">
      <c r="B10" s="105"/>
      <c r="D10" s="189"/>
      <c r="E10" s="189" t="s">
        <v>80</v>
      </c>
      <c r="F10" s="189"/>
      <c r="G10" s="189"/>
      <c r="H10" s="31">
        <v>12684736</v>
      </c>
      <c r="I10" s="189"/>
      <c r="J10" s="189"/>
      <c r="K10" s="189" t="s">
        <v>81</v>
      </c>
      <c r="L10" s="190"/>
      <c r="M10" s="189" t="s">
        <v>82</v>
      </c>
      <c r="N10" s="190"/>
      <c r="O10" s="189" t="s">
        <v>82</v>
      </c>
      <c r="P10" s="191"/>
      <c r="R10" s="192"/>
      <c r="S10" s="192"/>
      <c r="T10" s="192"/>
      <c r="U10" s="189"/>
      <c r="V10" s="189"/>
      <c r="W10" s="193"/>
    </row>
    <row r="11" spans="1:23" s="121" customFormat="1" ht="19.5" customHeight="1" x14ac:dyDescent="0.2">
      <c r="A11" s="105"/>
      <c r="B11" s="105"/>
      <c r="D11" s="189"/>
      <c r="E11" s="120" t="s">
        <v>83</v>
      </c>
      <c r="F11" s="120"/>
      <c r="G11" s="120"/>
      <c r="H11" s="189"/>
      <c r="I11" s="120" t="s">
        <v>151</v>
      </c>
      <c r="J11" s="189"/>
      <c r="K11" s="189" t="s">
        <v>84</v>
      </c>
      <c r="L11" s="190"/>
      <c r="M11" s="120" t="s">
        <v>85</v>
      </c>
      <c r="N11" s="190"/>
      <c r="O11" s="189" t="s">
        <v>85</v>
      </c>
      <c r="P11" s="192"/>
      <c r="Q11" s="192" t="s">
        <v>86</v>
      </c>
      <c r="R11" s="192"/>
      <c r="S11" s="192"/>
      <c r="T11" s="192"/>
      <c r="U11" s="189"/>
      <c r="V11" s="189"/>
      <c r="W11" s="193"/>
    </row>
    <row r="12" spans="1:23" s="121" customFormat="1" ht="19.5" customHeight="1" x14ac:dyDescent="0.25">
      <c r="A12" s="105"/>
      <c r="B12" s="105"/>
      <c r="D12" s="108" t="s">
        <v>6</v>
      </c>
      <c r="E12" s="120" t="s">
        <v>177</v>
      </c>
      <c r="F12" s="120"/>
      <c r="G12" s="120" t="s">
        <v>39</v>
      </c>
      <c r="H12" s="31">
        <v>544358</v>
      </c>
      <c r="I12" s="120" t="s">
        <v>87</v>
      </c>
      <c r="J12" s="189"/>
      <c r="K12" s="120" t="s">
        <v>88</v>
      </c>
      <c r="L12" s="190"/>
      <c r="M12" s="189" t="s">
        <v>89</v>
      </c>
      <c r="N12" s="190"/>
      <c r="O12" s="189" t="s">
        <v>89</v>
      </c>
      <c r="P12" s="192"/>
      <c r="Q12" s="192" t="s">
        <v>90</v>
      </c>
      <c r="R12" s="192"/>
      <c r="S12" s="189" t="s">
        <v>91</v>
      </c>
      <c r="T12" s="189"/>
      <c r="U12" s="191" t="s">
        <v>92</v>
      </c>
      <c r="V12" s="189"/>
      <c r="W12" s="193" t="s">
        <v>45</v>
      </c>
    </row>
    <row r="13" spans="1:23" s="121" customFormat="1" ht="19.5" customHeight="1" x14ac:dyDescent="0.25">
      <c r="A13" s="105"/>
      <c r="B13" s="105"/>
      <c r="D13" s="108"/>
      <c r="E13" s="194"/>
      <c r="F13" s="194"/>
      <c r="G13" s="194" t="s">
        <v>93</v>
      </c>
      <c r="H13" s="31">
        <v>-602316</v>
      </c>
      <c r="I13" s="194"/>
      <c r="J13" s="112"/>
      <c r="K13" s="194" t="s">
        <v>94</v>
      </c>
      <c r="L13" s="194"/>
      <c r="M13" s="194"/>
      <c r="N13" s="194"/>
      <c r="P13" s="192"/>
      <c r="Q13" s="192"/>
      <c r="R13" s="192"/>
      <c r="S13" s="189"/>
      <c r="T13" s="189"/>
      <c r="U13" s="191"/>
      <c r="V13" s="189"/>
      <c r="W13" s="193"/>
    </row>
    <row r="14" spans="1:23" s="121" customFormat="1" ht="19.5" customHeight="1" x14ac:dyDescent="0.2">
      <c r="A14" s="105"/>
      <c r="B14" s="105"/>
      <c r="D14" s="189"/>
      <c r="E14" s="299" t="s">
        <v>7</v>
      </c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9.5" customHeight="1" x14ac:dyDescent="0.25">
      <c r="A15" s="111" t="s">
        <v>137</v>
      </c>
      <c r="B15" s="105"/>
      <c r="C15" s="105"/>
      <c r="D15" s="112"/>
      <c r="E15" s="113"/>
      <c r="F15" s="113"/>
      <c r="G15" s="113"/>
      <c r="H15" s="74">
        <v>0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</row>
    <row r="16" spans="1:23" ht="19.5" customHeight="1" x14ac:dyDescent="0.25">
      <c r="A16" s="111" t="s">
        <v>138</v>
      </c>
      <c r="B16" s="106"/>
      <c r="C16" s="107"/>
      <c r="D16" s="114"/>
      <c r="E16" s="235">
        <v>5000000</v>
      </c>
      <c r="F16" s="235"/>
      <c r="G16" s="235">
        <v>288938</v>
      </c>
      <c r="H16" s="236"/>
      <c r="I16" s="232">
        <v>0</v>
      </c>
      <c r="J16" s="235"/>
      <c r="K16" s="235">
        <v>34906</v>
      </c>
      <c r="L16" s="235"/>
      <c r="M16" s="234">
        <v>901</v>
      </c>
      <c r="N16" s="234"/>
      <c r="O16" s="234">
        <v>236</v>
      </c>
      <c r="P16" s="235"/>
      <c r="Q16" s="235">
        <v>36043</v>
      </c>
      <c r="R16" s="235"/>
      <c r="S16" s="235">
        <v>269389</v>
      </c>
      <c r="T16" s="236"/>
      <c r="U16" s="235">
        <v>4868645</v>
      </c>
      <c r="V16" s="236"/>
      <c r="W16" s="235">
        <v>10463015</v>
      </c>
    </row>
    <row r="17" spans="1:26" ht="19.5" customHeight="1" x14ac:dyDescent="0.2">
      <c r="A17" s="111"/>
      <c r="B17" s="106"/>
      <c r="C17" s="107"/>
      <c r="D17" s="114"/>
      <c r="E17" s="235"/>
      <c r="F17" s="236"/>
      <c r="G17" s="235"/>
      <c r="H17" s="236"/>
      <c r="I17" s="235"/>
      <c r="J17" s="236"/>
      <c r="K17" s="235"/>
      <c r="L17" s="235"/>
      <c r="M17" s="235"/>
      <c r="N17" s="235"/>
      <c r="O17" s="235"/>
      <c r="P17" s="235"/>
      <c r="Q17" s="235"/>
      <c r="R17" s="235"/>
      <c r="S17" s="235"/>
      <c r="T17" s="236"/>
      <c r="U17" s="235"/>
      <c r="V17" s="236"/>
      <c r="W17" s="235"/>
    </row>
    <row r="18" spans="1:26" ht="19.5" customHeight="1" x14ac:dyDescent="0.2">
      <c r="A18" s="111" t="s">
        <v>97</v>
      </c>
      <c r="B18" s="106"/>
      <c r="C18" s="107"/>
      <c r="D18" s="114"/>
      <c r="E18" s="235"/>
      <c r="F18" s="236"/>
      <c r="G18" s="235"/>
      <c r="H18" s="236"/>
      <c r="I18" s="235"/>
      <c r="J18" s="236"/>
      <c r="K18" s="235"/>
      <c r="L18" s="235"/>
      <c r="M18" s="235"/>
      <c r="N18" s="235"/>
      <c r="O18" s="235"/>
      <c r="P18" s="235"/>
      <c r="Q18" s="235"/>
      <c r="R18" s="235"/>
      <c r="S18" s="235"/>
      <c r="T18" s="236"/>
      <c r="U18" s="235"/>
      <c r="V18" s="236"/>
      <c r="W18" s="235"/>
    </row>
    <row r="19" spans="1:26" ht="19.5" customHeight="1" x14ac:dyDescent="0.25">
      <c r="A19" s="111"/>
      <c r="B19" s="110" t="s">
        <v>174</v>
      </c>
      <c r="C19" s="107"/>
      <c r="D19" s="108">
        <v>26</v>
      </c>
      <c r="E19" s="232">
        <v>666667</v>
      </c>
      <c r="F19" s="232"/>
      <c r="G19" s="232">
        <v>0</v>
      </c>
      <c r="H19" s="232"/>
      <c r="I19" s="232">
        <v>733333.326</v>
      </c>
      <c r="J19" s="232"/>
      <c r="K19" s="232">
        <v>0</v>
      </c>
      <c r="L19" s="232"/>
      <c r="M19" s="232">
        <v>0</v>
      </c>
      <c r="N19" s="232"/>
      <c r="O19" s="232">
        <v>0</v>
      </c>
      <c r="P19" s="232"/>
      <c r="Q19" s="232">
        <f>K19+M19+O19</f>
        <v>0</v>
      </c>
      <c r="R19" s="232"/>
      <c r="S19" s="232">
        <v>0</v>
      </c>
      <c r="T19" s="232"/>
      <c r="U19" s="232">
        <v>0</v>
      </c>
      <c r="V19" s="232"/>
      <c r="W19" s="232">
        <f>E19+G19+I19+Q19+S19+U19</f>
        <v>1400000.3259999999</v>
      </c>
    </row>
    <row r="20" spans="1:26" ht="19.5" customHeight="1" x14ac:dyDescent="0.25">
      <c r="A20" s="105"/>
      <c r="B20" s="110" t="s">
        <v>153</v>
      </c>
      <c r="D20" s="108">
        <v>28</v>
      </c>
      <c r="E20" s="232">
        <v>156250</v>
      </c>
      <c r="F20" s="232"/>
      <c r="G20" s="232">
        <v>0</v>
      </c>
      <c r="H20" s="232"/>
      <c r="I20" s="232">
        <v>34906</v>
      </c>
      <c r="J20" s="232"/>
      <c r="K20" s="232">
        <v>-34906</v>
      </c>
      <c r="L20" s="232"/>
      <c r="M20" s="232">
        <v>0</v>
      </c>
      <c r="N20" s="232"/>
      <c r="O20" s="232">
        <v>0</v>
      </c>
      <c r="P20" s="232"/>
      <c r="Q20" s="232">
        <f>K20+M20+O20</f>
        <v>-34906</v>
      </c>
      <c r="R20" s="232"/>
      <c r="S20" s="232">
        <v>0</v>
      </c>
      <c r="T20" s="232"/>
      <c r="U20" s="232">
        <v>0</v>
      </c>
      <c r="V20" s="232"/>
      <c r="W20" s="232">
        <f t="shared" ref="W20:W21" si="0">E20+G20+I20+Q20+S20+U20</f>
        <v>156250</v>
      </c>
    </row>
    <row r="21" spans="1:26" ht="19.5" customHeight="1" x14ac:dyDescent="0.25">
      <c r="A21" s="105"/>
      <c r="B21" s="110" t="s">
        <v>175</v>
      </c>
      <c r="D21" s="108">
        <v>28</v>
      </c>
      <c r="E21" s="232">
        <v>0</v>
      </c>
      <c r="F21" s="232"/>
      <c r="G21" s="232">
        <v>0</v>
      </c>
      <c r="H21" s="232"/>
      <c r="I21" s="232">
        <v>0</v>
      </c>
      <c r="J21" s="232"/>
      <c r="K21" s="232">
        <v>1164</v>
      </c>
      <c r="L21" s="232"/>
      <c r="M21" s="232">
        <v>0</v>
      </c>
      <c r="N21" s="232"/>
      <c r="O21" s="232">
        <v>0</v>
      </c>
      <c r="P21" s="232"/>
      <c r="Q21" s="232">
        <f>K21+M21+O21</f>
        <v>1164</v>
      </c>
      <c r="R21" s="232"/>
      <c r="S21" s="232">
        <v>0</v>
      </c>
      <c r="T21" s="232"/>
      <c r="U21" s="232">
        <v>0</v>
      </c>
      <c r="V21" s="232"/>
      <c r="W21" s="232">
        <f t="shared" si="0"/>
        <v>1164</v>
      </c>
    </row>
    <row r="22" spans="1:26" ht="19.5" customHeight="1" x14ac:dyDescent="0.2">
      <c r="A22" s="111" t="s">
        <v>99</v>
      </c>
      <c r="B22" s="106"/>
      <c r="C22" s="107"/>
      <c r="D22" s="114"/>
      <c r="E22" s="233">
        <f>SUM(E19:E21)</f>
        <v>822917</v>
      </c>
      <c r="F22" s="234"/>
      <c r="G22" s="233">
        <f>SUM(G19:G21)</f>
        <v>0</v>
      </c>
      <c r="H22" s="234"/>
      <c r="I22" s="233">
        <f>SUM(I19:I21)</f>
        <v>768239.326</v>
      </c>
      <c r="J22" s="234"/>
      <c r="K22" s="233">
        <f>SUM(K19:K21)</f>
        <v>-33742</v>
      </c>
      <c r="L22" s="234"/>
      <c r="M22" s="233">
        <f>SUM(M19:M21)</f>
        <v>0</v>
      </c>
      <c r="N22" s="234"/>
      <c r="O22" s="233">
        <f>SUM(O19:O21)</f>
        <v>0</v>
      </c>
      <c r="P22" s="234"/>
      <c r="Q22" s="233">
        <f>SUM(Q19:Q21)</f>
        <v>-33742</v>
      </c>
      <c r="R22" s="234"/>
      <c r="S22" s="233">
        <f>SUM(S19:S21)</f>
        <v>0</v>
      </c>
      <c r="T22" s="234"/>
      <c r="U22" s="233">
        <f>SUM(U19:U21)</f>
        <v>0</v>
      </c>
      <c r="V22" s="234"/>
      <c r="W22" s="233">
        <f>SUM(W19:W21)</f>
        <v>1557414.3259999999</v>
      </c>
    </row>
    <row r="23" spans="1:26" ht="19.5" customHeight="1" x14ac:dyDescent="0.2">
      <c r="A23" s="116"/>
      <c r="B23" s="106"/>
      <c r="C23" s="107"/>
      <c r="D23" s="114"/>
      <c r="E23" s="235"/>
      <c r="F23" s="236"/>
      <c r="G23" s="235"/>
      <c r="H23" s="236"/>
      <c r="I23" s="235"/>
      <c r="J23" s="236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235"/>
      <c r="V23" s="236"/>
      <c r="W23" s="235"/>
    </row>
    <row r="24" spans="1:26" ht="19.5" customHeight="1" x14ac:dyDescent="0.2">
      <c r="A24" s="111" t="s">
        <v>154</v>
      </c>
      <c r="B24" s="105"/>
      <c r="C24" s="117"/>
      <c r="D24" s="118"/>
      <c r="E24" s="237"/>
      <c r="F24" s="238"/>
      <c r="G24" s="237"/>
      <c r="H24" s="239"/>
      <c r="I24" s="237"/>
      <c r="J24" s="239"/>
      <c r="K24" s="237"/>
      <c r="L24" s="240"/>
      <c r="M24" s="237"/>
      <c r="N24" s="237"/>
      <c r="O24" s="237"/>
      <c r="P24" s="240"/>
      <c r="Q24" s="237"/>
      <c r="R24" s="240"/>
      <c r="S24" s="237"/>
      <c r="T24" s="240"/>
      <c r="U24" s="237"/>
      <c r="V24" s="240"/>
      <c r="W24" s="237"/>
    </row>
    <row r="25" spans="1:26" ht="19.5" customHeight="1" x14ac:dyDescent="0.25">
      <c r="A25" s="105" t="s">
        <v>156</v>
      </c>
      <c r="B25" s="105"/>
      <c r="C25" s="117"/>
      <c r="D25" s="118"/>
      <c r="E25" s="232">
        <v>0</v>
      </c>
      <c r="F25" s="241"/>
      <c r="G25" s="232">
        <v>0</v>
      </c>
      <c r="H25" s="242"/>
      <c r="I25" s="232">
        <v>0</v>
      </c>
      <c r="J25" s="242"/>
      <c r="K25" s="232">
        <v>0</v>
      </c>
      <c r="L25" s="243"/>
      <c r="M25" s="232">
        <v>0</v>
      </c>
      <c r="N25" s="232"/>
      <c r="O25" s="232">
        <v>0</v>
      </c>
      <c r="P25" s="243"/>
      <c r="Q25" s="232">
        <f t="shared" ref="Q25:Q26" si="1">K25+M25+O25</f>
        <v>0</v>
      </c>
      <c r="R25" s="243"/>
      <c r="S25" s="232">
        <v>0</v>
      </c>
      <c r="T25" s="243"/>
      <c r="U25" s="232">
        <v>2352521</v>
      </c>
      <c r="V25" s="243"/>
      <c r="W25" s="232">
        <f t="shared" ref="W25:W28" si="2">E25+G25+I25+Q25+S25+U25</f>
        <v>2352521</v>
      </c>
    </row>
    <row r="26" spans="1:26" ht="19.5" customHeight="1" x14ac:dyDescent="0.25">
      <c r="A26" s="121" t="s">
        <v>157</v>
      </c>
      <c r="D26" s="108"/>
      <c r="E26" s="232">
        <v>0</v>
      </c>
      <c r="F26" s="241"/>
      <c r="G26" s="232">
        <v>0</v>
      </c>
      <c r="H26" s="242"/>
      <c r="I26" s="232">
        <v>0</v>
      </c>
      <c r="J26" s="242"/>
      <c r="K26" s="232">
        <v>0</v>
      </c>
      <c r="L26" s="243"/>
      <c r="M26" s="232">
        <f>-1122-1</f>
        <v>-1123</v>
      </c>
      <c r="N26" s="232"/>
      <c r="O26" s="232">
        <v>50</v>
      </c>
      <c r="P26" s="243"/>
      <c r="Q26" s="232">
        <f t="shared" si="1"/>
        <v>-1073</v>
      </c>
      <c r="R26" s="243"/>
      <c r="S26" s="232">
        <v>0</v>
      </c>
      <c r="T26" s="243"/>
      <c r="U26" s="232">
        <v>9700</v>
      </c>
      <c r="V26" s="243"/>
      <c r="W26" s="232">
        <f t="shared" si="2"/>
        <v>8627</v>
      </c>
    </row>
    <row r="27" spans="1:26" ht="19.5" customHeight="1" x14ac:dyDescent="0.2">
      <c r="A27" s="111" t="s">
        <v>155</v>
      </c>
      <c r="D27" s="108"/>
      <c r="E27" s="233">
        <f>SUM(E25:E26)</f>
        <v>0</v>
      </c>
      <c r="F27" s="245"/>
      <c r="G27" s="233">
        <f>SUM(G25:G26)</f>
        <v>0</v>
      </c>
      <c r="H27" s="246"/>
      <c r="I27" s="233">
        <f>SUM(I25:I26)</f>
        <v>0</v>
      </c>
      <c r="J27" s="246"/>
      <c r="K27" s="233">
        <f>SUM(K25:K26)</f>
        <v>0</v>
      </c>
      <c r="L27" s="247"/>
      <c r="M27" s="233">
        <f>SUM(M25:M26)</f>
        <v>-1123</v>
      </c>
      <c r="N27" s="234"/>
      <c r="O27" s="233">
        <f>SUM(O25:O26)</f>
        <v>50</v>
      </c>
      <c r="P27" s="247"/>
      <c r="Q27" s="233">
        <f>SUM(Q25:Q26)</f>
        <v>-1073</v>
      </c>
      <c r="R27" s="247"/>
      <c r="S27" s="233">
        <f>SUM(S25:S26)</f>
        <v>0</v>
      </c>
      <c r="T27" s="245"/>
      <c r="U27" s="233">
        <f>SUM(U25:U26)</f>
        <v>2362221</v>
      </c>
      <c r="V27" s="245"/>
      <c r="W27" s="233">
        <f t="shared" si="2"/>
        <v>2361148</v>
      </c>
    </row>
    <row r="28" spans="1:26" ht="21" customHeight="1" x14ac:dyDescent="0.25">
      <c r="A28" s="110" t="s">
        <v>100</v>
      </c>
      <c r="D28" s="108">
        <v>29</v>
      </c>
      <c r="E28" s="248">
        <v>0</v>
      </c>
      <c r="F28" s="249"/>
      <c r="G28" s="248">
        <v>0</v>
      </c>
      <c r="H28" s="250"/>
      <c r="I28" s="248">
        <v>0</v>
      </c>
      <c r="J28" s="250"/>
      <c r="K28" s="248">
        <v>0</v>
      </c>
      <c r="L28" s="251"/>
      <c r="M28" s="248">
        <v>0</v>
      </c>
      <c r="N28" s="252"/>
      <c r="O28" s="248">
        <v>0</v>
      </c>
      <c r="P28" s="251"/>
      <c r="Q28" s="248">
        <v>0</v>
      </c>
      <c r="R28" s="251"/>
      <c r="S28" s="253">
        <v>120442</v>
      </c>
      <c r="T28" s="249"/>
      <c r="U28" s="248">
        <v>-120442</v>
      </c>
      <c r="V28" s="249"/>
      <c r="W28" s="248">
        <f t="shared" si="2"/>
        <v>0</v>
      </c>
      <c r="X28" s="195"/>
      <c r="Y28" s="195"/>
      <c r="Z28" s="195"/>
    </row>
    <row r="29" spans="1:26" ht="21" customHeight="1" x14ac:dyDescent="0.25">
      <c r="D29" s="108"/>
      <c r="E29" s="254"/>
      <c r="F29" s="250"/>
      <c r="G29" s="254"/>
      <c r="H29" s="250"/>
      <c r="I29" s="254"/>
      <c r="J29" s="250"/>
      <c r="K29" s="254"/>
      <c r="L29" s="255"/>
      <c r="M29" s="254"/>
      <c r="N29" s="254"/>
      <c r="O29" s="254"/>
      <c r="P29" s="255"/>
      <c r="Q29" s="254"/>
      <c r="R29" s="255"/>
      <c r="S29" s="254"/>
      <c r="T29" s="250"/>
      <c r="U29" s="254"/>
      <c r="V29" s="250"/>
      <c r="W29" s="254"/>
      <c r="X29" s="195"/>
      <c r="Y29" s="195"/>
      <c r="Z29" s="195"/>
    </row>
    <row r="30" spans="1:26" s="107" customFormat="1" ht="19.5" customHeight="1" thickBot="1" x14ac:dyDescent="0.25">
      <c r="A30" s="111" t="s">
        <v>139</v>
      </c>
      <c r="D30" s="123"/>
      <c r="E30" s="256">
        <f>E27+E22+E16+E28</f>
        <v>5822917</v>
      </c>
      <c r="F30" s="257"/>
      <c r="G30" s="256">
        <f>G27+G22+G16+G28</f>
        <v>288938</v>
      </c>
      <c r="H30" s="257"/>
      <c r="I30" s="256">
        <f>I27+I22+I16+I28</f>
        <v>768239.326</v>
      </c>
      <c r="J30" s="257"/>
      <c r="K30" s="256">
        <f>K27+K22+K16+K28</f>
        <v>1164</v>
      </c>
      <c r="L30" s="257"/>
      <c r="M30" s="256">
        <f>M27+M22+M16+M28</f>
        <v>-222</v>
      </c>
      <c r="N30" s="234"/>
      <c r="O30" s="256">
        <f>O27+O22+O16+O28</f>
        <v>286</v>
      </c>
      <c r="P30" s="257"/>
      <c r="Q30" s="256">
        <f>Q27+Q22+Q16+Q28</f>
        <v>1228</v>
      </c>
      <c r="R30" s="258"/>
      <c r="S30" s="256">
        <f>S27+S22+S16+S28</f>
        <v>389831</v>
      </c>
      <c r="T30" s="258"/>
      <c r="U30" s="256">
        <f>U27+U22+U16+U28</f>
        <v>7110424</v>
      </c>
      <c r="V30" s="257"/>
      <c r="W30" s="256">
        <f>W27+W22+W16+W28</f>
        <v>14381577.325999999</v>
      </c>
    </row>
    <row r="31" spans="1:26" ht="18.95" customHeight="1" thickTop="1" x14ac:dyDescent="0.25">
      <c r="H31" s="13"/>
    </row>
    <row r="32" spans="1:26" ht="18.95" customHeight="1" x14ac:dyDescent="0.25">
      <c r="H32" s="13"/>
    </row>
    <row r="33" spans="3:10" x14ac:dyDescent="0.25">
      <c r="H33" s="13"/>
    </row>
    <row r="39" spans="3:10" ht="16.5" x14ac:dyDescent="0.35">
      <c r="C39" s="220"/>
      <c r="D39" s="221"/>
      <c r="E39" s="13"/>
      <c r="F39" s="13"/>
      <c r="G39" s="13"/>
      <c r="H39" s="13"/>
      <c r="I39" s="13"/>
      <c r="J39" s="13"/>
    </row>
    <row r="41" spans="3:10" x14ac:dyDescent="0.25">
      <c r="E41" s="13"/>
      <c r="F41" s="13"/>
      <c r="G41" s="13"/>
      <c r="H41" s="13"/>
      <c r="I41" s="13"/>
      <c r="J41" s="13"/>
    </row>
    <row r="43" spans="3:10" x14ac:dyDescent="0.25">
      <c r="H43" s="13"/>
    </row>
    <row r="44" spans="3:10" x14ac:dyDescent="0.25">
      <c r="H44" s="13"/>
    </row>
    <row r="45" spans="3:10" x14ac:dyDescent="0.25">
      <c r="H45" s="13"/>
    </row>
    <row r="46" spans="3:10" x14ac:dyDescent="0.25">
      <c r="H46" s="13"/>
    </row>
    <row r="47" spans="3:10" x14ac:dyDescent="0.25">
      <c r="H47" s="13"/>
    </row>
    <row r="48" spans="3:10" x14ac:dyDescent="0.25">
      <c r="H48" s="13"/>
    </row>
    <row r="49" spans="8:8" x14ac:dyDescent="0.25">
      <c r="H49" s="13"/>
    </row>
    <row r="50" spans="8:8" x14ac:dyDescent="0.25">
      <c r="H50" s="13"/>
    </row>
    <row r="51" spans="8:8" x14ac:dyDescent="0.25">
      <c r="H51" s="13"/>
    </row>
  </sheetData>
  <mergeCells count="4">
    <mergeCell ref="E4:W4"/>
    <mergeCell ref="K5:Q5"/>
    <mergeCell ref="S5:U5"/>
    <mergeCell ref="E14:W14"/>
  </mergeCells>
  <pageMargins left="0.8" right="0.8" top="0.48" bottom="0.5" header="0.5" footer="0.5"/>
  <pageSetup paperSize="9" scale="60" firstPageNumber="8" fitToHeight="0" orientation="landscape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2"/>
  <sheetViews>
    <sheetView view="pageBreakPreview" topLeftCell="H1" zoomScaleNormal="60" zoomScaleSheetLayoutView="100" workbookViewId="0">
      <selection activeCell="Z10" sqref="Z10"/>
    </sheetView>
  </sheetViews>
  <sheetFormatPr defaultColWidth="9.625" defaultRowHeight="21" customHeight="1" x14ac:dyDescent="0.2"/>
  <cols>
    <col min="1" max="1" width="2" style="110" customWidth="1"/>
    <col min="2" max="2" width="2.875" style="110" customWidth="1"/>
    <col min="3" max="3" width="37.375" style="110" customWidth="1"/>
    <col min="4" max="4" width="6" style="188" customWidth="1"/>
    <col min="5" max="5" width="12.75" style="110" customWidth="1"/>
    <col min="6" max="6" width="0.75" style="110" customWidth="1"/>
    <col min="7" max="7" width="12.75" style="110" customWidth="1"/>
    <col min="8" max="8" width="0.875" style="110" customWidth="1"/>
    <col min="9" max="9" width="12.75" style="110" customWidth="1"/>
    <col min="10" max="10" width="0.875" style="110" customWidth="1"/>
    <col min="11" max="11" width="19.625" style="110" customWidth="1"/>
    <col min="12" max="12" width="0.875" style="110" customWidth="1"/>
    <col min="13" max="13" width="19.625" style="110" customWidth="1"/>
    <col min="14" max="14" width="0.875" style="110" customWidth="1"/>
    <col min="15" max="15" width="12.75" style="110" customWidth="1"/>
    <col min="16" max="16" width="0.875" style="110" customWidth="1"/>
    <col min="17" max="17" width="12.75" style="110" customWidth="1"/>
    <col min="18" max="18" width="0.875" style="110" customWidth="1"/>
    <col min="19" max="19" width="14.875" style="119" customWidth="1"/>
    <col min="20" max="20" width="0.875" style="119" customWidth="1"/>
    <col min="21" max="21" width="12.75" style="110" customWidth="1"/>
    <col min="22" max="16384" width="9.625" style="110"/>
  </cols>
  <sheetData>
    <row r="1" spans="1:21" ht="19.5" customHeight="1" x14ac:dyDescent="0.2">
      <c r="A1" s="182" t="s">
        <v>0</v>
      </c>
      <c r="B1" s="183"/>
      <c r="C1" s="111"/>
      <c r="D1" s="184"/>
      <c r="S1" s="186"/>
      <c r="T1" s="186"/>
    </row>
    <row r="2" spans="1:21" ht="19.5" customHeight="1" x14ac:dyDescent="0.2">
      <c r="A2" s="187" t="s">
        <v>74</v>
      </c>
      <c r="B2" s="111"/>
      <c r="C2" s="111"/>
      <c r="D2" s="184"/>
      <c r="S2" s="186"/>
      <c r="T2" s="186"/>
    </row>
    <row r="3" spans="1:21" ht="19.5" customHeight="1" x14ac:dyDescent="0.2">
      <c r="A3" s="111"/>
      <c r="B3" s="111"/>
      <c r="C3" s="111"/>
      <c r="D3" s="184"/>
      <c r="S3" s="186"/>
      <c r="T3" s="186"/>
    </row>
    <row r="4" spans="1:21" ht="19.5" customHeight="1" x14ac:dyDescent="0.2">
      <c r="A4" s="111"/>
      <c r="B4" s="111"/>
      <c r="C4" s="111"/>
      <c r="D4" s="184"/>
      <c r="E4" s="297" t="s">
        <v>2</v>
      </c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21" ht="19.5" customHeight="1" x14ac:dyDescent="0.2">
      <c r="I5" s="298" t="s">
        <v>40</v>
      </c>
      <c r="J5" s="298"/>
      <c r="K5" s="298"/>
      <c r="L5" s="298"/>
      <c r="M5" s="298"/>
      <c r="N5" s="298"/>
      <c r="O5" s="298"/>
      <c r="P5" s="188"/>
      <c r="Q5" s="298" t="s">
        <v>75</v>
      </c>
      <c r="R5" s="298"/>
      <c r="S5" s="298"/>
      <c r="T5" s="110"/>
    </row>
    <row r="6" spans="1:21" s="121" customFormat="1" ht="19.5" customHeight="1" x14ac:dyDescent="0.25">
      <c r="B6" s="105"/>
      <c r="D6" s="189"/>
      <c r="E6" s="91"/>
      <c r="F6" s="91"/>
      <c r="G6" s="91"/>
      <c r="H6" s="91"/>
      <c r="I6" s="89"/>
      <c r="J6" s="93"/>
      <c r="K6" s="93"/>
      <c r="L6" s="93"/>
      <c r="M6" s="91" t="s">
        <v>158</v>
      </c>
      <c r="N6" s="69"/>
      <c r="O6" s="89"/>
      <c r="P6" s="94"/>
      <c r="Q6" s="94"/>
      <c r="R6" s="94"/>
      <c r="S6" s="91"/>
      <c r="T6" s="91"/>
      <c r="U6" s="89"/>
    </row>
    <row r="7" spans="1:21" s="121" customFormat="1" ht="19.5" customHeight="1" x14ac:dyDescent="0.25">
      <c r="B7" s="105"/>
      <c r="D7" s="189"/>
      <c r="E7" s="91"/>
      <c r="F7" s="91"/>
      <c r="G7" s="91"/>
      <c r="H7" s="91"/>
      <c r="I7" s="89"/>
      <c r="J7" s="93"/>
      <c r="K7" s="93" t="s">
        <v>152</v>
      </c>
      <c r="L7" s="93"/>
      <c r="M7" s="91" t="s">
        <v>77</v>
      </c>
      <c r="N7" s="69"/>
      <c r="O7" s="89"/>
      <c r="P7" s="94"/>
      <c r="Q7" s="94"/>
      <c r="R7" s="94"/>
      <c r="S7" s="91"/>
      <c r="T7" s="91"/>
      <c r="U7" s="89"/>
    </row>
    <row r="8" spans="1:21" s="121" customFormat="1" ht="19.5" customHeight="1" x14ac:dyDescent="0.25">
      <c r="B8" s="105"/>
      <c r="D8" s="189"/>
      <c r="E8" s="91"/>
      <c r="F8" s="91"/>
      <c r="G8" s="91"/>
      <c r="H8" s="91"/>
      <c r="I8" s="89"/>
      <c r="J8" s="93"/>
      <c r="K8" s="93" t="s">
        <v>76</v>
      </c>
      <c r="L8" s="93"/>
      <c r="M8" s="91" t="s">
        <v>79</v>
      </c>
      <c r="N8" s="69"/>
      <c r="O8" s="89"/>
      <c r="P8" s="94"/>
      <c r="Q8" s="94"/>
      <c r="R8" s="94"/>
      <c r="S8" s="91"/>
      <c r="T8" s="91"/>
      <c r="U8" s="89"/>
    </row>
    <row r="9" spans="1:21" s="121" customFormat="1" ht="19.5" customHeight="1" x14ac:dyDescent="0.25">
      <c r="B9" s="105"/>
      <c r="D9" s="189"/>
      <c r="E9" s="91"/>
      <c r="F9" s="91"/>
      <c r="G9" s="91"/>
      <c r="H9" s="91"/>
      <c r="I9" s="89"/>
      <c r="J9" s="93"/>
      <c r="K9" s="91" t="s">
        <v>78</v>
      </c>
      <c r="L9" s="93"/>
      <c r="M9" s="91" t="s">
        <v>136</v>
      </c>
      <c r="N9" s="69"/>
      <c r="O9" s="89"/>
      <c r="P9" s="94"/>
      <c r="Q9" s="94"/>
      <c r="R9" s="94"/>
      <c r="S9" s="91"/>
      <c r="T9" s="91"/>
      <c r="U9" s="89"/>
    </row>
    <row r="10" spans="1:21" s="121" customFormat="1" ht="19.5" customHeight="1" x14ac:dyDescent="0.25">
      <c r="B10" s="105"/>
      <c r="D10" s="189"/>
      <c r="E10" s="91" t="s">
        <v>80</v>
      </c>
      <c r="F10" s="91"/>
      <c r="G10" s="91"/>
      <c r="H10" s="91"/>
      <c r="I10" s="91" t="s">
        <v>81</v>
      </c>
      <c r="J10" s="93"/>
      <c r="K10" s="91" t="s">
        <v>82</v>
      </c>
      <c r="L10" s="93"/>
      <c r="M10" s="91" t="s">
        <v>82</v>
      </c>
      <c r="N10" s="69"/>
      <c r="O10" s="89"/>
      <c r="P10" s="94"/>
      <c r="Q10" s="94"/>
      <c r="R10" s="94"/>
      <c r="S10" s="91"/>
      <c r="T10" s="91"/>
      <c r="U10" s="95"/>
    </row>
    <row r="11" spans="1:21" s="121" customFormat="1" ht="19.5" customHeight="1" x14ac:dyDescent="0.25">
      <c r="A11" s="105"/>
      <c r="B11" s="105"/>
      <c r="D11" s="189"/>
      <c r="E11" s="28" t="s">
        <v>83</v>
      </c>
      <c r="F11" s="28"/>
      <c r="G11" s="28"/>
      <c r="H11" s="91"/>
      <c r="I11" s="91" t="s">
        <v>84</v>
      </c>
      <c r="J11" s="93"/>
      <c r="K11" s="28" t="s">
        <v>85</v>
      </c>
      <c r="L11" s="93"/>
      <c r="M11" s="28" t="s">
        <v>85</v>
      </c>
      <c r="N11" s="94"/>
      <c r="O11" s="94" t="s">
        <v>86</v>
      </c>
      <c r="P11" s="94"/>
      <c r="Q11" s="94"/>
      <c r="R11" s="94"/>
      <c r="S11" s="91"/>
      <c r="T11" s="91"/>
      <c r="U11" s="95"/>
    </row>
    <row r="12" spans="1:21" s="121" customFormat="1" ht="19.5" customHeight="1" x14ac:dyDescent="0.25">
      <c r="A12" s="105"/>
      <c r="B12" s="105"/>
      <c r="D12" s="108" t="s">
        <v>6</v>
      </c>
      <c r="E12" s="28" t="s">
        <v>177</v>
      </c>
      <c r="F12" s="28"/>
      <c r="G12" s="28" t="s">
        <v>39</v>
      </c>
      <c r="H12" s="91"/>
      <c r="I12" s="28" t="s">
        <v>88</v>
      </c>
      <c r="J12" s="93"/>
      <c r="K12" s="91" t="s">
        <v>89</v>
      </c>
      <c r="L12" s="93"/>
      <c r="M12" s="91" t="s">
        <v>89</v>
      </c>
      <c r="N12" s="94"/>
      <c r="O12" s="94" t="s">
        <v>90</v>
      </c>
      <c r="P12" s="94"/>
      <c r="Q12" s="91" t="s">
        <v>91</v>
      </c>
      <c r="R12" s="91"/>
      <c r="S12" s="69" t="s">
        <v>92</v>
      </c>
      <c r="T12" s="91"/>
      <c r="U12" s="95" t="s">
        <v>45</v>
      </c>
    </row>
    <row r="13" spans="1:21" s="121" customFormat="1" ht="19.5" customHeight="1" x14ac:dyDescent="0.2">
      <c r="A13" s="105"/>
      <c r="B13" s="105"/>
      <c r="D13" s="108"/>
      <c r="E13" s="194"/>
      <c r="F13" s="194"/>
      <c r="G13" s="194" t="s">
        <v>93</v>
      </c>
      <c r="H13" s="112"/>
      <c r="I13" s="194" t="s">
        <v>94</v>
      </c>
      <c r="J13" s="194"/>
      <c r="K13" s="194"/>
      <c r="L13" s="194"/>
      <c r="N13" s="192"/>
      <c r="O13" s="192"/>
      <c r="P13" s="192"/>
      <c r="Q13" s="189"/>
      <c r="R13" s="189"/>
      <c r="S13" s="191"/>
      <c r="T13" s="189"/>
      <c r="U13" s="193"/>
    </row>
    <row r="14" spans="1:21" s="121" customFormat="1" ht="19.5" customHeight="1" x14ac:dyDescent="0.2">
      <c r="A14" s="105"/>
      <c r="B14" s="105"/>
      <c r="D14" s="189"/>
      <c r="E14" s="299" t="s">
        <v>7</v>
      </c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</row>
    <row r="15" spans="1:21" ht="19.5" customHeight="1" x14ac:dyDescent="0.2">
      <c r="A15" s="111" t="s">
        <v>95</v>
      </c>
      <c r="B15" s="105"/>
      <c r="C15" s="105"/>
      <c r="D15" s="112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</row>
    <row r="16" spans="1:21" ht="19.5" customHeight="1" x14ac:dyDescent="0.2">
      <c r="A16" s="111" t="s">
        <v>96</v>
      </c>
      <c r="B16" s="106"/>
      <c r="C16" s="107"/>
      <c r="D16" s="114"/>
      <c r="E16" s="115">
        <v>5000000</v>
      </c>
      <c r="F16" s="231"/>
      <c r="G16" s="115">
        <v>0</v>
      </c>
      <c r="H16" s="231"/>
      <c r="I16" s="115">
        <v>34906</v>
      </c>
      <c r="J16" s="115"/>
      <c r="K16" s="115">
        <v>2774</v>
      </c>
      <c r="L16" s="115"/>
      <c r="M16" s="115">
        <v>380</v>
      </c>
      <c r="N16" s="229"/>
      <c r="O16" s="115">
        <f>SUM(I16:M16)</f>
        <v>38060</v>
      </c>
      <c r="P16" s="229"/>
      <c r="Q16" s="115">
        <v>170821</v>
      </c>
      <c r="R16" s="228"/>
      <c r="S16" s="115">
        <v>3031306</v>
      </c>
      <c r="T16" s="228"/>
      <c r="U16" s="115">
        <v>8240187</v>
      </c>
    </row>
    <row r="17" spans="1:24" ht="19.5" customHeight="1" x14ac:dyDescent="0.2">
      <c r="A17" s="111"/>
      <c r="B17" s="106"/>
      <c r="C17" s="107"/>
      <c r="D17" s="114"/>
      <c r="E17" s="115"/>
      <c r="F17" s="231"/>
      <c r="G17" s="115"/>
      <c r="H17" s="231"/>
      <c r="I17" s="115"/>
      <c r="J17" s="115"/>
      <c r="K17" s="115"/>
      <c r="L17" s="115"/>
      <c r="M17" s="115"/>
      <c r="N17" s="229"/>
      <c r="O17" s="115"/>
      <c r="P17" s="229"/>
      <c r="Q17" s="115"/>
      <c r="R17" s="228"/>
      <c r="S17" s="115"/>
      <c r="T17" s="228"/>
      <c r="U17" s="115"/>
    </row>
    <row r="18" spans="1:24" ht="19.5" customHeight="1" x14ac:dyDescent="0.2">
      <c r="A18" s="111" t="s">
        <v>97</v>
      </c>
      <c r="B18" s="106"/>
      <c r="C18" s="107"/>
      <c r="D18" s="114"/>
      <c r="E18" s="119"/>
      <c r="F18" s="231"/>
      <c r="G18" s="119"/>
      <c r="H18" s="231"/>
      <c r="I18" s="119"/>
      <c r="J18" s="115"/>
      <c r="K18" s="119"/>
      <c r="L18" s="119"/>
      <c r="M18" s="119"/>
      <c r="N18" s="119"/>
      <c r="O18" s="115"/>
      <c r="P18" s="229"/>
      <c r="Q18" s="115"/>
      <c r="R18" s="228"/>
      <c r="S18" s="115"/>
      <c r="T18" s="228"/>
      <c r="U18" s="115"/>
    </row>
    <row r="19" spans="1:24" ht="19.5" customHeight="1" x14ac:dyDescent="0.45">
      <c r="A19" s="105"/>
      <c r="B19" s="110" t="s">
        <v>98</v>
      </c>
      <c r="D19" s="108">
        <v>27</v>
      </c>
      <c r="E19" s="232">
        <v>0</v>
      </c>
      <c r="F19" s="232"/>
      <c r="G19" s="232">
        <v>288938</v>
      </c>
      <c r="H19" s="232"/>
      <c r="I19" s="232">
        <v>0</v>
      </c>
      <c r="J19" s="232"/>
      <c r="K19" s="232">
        <v>0</v>
      </c>
      <c r="L19" s="232"/>
      <c r="M19" s="232">
        <v>0</v>
      </c>
      <c r="N19" s="232"/>
      <c r="O19" s="232">
        <v>0</v>
      </c>
      <c r="P19" s="232"/>
      <c r="Q19" s="232">
        <v>0</v>
      </c>
      <c r="R19" s="232"/>
      <c r="S19" s="232">
        <v>0</v>
      </c>
      <c r="T19" s="232"/>
      <c r="U19" s="232">
        <f>G19</f>
        <v>288938</v>
      </c>
      <c r="W19" s="230"/>
    </row>
    <row r="20" spans="1:24" ht="19.5" customHeight="1" x14ac:dyDescent="0.45">
      <c r="A20" s="111" t="s">
        <v>99</v>
      </c>
      <c r="B20" s="106"/>
      <c r="C20" s="107"/>
      <c r="D20" s="114"/>
      <c r="E20" s="233">
        <f>E19</f>
        <v>0</v>
      </c>
      <c r="F20" s="234"/>
      <c r="G20" s="233">
        <f>G19</f>
        <v>288938</v>
      </c>
      <c r="H20" s="234"/>
      <c r="I20" s="233">
        <f>I19</f>
        <v>0</v>
      </c>
      <c r="J20" s="234"/>
      <c r="K20" s="233">
        <f>K19</f>
        <v>0</v>
      </c>
      <c r="L20" s="234"/>
      <c r="M20" s="233">
        <f>M19</f>
        <v>0</v>
      </c>
      <c r="N20" s="234"/>
      <c r="O20" s="233">
        <f>O19</f>
        <v>0</v>
      </c>
      <c r="P20" s="234"/>
      <c r="Q20" s="233">
        <f>Q19</f>
        <v>0</v>
      </c>
      <c r="R20" s="234"/>
      <c r="S20" s="233">
        <f>S19</f>
        <v>0</v>
      </c>
      <c r="T20" s="234"/>
      <c r="U20" s="233">
        <f>U19</f>
        <v>288938</v>
      </c>
      <c r="W20" s="230"/>
    </row>
    <row r="21" spans="1:24" ht="19.5" customHeight="1" x14ac:dyDescent="0.45">
      <c r="A21" s="116"/>
      <c r="B21" s="106"/>
      <c r="C21" s="107"/>
      <c r="D21" s="114"/>
      <c r="E21" s="235"/>
      <c r="F21" s="236"/>
      <c r="G21" s="235"/>
      <c r="H21" s="236"/>
      <c r="I21" s="235"/>
      <c r="J21" s="235"/>
      <c r="K21" s="235"/>
      <c r="L21" s="235"/>
      <c r="M21" s="235"/>
      <c r="N21" s="235"/>
      <c r="O21" s="235"/>
      <c r="P21" s="235"/>
      <c r="Q21" s="235"/>
      <c r="R21" s="236"/>
      <c r="S21" s="235"/>
      <c r="T21" s="236"/>
      <c r="U21" s="235"/>
      <c r="W21" s="230"/>
    </row>
    <row r="22" spans="1:24" ht="19.5" customHeight="1" x14ac:dyDescent="0.2">
      <c r="A22" s="111" t="s">
        <v>154</v>
      </c>
      <c r="B22" s="105"/>
      <c r="C22" s="117"/>
      <c r="D22" s="118"/>
      <c r="E22" s="237"/>
      <c r="F22" s="238"/>
      <c r="G22" s="237"/>
      <c r="H22" s="239"/>
      <c r="I22" s="237"/>
      <c r="J22" s="240"/>
      <c r="K22" s="237"/>
      <c r="L22" s="237"/>
      <c r="M22" s="237"/>
      <c r="N22" s="240"/>
      <c r="O22" s="237"/>
      <c r="P22" s="240"/>
      <c r="Q22" s="237"/>
      <c r="R22" s="240"/>
      <c r="S22" s="237"/>
      <c r="T22" s="240"/>
      <c r="U22" s="237"/>
      <c r="W22" s="109"/>
    </row>
    <row r="23" spans="1:24" ht="19.5" customHeight="1" x14ac:dyDescent="0.25">
      <c r="A23" s="105" t="s">
        <v>156</v>
      </c>
      <c r="B23" s="105"/>
      <c r="C23" s="117"/>
      <c r="D23" s="118"/>
      <c r="E23" s="232">
        <v>0</v>
      </c>
      <c r="F23" s="241"/>
      <c r="G23" s="232">
        <v>0</v>
      </c>
      <c r="H23" s="242"/>
      <c r="I23" s="232">
        <v>0</v>
      </c>
      <c r="J23" s="243"/>
      <c r="K23" s="232">
        <v>0</v>
      </c>
      <c r="L23" s="232"/>
      <c r="M23" s="232">
        <v>0</v>
      </c>
      <c r="N23" s="243"/>
      <c r="O23" s="232">
        <v>0</v>
      </c>
      <c r="P23" s="243"/>
      <c r="Q23" s="232">
        <v>0</v>
      </c>
      <c r="R23" s="243"/>
      <c r="S23" s="232">
        <v>1935017</v>
      </c>
      <c r="T23" s="243"/>
      <c r="U23" s="244">
        <f>S23</f>
        <v>1935017</v>
      </c>
    </row>
    <row r="24" spans="1:24" ht="19.5" customHeight="1" x14ac:dyDescent="0.25">
      <c r="A24" s="121" t="s">
        <v>157</v>
      </c>
      <c r="D24" s="108"/>
      <c r="E24" s="232">
        <v>0</v>
      </c>
      <c r="F24" s="241"/>
      <c r="G24" s="232">
        <v>0</v>
      </c>
      <c r="H24" s="242"/>
      <c r="I24" s="232">
        <v>0</v>
      </c>
      <c r="J24" s="243"/>
      <c r="K24" s="232">
        <v>-1873</v>
      </c>
      <c r="L24" s="232"/>
      <c r="M24" s="232">
        <v>-144</v>
      </c>
      <c r="N24" s="243"/>
      <c r="O24" s="244">
        <f>SUM(G24:M24)</f>
        <v>-2017</v>
      </c>
      <c r="P24" s="243"/>
      <c r="Q24" s="232">
        <v>0</v>
      </c>
      <c r="R24" s="243"/>
      <c r="S24" s="232">
        <v>890</v>
      </c>
      <c r="T24" s="243"/>
      <c r="U24" s="244">
        <f>O24+S24</f>
        <v>-1127</v>
      </c>
    </row>
    <row r="25" spans="1:24" ht="19.5" customHeight="1" x14ac:dyDescent="0.45">
      <c r="A25" s="111" t="s">
        <v>155</v>
      </c>
      <c r="D25" s="108"/>
      <c r="E25" s="233">
        <f>SUM(E23:E24)</f>
        <v>0</v>
      </c>
      <c r="F25" s="245"/>
      <c r="G25" s="233">
        <f>SUM(G23:G24)</f>
        <v>0</v>
      </c>
      <c r="H25" s="246"/>
      <c r="I25" s="233">
        <f>SUM(I23:I24)</f>
        <v>0</v>
      </c>
      <c r="J25" s="247"/>
      <c r="K25" s="233">
        <f>SUM(K23:K24)</f>
        <v>-1873</v>
      </c>
      <c r="L25" s="234"/>
      <c r="M25" s="233">
        <f>SUM(M23:M24)</f>
        <v>-144</v>
      </c>
      <c r="N25" s="247"/>
      <c r="O25" s="233">
        <f>SUM(O23:O24)</f>
        <v>-2017</v>
      </c>
      <c r="P25" s="247"/>
      <c r="Q25" s="233">
        <f>SUM(Q23:Q24)</f>
        <v>0</v>
      </c>
      <c r="R25" s="245"/>
      <c r="S25" s="233">
        <f>SUM(S23:S24)</f>
        <v>1935907</v>
      </c>
      <c r="T25" s="245"/>
      <c r="U25" s="233">
        <f>SUM(U23:U24)</f>
        <v>1933890</v>
      </c>
      <c r="W25" s="230"/>
    </row>
    <row r="26" spans="1:24" ht="21" customHeight="1" x14ac:dyDescent="0.45">
      <c r="A26" s="110" t="s">
        <v>100</v>
      </c>
      <c r="D26" s="108">
        <v>29</v>
      </c>
      <c r="E26" s="248">
        <v>0</v>
      </c>
      <c r="F26" s="249"/>
      <c r="G26" s="248">
        <v>0</v>
      </c>
      <c r="H26" s="250"/>
      <c r="I26" s="248">
        <v>0</v>
      </c>
      <c r="J26" s="251"/>
      <c r="K26" s="248">
        <v>0</v>
      </c>
      <c r="L26" s="252"/>
      <c r="M26" s="248">
        <v>0</v>
      </c>
      <c r="N26" s="251"/>
      <c r="O26" s="248">
        <v>0</v>
      </c>
      <c r="P26" s="251"/>
      <c r="Q26" s="253">
        <v>98568</v>
      </c>
      <c r="R26" s="249"/>
      <c r="S26" s="248">
        <f>-Q26</f>
        <v>-98568</v>
      </c>
      <c r="T26" s="249"/>
      <c r="U26" s="248">
        <f>SUM(O26:S26)+E26</f>
        <v>0</v>
      </c>
      <c r="V26" s="195"/>
      <c r="W26" s="230"/>
      <c r="X26" s="195"/>
    </row>
    <row r="27" spans="1:24" ht="21" customHeight="1" x14ac:dyDescent="0.25">
      <c r="D27" s="108"/>
      <c r="E27" s="254"/>
      <c r="F27" s="250"/>
      <c r="G27" s="254"/>
      <c r="H27" s="250"/>
      <c r="I27" s="254"/>
      <c r="J27" s="255"/>
      <c r="K27" s="254"/>
      <c r="L27" s="254"/>
      <c r="M27" s="254"/>
      <c r="N27" s="255"/>
      <c r="O27" s="254"/>
      <c r="P27" s="255"/>
      <c r="Q27" s="254"/>
      <c r="R27" s="250"/>
      <c r="S27" s="254"/>
      <c r="T27" s="250"/>
      <c r="U27" s="254"/>
      <c r="V27" s="195"/>
      <c r="W27" s="195"/>
      <c r="X27" s="195"/>
    </row>
    <row r="28" spans="1:24" s="107" customFormat="1" ht="19.5" customHeight="1" thickBot="1" x14ac:dyDescent="0.25">
      <c r="A28" s="111" t="s">
        <v>101</v>
      </c>
      <c r="D28" s="123"/>
      <c r="E28" s="256">
        <f>E25+E16+E26</f>
        <v>5000000</v>
      </c>
      <c r="F28" s="257"/>
      <c r="G28" s="256">
        <f>G20</f>
        <v>288938</v>
      </c>
      <c r="H28" s="257"/>
      <c r="I28" s="256">
        <f>I25+I16+I26</f>
        <v>34906</v>
      </c>
      <c r="J28" s="257"/>
      <c r="K28" s="256">
        <f>K25+K16+K26</f>
        <v>901</v>
      </c>
      <c r="L28" s="234"/>
      <c r="M28" s="256">
        <f>M25+M16+M26</f>
        <v>236</v>
      </c>
      <c r="N28" s="257"/>
      <c r="O28" s="256">
        <f>O25+O16+O26</f>
        <v>36043</v>
      </c>
      <c r="P28" s="258"/>
      <c r="Q28" s="256">
        <f>Q25+Q16+Q26</f>
        <v>269389</v>
      </c>
      <c r="R28" s="258"/>
      <c r="S28" s="256">
        <f>S25+S16+S26</f>
        <v>4868645</v>
      </c>
      <c r="T28" s="257"/>
      <c r="U28" s="256">
        <f>U25+U16+U26+U20</f>
        <v>10463015</v>
      </c>
    </row>
    <row r="29" spans="1:24" ht="18.95" customHeight="1" thickTop="1" x14ac:dyDescent="0.2"/>
    <row r="30" spans="1:24" ht="18.95" customHeight="1" x14ac:dyDescent="0.2"/>
    <row r="31" spans="1:24" ht="15" x14ac:dyDescent="0.2"/>
    <row r="32" spans="1:24" ht="15" x14ac:dyDescent="0.2"/>
  </sheetData>
  <mergeCells count="4">
    <mergeCell ref="E4:U4"/>
    <mergeCell ref="Q5:S5"/>
    <mergeCell ref="E14:U14"/>
    <mergeCell ref="I5:O5"/>
  </mergeCells>
  <pageMargins left="0.8" right="0.8" top="0.48" bottom="0.5" header="0.5" footer="0.5"/>
  <pageSetup paperSize="9" scale="65" firstPageNumber="9" fitToHeight="0" orientation="landscape" useFirstPageNumber="1" r:id="rId1"/>
  <headerFooter alignWithMargins="0">
    <oddFooter>&amp;L&amp;"Times New Roman,Regular"  The accompanying notes form an integral part of the financial statements.&amp;10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1"/>
  <sheetViews>
    <sheetView view="pageBreakPreview" topLeftCell="K19" zoomScaleNormal="124" zoomScaleSheetLayoutView="100" workbookViewId="0">
      <selection activeCell="P51" sqref="P51"/>
    </sheetView>
  </sheetViews>
  <sheetFormatPr defaultColWidth="9.625" defaultRowHeight="15" x14ac:dyDescent="0.2"/>
  <cols>
    <col min="1" max="1" width="2" style="110" customWidth="1"/>
    <col min="2" max="2" width="2.875" style="110" customWidth="1"/>
    <col min="3" max="3" width="35.75" style="110" customWidth="1"/>
    <col min="4" max="4" width="6" style="188" customWidth="1"/>
    <col min="5" max="5" width="0.875" style="108" customWidth="1"/>
    <col min="6" max="6" width="12.625" style="110" customWidth="1"/>
    <col min="7" max="7" width="0.75" style="110" customWidth="1"/>
    <col min="8" max="8" width="12.625" style="110" customWidth="1"/>
    <col min="9" max="9" width="0.875" style="110" customWidth="1"/>
    <col min="10" max="10" width="12.625" style="110" customWidth="1"/>
    <col min="11" max="11" width="0.875" style="110" customWidth="1"/>
    <col min="12" max="12" width="12.625" style="110" customWidth="1"/>
    <col min="13" max="13" width="0.875" style="110" customWidth="1"/>
    <col min="14" max="14" width="19.625" style="110" customWidth="1"/>
    <col min="15" max="15" width="0.875" style="110" customWidth="1"/>
    <col min="16" max="16" width="19.625" style="110" customWidth="1"/>
    <col min="17" max="17" width="1" style="110" customWidth="1"/>
    <col min="18" max="18" width="12.625" style="110" customWidth="1"/>
    <col min="19" max="19" width="0.875" style="110" customWidth="1"/>
    <col min="20" max="20" width="12.625" style="110" customWidth="1"/>
    <col min="21" max="21" width="0.875" style="110" customWidth="1"/>
    <col min="22" max="22" width="14.75" style="119" customWidth="1"/>
    <col min="23" max="23" width="0.875" style="119" customWidth="1"/>
    <col min="24" max="24" width="12.625" style="110" customWidth="1"/>
    <col min="25" max="25" width="11.625" style="195" customWidth="1"/>
    <col min="26" max="26" width="10.375" style="195" bestFit="1" customWidth="1"/>
    <col min="27" max="27" width="11.625" style="195" customWidth="1"/>
    <col min="28" max="16384" width="9.625" style="110"/>
  </cols>
  <sheetData>
    <row r="1" spans="1:27" ht="20.25" customHeight="1" x14ac:dyDescent="0.2">
      <c r="A1" s="182" t="s">
        <v>0</v>
      </c>
      <c r="B1" s="183"/>
      <c r="C1" s="111"/>
      <c r="D1" s="184"/>
      <c r="E1" s="185"/>
      <c r="V1" s="186"/>
      <c r="W1" s="186"/>
    </row>
    <row r="2" spans="1:27" ht="20.25" customHeight="1" x14ac:dyDescent="0.2">
      <c r="A2" s="187" t="s">
        <v>74</v>
      </c>
      <c r="B2" s="111"/>
      <c r="C2" s="111"/>
      <c r="D2" s="184"/>
      <c r="E2" s="185"/>
      <c r="V2" s="186"/>
      <c r="W2" s="186"/>
    </row>
    <row r="3" spans="1:27" ht="20.25" customHeight="1" x14ac:dyDescent="0.2">
      <c r="A3" s="187"/>
      <c r="B3" s="111"/>
      <c r="C3" s="111"/>
      <c r="D3" s="184"/>
      <c r="E3" s="185"/>
      <c r="V3" s="186"/>
      <c r="W3" s="186"/>
    </row>
    <row r="4" spans="1:27" ht="20.25" customHeight="1" x14ac:dyDescent="0.2">
      <c r="A4" s="111"/>
      <c r="B4" s="111"/>
      <c r="C4" s="111"/>
      <c r="D4" s="184"/>
      <c r="E4" s="185"/>
      <c r="F4" s="297" t="s">
        <v>3</v>
      </c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</row>
    <row r="5" spans="1:27" ht="20.25" customHeight="1" x14ac:dyDescent="0.2">
      <c r="L5" s="298" t="s">
        <v>40</v>
      </c>
      <c r="M5" s="298"/>
      <c r="N5" s="298"/>
      <c r="O5" s="298"/>
      <c r="P5" s="298"/>
      <c r="Q5" s="298"/>
      <c r="R5" s="298"/>
      <c r="S5" s="188"/>
      <c r="T5" s="298" t="s">
        <v>75</v>
      </c>
      <c r="U5" s="298"/>
      <c r="V5" s="298"/>
      <c r="W5" s="110"/>
      <c r="X5" s="119"/>
    </row>
    <row r="6" spans="1:27" s="121" customFormat="1" ht="20.25" customHeight="1" x14ac:dyDescent="0.2">
      <c r="B6" s="105"/>
      <c r="D6" s="189"/>
      <c r="E6" s="112"/>
      <c r="F6" s="189"/>
      <c r="G6" s="189"/>
      <c r="H6" s="189"/>
      <c r="I6" s="189"/>
      <c r="J6" s="189"/>
      <c r="K6" s="189"/>
      <c r="M6" s="191"/>
      <c r="N6" s="190"/>
      <c r="O6" s="190"/>
      <c r="P6" s="190" t="s">
        <v>190</v>
      </c>
      <c r="Q6" s="189"/>
      <c r="S6" s="192"/>
      <c r="T6" s="192"/>
      <c r="U6" s="192"/>
      <c r="V6" s="189"/>
      <c r="W6" s="189"/>
      <c r="X6" s="192"/>
      <c r="Y6" s="195"/>
      <c r="Z6" s="195"/>
      <c r="AA6" s="195"/>
    </row>
    <row r="7" spans="1:27" s="121" customFormat="1" ht="20.25" customHeight="1" x14ac:dyDescent="0.2">
      <c r="B7" s="105"/>
      <c r="D7" s="189"/>
      <c r="E7" s="112"/>
      <c r="F7" s="189"/>
      <c r="G7" s="189"/>
      <c r="H7" s="189"/>
      <c r="I7" s="189"/>
      <c r="J7" s="189"/>
      <c r="K7" s="189"/>
      <c r="M7" s="191"/>
      <c r="N7" s="190" t="s">
        <v>152</v>
      </c>
      <c r="O7" s="190"/>
      <c r="P7" s="189" t="s">
        <v>77</v>
      </c>
      <c r="Q7" s="189"/>
      <c r="S7" s="192"/>
      <c r="T7" s="192"/>
      <c r="U7" s="192"/>
      <c r="V7" s="189"/>
      <c r="W7" s="189"/>
      <c r="X7" s="192"/>
      <c r="Y7" s="195"/>
      <c r="Z7" s="195"/>
      <c r="AA7" s="195"/>
    </row>
    <row r="8" spans="1:27" s="121" customFormat="1" ht="20.25" customHeight="1" x14ac:dyDescent="0.2">
      <c r="B8" s="105"/>
      <c r="D8" s="189"/>
      <c r="E8" s="112"/>
      <c r="F8" s="189"/>
      <c r="G8" s="189"/>
      <c r="H8" s="189"/>
      <c r="I8" s="189"/>
      <c r="J8" s="189"/>
      <c r="K8" s="189"/>
      <c r="M8" s="191"/>
      <c r="N8" s="190" t="s">
        <v>76</v>
      </c>
      <c r="O8" s="190"/>
      <c r="P8" s="189" t="s">
        <v>79</v>
      </c>
      <c r="Q8" s="189"/>
      <c r="S8" s="192"/>
      <c r="T8" s="192"/>
      <c r="U8" s="192"/>
      <c r="V8" s="189"/>
      <c r="W8" s="189"/>
      <c r="X8" s="192"/>
      <c r="Y8" s="195"/>
      <c r="Z8" s="195"/>
      <c r="AA8" s="195"/>
    </row>
    <row r="9" spans="1:27" s="121" customFormat="1" ht="20.25" customHeight="1" x14ac:dyDescent="0.2">
      <c r="B9" s="105"/>
      <c r="D9" s="189"/>
      <c r="E9" s="112"/>
      <c r="F9" s="189"/>
      <c r="G9" s="189"/>
      <c r="H9" s="189"/>
      <c r="I9" s="189"/>
      <c r="J9" s="189"/>
      <c r="K9" s="189"/>
      <c r="M9" s="191"/>
      <c r="N9" s="189" t="s">
        <v>78</v>
      </c>
      <c r="O9" s="190"/>
      <c r="P9" s="189" t="s">
        <v>136</v>
      </c>
      <c r="Q9" s="189"/>
      <c r="S9" s="192"/>
      <c r="T9" s="192"/>
      <c r="U9" s="192"/>
      <c r="V9" s="189"/>
      <c r="W9" s="189"/>
      <c r="X9" s="192"/>
      <c r="Y9" s="195"/>
      <c r="Z9" s="195"/>
      <c r="AA9" s="195"/>
    </row>
    <row r="10" spans="1:27" s="121" customFormat="1" ht="20.25" customHeight="1" x14ac:dyDescent="0.2">
      <c r="B10" s="105"/>
      <c r="D10" s="189"/>
      <c r="E10" s="112"/>
      <c r="F10" s="189" t="s">
        <v>80</v>
      </c>
      <c r="G10" s="189"/>
      <c r="H10" s="189"/>
      <c r="I10" s="189"/>
      <c r="J10" s="189"/>
      <c r="K10" s="189"/>
      <c r="L10" s="189" t="s">
        <v>81</v>
      </c>
      <c r="M10" s="191"/>
      <c r="N10" s="189" t="s">
        <v>82</v>
      </c>
      <c r="O10" s="190"/>
      <c r="P10" s="189" t="s">
        <v>82</v>
      </c>
      <c r="Q10" s="189"/>
      <c r="S10" s="192"/>
      <c r="T10" s="192"/>
      <c r="U10" s="192"/>
      <c r="V10" s="189"/>
      <c r="W10" s="189"/>
      <c r="X10" s="192"/>
      <c r="Y10" s="195"/>
      <c r="Z10" s="195"/>
      <c r="AA10" s="195"/>
    </row>
    <row r="11" spans="1:27" s="121" customFormat="1" ht="20.25" customHeight="1" x14ac:dyDescent="0.2">
      <c r="A11" s="105"/>
      <c r="B11" s="105"/>
      <c r="D11" s="189"/>
      <c r="E11" s="112"/>
      <c r="F11" s="120" t="s">
        <v>83</v>
      </c>
      <c r="G11" s="120"/>
      <c r="H11" s="120"/>
      <c r="I11" s="189"/>
      <c r="J11" s="120" t="s">
        <v>151</v>
      </c>
      <c r="K11" s="189"/>
      <c r="L11" s="189" t="s">
        <v>84</v>
      </c>
      <c r="M11" s="192"/>
      <c r="N11" s="120" t="s">
        <v>85</v>
      </c>
      <c r="O11" s="190"/>
      <c r="P11" s="189" t="s">
        <v>85</v>
      </c>
      <c r="Q11" s="189"/>
      <c r="R11" s="192" t="s">
        <v>86</v>
      </c>
      <c r="S11" s="192"/>
      <c r="T11" s="192"/>
      <c r="U11" s="192"/>
      <c r="V11" s="189"/>
      <c r="W11" s="189"/>
      <c r="X11" s="189"/>
      <c r="Y11" s="195"/>
      <c r="Z11" s="195"/>
      <c r="AA11" s="195"/>
    </row>
    <row r="12" spans="1:27" s="121" customFormat="1" ht="20.25" customHeight="1" x14ac:dyDescent="0.2">
      <c r="A12" s="105"/>
      <c r="B12" s="105"/>
      <c r="D12" s="108" t="s">
        <v>6</v>
      </c>
      <c r="E12" s="112"/>
      <c r="F12" s="120" t="s">
        <v>177</v>
      </c>
      <c r="G12" s="120"/>
      <c r="H12" s="120" t="s">
        <v>39</v>
      </c>
      <c r="I12" s="189"/>
      <c r="J12" s="120" t="s">
        <v>87</v>
      </c>
      <c r="K12" s="189"/>
      <c r="L12" s="120" t="s">
        <v>88</v>
      </c>
      <c r="M12" s="191"/>
      <c r="N12" s="189" t="s">
        <v>89</v>
      </c>
      <c r="O12" s="190"/>
      <c r="P12" s="189" t="s">
        <v>89</v>
      </c>
      <c r="Q12" s="189"/>
      <c r="R12" s="192" t="s">
        <v>90</v>
      </c>
      <c r="S12" s="192"/>
      <c r="T12" s="189" t="s">
        <v>91</v>
      </c>
      <c r="U12" s="189"/>
      <c r="V12" s="191" t="s">
        <v>92</v>
      </c>
      <c r="W12" s="189"/>
      <c r="X12" s="193" t="s">
        <v>45</v>
      </c>
      <c r="Y12" s="195"/>
      <c r="Z12" s="195"/>
      <c r="AA12" s="195"/>
    </row>
    <row r="13" spans="1:27" s="121" customFormat="1" ht="20.45" customHeight="1" x14ac:dyDescent="0.2">
      <c r="A13" s="105"/>
      <c r="B13" s="105"/>
      <c r="D13" s="196"/>
      <c r="E13" s="112"/>
      <c r="F13" s="194"/>
      <c r="G13" s="194"/>
      <c r="H13" s="194" t="s">
        <v>93</v>
      </c>
      <c r="I13" s="112"/>
      <c r="J13" s="194"/>
      <c r="K13" s="112"/>
      <c r="L13" s="194" t="s">
        <v>94</v>
      </c>
      <c r="M13" s="191"/>
      <c r="N13" s="192"/>
      <c r="O13" s="192"/>
      <c r="P13" s="192"/>
      <c r="Q13" s="192"/>
      <c r="R13" s="192"/>
      <c r="S13" s="192"/>
      <c r="T13" s="189"/>
      <c r="U13" s="189"/>
      <c r="V13" s="191"/>
      <c r="W13" s="189"/>
      <c r="X13" s="192"/>
      <c r="Y13" s="195"/>
      <c r="Z13" s="195"/>
      <c r="AA13" s="195"/>
    </row>
    <row r="14" spans="1:27" s="121" customFormat="1" ht="20.45" customHeight="1" x14ac:dyDescent="0.2">
      <c r="A14" s="105"/>
      <c r="B14" s="105"/>
      <c r="D14" s="189"/>
      <c r="E14" s="112"/>
      <c r="F14" s="299" t="s">
        <v>7</v>
      </c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195"/>
      <c r="Z14" s="195"/>
      <c r="AA14" s="195"/>
    </row>
    <row r="15" spans="1:27" ht="20.45" customHeight="1" x14ac:dyDescent="0.2">
      <c r="A15" s="111" t="s">
        <v>137</v>
      </c>
      <c r="B15" s="105"/>
      <c r="C15" s="105"/>
      <c r="D15" s="112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</row>
    <row r="16" spans="1:27" ht="20.45" customHeight="1" x14ac:dyDescent="0.2">
      <c r="A16" s="111" t="s">
        <v>138</v>
      </c>
      <c r="B16" s="197"/>
      <c r="D16" s="108"/>
      <c r="F16" s="259">
        <v>5000000</v>
      </c>
      <c r="G16" s="259"/>
      <c r="H16" s="260">
        <v>288938</v>
      </c>
      <c r="I16" s="259"/>
      <c r="J16" s="260">
        <v>0</v>
      </c>
      <c r="K16" s="259"/>
      <c r="L16" s="259">
        <v>34906</v>
      </c>
      <c r="M16" s="259"/>
      <c r="N16" s="260">
        <v>901</v>
      </c>
      <c r="O16" s="260"/>
      <c r="P16" s="260">
        <v>236</v>
      </c>
      <c r="Q16" s="259"/>
      <c r="R16" s="260">
        <v>36043</v>
      </c>
      <c r="S16" s="259"/>
      <c r="T16" s="259">
        <v>269389</v>
      </c>
      <c r="U16" s="259"/>
      <c r="V16" s="259">
        <v>4942765</v>
      </c>
      <c r="W16" s="259"/>
      <c r="X16" s="259">
        <v>10537135</v>
      </c>
    </row>
    <row r="17" spans="1:27" ht="20.45" customHeight="1" x14ac:dyDescent="0.2">
      <c r="A17" s="105"/>
      <c r="B17" s="197"/>
      <c r="D17" s="108"/>
      <c r="F17" s="259"/>
      <c r="G17" s="259"/>
      <c r="H17" s="259"/>
      <c r="I17" s="259"/>
      <c r="J17" s="259"/>
      <c r="K17" s="259"/>
      <c r="L17" s="260"/>
      <c r="M17" s="259"/>
      <c r="N17" s="260"/>
      <c r="O17" s="260"/>
      <c r="P17" s="260"/>
      <c r="Q17" s="259"/>
      <c r="R17" s="260"/>
      <c r="S17" s="259"/>
      <c r="T17" s="259"/>
      <c r="U17" s="259"/>
      <c r="V17" s="259"/>
      <c r="W17" s="259"/>
      <c r="X17" s="259"/>
    </row>
    <row r="18" spans="1:27" ht="20.45" customHeight="1" x14ac:dyDescent="0.2">
      <c r="A18" s="111" t="s">
        <v>97</v>
      </c>
      <c r="B18" s="106"/>
      <c r="C18" s="107"/>
      <c r="D18" s="114"/>
      <c r="F18" s="259"/>
      <c r="G18" s="259"/>
      <c r="H18" s="259"/>
      <c r="I18" s="259"/>
      <c r="J18" s="259"/>
      <c r="K18" s="259"/>
      <c r="L18" s="260"/>
      <c r="M18" s="259"/>
      <c r="N18" s="260"/>
      <c r="O18" s="260"/>
      <c r="P18" s="260"/>
      <c r="Q18" s="259"/>
      <c r="R18" s="260"/>
      <c r="S18" s="259"/>
      <c r="T18" s="259"/>
      <c r="U18" s="259"/>
      <c r="V18" s="259"/>
      <c r="W18" s="259"/>
      <c r="X18" s="259"/>
    </row>
    <row r="19" spans="1:27" ht="20.45" customHeight="1" x14ac:dyDescent="0.25">
      <c r="A19" s="111"/>
      <c r="B19" s="110" t="s">
        <v>174</v>
      </c>
      <c r="C19" s="107"/>
      <c r="D19" s="108">
        <v>26</v>
      </c>
      <c r="F19" s="232">
        <v>666667</v>
      </c>
      <c r="G19" s="232"/>
      <c r="H19" s="232">
        <v>0</v>
      </c>
      <c r="I19" s="232"/>
      <c r="J19" s="232">
        <v>733333.326</v>
      </c>
      <c r="K19" s="232"/>
      <c r="L19" s="232">
        <v>0</v>
      </c>
      <c r="M19" s="232"/>
      <c r="N19" s="232">
        <v>0</v>
      </c>
      <c r="O19" s="232"/>
      <c r="P19" s="232">
        <v>0</v>
      </c>
      <c r="Q19" s="232"/>
      <c r="R19" s="232">
        <f>L19+N19+P19</f>
        <v>0</v>
      </c>
      <c r="S19" s="232"/>
      <c r="T19" s="232">
        <v>0</v>
      </c>
      <c r="U19" s="232"/>
      <c r="V19" s="232">
        <v>0</v>
      </c>
      <c r="W19" s="232"/>
      <c r="X19" s="232">
        <f>F19+H19+J19+R19+T19+V19</f>
        <v>1400000.3259999999</v>
      </c>
    </row>
    <row r="20" spans="1:27" ht="20.45" customHeight="1" x14ac:dyDescent="0.25">
      <c r="A20" s="105"/>
      <c r="B20" s="110" t="s">
        <v>153</v>
      </c>
      <c r="C20" s="117"/>
      <c r="D20" s="108">
        <v>28</v>
      </c>
      <c r="F20" s="232">
        <v>156250</v>
      </c>
      <c r="G20" s="232"/>
      <c r="H20" s="232">
        <v>0</v>
      </c>
      <c r="I20" s="232"/>
      <c r="J20" s="232">
        <v>34906</v>
      </c>
      <c r="K20" s="232"/>
      <c r="L20" s="232">
        <v>-34906</v>
      </c>
      <c r="M20" s="232"/>
      <c r="N20" s="232">
        <v>0</v>
      </c>
      <c r="O20" s="232"/>
      <c r="P20" s="232">
        <v>0</v>
      </c>
      <c r="Q20" s="232"/>
      <c r="R20" s="232">
        <f>L20+N20+P20</f>
        <v>-34906</v>
      </c>
      <c r="S20" s="232"/>
      <c r="T20" s="232">
        <v>0</v>
      </c>
      <c r="U20" s="232"/>
      <c r="V20" s="232">
        <v>0</v>
      </c>
      <c r="W20" s="232"/>
      <c r="X20" s="232">
        <f t="shared" ref="X20:X21" si="0">F20+H20+J20+R20+T20+V20</f>
        <v>156250</v>
      </c>
      <c r="Y20" s="198"/>
      <c r="Z20" s="199"/>
      <c r="AA20" s="199"/>
    </row>
    <row r="21" spans="1:27" ht="20.45" customHeight="1" x14ac:dyDescent="0.25">
      <c r="A21" s="105"/>
      <c r="B21" s="110" t="s">
        <v>175</v>
      </c>
      <c r="C21" s="117"/>
      <c r="D21" s="108">
        <v>28</v>
      </c>
      <c r="F21" s="232">
        <v>0</v>
      </c>
      <c r="G21" s="232"/>
      <c r="H21" s="232">
        <v>0</v>
      </c>
      <c r="I21" s="232"/>
      <c r="J21" s="232">
        <v>0</v>
      </c>
      <c r="K21" s="232"/>
      <c r="L21" s="232">
        <v>1164</v>
      </c>
      <c r="M21" s="232"/>
      <c r="N21" s="232">
        <v>0</v>
      </c>
      <c r="O21" s="232"/>
      <c r="P21" s="232">
        <v>0</v>
      </c>
      <c r="Q21" s="232"/>
      <c r="R21" s="232">
        <f>L21+N21+P21</f>
        <v>1164</v>
      </c>
      <c r="S21" s="232"/>
      <c r="T21" s="232">
        <v>0</v>
      </c>
      <c r="U21" s="232"/>
      <c r="V21" s="232">
        <v>0</v>
      </c>
      <c r="W21" s="232"/>
      <c r="X21" s="232">
        <f t="shared" si="0"/>
        <v>1164</v>
      </c>
      <c r="Y21" s="198"/>
      <c r="Z21" s="199"/>
      <c r="AA21" s="199"/>
    </row>
    <row r="22" spans="1:27" ht="20.45" customHeight="1" x14ac:dyDescent="0.2">
      <c r="A22" s="111" t="s">
        <v>99</v>
      </c>
      <c r="B22" s="106"/>
      <c r="D22" s="108"/>
      <c r="F22" s="233">
        <f>SUM(F19:F21)</f>
        <v>822917</v>
      </c>
      <c r="G22" s="234"/>
      <c r="H22" s="233">
        <f>SUM(H19:H21)</f>
        <v>0</v>
      </c>
      <c r="I22" s="234"/>
      <c r="J22" s="233">
        <f>SUM(J19:J21)</f>
        <v>768239.326</v>
      </c>
      <c r="K22" s="234"/>
      <c r="L22" s="233">
        <f>SUM(L19:L21)</f>
        <v>-33742</v>
      </c>
      <c r="M22" s="234"/>
      <c r="N22" s="233">
        <f>SUM(N19:N21)</f>
        <v>0</v>
      </c>
      <c r="O22" s="234"/>
      <c r="P22" s="233">
        <f>SUM(P19:P21)</f>
        <v>0</v>
      </c>
      <c r="Q22" s="234"/>
      <c r="R22" s="233">
        <f>SUM(R19:R21)</f>
        <v>-33742</v>
      </c>
      <c r="S22" s="234"/>
      <c r="T22" s="233">
        <f>SUM(T19:T21)</f>
        <v>0</v>
      </c>
      <c r="U22" s="234"/>
      <c r="V22" s="233">
        <f>SUM(V19:V21)</f>
        <v>0</v>
      </c>
      <c r="W22" s="234"/>
      <c r="X22" s="233">
        <f>SUM(X19:X21)</f>
        <v>1557414.3259999999</v>
      </c>
      <c r="Y22" s="199"/>
      <c r="Z22" s="199"/>
      <c r="AA22" s="199"/>
    </row>
    <row r="23" spans="1:27" ht="20.45" customHeight="1" x14ac:dyDescent="0.2">
      <c r="A23" s="116"/>
      <c r="B23" s="106"/>
      <c r="D23" s="108"/>
      <c r="F23" s="235"/>
      <c r="G23" s="236"/>
      <c r="H23" s="235"/>
      <c r="I23" s="236"/>
      <c r="J23" s="235"/>
      <c r="K23" s="236"/>
      <c r="L23" s="235"/>
      <c r="M23" s="235"/>
      <c r="N23" s="235"/>
      <c r="O23" s="235"/>
      <c r="P23" s="235"/>
      <c r="Q23" s="235"/>
      <c r="R23" s="235"/>
      <c r="S23" s="235"/>
      <c r="T23" s="235"/>
      <c r="U23" s="236"/>
      <c r="V23" s="235"/>
      <c r="W23" s="236"/>
      <c r="X23" s="235"/>
      <c r="Y23" s="199"/>
      <c r="Z23" s="199"/>
      <c r="AA23" s="199"/>
    </row>
    <row r="24" spans="1:27" ht="20.45" customHeight="1" x14ac:dyDescent="0.2">
      <c r="A24" s="111" t="s">
        <v>154</v>
      </c>
      <c r="B24" s="105"/>
      <c r="C24" s="117"/>
      <c r="D24" s="118"/>
      <c r="F24" s="237"/>
      <c r="G24" s="238"/>
      <c r="H24" s="237"/>
      <c r="I24" s="239"/>
      <c r="J24" s="237"/>
      <c r="K24" s="239"/>
      <c r="L24" s="237"/>
      <c r="M24" s="240"/>
      <c r="N24" s="237"/>
      <c r="O24" s="237"/>
      <c r="P24" s="237"/>
      <c r="Q24" s="240"/>
      <c r="R24" s="237"/>
      <c r="S24" s="240"/>
      <c r="T24" s="237"/>
      <c r="U24" s="240"/>
      <c r="V24" s="237"/>
      <c r="W24" s="240"/>
      <c r="X24" s="237"/>
    </row>
    <row r="25" spans="1:27" ht="20.45" customHeight="1" x14ac:dyDescent="0.25">
      <c r="A25" s="105" t="s">
        <v>156</v>
      </c>
      <c r="B25" s="105"/>
      <c r="C25" s="117"/>
      <c r="D25" s="118"/>
      <c r="F25" s="232">
        <v>0</v>
      </c>
      <c r="G25" s="241"/>
      <c r="H25" s="232">
        <v>0</v>
      </c>
      <c r="I25" s="242"/>
      <c r="J25" s="232">
        <v>0</v>
      </c>
      <c r="K25" s="242"/>
      <c r="L25" s="232">
        <v>0</v>
      </c>
      <c r="M25" s="243"/>
      <c r="N25" s="232">
        <v>0</v>
      </c>
      <c r="O25" s="232"/>
      <c r="P25" s="232">
        <v>0</v>
      </c>
      <c r="Q25" s="243"/>
      <c r="R25" s="232">
        <f t="shared" ref="R25:R26" si="1">L25+N25+P25</f>
        <v>0</v>
      </c>
      <c r="S25" s="243"/>
      <c r="T25" s="232">
        <v>0</v>
      </c>
      <c r="U25" s="243"/>
      <c r="V25" s="232">
        <v>2408836</v>
      </c>
      <c r="W25" s="243"/>
      <c r="X25" s="232">
        <f>F25+H25+J25+R25+T25+V25</f>
        <v>2408836</v>
      </c>
      <c r="Y25" s="198"/>
      <c r="Z25" s="199"/>
      <c r="AA25" s="199"/>
    </row>
    <row r="26" spans="1:27" ht="20.45" customHeight="1" x14ac:dyDescent="0.25">
      <c r="A26" s="121" t="s">
        <v>157</v>
      </c>
      <c r="D26" s="108"/>
      <c r="F26" s="232">
        <v>0</v>
      </c>
      <c r="G26" s="241"/>
      <c r="H26" s="232">
        <v>0</v>
      </c>
      <c r="I26" s="242"/>
      <c r="J26" s="232">
        <v>0</v>
      </c>
      <c r="K26" s="242"/>
      <c r="L26" s="232">
        <v>0</v>
      </c>
      <c r="M26" s="243"/>
      <c r="N26" s="232">
        <f>-1122-1</f>
        <v>-1123</v>
      </c>
      <c r="O26" s="232"/>
      <c r="P26" s="232">
        <v>50</v>
      </c>
      <c r="Q26" s="243"/>
      <c r="R26" s="232">
        <f t="shared" si="1"/>
        <v>-1073</v>
      </c>
      <c r="S26" s="243"/>
      <c r="T26" s="232">
        <v>0</v>
      </c>
      <c r="U26" s="243"/>
      <c r="V26" s="232">
        <v>9178</v>
      </c>
      <c r="W26" s="243"/>
      <c r="X26" s="232">
        <f>F26+H26+J26+R26+T26+V26</f>
        <v>8105</v>
      </c>
    </row>
    <row r="27" spans="1:27" ht="20.45" customHeight="1" x14ac:dyDescent="0.2">
      <c r="A27" s="111" t="s">
        <v>159</v>
      </c>
      <c r="D27" s="108"/>
      <c r="E27" s="114"/>
      <c r="F27" s="233">
        <f>SUM(F25:F26)</f>
        <v>0</v>
      </c>
      <c r="G27" s="245"/>
      <c r="H27" s="233">
        <f>SUM(H25:H26)</f>
        <v>0</v>
      </c>
      <c r="I27" s="246"/>
      <c r="J27" s="233">
        <f>SUM(J25:J26)</f>
        <v>0</v>
      </c>
      <c r="K27" s="246"/>
      <c r="L27" s="233">
        <f>SUM(L25:L26)</f>
        <v>0</v>
      </c>
      <c r="M27" s="247"/>
      <c r="N27" s="233">
        <f>SUM(N25:N26)</f>
        <v>-1123</v>
      </c>
      <c r="O27" s="234"/>
      <c r="P27" s="233">
        <f>SUM(P25:P26)</f>
        <v>50</v>
      </c>
      <c r="Q27" s="247"/>
      <c r="R27" s="233">
        <f>SUM(R25:R26)</f>
        <v>-1073</v>
      </c>
      <c r="S27" s="247"/>
      <c r="T27" s="233">
        <f>SUM(T25:T26)</f>
        <v>0</v>
      </c>
      <c r="U27" s="245"/>
      <c r="V27" s="233">
        <f>SUM(V25:V26)</f>
        <v>2418014</v>
      </c>
      <c r="W27" s="245"/>
      <c r="X27" s="233">
        <f t="shared" ref="X27:X28" si="2">F27+H27+J27+R27+T27+V27</f>
        <v>2416941</v>
      </c>
      <c r="Y27" s="199"/>
      <c r="Z27" s="199"/>
      <c r="AA27" s="199"/>
    </row>
    <row r="28" spans="1:27" ht="20.45" customHeight="1" x14ac:dyDescent="0.25">
      <c r="A28" s="110" t="s">
        <v>100</v>
      </c>
      <c r="D28" s="108">
        <v>29</v>
      </c>
      <c r="E28" s="114"/>
      <c r="F28" s="248">
        <v>0</v>
      </c>
      <c r="G28" s="249"/>
      <c r="H28" s="248">
        <v>0</v>
      </c>
      <c r="I28" s="250"/>
      <c r="J28" s="248">
        <v>0</v>
      </c>
      <c r="K28" s="250"/>
      <c r="L28" s="248">
        <v>0</v>
      </c>
      <c r="M28" s="251"/>
      <c r="N28" s="248">
        <v>0</v>
      </c>
      <c r="O28" s="252"/>
      <c r="P28" s="248">
        <v>0</v>
      </c>
      <c r="Q28" s="251"/>
      <c r="R28" s="248">
        <v>0</v>
      </c>
      <c r="S28" s="251"/>
      <c r="T28" s="253">
        <v>120442</v>
      </c>
      <c r="U28" s="249"/>
      <c r="V28" s="248">
        <v>-120442</v>
      </c>
      <c r="W28" s="249"/>
      <c r="X28" s="248">
        <f t="shared" si="2"/>
        <v>0</v>
      </c>
      <c r="Y28" s="199"/>
      <c r="Z28" s="199"/>
      <c r="AA28" s="199"/>
    </row>
    <row r="29" spans="1:27" ht="20.45" customHeight="1" x14ac:dyDescent="0.25">
      <c r="D29" s="108"/>
      <c r="F29" s="254"/>
      <c r="G29" s="250"/>
      <c r="H29" s="254"/>
      <c r="I29" s="250"/>
      <c r="J29" s="254"/>
      <c r="K29" s="250"/>
      <c r="L29" s="254"/>
      <c r="M29" s="255"/>
      <c r="N29" s="254"/>
      <c r="O29" s="254"/>
      <c r="P29" s="254"/>
      <c r="Q29" s="255"/>
      <c r="R29" s="254"/>
      <c r="S29" s="255"/>
      <c r="T29" s="254"/>
      <c r="U29" s="250"/>
      <c r="V29" s="254"/>
      <c r="W29" s="250"/>
      <c r="X29" s="254"/>
      <c r="Y29" s="199"/>
      <c r="Z29" s="199"/>
      <c r="AA29" s="199"/>
    </row>
    <row r="30" spans="1:27" s="107" customFormat="1" ht="20.45" customHeight="1" thickBot="1" x14ac:dyDescent="0.25">
      <c r="A30" s="111" t="s">
        <v>139</v>
      </c>
      <c r="D30" s="123"/>
      <c r="E30" s="114"/>
      <c r="F30" s="256">
        <f>F27+F22+F16+F28</f>
        <v>5822917</v>
      </c>
      <c r="G30" s="257"/>
      <c r="H30" s="256">
        <f>H27+H22+H16+H28</f>
        <v>288938</v>
      </c>
      <c r="I30" s="257"/>
      <c r="J30" s="256">
        <f>J27+J22+J16+J28</f>
        <v>768239.326</v>
      </c>
      <c r="K30" s="257"/>
      <c r="L30" s="256">
        <f>L27+L22+L16+L28</f>
        <v>1164</v>
      </c>
      <c r="M30" s="257"/>
      <c r="N30" s="256">
        <f>N27+N22+N16+N28</f>
        <v>-222</v>
      </c>
      <c r="O30" s="234"/>
      <c r="P30" s="256">
        <f>P27+P22+P16+P28</f>
        <v>286</v>
      </c>
      <c r="Q30" s="257"/>
      <c r="R30" s="256">
        <f>R27+R22+R16+R28</f>
        <v>1228</v>
      </c>
      <c r="S30" s="258"/>
      <c r="T30" s="256">
        <f>T27+T22+T16+T28</f>
        <v>389831</v>
      </c>
      <c r="U30" s="258"/>
      <c r="V30" s="256">
        <f>V27+V22+V16+V28</f>
        <v>7240337</v>
      </c>
      <c r="W30" s="257"/>
      <c r="X30" s="256">
        <f>X27+X22+X16+X28</f>
        <v>14511490.325999999</v>
      </c>
      <c r="Y30" s="201"/>
      <c r="Z30" s="201"/>
      <c r="AA30" s="201"/>
    </row>
    <row r="31" spans="1:27" s="107" customFormat="1" ht="20.25" customHeight="1" thickTop="1" x14ac:dyDescent="0.2">
      <c r="A31" s="111"/>
      <c r="D31" s="123"/>
      <c r="E31" s="114"/>
      <c r="F31" s="202"/>
      <c r="G31" s="110"/>
      <c r="H31" s="110"/>
      <c r="I31" s="200"/>
      <c r="J31" s="110"/>
      <c r="K31" s="200"/>
      <c r="L31" s="203"/>
      <c r="M31" s="122"/>
      <c r="N31" s="122"/>
      <c r="O31" s="122"/>
      <c r="P31" s="122"/>
      <c r="Q31" s="122"/>
      <c r="R31" s="202"/>
      <c r="S31" s="204"/>
      <c r="T31" s="202"/>
      <c r="U31" s="204"/>
      <c r="V31" s="202"/>
      <c r="W31" s="204"/>
      <c r="X31" s="202"/>
      <c r="Y31" s="201"/>
      <c r="Z31" s="201"/>
      <c r="AA31" s="201"/>
    </row>
  </sheetData>
  <mergeCells count="5">
    <mergeCell ref="F4:X4"/>
    <mergeCell ref="L5:R5"/>
    <mergeCell ref="T5:V5"/>
    <mergeCell ref="F14:X14"/>
    <mergeCell ref="F15:X15"/>
  </mergeCells>
  <pageMargins left="0.8" right="0.8" top="0.48" bottom="0.5" header="0.5" footer="0.5"/>
  <pageSetup paperSize="9" scale="61" firstPageNumber="10" fitToHeight="0" orientation="landscape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29"/>
  <sheetViews>
    <sheetView view="pageBreakPreview" topLeftCell="K19" zoomScale="115" zoomScaleNormal="85" zoomScaleSheetLayoutView="115" workbookViewId="0">
      <selection activeCell="K31" sqref="A31:XFD1048576"/>
    </sheetView>
  </sheetViews>
  <sheetFormatPr defaultColWidth="9.625" defaultRowHeight="15" x14ac:dyDescent="0.25"/>
  <cols>
    <col min="1" max="1" width="2" style="13" customWidth="1"/>
    <col min="2" max="2" width="2.875" style="13" customWidth="1"/>
    <col min="3" max="3" width="35.75" style="13" customWidth="1"/>
    <col min="4" max="4" width="6" style="30" customWidth="1"/>
    <col min="5" max="5" width="0.875" style="14" customWidth="1"/>
    <col min="6" max="6" width="12.625" style="13" customWidth="1"/>
    <col min="7" max="7" width="0.75" style="13" customWidth="1"/>
    <col min="8" max="8" width="12.625" style="13" customWidth="1"/>
    <col min="9" max="9" width="0.875" style="13" customWidth="1"/>
    <col min="10" max="10" width="12.625" style="13" customWidth="1"/>
    <col min="11" max="11" width="0.875" style="13" customWidth="1"/>
    <col min="12" max="12" width="19.625" style="13" customWidth="1"/>
    <col min="13" max="13" width="0.875" style="13" customWidth="1"/>
    <col min="14" max="14" width="19.625" style="13" customWidth="1"/>
    <col min="15" max="15" width="1" style="13" customWidth="1"/>
    <col min="16" max="16" width="12.625" style="13" customWidth="1"/>
    <col min="17" max="17" width="0.875" style="13" customWidth="1"/>
    <col min="18" max="18" width="12.625" style="13" customWidth="1"/>
    <col min="19" max="19" width="0.875" style="13" customWidth="1"/>
    <col min="20" max="20" width="14.75" style="15" customWidth="1"/>
    <col min="21" max="21" width="0.875" style="15" customWidth="1"/>
    <col min="22" max="22" width="12.625" style="13" customWidth="1"/>
    <col min="23" max="23" width="11.625" style="16" customWidth="1"/>
    <col min="24" max="24" width="10.375" style="16" bestFit="1" customWidth="1"/>
    <col min="25" max="25" width="11.625" style="16" customWidth="1"/>
    <col min="26" max="16384" width="9.625" style="13"/>
  </cols>
  <sheetData>
    <row r="1" spans="1:25" ht="20.25" customHeight="1" x14ac:dyDescent="0.3">
      <c r="A1" s="1" t="s">
        <v>0</v>
      </c>
      <c r="B1" s="20"/>
      <c r="C1" s="84"/>
      <c r="D1" s="85"/>
      <c r="E1" s="86"/>
      <c r="T1" s="87"/>
      <c r="U1" s="87"/>
    </row>
    <row r="2" spans="1:25" ht="20.25" customHeight="1" x14ac:dyDescent="0.25">
      <c r="A2" s="88" t="s">
        <v>74</v>
      </c>
      <c r="B2" s="84"/>
      <c r="C2" s="84"/>
      <c r="D2" s="85"/>
      <c r="E2" s="86"/>
      <c r="T2" s="87"/>
      <c r="U2" s="87"/>
    </row>
    <row r="3" spans="1:25" ht="20.25" customHeight="1" x14ac:dyDescent="0.25">
      <c r="A3" s="88"/>
      <c r="B3" s="84"/>
      <c r="C3" s="84"/>
      <c r="D3" s="85"/>
      <c r="E3" s="86"/>
      <c r="T3" s="87"/>
      <c r="U3" s="87"/>
    </row>
    <row r="4" spans="1:25" ht="20.25" customHeight="1" x14ac:dyDescent="0.25">
      <c r="A4" s="84"/>
      <c r="B4" s="84"/>
      <c r="C4" s="84"/>
      <c r="D4" s="85"/>
      <c r="E4" s="86"/>
      <c r="F4" s="293" t="s">
        <v>3</v>
      </c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</row>
    <row r="5" spans="1:25" ht="20.25" customHeight="1" x14ac:dyDescent="0.25">
      <c r="J5" s="301" t="s">
        <v>40</v>
      </c>
      <c r="K5" s="301"/>
      <c r="L5" s="301"/>
      <c r="M5" s="301"/>
      <c r="N5" s="301"/>
      <c r="O5" s="301"/>
      <c r="P5" s="301"/>
      <c r="Q5" s="30"/>
      <c r="R5" s="301" t="s">
        <v>75</v>
      </c>
      <c r="S5" s="301"/>
      <c r="T5" s="301"/>
      <c r="U5" s="13"/>
      <c r="V5" s="15"/>
    </row>
    <row r="6" spans="1:25" s="89" customFormat="1" ht="20.25" customHeight="1" x14ac:dyDescent="0.25">
      <c r="B6" s="90"/>
      <c r="D6" s="91"/>
      <c r="E6" s="92"/>
      <c r="F6" s="189"/>
      <c r="G6" s="189"/>
      <c r="H6" s="189"/>
      <c r="I6" s="189"/>
      <c r="J6" s="121"/>
      <c r="K6" s="191"/>
      <c r="L6" s="190"/>
      <c r="M6" s="190"/>
      <c r="N6" s="189" t="s">
        <v>158</v>
      </c>
      <c r="O6" s="189"/>
      <c r="P6" s="121"/>
      <c r="Q6" s="192"/>
      <c r="R6" s="192"/>
      <c r="S6" s="192"/>
      <c r="T6" s="189"/>
      <c r="U6" s="189"/>
      <c r="V6" s="192"/>
      <c r="W6" s="16"/>
      <c r="X6" s="16"/>
      <c r="Y6" s="16"/>
    </row>
    <row r="7" spans="1:25" s="89" customFormat="1" ht="20.25" customHeight="1" x14ac:dyDescent="0.25">
      <c r="B7" s="90"/>
      <c r="D7" s="91"/>
      <c r="E7" s="92"/>
      <c r="F7" s="189"/>
      <c r="G7" s="189"/>
      <c r="H7" s="189"/>
      <c r="I7" s="189"/>
      <c r="J7" s="121"/>
      <c r="K7" s="191"/>
      <c r="L7" s="190" t="s">
        <v>152</v>
      </c>
      <c r="M7" s="190"/>
      <c r="N7" s="189" t="s">
        <v>77</v>
      </c>
      <c r="O7" s="189"/>
      <c r="P7" s="121"/>
      <c r="Q7" s="192"/>
      <c r="R7" s="192"/>
      <c r="S7" s="192"/>
      <c r="T7" s="189"/>
      <c r="U7" s="189"/>
      <c r="V7" s="192"/>
      <c r="W7" s="16"/>
      <c r="X7" s="16"/>
      <c r="Y7" s="16"/>
    </row>
    <row r="8" spans="1:25" s="89" customFormat="1" ht="20.25" customHeight="1" x14ac:dyDescent="0.25">
      <c r="B8" s="90"/>
      <c r="D8" s="91"/>
      <c r="E8" s="92"/>
      <c r="F8" s="189"/>
      <c r="G8" s="189"/>
      <c r="H8" s="189"/>
      <c r="I8" s="189"/>
      <c r="J8" s="121"/>
      <c r="K8" s="191"/>
      <c r="L8" s="190" t="s">
        <v>76</v>
      </c>
      <c r="M8" s="190"/>
      <c r="N8" s="189" t="s">
        <v>79</v>
      </c>
      <c r="O8" s="189"/>
      <c r="P8" s="121"/>
      <c r="Q8" s="192"/>
      <c r="R8" s="192"/>
      <c r="S8" s="192"/>
      <c r="T8" s="189"/>
      <c r="U8" s="189"/>
      <c r="V8" s="192"/>
      <c r="W8" s="16"/>
      <c r="X8" s="16"/>
      <c r="Y8" s="16"/>
    </row>
    <row r="9" spans="1:25" s="89" customFormat="1" ht="20.25" customHeight="1" x14ac:dyDescent="0.25">
      <c r="B9" s="90"/>
      <c r="D9" s="91"/>
      <c r="E9" s="92"/>
      <c r="F9" s="189"/>
      <c r="G9" s="189"/>
      <c r="H9" s="189"/>
      <c r="I9" s="189"/>
      <c r="J9" s="121"/>
      <c r="K9" s="191"/>
      <c r="L9" s="189" t="s">
        <v>78</v>
      </c>
      <c r="M9" s="190"/>
      <c r="N9" s="189" t="s">
        <v>136</v>
      </c>
      <c r="O9" s="189"/>
      <c r="P9" s="121"/>
      <c r="Q9" s="192"/>
      <c r="R9" s="192"/>
      <c r="S9" s="192"/>
      <c r="T9" s="189"/>
      <c r="U9" s="189"/>
      <c r="V9" s="192"/>
      <c r="W9" s="16"/>
      <c r="X9" s="16"/>
      <c r="Y9" s="16"/>
    </row>
    <row r="10" spans="1:25" s="89" customFormat="1" ht="20.25" customHeight="1" x14ac:dyDescent="0.25">
      <c r="B10" s="90"/>
      <c r="D10" s="91"/>
      <c r="E10" s="92"/>
      <c r="F10" s="189" t="s">
        <v>80</v>
      </c>
      <c r="G10" s="189"/>
      <c r="H10" s="189"/>
      <c r="I10" s="189"/>
      <c r="J10" s="189" t="s">
        <v>81</v>
      </c>
      <c r="K10" s="191"/>
      <c r="L10" s="189" t="s">
        <v>82</v>
      </c>
      <c r="M10" s="190"/>
      <c r="N10" s="189" t="s">
        <v>82</v>
      </c>
      <c r="O10" s="189"/>
      <c r="P10" s="121"/>
      <c r="Q10" s="192"/>
      <c r="R10" s="192"/>
      <c r="S10" s="192"/>
      <c r="T10" s="189"/>
      <c r="U10" s="189"/>
      <c r="V10" s="192"/>
      <c r="W10" s="16"/>
      <c r="X10" s="16"/>
      <c r="Y10" s="16"/>
    </row>
    <row r="11" spans="1:25" s="89" customFormat="1" ht="20.25" customHeight="1" x14ac:dyDescent="0.25">
      <c r="A11" s="90"/>
      <c r="B11" s="90"/>
      <c r="D11" s="91"/>
      <c r="E11" s="92"/>
      <c r="F11" s="120" t="s">
        <v>83</v>
      </c>
      <c r="G11" s="120"/>
      <c r="H11" s="120"/>
      <c r="I11" s="189"/>
      <c r="J11" s="189" t="s">
        <v>84</v>
      </c>
      <c r="K11" s="192"/>
      <c r="L11" s="120" t="s">
        <v>85</v>
      </c>
      <c r="M11" s="190"/>
      <c r="N11" s="120" t="s">
        <v>85</v>
      </c>
      <c r="O11" s="189"/>
      <c r="P11" s="192" t="s">
        <v>86</v>
      </c>
      <c r="Q11" s="192"/>
      <c r="R11" s="192"/>
      <c r="S11" s="192"/>
      <c r="T11" s="189"/>
      <c r="U11" s="189"/>
      <c r="V11" s="189"/>
      <c r="W11" s="16"/>
      <c r="X11" s="16"/>
      <c r="Y11" s="16"/>
    </row>
    <row r="12" spans="1:25" s="89" customFormat="1" ht="20.25" customHeight="1" x14ac:dyDescent="0.25">
      <c r="A12" s="90"/>
      <c r="B12" s="90"/>
      <c r="D12" s="14" t="s">
        <v>6</v>
      </c>
      <c r="E12" s="92"/>
      <c r="F12" s="120" t="s">
        <v>177</v>
      </c>
      <c r="G12" s="120"/>
      <c r="H12" s="120" t="s">
        <v>39</v>
      </c>
      <c r="I12" s="189"/>
      <c r="J12" s="120" t="s">
        <v>88</v>
      </c>
      <c r="K12" s="191"/>
      <c r="L12" s="189" t="s">
        <v>89</v>
      </c>
      <c r="M12" s="190"/>
      <c r="N12" s="189" t="s">
        <v>89</v>
      </c>
      <c r="O12" s="189"/>
      <c r="P12" s="192" t="s">
        <v>90</v>
      </c>
      <c r="Q12" s="192"/>
      <c r="R12" s="189" t="s">
        <v>91</v>
      </c>
      <c r="S12" s="189"/>
      <c r="T12" s="191" t="s">
        <v>92</v>
      </c>
      <c r="U12" s="189"/>
      <c r="V12" s="193" t="s">
        <v>45</v>
      </c>
      <c r="W12" s="16"/>
      <c r="X12" s="16"/>
      <c r="Y12" s="16"/>
    </row>
    <row r="13" spans="1:25" s="89" customFormat="1" ht="20.45" customHeight="1" x14ac:dyDescent="0.25">
      <c r="A13" s="90"/>
      <c r="B13" s="90"/>
      <c r="D13" s="9"/>
      <c r="E13" s="92"/>
      <c r="F13" s="170"/>
      <c r="G13" s="170"/>
      <c r="H13" s="170" t="s">
        <v>93</v>
      </c>
      <c r="I13" s="92"/>
      <c r="J13" s="170" t="s">
        <v>94</v>
      </c>
      <c r="K13" s="69"/>
      <c r="L13" s="94"/>
      <c r="M13" s="94"/>
      <c r="N13" s="94"/>
      <c r="O13" s="94"/>
      <c r="P13" s="94"/>
      <c r="Q13" s="94"/>
      <c r="R13" s="91"/>
      <c r="S13" s="91"/>
      <c r="T13" s="69"/>
      <c r="U13" s="91"/>
      <c r="V13" s="94"/>
      <c r="W13" s="16"/>
      <c r="X13" s="16"/>
      <c r="Y13" s="16"/>
    </row>
    <row r="14" spans="1:25" s="89" customFormat="1" ht="20.45" customHeight="1" x14ac:dyDescent="0.25">
      <c r="A14" s="90"/>
      <c r="B14" s="90"/>
      <c r="D14" s="91"/>
      <c r="E14" s="92"/>
      <c r="F14" s="302" t="s">
        <v>7</v>
      </c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16"/>
      <c r="X14" s="16"/>
      <c r="Y14" s="16"/>
    </row>
    <row r="15" spans="1:25" ht="20.45" customHeight="1" x14ac:dyDescent="0.25">
      <c r="A15" s="84" t="s">
        <v>95</v>
      </c>
      <c r="B15" s="90"/>
      <c r="C15" s="90"/>
      <c r="D15" s="92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3"/>
    </row>
    <row r="16" spans="1:25" ht="20.45" customHeight="1" x14ac:dyDescent="0.25">
      <c r="A16" s="84" t="s">
        <v>96</v>
      </c>
      <c r="B16" s="102"/>
      <c r="D16" s="14"/>
      <c r="F16" s="259">
        <v>5000000</v>
      </c>
      <c r="G16" s="259"/>
      <c r="H16" s="260">
        <v>0</v>
      </c>
      <c r="I16" s="259"/>
      <c r="J16" s="259">
        <v>34906</v>
      </c>
      <c r="K16" s="259"/>
      <c r="L16" s="260">
        <v>2774</v>
      </c>
      <c r="M16" s="260"/>
      <c r="N16" s="260">
        <v>380</v>
      </c>
      <c r="O16" s="259"/>
      <c r="P16" s="260">
        <f>SUM(H16:N16)</f>
        <v>38060</v>
      </c>
      <c r="Q16" s="259"/>
      <c r="R16" s="259">
        <v>170821</v>
      </c>
      <c r="S16" s="259"/>
      <c r="T16" s="259">
        <v>3069276</v>
      </c>
      <c r="U16" s="259"/>
      <c r="V16" s="259">
        <f>SUM(P16:T16)+F16</f>
        <v>8278157</v>
      </c>
    </row>
    <row r="17" spans="1:25" ht="20.45" customHeight="1" x14ac:dyDescent="0.25">
      <c r="A17" s="90"/>
      <c r="B17" s="102"/>
      <c r="D17" s="14"/>
      <c r="F17" s="259"/>
      <c r="G17" s="259"/>
      <c r="H17" s="259"/>
      <c r="I17" s="259"/>
      <c r="J17" s="260"/>
      <c r="K17" s="259"/>
      <c r="L17" s="260"/>
      <c r="M17" s="260"/>
      <c r="N17" s="260"/>
      <c r="O17" s="259"/>
      <c r="P17" s="260"/>
      <c r="Q17" s="259"/>
      <c r="R17" s="259"/>
      <c r="S17" s="259"/>
      <c r="T17" s="259"/>
      <c r="U17" s="259"/>
      <c r="V17" s="259"/>
    </row>
    <row r="18" spans="1:25" ht="20.45" customHeight="1" x14ac:dyDescent="0.25">
      <c r="A18" s="84" t="s">
        <v>97</v>
      </c>
      <c r="B18" s="96"/>
      <c r="C18" s="97"/>
      <c r="D18" s="98"/>
      <c r="F18" s="259"/>
      <c r="G18" s="259"/>
      <c r="H18" s="259"/>
      <c r="I18" s="259"/>
      <c r="J18" s="260"/>
      <c r="K18" s="259"/>
      <c r="L18" s="260"/>
      <c r="M18" s="260"/>
      <c r="N18" s="260"/>
      <c r="O18" s="259"/>
      <c r="P18" s="260"/>
      <c r="Q18" s="259"/>
      <c r="R18" s="259"/>
      <c r="S18" s="259"/>
      <c r="T18" s="259"/>
      <c r="U18" s="259"/>
      <c r="V18" s="259"/>
    </row>
    <row r="19" spans="1:25" ht="20.45" customHeight="1" x14ac:dyDescent="0.25">
      <c r="A19" s="90"/>
      <c r="B19" s="13" t="s">
        <v>98</v>
      </c>
      <c r="C19" s="70"/>
      <c r="D19" s="14">
        <v>27</v>
      </c>
      <c r="F19" s="261">
        <v>0</v>
      </c>
      <c r="G19" s="232"/>
      <c r="H19" s="261">
        <v>288938</v>
      </c>
      <c r="I19" s="232"/>
      <c r="J19" s="261">
        <v>0</v>
      </c>
      <c r="K19" s="232"/>
      <c r="L19" s="261">
        <v>0</v>
      </c>
      <c r="M19" s="232"/>
      <c r="N19" s="261">
        <v>0</v>
      </c>
      <c r="O19" s="232"/>
      <c r="P19" s="261">
        <v>0</v>
      </c>
      <c r="Q19" s="232"/>
      <c r="R19" s="261">
        <v>0</v>
      </c>
      <c r="S19" s="232"/>
      <c r="T19" s="261">
        <v>0</v>
      </c>
      <c r="U19" s="232"/>
      <c r="V19" s="261">
        <f>H19</f>
        <v>288938</v>
      </c>
      <c r="W19" s="59"/>
      <c r="X19" s="17"/>
      <c r="Y19" s="17"/>
    </row>
    <row r="20" spans="1:25" ht="20.45" customHeight="1" x14ac:dyDescent="0.25">
      <c r="A20" s="84" t="s">
        <v>99</v>
      </c>
      <c r="B20" s="96"/>
      <c r="D20" s="14"/>
      <c r="F20" s="262">
        <f>F19</f>
        <v>0</v>
      </c>
      <c r="G20" s="234"/>
      <c r="H20" s="262">
        <f>H19</f>
        <v>288938</v>
      </c>
      <c r="I20" s="234"/>
      <c r="J20" s="262">
        <f>J19</f>
        <v>0</v>
      </c>
      <c r="K20" s="234"/>
      <c r="L20" s="262">
        <f>L19</f>
        <v>0</v>
      </c>
      <c r="M20" s="234"/>
      <c r="N20" s="262">
        <f>N19</f>
        <v>0</v>
      </c>
      <c r="O20" s="234"/>
      <c r="P20" s="262">
        <f>P19</f>
        <v>0</v>
      </c>
      <c r="Q20" s="234"/>
      <c r="R20" s="262">
        <f>R19</f>
        <v>0</v>
      </c>
      <c r="S20" s="234"/>
      <c r="T20" s="262">
        <f>T19</f>
        <v>0</v>
      </c>
      <c r="U20" s="234"/>
      <c r="V20" s="262">
        <f>H20</f>
        <v>288938</v>
      </c>
      <c r="W20" s="17"/>
      <c r="X20" s="17"/>
      <c r="Y20" s="17"/>
    </row>
    <row r="21" spans="1:25" ht="20.45" customHeight="1" x14ac:dyDescent="0.25">
      <c r="A21" s="99"/>
      <c r="B21" s="96"/>
      <c r="D21" s="14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7"/>
      <c r="X21" s="17"/>
      <c r="Y21" s="17"/>
    </row>
    <row r="22" spans="1:25" ht="20.45" customHeight="1" x14ac:dyDescent="0.25">
      <c r="A22" s="84" t="s">
        <v>154</v>
      </c>
      <c r="B22" s="90"/>
      <c r="C22" s="70"/>
      <c r="D22" s="71"/>
      <c r="F22" s="263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</row>
    <row r="23" spans="1:25" ht="20.45" customHeight="1" x14ac:dyDescent="0.25">
      <c r="A23" s="90" t="s">
        <v>156</v>
      </c>
      <c r="B23" s="90"/>
      <c r="C23" s="70"/>
      <c r="D23" s="71"/>
      <c r="F23" s="232">
        <v>0</v>
      </c>
      <c r="G23" s="244"/>
      <c r="H23" s="232">
        <v>0</v>
      </c>
      <c r="I23" s="244"/>
      <c r="J23" s="232">
        <v>0</v>
      </c>
      <c r="K23" s="244"/>
      <c r="L23" s="232">
        <v>0</v>
      </c>
      <c r="M23" s="232"/>
      <c r="N23" s="232">
        <v>0</v>
      </c>
      <c r="O23" s="244"/>
      <c r="P23" s="232">
        <v>0</v>
      </c>
      <c r="Q23" s="264"/>
      <c r="R23" s="232">
        <v>0</v>
      </c>
      <c r="S23" s="265"/>
      <c r="T23" s="232">
        <v>1971355</v>
      </c>
      <c r="U23" s="266"/>
      <c r="V23" s="244">
        <f>SUM(P23:T23)+F23</f>
        <v>1971355</v>
      </c>
      <c r="W23" s="59"/>
      <c r="X23" s="17"/>
      <c r="Y23" s="17"/>
    </row>
    <row r="24" spans="1:25" ht="20.45" customHeight="1" x14ac:dyDescent="0.25">
      <c r="A24" s="89" t="s">
        <v>157</v>
      </c>
      <c r="B24" s="89"/>
      <c r="D24" s="14"/>
      <c r="F24" s="261">
        <v>0</v>
      </c>
      <c r="G24" s="153"/>
      <c r="H24" s="261">
        <v>0</v>
      </c>
      <c r="I24" s="267"/>
      <c r="J24" s="261">
        <v>0</v>
      </c>
      <c r="K24" s="267"/>
      <c r="L24" s="232">
        <v>-1873</v>
      </c>
      <c r="M24" s="267"/>
      <c r="N24" s="261">
        <v>-144</v>
      </c>
      <c r="O24" s="268"/>
      <c r="P24" s="261">
        <f>SUM(L24:N24)</f>
        <v>-2017</v>
      </c>
      <c r="Q24" s="267"/>
      <c r="R24" s="261">
        <v>0</v>
      </c>
      <c r="S24" s="267"/>
      <c r="T24" s="261">
        <v>702</v>
      </c>
      <c r="U24" s="267"/>
      <c r="V24" s="244">
        <f>SUM(P24:T24)+F24</f>
        <v>-1315</v>
      </c>
    </row>
    <row r="25" spans="1:25" ht="20.45" customHeight="1" x14ac:dyDescent="0.25">
      <c r="A25" s="84" t="s">
        <v>159</v>
      </c>
      <c r="D25" s="14"/>
      <c r="E25" s="98"/>
      <c r="F25" s="269">
        <f>F23+F24</f>
        <v>0</v>
      </c>
      <c r="G25" s="260"/>
      <c r="H25" s="269">
        <f>H23+H24</f>
        <v>0</v>
      </c>
      <c r="I25" s="126"/>
      <c r="J25" s="269">
        <f>J23+J24</f>
        <v>0</v>
      </c>
      <c r="K25" s="126"/>
      <c r="L25" s="269">
        <f>L23+L24</f>
        <v>-1873</v>
      </c>
      <c r="M25" s="260"/>
      <c r="N25" s="269">
        <f>N23+N24</f>
        <v>-144</v>
      </c>
      <c r="O25" s="126"/>
      <c r="P25" s="269">
        <f>P23+P24</f>
        <v>-2017</v>
      </c>
      <c r="Q25" s="126"/>
      <c r="R25" s="269">
        <f>R23+R24</f>
        <v>0</v>
      </c>
      <c r="S25" s="126"/>
      <c r="T25" s="269">
        <f>T23+T24</f>
        <v>1972057</v>
      </c>
      <c r="U25" s="260"/>
      <c r="V25" s="269">
        <f>V23+V24</f>
        <v>1970040</v>
      </c>
      <c r="W25" s="17"/>
      <c r="X25" s="17"/>
      <c r="Y25" s="17"/>
    </row>
    <row r="26" spans="1:25" ht="20.45" customHeight="1" x14ac:dyDescent="0.25">
      <c r="A26" s="13" t="s">
        <v>100</v>
      </c>
      <c r="D26" s="14">
        <v>29</v>
      </c>
      <c r="E26" s="98"/>
      <c r="F26" s="270">
        <v>0</v>
      </c>
      <c r="G26" s="249"/>
      <c r="H26" s="270">
        <v>0</v>
      </c>
      <c r="I26" s="249"/>
      <c r="J26" s="270">
        <v>0</v>
      </c>
      <c r="K26" s="251"/>
      <c r="L26" s="270">
        <v>0</v>
      </c>
      <c r="M26" s="251"/>
      <c r="N26" s="270">
        <v>0</v>
      </c>
      <c r="O26" s="251"/>
      <c r="P26" s="270">
        <f>H26+J26</f>
        <v>0</v>
      </c>
      <c r="Q26" s="255"/>
      <c r="R26" s="271">
        <v>98568</v>
      </c>
      <c r="S26" s="103"/>
      <c r="T26" s="272">
        <v>-98568</v>
      </c>
      <c r="U26" s="250"/>
      <c r="V26" s="272">
        <f>F26+P26+R26+T26</f>
        <v>0</v>
      </c>
      <c r="W26" s="17"/>
      <c r="X26" s="17"/>
      <c r="Y26" s="17"/>
    </row>
    <row r="27" spans="1:25" ht="20.45" customHeight="1" x14ac:dyDescent="0.25">
      <c r="D27" s="14"/>
      <c r="F27" s="267"/>
      <c r="G27" s="273"/>
      <c r="H27" s="267"/>
      <c r="I27" s="273"/>
      <c r="J27" s="267"/>
      <c r="K27" s="267"/>
      <c r="L27" s="267"/>
      <c r="M27" s="267"/>
      <c r="N27" s="267"/>
      <c r="O27" s="273"/>
      <c r="P27" s="267"/>
      <c r="Q27" s="273"/>
      <c r="R27" s="267"/>
      <c r="S27" s="273"/>
      <c r="T27" s="267"/>
      <c r="U27" s="273"/>
      <c r="V27" s="267"/>
      <c r="W27" s="17"/>
      <c r="X27" s="17"/>
      <c r="Y27" s="17"/>
    </row>
    <row r="28" spans="1:25" s="97" customFormat="1" ht="20.45" customHeight="1" thickBot="1" x14ac:dyDescent="0.3">
      <c r="A28" s="84" t="s">
        <v>101</v>
      </c>
      <c r="D28" s="169"/>
      <c r="E28" s="98"/>
      <c r="F28" s="274">
        <f>F16+F25+F26+F20</f>
        <v>5000000</v>
      </c>
      <c r="G28" s="126"/>
      <c r="H28" s="274">
        <f>H16+H25+H26+H20</f>
        <v>288938</v>
      </c>
      <c r="I28" s="126"/>
      <c r="J28" s="274">
        <f>J16+J25+J26+J20</f>
        <v>34906</v>
      </c>
      <c r="K28" s="275"/>
      <c r="L28" s="274">
        <f>L16+L25+L26+L20</f>
        <v>901</v>
      </c>
      <c r="M28" s="275"/>
      <c r="N28" s="274">
        <f>N16+N25+N26+N20</f>
        <v>236</v>
      </c>
      <c r="O28" s="126"/>
      <c r="P28" s="274">
        <f>P16+P25+P26+P20</f>
        <v>36043</v>
      </c>
      <c r="Q28" s="126"/>
      <c r="R28" s="274">
        <f>R16+R25+R26+R20</f>
        <v>269389</v>
      </c>
      <c r="S28" s="275"/>
      <c r="T28" s="274">
        <f>T16+T25+T26+T20</f>
        <v>4942765</v>
      </c>
      <c r="U28" s="126"/>
      <c r="V28" s="274">
        <f>V16+V25+V26+V20</f>
        <v>10537135</v>
      </c>
      <c r="W28" s="101"/>
      <c r="X28" s="101"/>
      <c r="Y28" s="101"/>
    </row>
    <row r="29" spans="1:25" s="97" customFormat="1" ht="20.25" customHeight="1" thickTop="1" x14ac:dyDescent="0.25">
      <c r="A29" s="84"/>
      <c r="D29" s="169"/>
      <c r="E29" s="98"/>
      <c r="F29" s="81"/>
      <c r="G29" s="13"/>
      <c r="H29" s="13"/>
      <c r="I29" s="104"/>
      <c r="J29" s="75"/>
      <c r="K29" s="100"/>
      <c r="L29" s="100"/>
      <c r="M29" s="100"/>
      <c r="N29" s="100"/>
      <c r="O29" s="100"/>
      <c r="P29" s="81"/>
      <c r="Q29" s="80"/>
      <c r="R29" s="81"/>
      <c r="S29" s="80"/>
      <c r="T29" s="81"/>
      <c r="U29" s="80"/>
      <c r="V29" s="81"/>
      <c r="W29" s="101"/>
      <c r="X29" s="101"/>
      <c r="Y29" s="101"/>
    </row>
  </sheetData>
  <mergeCells count="5">
    <mergeCell ref="F4:V4"/>
    <mergeCell ref="J5:P5"/>
    <mergeCell ref="R5:T5"/>
    <mergeCell ref="F14:V14"/>
    <mergeCell ref="F15:V15"/>
  </mergeCells>
  <pageMargins left="0.8" right="0.8" top="0.48" bottom="0.5" header="0.5" footer="0.5"/>
  <pageSetup paperSize="9" scale="65" firstPageNumber="11" fitToHeight="0" orientation="landscape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14"/>
  <sheetViews>
    <sheetView tabSelected="1" view="pageBreakPreview" topLeftCell="A78" zoomScaleNormal="70" zoomScaleSheetLayoutView="100" workbookViewId="0">
      <selection activeCell="A107" sqref="A107:XFD1048576"/>
    </sheetView>
  </sheetViews>
  <sheetFormatPr defaultColWidth="9" defaultRowHeight="20.25" customHeight="1" x14ac:dyDescent="0.25"/>
  <cols>
    <col min="1" max="1" width="2.375" style="4" customWidth="1"/>
    <col min="2" max="2" width="3.125" style="4" customWidth="1"/>
    <col min="3" max="3" width="60.625" style="4" customWidth="1"/>
    <col min="4" max="4" width="9.125" style="4" customWidth="1"/>
    <col min="5" max="5" width="1.375" style="4" customWidth="1"/>
    <col min="6" max="6" width="17.125" style="10" customWidth="1"/>
    <col min="7" max="7" width="1.375" style="10" customWidth="1"/>
    <col min="8" max="8" width="17.125" style="10" customWidth="1"/>
    <col min="9" max="9" width="1.375" style="10" customWidth="1"/>
    <col min="10" max="10" width="17.125" style="10" customWidth="1"/>
    <col min="11" max="11" width="1.375" style="10" customWidth="1"/>
    <col min="12" max="12" width="17.125" style="10" customWidth="1"/>
    <col min="13" max="16" width="16.375" style="4" customWidth="1"/>
    <col min="17" max="17" width="17.875" style="39" customWidth="1"/>
    <col min="18" max="18" width="13.375" style="39" customWidth="1"/>
    <col min="19" max="20" width="16" style="39" customWidth="1"/>
    <col min="21" max="21" width="14.375" style="18" customWidth="1"/>
    <col min="22" max="22" width="15.375" style="18" customWidth="1"/>
    <col min="23" max="23" width="9.125" style="4" customWidth="1"/>
    <col min="24" max="25" width="14.375" style="4" customWidth="1"/>
    <col min="26" max="16384" width="9" style="4"/>
  </cols>
  <sheetData>
    <row r="1" spans="1:25" s="11" customFormat="1" ht="20.25" customHeight="1" x14ac:dyDescent="0.3">
      <c r="A1" s="1" t="s">
        <v>0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8"/>
      <c r="S1" s="39"/>
      <c r="T1" s="39"/>
      <c r="U1" s="127"/>
      <c r="V1" s="127"/>
    </row>
    <row r="2" spans="1:25" s="11" customFormat="1" ht="20.25" customHeight="1" x14ac:dyDescent="0.25">
      <c r="A2" s="5" t="s">
        <v>102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  <c r="S2" s="39"/>
      <c r="T2" s="39"/>
      <c r="U2" s="127"/>
      <c r="V2" s="127"/>
    </row>
    <row r="3" spans="1:25" ht="20.25" customHeight="1" x14ac:dyDescent="0.25">
      <c r="A3" s="5"/>
      <c r="D3" s="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25" ht="20.25" customHeight="1" x14ac:dyDescent="0.25">
      <c r="A4" s="6"/>
      <c r="F4" s="305" t="s">
        <v>2</v>
      </c>
      <c r="G4" s="305"/>
      <c r="H4" s="305"/>
      <c r="I4" s="128"/>
      <c r="J4" s="305" t="s">
        <v>3</v>
      </c>
      <c r="K4" s="305"/>
      <c r="L4" s="305"/>
      <c r="M4" s="129"/>
      <c r="N4" s="129"/>
      <c r="O4" s="129"/>
      <c r="P4" s="129"/>
      <c r="Q4" s="41"/>
    </row>
    <row r="5" spans="1:25" ht="20.25" customHeight="1" x14ac:dyDescent="0.25">
      <c r="A5" s="6"/>
      <c r="E5" s="72"/>
      <c r="F5" s="306" t="s">
        <v>51</v>
      </c>
      <c r="G5" s="306"/>
      <c r="H5" s="306"/>
      <c r="J5" s="307" t="s">
        <v>51</v>
      </c>
      <c r="K5" s="307"/>
      <c r="L5" s="307"/>
      <c r="M5" s="129"/>
      <c r="N5" s="129"/>
      <c r="O5" s="129"/>
      <c r="P5" s="129"/>
      <c r="Q5" s="41"/>
    </row>
    <row r="6" spans="1:25" ht="20.25" customHeight="1" x14ac:dyDescent="0.25">
      <c r="A6" s="6"/>
      <c r="C6" s="10"/>
      <c r="E6" s="72"/>
      <c r="F6" s="306" t="s">
        <v>4</v>
      </c>
      <c r="G6" s="306"/>
      <c r="H6" s="306"/>
      <c r="J6" s="306" t="s">
        <v>4</v>
      </c>
      <c r="K6" s="306"/>
      <c r="L6" s="306"/>
      <c r="M6" s="130"/>
      <c r="N6" s="130"/>
      <c r="O6" s="130"/>
      <c r="P6" s="130"/>
      <c r="Q6" s="42"/>
    </row>
    <row r="7" spans="1:25" ht="20.25" customHeight="1" x14ac:dyDescent="0.25">
      <c r="A7" s="2"/>
      <c r="D7" s="9" t="s">
        <v>6</v>
      </c>
      <c r="E7" s="7"/>
      <c r="F7" s="8">
        <v>2022</v>
      </c>
      <c r="G7" s="7"/>
      <c r="H7" s="8">
        <v>2021</v>
      </c>
      <c r="I7" s="4"/>
      <c r="J7" s="8">
        <v>2022</v>
      </c>
      <c r="K7" s="7"/>
      <c r="L7" s="8">
        <v>2021</v>
      </c>
      <c r="M7" s="8"/>
      <c r="N7" s="8"/>
      <c r="O7" s="8"/>
      <c r="P7" s="8"/>
      <c r="Q7" s="43"/>
    </row>
    <row r="8" spans="1:25" ht="20.25" customHeight="1" x14ac:dyDescent="0.25">
      <c r="A8" s="2"/>
      <c r="E8" s="131"/>
      <c r="F8" s="304" t="s">
        <v>7</v>
      </c>
      <c r="G8" s="304"/>
      <c r="H8" s="304"/>
      <c r="I8" s="304"/>
      <c r="J8" s="304"/>
      <c r="K8" s="304"/>
      <c r="L8" s="304"/>
      <c r="M8" s="132"/>
      <c r="N8" s="132"/>
      <c r="O8" s="132"/>
      <c r="P8" s="132"/>
      <c r="Q8" s="44"/>
    </row>
    <row r="9" spans="1:25" ht="20.25" customHeight="1" x14ac:dyDescent="0.3">
      <c r="A9" s="133" t="s">
        <v>103</v>
      </c>
      <c r="E9" s="134"/>
      <c r="F9" s="135"/>
      <c r="G9" s="135"/>
      <c r="H9" s="135"/>
      <c r="I9" s="135"/>
      <c r="J9" s="25"/>
      <c r="K9" s="135"/>
      <c r="L9" s="25"/>
      <c r="M9" s="22"/>
      <c r="N9" s="22"/>
      <c r="O9" s="22"/>
      <c r="P9" s="22"/>
      <c r="Q9" s="45"/>
      <c r="S9" s="38"/>
      <c r="T9" s="38"/>
    </row>
    <row r="10" spans="1:25" ht="20.25" customHeight="1" x14ac:dyDescent="0.25">
      <c r="A10" s="4" t="s">
        <v>68</v>
      </c>
      <c r="E10" s="134"/>
      <c r="F10" s="60">
        <v>2959914</v>
      </c>
      <c r="G10" s="135"/>
      <c r="H10" s="39">
        <v>2432870</v>
      </c>
      <c r="I10" s="39"/>
      <c r="J10" s="60">
        <v>3016350</v>
      </c>
      <c r="K10" s="39"/>
      <c r="L10" s="39">
        <v>2469321</v>
      </c>
      <c r="M10" s="39"/>
      <c r="N10" s="39"/>
      <c r="O10" s="39"/>
      <c r="P10" s="39"/>
      <c r="U10" s="46"/>
      <c r="V10" s="46"/>
      <c r="X10" s="10"/>
      <c r="Y10" s="10"/>
    </row>
    <row r="11" spans="1:25" s="11" customFormat="1" ht="20.25" customHeight="1" x14ac:dyDescent="0.25">
      <c r="A11" s="205" t="s">
        <v>104</v>
      </c>
      <c r="B11" s="4"/>
      <c r="C11" s="4"/>
      <c r="E11" s="136"/>
      <c r="F11" s="39"/>
      <c r="G11" s="137"/>
      <c r="H11" s="39"/>
      <c r="I11" s="39"/>
      <c r="J11" s="39"/>
      <c r="K11" s="39"/>
      <c r="L11" s="39"/>
      <c r="M11" s="47"/>
      <c r="N11" s="47"/>
      <c r="O11" s="47"/>
      <c r="P11" s="47"/>
      <c r="Q11" s="39"/>
      <c r="R11" s="39"/>
      <c r="S11" s="39"/>
      <c r="T11" s="39"/>
      <c r="U11" s="127"/>
      <c r="V11" s="127"/>
      <c r="X11" s="10"/>
      <c r="Y11" s="10"/>
    </row>
    <row r="12" spans="1:25" s="11" customFormat="1" ht="20.25" customHeight="1" x14ac:dyDescent="0.25">
      <c r="A12" s="205" t="s">
        <v>207</v>
      </c>
      <c r="B12" s="4"/>
      <c r="C12" s="4"/>
      <c r="E12" s="136"/>
      <c r="F12" s="39"/>
      <c r="G12" s="137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127"/>
      <c r="V12" s="127"/>
      <c r="X12" s="10"/>
      <c r="Y12" s="10"/>
    </row>
    <row r="13" spans="1:25" s="11" customFormat="1" ht="20.25" customHeight="1" x14ac:dyDescent="0.25">
      <c r="A13" s="205" t="s">
        <v>105</v>
      </c>
      <c r="B13" s="4"/>
      <c r="C13" s="4"/>
      <c r="E13" s="136"/>
      <c r="F13" s="138"/>
      <c r="G13" s="137"/>
      <c r="H13" s="138"/>
      <c r="I13" s="39"/>
      <c r="J13" s="138"/>
      <c r="K13" s="39"/>
      <c r="L13" s="138"/>
      <c r="M13" s="13"/>
      <c r="N13" s="39"/>
      <c r="O13" s="39"/>
      <c r="P13" s="39"/>
      <c r="Q13" s="39"/>
      <c r="R13" s="39"/>
      <c r="S13" s="39"/>
      <c r="T13" s="39"/>
      <c r="U13" s="127"/>
      <c r="V13" s="127"/>
      <c r="X13" s="10"/>
      <c r="Y13" s="10"/>
    </row>
    <row r="14" spans="1:25" ht="20.25" customHeight="1" x14ac:dyDescent="0.25">
      <c r="A14" s="6" t="s">
        <v>106</v>
      </c>
      <c r="D14" s="9" t="s">
        <v>182</v>
      </c>
      <c r="E14" s="134"/>
      <c r="F14" s="60">
        <v>279817</v>
      </c>
      <c r="G14" s="135"/>
      <c r="H14" s="60">
        <v>248957</v>
      </c>
      <c r="I14" s="39"/>
      <c r="J14" s="60">
        <v>276247</v>
      </c>
      <c r="K14" s="39"/>
      <c r="L14" s="60">
        <v>247229</v>
      </c>
      <c r="M14" s="39"/>
      <c r="N14" s="39"/>
      <c r="O14" s="39"/>
      <c r="P14" s="39"/>
      <c r="U14" s="46"/>
      <c r="V14" s="46"/>
      <c r="X14" s="10"/>
      <c r="Y14" s="10"/>
    </row>
    <row r="15" spans="1:25" ht="20.25" customHeight="1" x14ac:dyDescent="0.25">
      <c r="A15" s="4" t="s">
        <v>107</v>
      </c>
      <c r="D15" s="9">
        <v>41</v>
      </c>
      <c r="E15" s="134"/>
      <c r="F15" s="60">
        <v>3835409</v>
      </c>
      <c r="G15" s="135"/>
      <c r="H15" s="60">
        <v>2610553</v>
      </c>
      <c r="I15" s="39"/>
      <c r="J15" s="60">
        <v>3835409</v>
      </c>
      <c r="K15" s="39"/>
      <c r="L15" s="60">
        <v>2610553</v>
      </c>
      <c r="M15" s="39"/>
      <c r="N15" s="39"/>
      <c r="O15" s="39"/>
      <c r="P15" s="39"/>
      <c r="U15" s="46"/>
      <c r="V15" s="46"/>
      <c r="X15" s="10"/>
      <c r="Y15" s="10"/>
    </row>
    <row r="16" spans="1:25" ht="20.25" customHeight="1" x14ac:dyDescent="0.25">
      <c r="A16" s="6" t="s">
        <v>108</v>
      </c>
      <c r="D16" s="9">
        <v>22</v>
      </c>
      <c r="E16" s="134"/>
      <c r="F16" s="60">
        <v>57437</v>
      </c>
      <c r="G16" s="135"/>
      <c r="H16" s="60">
        <v>45915</v>
      </c>
      <c r="I16" s="39"/>
      <c r="J16" s="60">
        <v>56876</v>
      </c>
      <c r="K16" s="39"/>
      <c r="L16" s="60">
        <v>45433</v>
      </c>
      <c r="N16" s="39"/>
      <c r="O16" s="39"/>
      <c r="P16" s="39"/>
      <c r="U16" s="46"/>
      <c r="V16" s="46"/>
      <c r="X16" s="10"/>
      <c r="Y16" s="10"/>
    </row>
    <row r="17" spans="1:25" ht="20.25" customHeight="1" x14ac:dyDescent="0.25">
      <c r="A17" s="6" t="s">
        <v>176</v>
      </c>
      <c r="D17" s="9">
        <v>28</v>
      </c>
      <c r="E17" s="134"/>
      <c r="F17" s="60">
        <v>1164</v>
      </c>
      <c r="G17" s="135"/>
      <c r="H17" s="282" t="s">
        <v>110</v>
      </c>
      <c r="I17" s="39"/>
      <c r="J17" s="60">
        <v>1164</v>
      </c>
      <c r="K17" s="39"/>
      <c r="L17" s="281">
        <v>0</v>
      </c>
      <c r="N17" s="39"/>
      <c r="O17" s="39"/>
      <c r="P17" s="39"/>
      <c r="U17" s="46"/>
      <c r="V17" s="46"/>
      <c r="X17" s="10"/>
      <c r="Y17" s="10"/>
    </row>
    <row r="18" spans="1:25" ht="20.25" customHeight="1" x14ac:dyDescent="0.25">
      <c r="A18" s="6" t="s">
        <v>160</v>
      </c>
      <c r="E18" s="134"/>
      <c r="F18" s="60">
        <v>519</v>
      </c>
      <c r="G18" s="135"/>
      <c r="H18" s="60">
        <v>1507</v>
      </c>
      <c r="I18" s="39"/>
      <c r="J18" s="280">
        <v>519</v>
      </c>
      <c r="K18" s="39"/>
      <c r="L18" s="60">
        <v>1507</v>
      </c>
      <c r="M18" s="39"/>
      <c r="N18" s="39"/>
      <c r="O18" s="39"/>
      <c r="P18" s="39"/>
      <c r="U18" s="46"/>
      <c r="V18" s="46"/>
      <c r="X18" s="10"/>
      <c r="Y18" s="10"/>
    </row>
    <row r="19" spans="1:25" ht="20.25" customHeight="1" x14ac:dyDescent="0.25">
      <c r="A19" s="6" t="s">
        <v>109</v>
      </c>
      <c r="E19" s="134"/>
      <c r="F19" s="139">
        <v>-14</v>
      </c>
      <c r="G19" s="135"/>
      <c r="H19" s="139">
        <v>86</v>
      </c>
      <c r="I19" s="39"/>
      <c r="J19" s="281">
        <v>0</v>
      </c>
      <c r="K19" s="39"/>
      <c r="L19" s="281">
        <v>0</v>
      </c>
      <c r="M19" s="39"/>
      <c r="N19" s="39"/>
      <c r="O19" s="39"/>
      <c r="P19" s="39"/>
      <c r="U19" s="46"/>
      <c r="V19" s="46"/>
      <c r="X19" s="10"/>
      <c r="Y19" s="10"/>
    </row>
    <row r="20" spans="1:25" ht="20.25" customHeight="1" x14ac:dyDescent="0.25">
      <c r="A20" s="4" t="s">
        <v>200</v>
      </c>
      <c r="E20" s="134"/>
      <c r="F20" s="60">
        <v>-332</v>
      </c>
      <c r="G20" s="135"/>
      <c r="H20" s="60">
        <v>-1969</v>
      </c>
      <c r="I20" s="39"/>
      <c r="J20" s="280">
        <v>-332</v>
      </c>
      <c r="K20" s="39"/>
      <c r="L20" s="60">
        <v>-1969</v>
      </c>
      <c r="M20" s="39"/>
      <c r="N20" s="39"/>
      <c r="O20" s="39"/>
      <c r="P20" s="39"/>
      <c r="U20" s="46"/>
      <c r="V20" s="46"/>
      <c r="X20" s="10"/>
      <c r="Y20" s="10"/>
    </row>
    <row r="21" spans="1:25" ht="20.25" customHeight="1" x14ac:dyDescent="0.25">
      <c r="A21" s="4" t="s">
        <v>201</v>
      </c>
      <c r="E21" s="134"/>
      <c r="F21" s="60">
        <v>-52</v>
      </c>
      <c r="G21" s="135"/>
      <c r="H21" s="60">
        <v>-223</v>
      </c>
      <c r="I21" s="39"/>
      <c r="J21" s="280">
        <v>-52</v>
      </c>
      <c r="K21" s="39"/>
      <c r="L21" s="60">
        <v>-223</v>
      </c>
      <c r="M21" s="39"/>
      <c r="N21" s="39"/>
      <c r="O21" s="39"/>
      <c r="P21" s="39"/>
      <c r="U21" s="46"/>
      <c r="V21" s="46"/>
      <c r="X21" s="10"/>
      <c r="Y21" s="10"/>
    </row>
    <row r="22" spans="1:25" ht="20.25" customHeight="1" x14ac:dyDescent="0.25">
      <c r="A22" s="6" t="s">
        <v>111</v>
      </c>
      <c r="E22" s="134"/>
      <c r="F22" s="280">
        <v>0</v>
      </c>
      <c r="G22" s="135"/>
      <c r="H22" s="60">
        <v>1899</v>
      </c>
      <c r="I22" s="39"/>
      <c r="J22" s="280">
        <v>0</v>
      </c>
      <c r="K22" s="39"/>
      <c r="L22" s="60">
        <v>1899</v>
      </c>
      <c r="M22" s="39"/>
      <c r="N22" s="39"/>
      <c r="O22" s="39"/>
      <c r="P22" s="39"/>
      <c r="U22" s="46"/>
      <c r="V22" s="46"/>
      <c r="X22" s="10"/>
      <c r="Y22" s="10"/>
    </row>
    <row r="23" spans="1:25" ht="20.25" customHeight="1" x14ac:dyDescent="0.25">
      <c r="A23" s="6" t="s">
        <v>206</v>
      </c>
      <c r="E23" s="134"/>
      <c r="F23" s="60"/>
      <c r="G23" s="135"/>
      <c r="H23" s="60"/>
      <c r="I23" s="39"/>
      <c r="J23" s="60"/>
      <c r="K23" s="39"/>
      <c r="L23" s="60"/>
      <c r="M23" s="39"/>
      <c r="N23" s="39"/>
      <c r="O23" s="39"/>
      <c r="P23" s="39"/>
      <c r="U23" s="46"/>
      <c r="V23" s="46"/>
      <c r="X23" s="10"/>
      <c r="Y23" s="10"/>
    </row>
    <row r="24" spans="1:25" ht="20.25" customHeight="1" x14ac:dyDescent="0.25">
      <c r="A24" s="4" t="s">
        <v>205</v>
      </c>
      <c r="E24" s="134"/>
      <c r="F24" s="60">
        <v>-3069</v>
      </c>
      <c r="G24" s="135"/>
      <c r="H24" s="282">
        <v>3199</v>
      </c>
      <c r="I24" s="39"/>
      <c r="J24" s="60">
        <v>-3069</v>
      </c>
      <c r="K24" s="39"/>
      <c r="L24" s="282">
        <v>3199</v>
      </c>
      <c r="M24" s="39"/>
      <c r="N24" s="39"/>
      <c r="O24" s="39"/>
      <c r="P24" s="39"/>
      <c r="U24" s="46"/>
      <c r="V24" s="46"/>
      <c r="X24" s="10"/>
      <c r="Y24" s="10"/>
    </row>
    <row r="25" spans="1:25" ht="20.25" customHeight="1" x14ac:dyDescent="0.25">
      <c r="A25" s="4" t="s">
        <v>202</v>
      </c>
      <c r="D25" s="9">
        <v>40</v>
      </c>
      <c r="E25" s="134"/>
      <c r="F25" s="282">
        <v>-75</v>
      </c>
      <c r="G25" s="135"/>
      <c r="H25" s="282">
        <v>-97</v>
      </c>
      <c r="I25" s="39"/>
      <c r="J25" s="282">
        <v>-75</v>
      </c>
      <c r="K25" s="39"/>
      <c r="L25" s="282">
        <v>-97</v>
      </c>
      <c r="M25" s="39"/>
      <c r="N25" s="39"/>
      <c r="O25" s="39"/>
      <c r="P25" s="39"/>
      <c r="U25" s="46"/>
      <c r="V25" s="46"/>
      <c r="X25" s="10"/>
      <c r="Y25" s="10"/>
    </row>
    <row r="26" spans="1:25" ht="20.25" customHeight="1" x14ac:dyDescent="0.25">
      <c r="A26" s="4" t="s">
        <v>112</v>
      </c>
      <c r="E26" s="134"/>
      <c r="F26" s="60">
        <v>5752</v>
      </c>
      <c r="G26" s="135"/>
      <c r="H26" s="60">
        <v>922</v>
      </c>
      <c r="I26" s="45"/>
      <c r="J26" s="282">
        <v>5752</v>
      </c>
      <c r="K26" s="39"/>
      <c r="L26" s="60">
        <v>922</v>
      </c>
      <c r="M26" s="39"/>
      <c r="N26" s="39"/>
      <c r="O26" s="39"/>
      <c r="P26" s="39"/>
      <c r="U26" s="46"/>
      <c r="V26" s="46"/>
      <c r="X26" s="10"/>
      <c r="Y26" s="10"/>
    </row>
    <row r="27" spans="1:25" ht="20.25" customHeight="1" x14ac:dyDescent="0.25">
      <c r="A27" s="6" t="s">
        <v>55</v>
      </c>
      <c r="E27" s="134"/>
      <c r="F27" s="60">
        <v>-11052351</v>
      </c>
      <c r="G27" s="135"/>
      <c r="H27" s="60">
        <v>-8493584</v>
      </c>
      <c r="I27" s="39"/>
      <c r="J27" s="60">
        <v>-11051923</v>
      </c>
      <c r="K27" s="39"/>
      <c r="L27" s="60">
        <v>-8493281</v>
      </c>
      <c r="M27" s="39"/>
      <c r="N27" s="39"/>
      <c r="O27" s="39"/>
      <c r="P27" s="39"/>
      <c r="U27" s="46"/>
      <c r="V27" s="46"/>
      <c r="X27" s="10"/>
      <c r="Y27" s="10"/>
    </row>
    <row r="28" spans="1:25" ht="20.25" customHeight="1" x14ac:dyDescent="0.25">
      <c r="A28" s="6" t="s">
        <v>113</v>
      </c>
      <c r="E28" s="134"/>
      <c r="F28" s="60">
        <v>11738943</v>
      </c>
      <c r="G28" s="135"/>
      <c r="H28" s="60">
        <v>8316279</v>
      </c>
      <c r="I28" s="39"/>
      <c r="J28" s="60">
        <v>11738943</v>
      </c>
      <c r="K28" s="39"/>
      <c r="L28" s="60">
        <v>8316279</v>
      </c>
      <c r="M28" s="39"/>
      <c r="N28" s="39"/>
      <c r="O28" s="39"/>
      <c r="P28" s="39"/>
      <c r="U28" s="46"/>
      <c r="V28" s="46"/>
      <c r="X28" s="10"/>
      <c r="Y28" s="10"/>
    </row>
    <row r="29" spans="1:25" ht="20.25" customHeight="1" x14ac:dyDescent="0.25">
      <c r="A29" s="4" t="s">
        <v>114</v>
      </c>
      <c r="E29" s="134"/>
      <c r="F29" s="60">
        <v>-1571878</v>
      </c>
      <c r="G29" s="135"/>
      <c r="H29" s="60">
        <v>-1207815</v>
      </c>
      <c r="I29" s="39"/>
      <c r="J29" s="60">
        <v>-1572437</v>
      </c>
      <c r="K29" s="39"/>
      <c r="L29" s="60">
        <v>-1208119</v>
      </c>
      <c r="M29" s="39"/>
      <c r="N29" s="39"/>
      <c r="O29" s="39"/>
      <c r="P29" s="39"/>
      <c r="S29" s="38"/>
      <c r="T29" s="38"/>
      <c r="U29" s="46"/>
      <c r="V29" s="46"/>
      <c r="X29" s="10"/>
      <c r="Y29" s="10"/>
    </row>
    <row r="30" spans="1:25" ht="20.25" customHeight="1" x14ac:dyDescent="0.25">
      <c r="A30" s="4" t="s">
        <v>115</v>
      </c>
      <c r="E30" s="134"/>
      <c r="F30" s="60">
        <v>-57</v>
      </c>
      <c r="G30" s="135"/>
      <c r="H30" s="60">
        <v>-38</v>
      </c>
      <c r="I30" s="39"/>
      <c r="J30" s="60">
        <v>-57</v>
      </c>
      <c r="K30" s="39"/>
      <c r="L30" s="60">
        <v>-38</v>
      </c>
      <c r="M30" s="39"/>
      <c r="N30" s="39"/>
      <c r="O30" s="39"/>
      <c r="P30" s="39"/>
      <c r="S30" s="38"/>
      <c r="T30" s="38"/>
      <c r="U30" s="46"/>
      <c r="V30" s="46"/>
      <c r="X30" s="10"/>
      <c r="Y30" s="10"/>
    </row>
    <row r="31" spans="1:25" ht="20.25" customHeight="1" x14ac:dyDescent="0.25">
      <c r="A31" s="4" t="s">
        <v>116</v>
      </c>
      <c r="E31" s="134"/>
      <c r="F31" s="283">
        <v>-559306</v>
      </c>
      <c r="G31" s="135"/>
      <c r="H31" s="283">
        <v>-477113</v>
      </c>
      <c r="I31" s="39"/>
      <c r="J31" s="283">
        <v>-559306</v>
      </c>
      <c r="K31" s="39"/>
      <c r="L31" s="283">
        <v>-477113</v>
      </c>
      <c r="M31" s="39"/>
      <c r="O31" s="39"/>
      <c r="P31" s="39"/>
      <c r="U31" s="46"/>
      <c r="V31" s="46"/>
      <c r="X31" s="10"/>
      <c r="Y31" s="10"/>
    </row>
    <row r="32" spans="1:25" s="11" customFormat="1" ht="20.25" customHeight="1" x14ac:dyDescent="0.25">
      <c r="A32" s="6" t="s">
        <v>117</v>
      </c>
      <c r="E32" s="136"/>
      <c r="F32" s="138"/>
      <c r="G32" s="137"/>
      <c r="H32" s="138"/>
      <c r="I32" s="138"/>
      <c r="J32" s="138"/>
      <c r="K32" s="138"/>
      <c r="L32" s="138"/>
      <c r="M32" s="23"/>
      <c r="N32" s="23"/>
      <c r="O32" s="23"/>
      <c r="P32" s="23"/>
      <c r="Q32" s="48"/>
      <c r="R32" s="38"/>
      <c r="S32" s="39"/>
      <c r="T32" s="39"/>
      <c r="U32" s="46"/>
      <c r="V32" s="46"/>
      <c r="X32" s="10"/>
      <c r="Y32" s="10"/>
    </row>
    <row r="33" spans="1:25" s="11" customFormat="1" ht="20.25" customHeight="1" x14ac:dyDescent="0.25">
      <c r="A33" s="4" t="s">
        <v>118</v>
      </c>
      <c r="E33" s="24"/>
      <c r="F33" s="208">
        <f>SUM(F10:F31)</f>
        <v>5691821</v>
      </c>
      <c r="G33" s="25"/>
      <c r="H33" s="208">
        <f>SUM(H10:H31)</f>
        <v>3481348</v>
      </c>
      <c r="I33" s="135"/>
      <c r="J33" s="208">
        <f>SUM(J10:J31)</f>
        <v>5744009</v>
      </c>
      <c r="K33" s="135"/>
      <c r="L33" s="208">
        <f>SUM(L10:L31)</f>
        <v>3515502</v>
      </c>
      <c r="M33" s="23"/>
      <c r="N33" s="23"/>
      <c r="O33" s="23"/>
      <c r="P33" s="23"/>
      <c r="Q33" s="48"/>
      <c r="R33" s="38"/>
      <c r="S33" s="39"/>
      <c r="T33" s="39"/>
      <c r="U33" s="46"/>
      <c r="V33" s="46"/>
      <c r="X33" s="10"/>
      <c r="Y33" s="10"/>
    </row>
    <row r="34" spans="1:25" ht="20.25" customHeight="1" x14ac:dyDescent="0.25">
      <c r="E34" s="136"/>
      <c r="F34" s="39"/>
      <c r="G34" s="137"/>
      <c r="H34" s="39"/>
      <c r="I34" s="135"/>
      <c r="J34" s="39"/>
      <c r="K34" s="137"/>
      <c r="L34" s="39"/>
      <c r="M34" s="24"/>
      <c r="N34" s="24"/>
      <c r="O34" s="24"/>
      <c r="P34" s="24"/>
      <c r="Q34" s="48"/>
      <c r="U34" s="46"/>
      <c r="V34" s="46"/>
      <c r="X34" s="10"/>
      <c r="Y34" s="10"/>
    </row>
    <row r="35" spans="1:25" ht="20.25" customHeight="1" x14ac:dyDescent="0.25">
      <c r="A35" s="206" t="s">
        <v>191</v>
      </c>
      <c r="E35" s="134"/>
      <c r="F35" s="39"/>
      <c r="G35" s="135"/>
      <c r="H35" s="39"/>
      <c r="I35" s="135"/>
      <c r="J35" s="39"/>
      <c r="K35" s="135"/>
      <c r="L35" s="39"/>
      <c r="M35" s="22"/>
      <c r="N35" s="22"/>
      <c r="O35" s="22"/>
      <c r="P35" s="22"/>
      <c r="Q35" s="45"/>
      <c r="U35" s="46"/>
      <c r="V35" s="46"/>
      <c r="X35" s="10"/>
      <c r="Y35" s="10"/>
    </row>
    <row r="36" spans="1:25" ht="20.25" customHeight="1" x14ac:dyDescent="0.25">
      <c r="A36" s="4" t="s">
        <v>25</v>
      </c>
      <c r="E36" s="39"/>
      <c r="F36" s="60">
        <v>-8234928</v>
      </c>
      <c r="G36" s="39"/>
      <c r="H36" s="60">
        <v>-3427430</v>
      </c>
      <c r="I36" s="39"/>
      <c r="J36" s="60">
        <v>-8235438</v>
      </c>
      <c r="K36" s="39"/>
      <c r="L36" s="60">
        <v>-3425938</v>
      </c>
      <c r="M36" s="39"/>
      <c r="N36" s="39"/>
      <c r="O36" s="39"/>
      <c r="P36" s="39"/>
      <c r="U36" s="46"/>
      <c r="V36" s="46"/>
      <c r="X36" s="10"/>
      <c r="Y36" s="10"/>
    </row>
    <row r="37" spans="1:25" ht="20.25" customHeight="1" x14ac:dyDescent="0.25">
      <c r="A37" s="4" t="s">
        <v>119</v>
      </c>
      <c r="E37" s="39"/>
      <c r="F37" s="60">
        <v>-24852244</v>
      </c>
      <c r="G37" s="39"/>
      <c r="H37" s="60">
        <v>-29825500</v>
      </c>
      <c r="I37" s="39"/>
      <c r="J37" s="60">
        <v>-24852244</v>
      </c>
      <c r="K37" s="39"/>
      <c r="L37" s="60">
        <v>-29825500</v>
      </c>
      <c r="M37" s="39"/>
      <c r="N37" s="39"/>
      <c r="O37" s="39"/>
      <c r="P37" s="39"/>
      <c r="U37" s="46"/>
      <c r="V37" s="46"/>
      <c r="X37" s="10"/>
      <c r="Y37" s="10"/>
    </row>
    <row r="38" spans="1:25" ht="20.25" customHeight="1" x14ac:dyDescent="0.25">
      <c r="A38" s="4" t="s">
        <v>120</v>
      </c>
      <c r="E38" s="39"/>
      <c r="F38" s="60">
        <v>-428483</v>
      </c>
      <c r="G38" s="39"/>
      <c r="H38" s="60">
        <v>-183461</v>
      </c>
      <c r="I38" s="39"/>
      <c r="J38" s="60">
        <v>-428483</v>
      </c>
      <c r="K38" s="39"/>
      <c r="L38" s="60">
        <v>-183461</v>
      </c>
      <c r="M38" s="39"/>
      <c r="N38" s="39"/>
      <c r="O38" s="39"/>
      <c r="P38" s="39"/>
      <c r="U38" s="46"/>
      <c r="V38" s="46"/>
      <c r="X38" s="10"/>
      <c r="Y38" s="10"/>
    </row>
    <row r="39" spans="1:25" ht="20.25" customHeight="1" x14ac:dyDescent="0.25">
      <c r="A39" s="4" t="s">
        <v>121</v>
      </c>
      <c r="E39" s="39"/>
      <c r="F39" s="60">
        <v>-112900</v>
      </c>
      <c r="G39" s="39"/>
      <c r="H39" s="60">
        <v>-112832</v>
      </c>
      <c r="I39" s="60"/>
      <c r="J39" s="60">
        <v>-120317</v>
      </c>
      <c r="K39" s="39"/>
      <c r="L39" s="60">
        <v>-100728</v>
      </c>
      <c r="N39" s="39"/>
      <c r="O39" s="39"/>
      <c r="P39" s="39"/>
      <c r="U39" s="46"/>
      <c r="V39" s="46"/>
      <c r="X39" s="10"/>
      <c r="Y39" s="10"/>
    </row>
    <row r="40" spans="1:25" ht="20.25" customHeight="1" x14ac:dyDescent="0.25">
      <c r="E40" s="39"/>
      <c r="F40" s="60"/>
      <c r="G40" s="39"/>
      <c r="H40" s="39"/>
      <c r="J40" s="60"/>
      <c r="K40" s="39"/>
      <c r="L40" s="39"/>
      <c r="M40" s="39"/>
      <c r="N40" s="39"/>
      <c r="O40" s="39"/>
      <c r="P40" s="39"/>
      <c r="U40" s="46"/>
      <c r="V40" s="46"/>
      <c r="X40" s="10"/>
      <c r="Y40" s="10"/>
    </row>
    <row r="41" spans="1:25" ht="20.25" customHeight="1" x14ac:dyDescent="0.25">
      <c r="A41" s="206" t="s">
        <v>122</v>
      </c>
      <c r="E41" s="39"/>
      <c r="F41" s="60"/>
      <c r="G41" s="39"/>
      <c r="H41" s="39"/>
      <c r="I41" s="39"/>
      <c r="J41" s="60"/>
      <c r="K41" s="39"/>
      <c r="L41" s="39"/>
      <c r="M41" s="39"/>
      <c r="N41" s="39"/>
      <c r="O41" s="39"/>
      <c r="P41" s="39"/>
      <c r="U41" s="46"/>
      <c r="V41" s="46"/>
      <c r="X41" s="10"/>
      <c r="Y41" s="10"/>
    </row>
    <row r="42" spans="1:25" ht="20.25" customHeight="1" x14ac:dyDescent="0.25">
      <c r="A42" s="4" t="s">
        <v>123</v>
      </c>
      <c r="E42" s="39"/>
      <c r="F42" s="60">
        <v>25094049</v>
      </c>
      <c r="G42" s="39"/>
      <c r="H42" s="60">
        <v>24031510</v>
      </c>
      <c r="I42" s="39"/>
      <c r="J42" s="60">
        <v>25050061</v>
      </c>
      <c r="K42" s="39"/>
      <c r="L42" s="60">
        <v>24109119</v>
      </c>
      <c r="M42" s="39"/>
      <c r="N42" s="39"/>
      <c r="O42" s="39"/>
      <c r="P42" s="39"/>
      <c r="U42" s="46"/>
      <c r="V42" s="46"/>
      <c r="X42" s="10"/>
      <c r="Y42" s="10"/>
    </row>
    <row r="43" spans="1:25" ht="20.25" customHeight="1" x14ac:dyDescent="0.25">
      <c r="A43" s="4" t="s">
        <v>25</v>
      </c>
      <c r="E43" s="39"/>
      <c r="F43" s="60">
        <v>-1339271</v>
      </c>
      <c r="G43" s="39"/>
      <c r="H43" s="60">
        <v>7062136</v>
      </c>
      <c r="I43" s="39"/>
      <c r="J43" s="60">
        <v>-1339271</v>
      </c>
      <c r="K43" s="39"/>
      <c r="L43" s="60">
        <v>7062136</v>
      </c>
      <c r="M43" s="39"/>
      <c r="N43" s="39"/>
      <c r="O43" s="39"/>
      <c r="P43" s="39"/>
      <c r="U43" s="46"/>
      <c r="V43" s="46"/>
      <c r="X43" s="10"/>
      <c r="Y43" s="10"/>
    </row>
    <row r="44" spans="1:25" ht="20.25" customHeight="1" x14ac:dyDescent="0.25">
      <c r="A44" s="4" t="s">
        <v>26</v>
      </c>
      <c r="E44" s="39"/>
      <c r="F44" s="60">
        <v>-16343</v>
      </c>
      <c r="G44" s="39"/>
      <c r="H44" s="60">
        <v>25636</v>
      </c>
      <c r="I44" s="39"/>
      <c r="J44" s="60">
        <v>-16343</v>
      </c>
      <c r="K44" s="39"/>
      <c r="L44" s="60">
        <v>25636</v>
      </c>
      <c r="M44" s="39"/>
      <c r="N44" s="39"/>
      <c r="O44" s="39"/>
      <c r="P44" s="39"/>
      <c r="U44" s="46"/>
      <c r="V44" s="46"/>
      <c r="X44" s="10"/>
      <c r="Y44" s="10"/>
    </row>
    <row r="45" spans="1:25" ht="20.25" customHeight="1" x14ac:dyDescent="0.25">
      <c r="A45" s="4" t="s">
        <v>161</v>
      </c>
      <c r="D45" s="9">
        <v>22</v>
      </c>
      <c r="E45" s="39"/>
      <c r="F45" s="60">
        <v>-6696</v>
      </c>
      <c r="G45" s="39"/>
      <c r="H45" s="60">
        <v>-1507</v>
      </c>
      <c r="I45" s="39"/>
      <c r="J45" s="60">
        <v>-6696</v>
      </c>
      <c r="K45" s="39"/>
      <c r="L45" s="60">
        <v>-1507</v>
      </c>
      <c r="M45" s="39"/>
      <c r="N45" s="39"/>
      <c r="O45" s="39"/>
      <c r="P45" s="39"/>
      <c r="U45" s="46"/>
      <c r="V45" s="46"/>
      <c r="X45" s="10"/>
      <c r="Y45" s="10"/>
    </row>
    <row r="46" spans="1:25" ht="20.25" customHeight="1" x14ac:dyDescent="0.25">
      <c r="A46" s="4" t="s">
        <v>30</v>
      </c>
      <c r="E46" s="39"/>
      <c r="F46" s="60">
        <v>205474</v>
      </c>
      <c r="G46" s="39"/>
      <c r="H46" s="60">
        <v>210489</v>
      </c>
      <c r="I46" s="39"/>
      <c r="J46" s="60">
        <v>198915</v>
      </c>
      <c r="K46" s="39"/>
      <c r="L46" s="60">
        <v>174740</v>
      </c>
      <c r="M46" s="39"/>
      <c r="N46" s="39"/>
      <c r="O46" s="39"/>
      <c r="P46" s="39"/>
      <c r="U46" s="46"/>
      <c r="V46" s="46"/>
      <c r="X46" s="10"/>
      <c r="Y46" s="10"/>
    </row>
    <row r="47" spans="1:25" ht="20.25" customHeight="1" x14ac:dyDescent="0.25">
      <c r="A47" s="11" t="s">
        <v>192</v>
      </c>
      <c r="E47" s="38"/>
      <c r="F47" s="61">
        <f>SUM(F33:F46)</f>
        <v>-3999521</v>
      </c>
      <c r="G47" s="38"/>
      <c r="H47" s="61">
        <f>SUM(H33:H46)</f>
        <v>1260389</v>
      </c>
      <c r="I47" s="38"/>
      <c r="J47" s="61">
        <f>SUM(J33:J46)</f>
        <v>-4005807</v>
      </c>
      <c r="K47" s="38"/>
      <c r="L47" s="61">
        <f>SUM(L33:L46)</f>
        <v>1349999</v>
      </c>
      <c r="M47" s="37"/>
      <c r="N47" s="37"/>
      <c r="O47" s="37"/>
      <c r="P47" s="37"/>
      <c r="Q47" s="37"/>
      <c r="U47" s="46"/>
      <c r="V47" s="46"/>
      <c r="X47" s="10"/>
      <c r="Y47" s="10"/>
    </row>
    <row r="48" spans="1:25" ht="20.25" customHeight="1" x14ac:dyDescent="0.25">
      <c r="A48" s="11"/>
      <c r="E48" s="38"/>
      <c r="F48" s="38"/>
      <c r="G48" s="38"/>
      <c r="H48" s="38"/>
      <c r="I48" s="38"/>
      <c r="J48" s="76"/>
      <c r="K48" s="38"/>
      <c r="L48" s="76"/>
      <c r="M48" s="37"/>
      <c r="N48" s="37"/>
      <c r="O48" s="37"/>
      <c r="P48" s="37"/>
      <c r="Q48" s="37"/>
      <c r="U48" s="46"/>
      <c r="V48" s="46"/>
      <c r="X48" s="10"/>
      <c r="Y48" s="10"/>
    </row>
    <row r="49" spans="1:25" ht="20.25" customHeight="1" x14ac:dyDescent="0.25">
      <c r="A49" s="11"/>
      <c r="E49" s="38"/>
      <c r="F49" s="38"/>
      <c r="G49" s="38"/>
      <c r="H49" s="38"/>
      <c r="I49" s="38"/>
      <c r="J49" s="76"/>
      <c r="K49" s="38"/>
      <c r="L49" s="76"/>
      <c r="M49" s="37"/>
      <c r="N49" s="37"/>
      <c r="O49" s="37"/>
      <c r="P49" s="37"/>
      <c r="Q49" s="37"/>
      <c r="U49" s="46"/>
      <c r="V49" s="46"/>
      <c r="X49" s="10"/>
      <c r="Y49" s="10"/>
    </row>
    <row r="50" spans="1:25" ht="20.25" customHeight="1" x14ac:dyDescent="0.25">
      <c r="A50" s="11"/>
      <c r="E50" s="38"/>
      <c r="F50" s="38"/>
      <c r="G50" s="38"/>
      <c r="H50" s="38"/>
      <c r="I50" s="38"/>
      <c r="J50" s="76"/>
      <c r="K50" s="38"/>
      <c r="L50" s="76"/>
      <c r="M50" s="37"/>
      <c r="N50" s="37"/>
      <c r="O50" s="37"/>
      <c r="P50" s="37"/>
      <c r="Q50" s="37"/>
      <c r="U50" s="46"/>
      <c r="V50" s="46"/>
      <c r="X50" s="10"/>
      <c r="Y50" s="10"/>
    </row>
    <row r="51" spans="1:25" ht="20.25" customHeight="1" x14ac:dyDescent="0.25">
      <c r="A51" s="11"/>
      <c r="E51" s="38"/>
      <c r="F51" s="38"/>
      <c r="G51" s="38"/>
      <c r="H51" s="38"/>
      <c r="I51" s="38"/>
      <c r="J51" s="76"/>
      <c r="K51" s="38"/>
      <c r="L51" s="76"/>
      <c r="M51" s="37"/>
      <c r="N51" s="37"/>
      <c r="O51" s="37"/>
      <c r="P51" s="37"/>
      <c r="Q51" s="37"/>
      <c r="U51" s="46"/>
      <c r="V51" s="46"/>
      <c r="X51" s="10"/>
      <c r="Y51" s="10"/>
    </row>
    <row r="52" spans="1:25" ht="20.25" customHeight="1" x14ac:dyDescent="0.25">
      <c r="E52" s="134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49"/>
      <c r="U52" s="46"/>
      <c r="V52" s="46"/>
      <c r="X52" s="10"/>
      <c r="Y52" s="10"/>
    </row>
    <row r="53" spans="1:25" s="11" customFormat="1" ht="20.25" customHeight="1" x14ac:dyDescent="0.3">
      <c r="A53" s="1" t="s">
        <v>124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8"/>
      <c r="S53" s="39"/>
      <c r="T53" s="39"/>
      <c r="U53" s="127"/>
      <c r="V53" s="127"/>
    </row>
    <row r="54" spans="1:25" s="11" customFormat="1" ht="20.25" customHeight="1" x14ac:dyDescent="0.25">
      <c r="A54" s="5" t="s">
        <v>102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8"/>
      <c r="S54" s="39"/>
      <c r="T54" s="39"/>
      <c r="U54" s="127"/>
      <c r="V54" s="127"/>
    </row>
    <row r="55" spans="1:25" ht="20.25" customHeight="1" x14ac:dyDescent="0.25">
      <c r="A55" s="5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1:25" ht="20.25" customHeight="1" x14ac:dyDescent="0.25">
      <c r="A56" s="6"/>
      <c r="E56" s="129"/>
      <c r="F56" s="305" t="s">
        <v>2</v>
      </c>
      <c r="G56" s="305"/>
      <c r="H56" s="305"/>
      <c r="I56" s="128"/>
      <c r="J56" s="305" t="s">
        <v>3</v>
      </c>
      <c r="K56" s="305"/>
      <c r="L56" s="305"/>
      <c r="M56" s="129"/>
      <c r="N56" s="129"/>
      <c r="O56" s="129"/>
      <c r="P56" s="129"/>
      <c r="Q56" s="41"/>
    </row>
    <row r="57" spans="1:25" ht="20.25" customHeight="1" x14ac:dyDescent="0.25">
      <c r="A57" s="6"/>
      <c r="E57" s="72"/>
      <c r="F57" s="306" t="s">
        <v>51</v>
      </c>
      <c r="G57" s="306"/>
      <c r="H57" s="306"/>
      <c r="J57" s="307" t="s">
        <v>51</v>
      </c>
      <c r="K57" s="307"/>
      <c r="L57" s="307"/>
      <c r="M57" s="130"/>
      <c r="N57" s="130"/>
      <c r="O57" s="130"/>
      <c r="P57" s="130"/>
      <c r="Q57" s="42"/>
    </row>
    <row r="58" spans="1:25" ht="20.25" customHeight="1" x14ac:dyDescent="0.25">
      <c r="A58" s="6"/>
      <c r="E58" s="72"/>
      <c r="F58" s="306" t="s">
        <v>4</v>
      </c>
      <c r="G58" s="306"/>
      <c r="H58" s="306"/>
      <c r="J58" s="306" t="s">
        <v>4</v>
      </c>
      <c r="K58" s="306"/>
      <c r="L58" s="306"/>
      <c r="M58" s="130"/>
      <c r="N58" s="130"/>
      <c r="O58" s="130"/>
      <c r="P58" s="130"/>
      <c r="Q58" s="42"/>
    </row>
    <row r="59" spans="1:25" ht="20.25" customHeight="1" x14ac:dyDescent="0.25">
      <c r="A59" s="2"/>
      <c r="D59" s="9" t="s">
        <v>6</v>
      </c>
      <c r="E59" s="7"/>
      <c r="F59" s="8">
        <v>2022</v>
      </c>
      <c r="G59" s="7"/>
      <c r="H59" s="8">
        <v>2021</v>
      </c>
      <c r="I59" s="4"/>
      <c r="J59" s="8">
        <v>2022</v>
      </c>
      <c r="K59" s="7"/>
      <c r="L59" s="8">
        <v>2021</v>
      </c>
      <c r="M59" s="8"/>
      <c r="N59" s="8"/>
      <c r="O59" s="8"/>
      <c r="P59" s="8"/>
      <c r="Q59" s="43"/>
    </row>
    <row r="60" spans="1:25" ht="20.25" customHeight="1" x14ac:dyDescent="0.25">
      <c r="A60" s="2"/>
      <c r="E60" s="140"/>
      <c r="F60" s="304" t="s">
        <v>7</v>
      </c>
      <c r="G60" s="304"/>
      <c r="H60" s="304"/>
      <c r="I60" s="304"/>
      <c r="J60" s="304"/>
      <c r="K60" s="304"/>
      <c r="L60" s="304"/>
      <c r="M60" s="132"/>
      <c r="N60" s="132"/>
      <c r="O60" s="132"/>
      <c r="P60" s="132"/>
      <c r="Q60" s="44"/>
    </row>
    <row r="61" spans="1:25" ht="20.25" customHeight="1" x14ac:dyDescent="0.3">
      <c r="A61" s="133" t="s">
        <v>125</v>
      </c>
      <c r="E61" s="134"/>
      <c r="F61" s="135"/>
      <c r="G61" s="135"/>
      <c r="H61" s="135"/>
      <c r="I61" s="135"/>
      <c r="J61" s="25"/>
      <c r="K61" s="135"/>
      <c r="L61" s="25"/>
      <c r="M61" s="25"/>
      <c r="N61" s="25"/>
      <c r="O61" s="25"/>
      <c r="P61" s="25"/>
      <c r="Q61" s="45"/>
      <c r="U61" s="46"/>
      <c r="V61" s="46"/>
      <c r="X61" s="10"/>
      <c r="Y61" s="10"/>
    </row>
    <row r="62" spans="1:25" ht="20.25" customHeight="1" x14ac:dyDescent="0.25">
      <c r="A62" s="6" t="s">
        <v>126</v>
      </c>
      <c r="E62" s="134"/>
      <c r="F62" s="62">
        <v>31638</v>
      </c>
      <c r="G62" s="135"/>
      <c r="H62" s="62">
        <v>10287</v>
      </c>
      <c r="I62" s="135"/>
      <c r="J62" s="280">
        <v>31638</v>
      </c>
      <c r="K62" s="135"/>
      <c r="L62" s="62">
        <v>10287</v>
      </c>
      <c r="M62" s="25"/>
      <c r="N62" s="25"/>
      <c r="O62" s="25"/>
      <c r="P62" s="25"/>
      <c r="Q62" s="45"/>
      <c r="U62" s="46"/>
      <c r="V62" s="46"/>
      <c r="X62" s="10"/>
      <c r="Y62" s="10"/>
    </row>
    <row r="63" spans="1:25" ht="20.25" customHeight="1" x14ac:dyDescent="0.25">
      <c r="A63" s="6" t="s">
        <v>127</v>
      </c>
      <c r="E63" s="134"/>
      <c r="F63" s="62">
        <v>57</v>
      </c>
      <c r="G63" s="135"/>
      <c r="H63" s="62">
        <v>38</v>
      </c>
      <c r="I63" s="135"/>
      <c r="J63" s="280">
        <v>57</v>
      </c>
      <c r="K63" s="135"/>
      <c r="L63" s="62">
        <v>38</v>
      </c>
      <c r="M63" s="25"/>
      <c r="N63" s="25"/>
      <c r="O63" s="25"/>
      <c r="P63" s="25"/>
      <c r="Q63" s="45"/>
      <c r="U63" s="46"/>
      <c r="V63" s="46"/>
      <c r="X63" s="10"/>
      <c r="Y63" s="10"/>
    </row>
    <row r="64" spans="1:25" ht="20.25" customHeight="1" x14ac:dyDescent="0.25">
      <c r="A64" s="6" t="s">
        <v>162</v>
      </c>
      <c r="E64" s="134"/>
      <c r="F64" s="276"/>
      <c r="J64" s="280"/>
      <c r="M64" s="25"/>
      <c r="N64" s="25"/>
      <c r="O64" s="25"/>
      <c r="P64" s="25"/>
      <c r="Q64" s="45"/>
      <c r="U64" s="46"/>
      <c r="V64" s="46"/>
      <c r="X64" s="10"/>
      <c r="Y64" s="10"/>
    </row>
    <row r="65" spans="1:25" ht="20.25" customHeight="1" x14ac:dyDescent="0.25">
      <c r="A65" s="6" t="s">
        <v>133</v>
      </c>
      <c r="E65" s="134"/>
      <c r="F65" s="62">
        <v>-11273000</v>
      </c>
      <c r="G65" s="135"/>
      <c r="H65" s="63">
        <v>-8380000</v>
      </c>
      <c r="I65" s="135"/>
      <c r="J65" s="280">
        <v>-11273000</v>
      </c>
      <c r="K65" s="135"/>
      <c r="L65" s="63">
        <v>-8380000</v>
      </c>
      <c r="M65" s="25"/>
      <c r="N65" s="25"/>
      <c r="O65" s="25"/>
      <c r="P65" s="25"/>
      <c r="Q65" s="45"/>
      <c r="U65" s="46"/>
      <c r="V65" s="46"/>
      <c r="X65" s="10"/>
      <c r="Y65" s="10"/>
    </row>
    <row r="66" spans="1:25" ht="20.25" customHeight="1" x14ac:dyDescent="0.25">
      <c r="A66" s="4" t="s">
        <v>203</v>
      </c>
      <c r="E66" s="40"/>
      <c r="F66" s="277"/>
      <c r="J66" s="278"/>
      <c r="M66" s="40"/>
      <c r="N66" s="40"/>
      <c r="O66" s="40"/>
      <c r="P66" s="40"/>
      <c r="Q66" s="40"/>
      <c r="U66" s="46"/>
      <c r="V66" s="46"/>
      <c r="X66" s="10"/>
      <c r="Y66" s="10"/>
    </row>
    <row r="67" spans="1:25" ht="20.25" customHeight="1" x14ac:dyDescent="0.25">
      <c r="A67" s="4" t="s">
        <v>143</v>
      </c>
      <c r="E67" s="134"/>
      <c r="F67" s="60">
        <v>14039074</v>
      </c>
      <c r="G67" s="40"/>
      <c r="H67" s="63">
        <f>6144000+97</f>
        <v>6144097</v>
      </c>
      <c r="I67" s="40"/>
      <c r="J67" s="280">
        <v>14039074</v>
      </c>
      <c r="K67" s="40"/>
      <c r="L67" s="63">
        <f>6144000+97</f>
        <v>6144097</v>
      </c>
      <c r="M67" s="25"/>
      <c r="N67" s="25"/>
      <c r="O67" s="25"/>
      <c r="P67" s="25"/>
      <c r="Q67" s="45"/>
      <c r="U67" s="46"/>
      <c r="V67" s="46"/>
      <c r="X67" s="10"/>
      <c r="Y67" s="10"/>
    </row>
    <row r="68" spans="1:25" ht="20.25" customHeight="1" x14ac:dyDescent="0.25">
      <c r="A68" s="4" t="s">
        <v>163</v>
      </c>
      <c r="E68" s="40"/>
      <c r="F68" s="284">
        <v>0</v>
      </c>
      <c r="G68" s="40"/>
      <c r="H68" s="139" t="s">
        <v>110</v>
      </c>
      <c r="I68" s="40"/>
      <c r="J68" s="280">
        <v>0</v>
      </c>
      <c r="K68" s="40"/>
      <c r="L68" s="139">
        <v>-100000</v>
      </c>
      <c r="M68" s="40"/>
      <c r="N68" s="40"/>
      <c r="O68" s="40"/>
      <c r="P68" s="40"/>
      <c r="Q68" s="40"/>
      <c r="U68" s="46"/>
      <c r="V68" s="46"/>
      <c r="X68" s="10"/>
      <c r="Y68" s="10"/>
    </row>
    <row r="69" spans="1:25" ht="20.25" customHeight="1" x14ac:dyDescent="0.25">
      <c r="A69" s="4" t="s">
        <v>164</v>
      </c>
      <c r="E69" s="40"/>
      <c r="F69" s="60">
        <v>-122444</v>
      </c>
      <c r="G69" s="40"/>
      <c r="H69" s="64">
        <v>-80171</v>
      </c>
      <c r="I69" s="40"/>
      <c r="J69" s="280">
        <v>-121955</v>
      </c>
      <c r="K69" s="40"/>
      <c r="L69" s="64">
        <v>-77961</v>
      </c>
      <c r="M69" s="40"/>
      <c r="N69" s="40"/>
      <c r="O69" s="40"/>
      <c r="P69" s="40"/>
      <c r="Q69" s="40"/>
      <c r="U69" s="46"/>
      <c r="V69" s="46"/>
      <c r="X69" s="10"/>
      <c r="Y69" s="10"/>
    </row>
    <row r="70" spans="1:25" ht="20.25" customHeight="1" x14ac:dyDescent="0.25">
      <c r="A70" s="4" t="s">
        <v>204</v>
      </c>
      <c r="E70" s="40"/>
      <c r="F70" s="60">
        <v>63</v>
      </c>
      <c r="G70" s="40"/>
      <c r="H70" s="40">
        <v>470</v>
      </c>
      <c r="I70" s="40"/>
      <c r="J70" s="280">
        <v>61</v>
      </c>
      <c r="K70" s="40"/>
      <c r="L70" s="40">
        <v>470</v>
      </c>
      <c r="M70" s="40"/>
      <c r="N70" s="40"/>
      <c r="O70" s="40"/>
      <c r="P70" s="40"/>
      <c r="Q70" s="40"/>
      <c r="U70" s="46"/>
      <c r="V70" s="46"/>
      <c r="X70" s="10"/>
      <c r="Y70" s="10"/>
    </row>
    <row r="71" spans="1:25" ht="20.25" customHeight="1" x14ac:dyDescent="0.25">
      <c r="A71" s="4" t="s">
        <v>165</v>
      </c>
      <c r="E71" s="40"/>
      <c r="F71" s="62">
        <v>-41243</v>
      </c>
      <c r="G71" s="40"/>
      <c r="H71" s="64">
        <v>-41964</v>
      </c>
      <c r="I71" s="40"/>
      <c r="J71" s="280">
        <v>-36421</v>
      </c>
      <c r="K71" s="40"/>
      <c r="L71" s="64">
        <v>-33784</v>
      </c>
      <c r="M71" s="12"/>
      <c r="N71" s="12"/>
      <c r="O71" s="12"/>
      <c r="P71" s="12"/>
      <c r="Q71" s="40"/>
      <c r="U71" s="46"/>
      <c r="V71" s="46"/>
      <c r="X71" s="10"/>
      <c r="Y71" s="10"/>
    </row>
    <row r="72" spans="1:25" ht="20.25" customHeight="1" x14ac:dyDescent="0.25">
      <c r="A72" s="11" t="s">
        <v>178</v>
      </c>
      <c r="E72" s="23"/>
      <c r="F72" s="65">
        <f>SUM(F62:F71)</f>
        <v>2634145</v>
      </c>
      <c r="G72" s="23"/>
      <c r="H72" s="65">
        <f>SUM(H62:H71)</f>
        <v>-2347243</v>
      </c>
      <c r="I72" s="23"/>
      <c r="J72" s="65">
        <f>SUM(J62:J71)</f>
        <v>2639454</v>
      </c>
      <c r="K72" s="23"/>
      <c r="L72" s="65">
        <f>SUM(L62:L71)</f>
        <v>-2436853</v>
      </c>
      <c r="M72" s="29"/>
      <c r="N72" s="29"/>
      <c r="O72" s="29"/>
      <c r="P72" s="29"/>
      <c r="Q72" s="37"/>
      <c r="S72" s="38"/>
      <c r="U72" s="46"/>
      <c r="V72" s="46"/>
      <c r="X72" s="10"/>
      <c r="Y72" s="10"/>
    </row>
    <row r="73" spans="1:25" ht="20.25" customHeight="1" x14ac:dyDescent="0.25">
      <c r="E73" s="24"/>
      <c r="F73" s="27"/>
      <c r="G73" s="23"/>
      <c r="H73" s="27"/>
      <c r="I73" s="23"/>
      <c r="J73" s="27"/>
      <c r="K73" s="23"/>
      <c r="L73" s="27"/>
      <c r="M73" s="27"/>
      <c r="N73" s="27"/>
      <c r="O73" s="27"/>
      <c r="P73" s="27"/>
      <c r="Q73" s="50"/>
      <c r="U73" s="46"/>
      <c r="V73" s="46"/>
      <c r="X73" s="10"/>
      <c r="Y73" s="10"/>
    </row>
    <row r="74" spans="1:25" ht="20.25" customHeight="1" x14ac:dyDescent="0.3">
      <c r="A74" s="133" t="s">
        <v>128</v>
      </c>
      <c r="E74" s="24"/>
      <c r="F74" s="27"/>
      <c r="G74" s="23"/>
      <c r="H74" s="27"/>
      <c r="I74" s="23"/>
      <c r="J74" s="27"/>
      <c r="K74" s="23"/>
      <c r="L74" s="27"/>
      <c r="M74" s="27"/>
      <c r="N74" s="27"/>
      <c r="O74" s="27"/>
      <c r="P74" s="27"/>
      <c r="Q74" s="50"/>
      <c r="U74" s="46"/>
      <c r="V74" s="46"/>
      <c r="X74" s="10"/>
      <c r="Y74" s="10"/>
    </row>
    <row r="75" spans="1:25" ht="20.25" customHeight="1" x14ac:dyDescent="0.25">
      <c r="A75" s="6" t="s">
        <v>166</v>
      </c>
      <c r="D75" s="9">
        <v>26</v>
      </c>
      <c r="E75" s="24"/>
      <c r="F75" s="284">
        <v>1556250</v>
      </c>
      <c r="G75" s="23"/>
      <c r="H75" s="139" t="s">
        <v>110</v>
      </c>
      <c r="I75" s="23"/>
      <c r="J75" s="284">
        <v>1556250</v>
      </c>
      <c r="K75" s="23"/>
      <c r="L75" s="139" t="s">
        <v>110</v>
      </c>
      <c r="M75" s="27"/>
      <c r="N75" s="27"/>
      <c r="O75" s="27"/>
      <c r="P75" s="27"/>
      <c r="Q75" s="50"/>
      <c r="U75" s="46"/>
      <c r="V75" s="46"/>
      <c r="X75" s="10"/>
      <c r="Y75" s="10"/>
    </row>
    <row r="76" spans="1:25" ht="20.25" customHeight="1" x14ac:dyDescent="0.25">
      <c r="A76" s="6" t="s">
        <v>167</v>
      </c>
      <c r="E76" s="24"/>
      <c r="F76" s="284">
        <v>0</v>
      </c>
      <c r="G76" s="40"/>
      <c r="H76" s="64">
        <v>1150000</v>
      </c>
      <c r="I76" s="40"/>
      <c r="J76" s="284">
        <v>0</v>
      </c>
      <c r="K76" s="40"/>
      <c r="L76" s="64">
        <v>1150000</v>
      </c>
      <c r="M76" s="27"/>
      <c r="N76" s="27"/>
      <c r="O76" s="27"/>
      <c r="P76" s="27"/>
      <c r="Q76" s="50"/>
      <c r="U76" s="46"/>
      <c r="V76" s="46"/>
      <c r="X76" s="10"/>
      <c r="Y76" s="10"/>
    </row>
    <row r="77" spans="1:25" ht="20.25" customHeight="1" x14ac:dyDescent="0.25">
      <c r="A77" s="6" t="s">
        <v>168</v>
      </c>
      <c r="E77" s="24"/>
      <c r="F77" s="284">
        <v>0</v>
      </c>
      <c r="G77" s="40"/>
      <c r="H77" s="64">
        <v>-2101</v>
      </c>
      <c r="I77" s="40"/>
      <c r="J77" s="284">
        <v>0</v>
      </c>
      <c r="K77" s="40"/>
      <c r="L77" s="64">
        <v>-2101</v>
      </c>
      <c r="M77" s="27"/>
      <c r="N77" s="27"/>
      <c r="O77" s="27"/>
      <c r="P77" s="27"/>
      <c r="Q77" s="50"/>
      <c r="U77" s="46"/>
      <c r="V77" s="46"/>
      <c r="X77" s="10"/>
      <c r="Y77" s="10"/>
    </row>
    <row r="78" spans="1:25" ht="20.25" customHeight="1" x14ac:dyDescent="0.25">
      <c r="A78" s="4" t="s">
        <v>169</v>
      </c>
      <c r="E78" s="24"/>
      <c r="F78" s="285">
        <v>-151207</v>
      </c>
      <c r="G78" s="40"/>
      <c r="H78" s="64">
        <v>-117683</v>
      </c>
      <c r="I78" s="40"/>
      <c r="J78" s="284">
        <v>-150230</v>
      </c>
      <c r="K78" s="40"/>
      <c r="L78" s="64">
        <v>-117683</v>
      </c>
      <c r="M78" s="27"/>
      <c r="N78" s="27"/>
      <c r="O78" s="27"/>
      <c r="P78" s="27"/>
      <c r="Q78" s="50"/>
      <c r="U78" s="46"/>
      <c r="V78" s="46"/>
      <c r="X78" s="10"/>
      <c r="Y78" s="10"/>
    </row>
    <row r="79" spans="1:25" ht="20.25" customHeight="1" x14ac:dyDescent="0.25">
      <c r="A79" s="11" t="s">
        <v>208</v>
      </c>
      <c r="E79" s="24"/>
      <c r="F79" s="65">
        <f>SUM(F75:F78)</f>
        <v>1405043</v>
      </c>
      <c r="G79" s="23"/>
      <c r="H79" s="65">
        <f>SUM(H75:H78)</f>
        <v>1030216</v>
      </c>
      <c r="I79" s="23"/>
      <c r="J79" s="65">
        <f>SUM(J75:J78)</f>
        <v>1406020</v>
      </c>
      <c r="K79" s="23"/>
      <c r="L79" s="65">
        <f>SUM(L75:L78)</f>
        <v>1030216</v>
      </c>
      <c r="M79" s="27"/>
      <c r="N79" s="27"/>
      <c r="O79" s="27"/>
      <c r="P79" s="27"/>
      <c r="Q79" s="50"/>
      <c r="U79" s="46"/>
      <c r="V79" s="46"/>
      <c r="X79" s="10"/>
      <c r="Y79" s="10"/>
    </row>
    <row r="80" spans="1:25" ht="20.25" customHeight="1" x14ac:dyDescent="0.25">
      <c r="E80" s="24"/>
      <c r="F80" s="27"/>
      <c r="G80" s="23"/>
      <c r="H80" s="27"/>
      <c r="I80" s="23"/>
      <c r="J80" s="27"/>
      <c r="K80" s="23"/>
      <c r="L80" s="27"/>
      <c r="M80" s="27"/>
      <c r="N80" s="27"/>
      <c r="O80" s="27"/>
      <c r="P80" s="27"/>
      <c r="Q80" s="50"/>
      <c r="U80" s="46"/>
      <c r="V80" s="46"/>
      <c r="X80" s="10"/>
      <c r="Y80" s="10"/>
    </row>
    <row r="81" spans="1:26" ht="20.25" customHeight="1" x14ac:dyDescent="0.25">
      <c r="A81" s="11" t="s">
        <v>187</v>
      </c>
      <c r="E81" s="23"/>
      <c r="F81" s="27">
        <f>SUM(F47+F72+F79)</f>
        <v>39667</v>
      </c>
      <c r="G81" s="23"/>
      <c r="H81" s="27">
        <f>SUM(H47+H72+H79)</f>
        <v>-56638</v>
      </c>
      <c r="I81" s="27"/>
      <c r="J81" s="27">
        <f>SUM(J47+J72+J79)</f>
        <v>39667</v>
      </c>
      <c r="K81" s="27"/>
      <c r="L81" s="27">
        <f>SUM(L47+L72+L79)</f>
        <v>-56638</v>
      </c>
      <c r="M81" s="27"/>
      <c r="N81" s="27"/>
      <c r="O81" s="27"/>
      <c r="P81" s="27"/>
      <c r="Q81" s="50"/>
      <c r="U81" s="46"/>
      <c r="V81" s="46"/>
      <c r="X81" s="10"/>
      <c r="Y81" s="10"/>
      <c r="Z81" s="10"/>
    </row>
    <row r="82" spans="1:26" ht="20.25" customHeight="1" x14ac:dyDescent="0.25">
      <c r="A82" s="4" t="s">
        <v>129</v>
      </c>
      <c r="E82" s="23"/>
      <c r="F82" s="64">
        <v>464430</v>
      </c>
      <c r="G82" s="277"/>
      <c r="H82" s="64">
        <v>521068</v>
      </c>
      <c r="I82" s="286"/>
      <c r="J82" s="280">
        <v>464430</v>
      </c>
      <c r="K82" s="287"/>
      <c r="L82" s="280">
        <v>521068</v>
      </c>
      <c r="M82" s="40"/>
      <c r="N82" s="40"/>
      <c r="O82" s="40"/>
      <c r="P82" s="40"/>
      <c r="Q82" s="40"/>
      <c r="U82" s="46"/>
      <c r="V82" s="46"/>
      <c r="X82" s="10"/>
      <c r="Y82" s="10"/>
      <c r="Z82" s="10"/>
    </row>
    <row r="83" spans="1:26" ht="20.25" customHeight="1" thickBot="1" x14ac:dyDescent="0.3">
      <c r="A83" s="11" t="s">
        <v>130</v>
      </c>
      <c r="E83" s="23"/>
      <c r="F83" s="51">
        <f>SUM(F81:F82)</f>
        <v>504097</v>
      </c>
      <c r="G83" s="23"/>
      <c r="H83" s="51">
        <f>SUM(H81:H82)</f>
        <v>464430</v>
      </c>
      <c r="I83" s="23"/>
      <c r="J83" s="51">
        <f>SUM(J81:J82)</f>
        <v>504097</v>
      </c>
      <c r="K83" s="23"/>
      <c r="L83" s="51">
        <f>SUM(L81:L82)</f>
        <v>464430</v>
      </c>
      <c r="M83" s="37"/>
      <c r="N83" s="37"/>
      <c r="O83" s="37"/>
      <c r="P83" s="37"/>
      <c r="Q83" s="37"/>
      <c r="U83" s="46"/>
      <c r="V83" s="46"/>
      <c r="X83" s="10"/>
      <c r="Y83" s="10"/>
      <c r="Z83" s="10"/>
    </row>
    <row r="84" spans="1:26" ht="20.25" customHeight="1" thickTop="1" x14ac:dyDescent="0.25">
      <c r="E84" s="24"/>
      <c r="F84" s="141"/>
      <c r="G84" s="23"/>
      <c r="H84" s="141"/>
      <c r="I84" s="141"/>
      <c r="J84" s="141"/>
      <c r="K84" s="141"/>
      <c r="L84" s="141"/>
      <c r="M84" s="26"/>
      <c r="N84" s="26"/>
      <c r="O84" s="26"/>
      <c r="P84" s="26"/>
      <c r="Q84" s="50"/>
    </row>
    <row r="85" spans="1:26" ht="20.25" customHeight="1" x14ac:dyDescent="0.25">
      <c r="A85" s="11" t="s">
        <v>131</v>
      </c>
      <c r="B85" s="66"/>
      <c r="C85" s="66"/>
      <c r="D85" s="66"/>
    </row>
    <row r="86" spans="1:26" ht="20.25" customHeight="1" x14ac:dyDescent="0.25">
      <c r="A86" s="4" t="s">
        <v>132</v>
      </c>
      <c r="B86" s="67"/>
      <c r="C86" s="67"/>
      <c r="D86" s="67"/>
      <c r="M86" s="10"/>
      <c r="N86" s="10"/>
      <c r="O86" s="10"/>
      <c r="P86" s="10"/>
    </row>
    <row r="87" spans="1:26" ht="20.25" customHeight="1" x14ac:dyDescent="0.25">
      <c r="A87" s="6" t="s">
        <v>188</v>
      </c>
      <c r="C87" s="67"/>
      <c r="D87" s="67"/>
      <c r="M87" s="10"/>
      <c r="N87" s="10"/>
      <c r="O87" s="10"/>
      <c r="P87" s="10"/>
    </row>
    <row r="88" spans="1:26" ht="20.25" customHeight="1" x14ac:dyDescent="0.25">
      <c r="B88" s="6" t="s">
        <v>71</v>
      </c>
      <c r="C88" s="67"/>
      <c r="D88" s="67"/>
      <c r="F88" s="288">
        <v>-1404</v>
      </c>
      <c r="G88" s="135"/>
      <c r="H88" s="25">
        <v>-2340.52882</v>
      </c>
      <c r="I88" s="135"/>
      <c r="J88" s="288">
        <v>-1404</v>
      </c>
      <c r="K88" s="135"/>
      <c r="L88" s="25">
        <v>-2341</v>
      </c>
      <c r="M88" s="10"/>
      <c r="N88" s="10"/>
      <c r="O88" s="10"/>
      <c r="P88" s="10"/>
    </row>
    <row r="89" spans="1:26" ht="20.25" customHeight="1" x14ac:dyDescent="0.25">
      <c r="A89" s="6" t="s">
        <v>198</v>
      </c>
      <c r="C89" s="67"/>
      <c r="D89" s="67"/>
      <c r="F89" s="288"/>
      <c r="G89" s="135"/>
      <c r="H89" s="25"/>
      <c r="I89" s="135"/>
      <c r="J89" s="288"/>
      <c r="K89" s="135"/>
      <c r="L89" s="25"/>
      <c r="M89" s="10"/>
      <c r="N89" s="10"/>
      <c r="O89" s="10"/>
      <c r="P89" s="10"/>
    </row>
    <row r="90" spans="1:26" ht="20.25" customHeight="1" x14ac:dyDescent="0.25">
      <c r="B90" s="6" t="s">
        <v>135</v>
      </c>
      <c r="C90" s="67"/>
      <c r="D90" s="67"/>
      <c r="F90" s="288">
        <v>63</v>
      </c>
      <c r="G90" s="135"/>
      <c r="H90" s="25">
        <v>-180</v>
      </c>
      <c r="I90" s="135"/>
      <c r="J90" s="288">
        <v>63</v>
      </c>
      <c r="K90" s="135"/>
      <c r="L90" s="25">
        <v>-180</v>
      </c>
      <c r="M90" s="10"/>
      <c r="N90" s="10"/>
      <c r="O90" s="10"/>
      <c r="P90" s="10"/>
    </row>
    <row r="91" spans="1:26" ht="20.25" customHeight="1" x14ac:dyDescent="0.25">
      <c r="A91" s="6" t="s">
        <v>170</v>
      </c>
      <c r="D91" s="9">
        <v>14</v>
      </c>
      <c r="F91" s="289">
        <v>457902</v>
      </c>
      <c r="G91" s="135"/>
      <c r="H91" s="62">
        <v>191709</v>
      </c>
      <c r="I91" s="62"/>
      <c r="J91" s="289">
        <v>457902</v>
      </c>
      <c r="K91" s="62" t="s">
        <v>134</v>
      </c>
      <c r="L91" s="62">
        <v>191709</v>
      </c>
    </row>
    <row r="92" spans="1:26" ht="20.25" customHeight="1" x14ac:dyDescent="0.25">
      <c r="A92" s="6" t="s">
        <v>171</v>
      </c>
      <c r="D92" s="9"/>
      <c r="F92" s="64">
        <v>-3694</v>
      </c>
      <c r="G92" s="135"/>
      <c r="H92" s="62">
        <v>6706</v>
      </c>
      <c r="I92" s="62"/>
      <c r="J92" s="289">
        <v>-3743</v>
      </c>
      <c r="K92" s="62"/>
      <c r="L92" s="62">
        <v>6710</v>
      </c>
    </row>
    <row r="93" spans="1:26" ht="20.25" customHeight="1" x14ac:dyDescent="0.25">
      <c r="A93" s="6" t="s">
        <v>186</v>
      </c>
      <c r="D93" s="9"/>
      <c r="F93" s="68">
        <v>-128</v>
      </c>
      <c r="G93" s="135"/>
      <c r="H93" s="62">
        <v>-1608</v>
      </c>
      <c r="I93" s="62"/>
      <c r="J93" s="281">
        <v>0</v>
      </c>
      <c r="K93" s="62"/>
      <c r="L93" s="139" t="s">
        <v>110</v>
      </c>
    </row>
    <row r="94" spans="1:26" ht="20.25" customHeight="1" x14ac:dyDescent="0.25">
      <c r="A94" s="6"/>
      <c r="D94" s="9"/>
      <c r="F94" s="25"/>
      <c r="G94" s="135"/>
      <c r="H94" s="25"/>
      <c r="I94" s="62"/>
      <c r="J94" s="62"/>
      <c r="K94" s="62"/>
      <c r="L94" s="62"/>
    </row>
    <row r="95" spans="1:26" ht="20.25" customHeight="1" x14ac:dyDescent="0.25">
      <c r="A95" s="6"/>
      <c r="D95" s="9"/>
      <c r="I95" s="68"/>
      <c r="J95" s="68"/>
      <c r="K95" s="68"/>
      <c r="L95" s="68"/>
    </row>
    <row r="96" spans="1:26" ht="20.25" customHeight="1" x14ac:dyDescent="0.25">
      <c r="A96" s="6"/>
      <c r="D96" s="9"/>
      <c r="F96" s="68"/>
      <c r="H96" s="68"/>
      <c r="I96" s="68"/>
      <c r="J96" s="68"/>
      <c r="K96" s="68"/>
      <c r="L96" s="68"/>
    </row>
    <row r="97" spans="1:12" ht="20.25" customHeight="1" x14ac:dyDescent="0.25">
      <c r="A97" s="6"/>
      <c r="D97" s="9"/>
      <c r="F97" s="68"/>
      <c r="H97" s="68"/>
      <c r="I97" s="68"/>
      <c r="J97" s="68"/>
      <c r="K97" s="68"/>
      <c r="L97" s="68"/>
    </row>
    <row r="98" spans="1:12" ht="20.25" customHeight="1" x14ac:dyDescent="0.25">
      <c r="A98" s="6"/>
      <c r="D98" s="9"/>
      <c r="I98" s="68"/>
      <c r="J98" s="68"/>
      <c r="K98" s="68"/>
      <c r="L98" s="68"/>
    </row>
    <row r="99" spans="1:12" ht="20.25" customHeight="1" x14ac:dyDescent="0.25">
      <c r="A99" s="6"/>
      <c r="D99" s="9"/>
      <c r="I99" s="68"/>
      <c r="J99" s="68"/>
      <c r="K99" s="68"/>
      <c r="L99" s="68"/>
    </row>
    <row r="100" spans="1:12" ht="20.25" customHeight="1" x14ac:dyDescent="0.25">
      <c r="A100" s="6"/>
      <c r="D100" s="9"/>
      <c r="I100" s="68"/>
      <c r="J100" s="68"/>
      <c r="K100" s="68"/>
      <c r="L100" s="68"/>
    </row>
    <row r="101" spans="1:12" ht="20.25" customHeight="1" x14ac:dyDescent="0.25">
      <c r="A101" s="6"/>
      <c r="D101" s="9"/>
      <c r="I101" s="68"/>
      <c r="J101" s="68"/>
      <c r="K101" s="68"/>
      <c r="L101" s="68"/>
    </row>
    <row r="102" spans="1:12" ht="20.25" customHeight="1" x14ac:dyDescent="0.25">
      <c r="A102" s="6"/>
      <c r="D102" s="9"/>
      <c r="F102" s="33"/>
      <c r="G102" s="33"/>
      <c r="H102" s="33"/>
      <c r="I102" s="279"/>
      <c r="J102" s="279"/>
      <c r="K102" s="279"/>
      <c r="L102" s="279"/>
    </row>
    <row r="103" spans="1:12" ht="20.25" customHeight="1" x14ac:dyDescent="0.25">
      <c r="A103" s="6"/>
      <c r="D103" s="9"/>
      <c r="I103" s="68"/>
      <c r="J103" s="68"/>
      <c r="K103" s="68"/>
      <c r="L103" s="68"/>
    </row>
    <row r="104" spans="1:12" ht="20.25" customHeight="1" x14ac:dyDescent="0.25">
      <c r="A104" s="6"/>
      <c r="D104" s="9"/>
      <c r="I104" s="68"/>
      <c r="J104" s="68"/>
      <c r="K104" s="68"/>
      <c r="L104" s="68"/>
    </row>
    <row r="105" spans="1:12" ht="20.25" customHeight="1" x14ac:dyDescent="0.25">
      <c r="A105" s="6"/>
      <c r="D105" s="9"/>
      <c r="I105" s="68"/>
      <c r="J105" s="68"/>
      <c r="K105" s="68"/>
      <c r="L105" s="68"/>
    </row>
    <row r="106" spans="1:12" ht="20.25" customHeight="1" x14ac:dyDescent="0.25">
      <c r="A106" s="6"/>
      <c r="D106" s="9"/>
      <c r="I106" s="68"/>
      <c r="J106" s="68"/>
      <c r="K106" s="68"/>
      <c r="L106" s="68"/>
    </row>
    <row r="107" spans="1:12" ht="20.25" customHeight="1" x14ac:dyDescent="0.25">
      <c r="A107" s="6"/>
      <c r="D107" s="9"/>
      <c r="I107" s="68"/>
      <c r="J107" s="68"/>
      <c r="K107" s="68"/>
      <c r="L107" s="68"/>
    </row>
    <row r="108" spans="1:12" ht="20.25" customHeight="1" x14ac:dyDescent="0.25">
      <c r="A108" s="6"/>
      <c r="D108" s="9"/>
      <c r="I108" s="68"/>
      <c r="J108" s="68"/>
      <c r="K108" s="68"/>
      <c r="L108" s="68"/>
    </row>
    <row r="109" spans="1:12" ht="20.25" customHeight="1" x14ac:dyDescent="0.25">
      <c r="A109" s="6"/>
      <c r="D109" s="9"/>
      <c r="I109" s="68"/>
      <c r="J109" s="68"/>
      <c r="K109" s="68"/>
      <c r="L109" s="68"/>
    </row>
    <row r="110" spans="1:12" ht="20.25" customHeight="1" x14ac:dyDescent="0.25">
      <c r="A110" s="6"/>
      <c r="D110" s="9"/>
      <c r="I110" s="68"/>
      <c r="J110" s="68"/>
      <c r="K110" s="68"/>
      <c r="L110" s="68"/>
    </row>
    <row r="111" spans="1:12" ht="20.25" customHeight="1" x14ac:dyDescent="0.25">
      <c r="A111" s="6"/>
      <c r="D111" s="9"/>
      <c r="I111" s="68"/>
      <c r="J111" s="68"/>
      <c r="K111" s="68"/>
      <c r="L111" s="68"/>
    </row>
    <row r="112" spans="1:12" ht="20.25" customHeight="1" x14ac:dyDescent="0.25">
      <c r="A112" s="6"/>
      <c r="D112" s="9"/>
      <c r="I112" s="68"/>
      <c r="J112" s="68"/>
      <c r="K112" s="68"/>
      <c r="L112" s="68"/>
    </row>
    <row r="113" spans="1:12" ht="20.25" customHeight="1" x14ac:dyDescent="0.25">
      <c r="A113" s="6"/>
      <c r="D113" s="9"/>
      <c r="I113" s="68"/>
      <c r="J113" s="68"/>
      <c r="K113" s="68"/>
      <c r="L113" s="68"/>
    </row>
    <row r="114" spans="1:12" ht="20.25" customHeight="1" x14ac:dyDescent="0.25">
      <c r="A114" s="6"/>
      <c r="D114" s="9"/>
      <c r="I114" s="68"/>
      <c r="J114" s="68"/>
      <c r="K114" s="68"/>
      <c r="L114" s="68"/>
    </row>
  </sheetData>
  <mergeCells count="14">
    <mergeCell ref="F4:H4"/>
    <mergeCell ref="J4:L4"/>
    <mergeCell ref="F5:H5"/>
    <mergeCell ref="J5:L5"/>
    <mergeCell ref="F6:H6"/>
    <mergeCell ref="J6:L6"/>
    <mergeCell ref="F60:L60"/>
    <mergeCell ref="F8:L8"/>
    <mergeCell ref="F56:H56"/>
    <mergeCell ref="J56:L56"/>
    <mergeCell ref="F57:H57"/>
    <mergeCell ref="J57:L57"/>
    <mergeCell ref="F58:H58"/>
    <mergeCell ref="J58:L58"/>
  </mergeCells>
  <pageMargins left="0.8" right="0.8" top="0.48" bottom="0.5" header="0.5" footer="0.5"/>
  <pageSetup paperSize="9" scale="53" firstPageNumber="12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4-5</vt:lpstr>
      <vt:lpstr>PL 6-7</vt:lpstr>
      <vt:lpstr>SE-Conso-8</vt:lpstr>
      <vt:lpstr>SE-Conso-9</vt:lpstr>
      <vt:lpstr>SE-The Bank-10</vt:lpstr>
      <vt:lpstr>SE-The Bank-11</vt:lpstr>
      <vt:lpstr>CF 12-13</vt:lpstr>
      <vt:lpstr>'BS 4-5'!Print_Area</vt:lpstr>
      <vt:lpstr>'CF 12-13'!Print_Area</vt:lpstr>
      <vt:lpstr>'PL 6-7'!Print_Area</vt:lpstr>
      <vt:lpstr>'SE-Conso-8'!Print_Area</vt:lpstr>
      <vt:lpstr>'SE-Conso-9'!Print_Area</vt:lpstr>
      <vt:lpstr>'SE-The Bank-10'!Print_Area</vt:lpstr>
      <vt:lpstr>'SE-The Bank-11'!Print_Area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sthongbai</dc:creator>
  <cp:keywords/>
  <dc:description/>
  <cp:lastModifiedBy>Auranee Thanomsinsap</cp:lastModifiedBy>
  <cp:revision/>
  <cp:lastPrinted>2023-02-20T07:42:05Z</cp:lastPrinted>
  <dcterms:created xsi:type="dcterms:W3CDTF">2012-08-10T03:15:45Z</dcterms:created>
  <dcterms:modified xsi:type="dcterms:W3CDTF">2024-02-05T03:52:34Z</dcterms:modified>
  <cp:category/>
  <cp:contentStatus/>
</cp:coreProperties>
</file>