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uranee Noon\Demo\2566 Q3\"/>
    </mc:Choice>
  </mc:AlternateContent>
  <xr:revisionPtr revIDLastSave="0" documentId="13_ncr:1_{697DDDDE-6F51-4553-94DE-2194A3414612}" xr6:coauthVersionLast="47" xr6:coauthVersionMax="47" xr10:uidLastSave="{00000000-0000-0000-0000-000000000000}"/>
  <bookViews>
    <workbookView xWindow="-120" yWindow="-120" windowWidth="29040" windowHeight="15840" tabRatio="811" activeTab="7" xr2:uid="{B0E58C2F-F3D2-4507-A7A7-F0C7CCCCC2AF}"/>
  </bookViews>
  <sheets>
    <sheet name="BS 3-4" sheetId="9" r:id="rId1"/>
    <sheet name="PL3 5-6" sheetId="2" r:id="rId2"/>
    <sheet name="PL9 7-8" sheetId="17" r:id="rId3"/>
    <sheet name="SE_Conso 9" sheetId="10" r:id="rId4"/>
    <sheet name="SE_Conso 10" sheetId="18" r:id="rId5"/>
    <sheet name="SE_Bank 11" sheetId="11" r:id="rId6"/>
    <sheet name="SE_Bank 12" sheetId="19" r:id="rId7"/>
    <sheet name="CF 13-14" sheetId="24" r:id="rId8"/>
  </sheets>
  <externalReferences>
    <externalReference r:id="rId9"/>
    <externalReference r:id="rId10"/>
  </externalReferences>
  <definedNames>
    <definedName name="AS2DocOpenMode" hidden="1">"AS2DocumentEdit"</definedName>
    <definedName name="dfdf" localSheetId="7">[1]report!#REF!</definedName>
    <definedName name="dfdf">[2]report!#REF!</definedName>
    <definedName name="Hide_Area" localSheetId="7">#REF!</definedName>
    <definedName name="Hide_Area" localSheetId="2">#REF!</definedName>
    <definedName name="Hide_Area" localSheetId="6">#REF!</definedName>
    <definedName name="Hide_Area" localSheetId="4">#REF!</definedName>
    <definedName name="Hide_Area">#REF!</definedName>
    <definedName name="ok_h" localSheetId="7">[1]report!#REF!</definedName>
    <definedName name="ok_h" localSheetId="2">[2]report!#REF!</definedName>
    <definedName name="ok_h" localSheetId="6">[2]report!#REF!</definedName>
    <definedName name="ok_h" localSheetId="4">[2]report!#REF!</definedName>
    <definedName name="ok_h">[2]report!#REF!</definedName>
    <definedName name="_xlnm.Print_Area" localSheetId="0">'BS 3-4'!$A$1:$K$64</definedName>
    <definedName name="_xlnm.Print_Area" localSheetId="7">'CF 13-14'!$A$1:$K$93</definedName>
    <definedName name="_xlnm.Print_Area" localSheetId="1">'PL3 5-6'!$A$1:$L$70</definedName>
    <definedName name="_xlnm.Print_Area" localSheetId="2">'PL9 7-8'!$A$1:$L$72</definedName>
    <definedName name="_xlnm.Print_Area" localSheetId="5">'SE_Bank 11'!$A$1:$Z$28</definedName>
    <definedName name="_xlnm.Print_Area" localSheetId="6">'SE_Bank 12'!$A$1:$X$26</definedName>
    <definedName name="_xlnm.Print_Area" localSheetId="4">'SE_Conso 10'!$A$1:$W$26</definedName>
    <definedName name="_xlnm.Print_Area" localSheetId="3">'SE_Conso 9'!$A$1:$AA$28</definedName>
    <definedName name="Z_8E543494_CF83_4029_A6EF_3B6D8983F146_.wvu.PrintArea" localSheetId="1" hidden="1">'PL3 5-6'!$A$1:$L$59</definedName>
    <definedName name="Z_8E543494_CF83_4029_A6EF_3B6D8983F146_.wvu.PrintArea" localSheetId="2" hidden="1">'PL9 7-8'!#REF!</definedName>
    <definedName name="Z_8E543494_CF83_4029_A6EF_3B6D8983F146_.wvu.Rows" localSheetId="1" hidden="1">'PL3 5-6'!#REF!</definedName>
    <definedName name="Z_8E543494_CF83_4029_A6EF_3B6D8983F146_.wvu.Rows" localSheetId="2" hidden="1">'PL9 7-8'!#REF!</definedName>
    <definedName name="กด" localSheetId="7">[1]report!#REF!</definedName>
    <definedName name="กด">[2]report!#REF!</definedName>
    <definedName name="ชื่อ" localSheetId="7">#REF!</definedName>
    <definedName name="ชื่อ" localSheetId="2">#REF!</definedName>
    <definedName name="ชื่อ" localSheetId="6">#REF!</definedName>
    <definedName name="ชื่อ" localSheetId="4">#REF!</definedName>
    <definedName name="ชื่อ">#REF!</definedName>
    <definedName name="โฟน" localSheetId="7">#REF!</definedName>
    <definedName name="โฟน" localSheetId="2">#REF!</definedName>
    <definedName name="โฟน" localSheetId="6">#REF!</definedName>
    <definedName name="โฟน" localSheetId="4">#REF!</definedName>
    <definedName name="โฟ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24" l="1"/>
  <c r="E46" i="24" s="1"/>
  <c r="K76" i="24"/>
  <c r="I76" i="24"/>
  <c r="G76" i="24"/>
  <c r="E76" i="24"/>
  <c r="K68" i="24"/>
  <c r="I68" i="24"/>
  <c r="G68" i="24"/>
  <c r="E68" i="24"/>
  <c r="I32" i="24"/>
  <c r="I46" i="24" s="1"/>
  <c r="K32" i="24"/>
  <c r="G32" i="24"/>
  <c r="I78" i="24" l="1"/>
  <c r="I80" i="24" s="1"/>
  <c r="E78" i="24"/>
  <c r="E80" i="24" s="1"/>
  <c r="G46" i="24"/>
  <c r="K46" i="24"/>
  <c r="L26" i="17"/>
  <c r="L15" i="17"/>
  <c r="L12" i="17"/>
  <c r="L19" i="17" s="1"/>
  <c r="G78" i="24" l="1"/>
  <c r="K78" i="24"/>
  <c r="L28" i="17"/>
  <c r="T25" i="11"/>
  <c r="G80" i="24" l="1"/>
  <c r="K80" i="24"/>
  <c r="E26" i="10"/>
  <c r="L49" i="17" l="1"/>
  <c r="H49" i="17"/>
  <c r="X21" i="11"/>
  <c r="V21" i="11"/>
  <c r="R21" i="11"/>
  <c r="P21" i="11"/>
  <c r="L21" i="11"/>
  <c r="J21" i="11"/>
  <c r="H21" i="11"/>
  <c r="F21" i="11"/>
  <c r="W21" i="10"/>
  <c r="E21" i="10"/>
  <c r="P26" i="11" l="1"/>
  <c r="N21" i="11"/>
  <c r="O26" i="10"/>
  <c r="O21" i="10"/>
  <c r="F49" i="17"/>
  <c r="J49" i="17"/>
  <c r="F49" i="2"/>
  <c r="H49" i="2"/>
  <c r="J49" i="2"/>
  <c r="L49" i="2"/>
  <c r="H26" i="2"/>
  <c r="J15" i="2"/>
  <c r="H15" i="2"/>
  <c r="H12" i="2"/>
  <c r="O28" i="10" l="1"/>
  <c r="H19" i="2"/>
  <c r="H28" i="2" s="1"/>
  <c r="H30" i="2" s="1"/>
  <c r="P28" i="11"/>
  <c r="Z25" i="11" l="1"/>
  <c r="T24" i="11"/>
  <c r="T20" i="11"/>
  <c r="Z20" i="11" s="1"/>
  <c r="T19" i="11"/>
  <c r="T16" i="11"/>
  <c r="Z16" i="11" s="1"/>
  <c r="T24" i="19"/>
  <c r="P24" i="19"/>
  <c r="N24" i="19"/>
  <c r="L24" i="19"/>
  <c r="J24" i="19"/>
  <c r="H24" i="19"/>
  <c r="F24" i="19"/>
  <c r="R23" i="19"/>
  <c r="X23" i="19" s="1"/>
  <c r="R22" i="19"/>
  <c r="V19" i="19"/>
  <c r="T19" i="19"/>
  <c r="P19" i="19"/>
  <c r="N19" i="19"/>
  <c r="L19" i="19"/>
  <c r="J19" i="19"/>
  <c r="H19" i="19"/>
  <c r="H26" i="19" s="1"/>
  <c r="F19" i="19"/>
  <c r="R18" i="19"/>
  <c r="X18" i="19" s="1"/>
  <c r="X19" i="19" s="1"/>
  <c r="R15" i="19"/>
  <c r="E28" i="10"/>
  <c r="Q21" i="10"/>
  <c r="S25" i="10"/>
  <c r="AA25" i="10" s="1"/>
  <c r="S24" i="10"/>
  <c r="S19" i="10"/>
  <c r="AA19" i="10" s="1"/>
  <c r="AA21" i="10" s="1"/>
  <c r="S20" i="10"/>
  <c r="AA20" i="10" s="1"/>
  <c r="S16" i="10"/>
  <c r="AA16" i="10" s="1"/>
  <c r="Q23" i="18"/>
  <c r="W23" i="18" s="1"/>
  <c r="Q22" i="18"/>
  <c r="Q18" i="18"/>
  <c r="W18" i="18" s="1"/>
  <c r="Q15" i="18"/>
  <c r="W15" i="18" s="1"/>
  <c r="S24" i="18"/>
  <c r="O24" i="18"/>
  <c r="M24" i="18"/>
  <c r="K24" i="18"/>
  <c r="I24" i="18"/>
  <c r="G24" i="18"/>
  <c r="E24" i="18"/>
  <c r="U19" i="18"/>
  <c r="S19" i="18"/>
  <c r="O19" i="18"/>
  <c r="O26" i="18" s="1"/>
  <c r="M19" i="18"/>
  <c r="M26" i="18" s="1"/>
  <c r="K19" i="18"/>
  <c r="I19" i="18"/>
  <c r="G19" i="18"/>
  <c r="E19" i="18"/>
  <c r="L56" i="17"/>
  <c r="J56" i="17"/>
  <c r="H56" i="17"/>
  <c r="F56" i="17"/>
  <c r="J26" i="17"/>
  <c r="H26" i="17"/>
  <c r="F26" i="17"/>
  <c r="J15" i="17"/>
  <c r="H15" i="17"/>
  <c r="F15" i="17"/>
  <c r="J12" i="17"/>
  <c r="H12" i="17"/>
  <c r="F12" i="17"/>
  <c r="F19" i="17" l="1"/>
  <c r="F28" i="17" s="1"/>
  <c r="J26" i="19"/>
  <c r="F26" i="19"/>
  <c r="Z19" i="11"/>
  <c r="Z21" i="11" s="1"/>
  <c r="T21" i="11"/>
  <c r="K26" i="18"/>
  <c r="E26" i="18"/>
  <c r="G26" i="18"/>
  <c r="P26" i="19"/>
  <c r="L26" i="19"/>
  <c r="R24" i="19"/>
  <c r="R26" i="19" s="1"/>
  <c r="T26" i="19"/>
  <c r="N26" i="19"/>
  <c r="I26" i="18"/>
  <c r="S26" i="18"/>
  <c r="H19" i="17"/>
  <c r="H28" i="17" s="1"/>
  <c r="X15" i="19"/>
  <c r="R19" i="19"/>
  <c r="W19" i="18"/>
  <c r="Q19" i="18"/>
  <c r="Q24" i="18"/>
  <c r="L57" i="17"/>
  <c r="H57" i="17"/>
  <c r="J19" i="17"/>
  <c r="J28" i="17" s="1"/>
  <c r="F57" i="17"/>
  <c r="J57" i="17"/>
  <c r="F30" i="17" l="1"/>
  <c r="AA24" i="10" s="1"/>
  <c r="J30" i="17"/>
  <c r="Z24" i="11" s="1"/>
  <c r="Z26" i="11" s="1"/>
  <c r="L30" i="17"/>
  <c r="V22" i="19" s="1"/>
  <c r="H30" i="17"/>
  <c r="Q26" i="18"/>
  <c r="J58" i="17" l="1"/>
  <c r="F58" i="17"/>
  <c r="L58" i="17"/>
  <c r="V24" i="19"/>
  <c r="V26" i="19" s="1"/>
  <c r="X22" i="19"/>
  <c r="X24" i="19" s="1"/>
  <c r="X26" i="19" s="1"/>
  <c r="H58" i="17"/>
  <c r="U22" i="18"/>
  <c r="U24" i="18" l="1"/>
  <c r="U26" i="18" s="1"/>
  <c r="W22" i="18"/>
  <c r="W24" i="18" s="1"/>
  <c r="W26" i="18" s="1"/>
  <c r="U21" i="10"/>
  <c r="S21" i="10"/>
  <c r="M21" i="10"/>
  <c r="K21" i="10"/>
  <c r="G21" i="10"/>
  <c r="I21" i="10"/>
  <c r="I56" i="9" l="1"/>
  <c r="E56" i="9" l="1"/>
  <c r="I39" i="9"/>
  <c r="I57" i="9" s="1"/>
  <c r="K56" i="9" l="1"/>
  <c r="K39" i="9"/>
  <c r="K21" i="9"/>
  <c r="G56" i="9"/>
  <c r="G39" i="9"/>
  <c r="G21" i="9"/>
  <c r="E39" i="9"/>
  <c r="I21" i="9"/>
  <c r="E21" i="9"/>
  <c r="E57" i="9" l="1"/>
  <c r="K57" i="9"/>
  <c r="G57" i="9"/>
  <c r="V26" i="11"/>
  <c r="R26" i="11"/>
  <c r="N26" i="11"/>
  <c r="L26" i="11"/>
  <c r="L28" i="11" s="1"/>
  <c r="J26" i="11"/>
  <c r="H26" i="11"/>
  <c r="F26" i="11"/>
  <c r="W26" i="10"/>
  <c r="U26" i="10"/>
  <c r="Q26" i="10"/>
  <c r="M26" i="10"/>
  <c r="M28" i="10" s="1"/>
  <c r="K26" i="10"/>
  <c r="I26" i="10"/>
  <c r="G26" i="10"/>
  <c r="G28" i="10" s="1"/>
  <c r="Y25" i="10"/>
  <c r="Y24" i="10"/>
  <c r="V28" i="11" l="1"/>
  <c r="F28" i="11"/>
  <c r="N28" i="11"/>
  <c r="Z28" i="11"/>
  <c r="U28" i="10"/>
  <c r="R28" i="11"/>
  <c r="J28" i="11"/>
  <c r="I28" i="10"/>
  <c r="Q28" i="10"/>
  <c r="W28" i="10"/>
  <c r="T26" i="11"/>
  <c r="H28" i="11"/>
  <c r="S26" i="10"/>
  <c r="S28" i="10" s="1"/>
  <c r="Y26" i="10"/>
  <c r="K28" i="10"/>
  <c r="AA26" i="10"/>
  <c r="T28" i="11" l="1"/>
  <c r="Y21" i="10"/>
  <c r="Y28" i="10" s="1"/>
  <c r="AA28" i="10"/>
  <c r="L56" i="2" l="1"/>
  <c r="L26" i="2"/>
  <c r="L15" i="2"/>
  <c r="L12" i="2"/>
  <c r="H56" i="2"/>
  <c r="L19" i="2" l="1"/>
  <c r="L28" i="2" s="1"/>
  <c r="L30" i="2" s="1"/>
  <c r="H57" i="2"/>
  <c r="L57" i="2"/>
  <c r="H58" i="2" l="1"/>
  <c r="L58" i="2"/>
  <c r="J26" i="2" l="1"/>
  <c r="F26" i="2"/>
  <c r="F15" i="2"/>
  <c r="J12" i="2"/>
  <c r="J19" i="2" s="1"/>
  <c r="F12" i="2"/>
  <c r="F19" i="2" l="1"/>
  <c r="F28" i="2" s="1"/>
  <c r="F30" i="2" s="1"/>
  <c r="F56" i="2"/>
  <c r="F57" i="2" s="1"/>
  <c r="J28" i="2"/>
  <c r="J30" i="2" s="1"/>
  <c r="J56" i="2"/>
  <c r="J57" i="2" s="1"/>
  <c r="X26" i="11" l="1"/>
  <c r="X28" i="11" s="1"/>
  <c r="F58" i="2"/>
  <c r="J58" i="2"/>
</calcChain>
</file>

<file path=xl/sharedStrings.xml><?xml version="1.0" encoding="utf-8"?>
<sst xmlns="http://schemas.openxmlformats.org/spreadsheetml/2006/main" count="481" uniqueCount="209">
  <si>
    <t>งบแสดงฐานะการเงิน</t>
  </si>
  <si>
    <t>งบการเงินรวม</t>
  </si>
  <si>
    <t>งบการเงินเฉพาะธนาคาร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</si>
  <si>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</si>
  <si>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</si>
  <si>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</si>
  <si>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</si>
  <si>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</si>
  <si>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เงินสด</t>
  </si>
  <si>
    <t>รายการระหว่างธนาคารและตลาดเงินสุทธิ</t>
  </si>
  <si>
    <t>เงินลงทุนสุทธิ</t>
  </si>
  <si>
    <t>เงินลงทุนในบริษัทย่อยสุทธิ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</si>
  <si>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</si>
  <si>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</si>
  <si>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 xml:space="preserve">อาคารและอุปกรณ์สุทธิ </t>
  </si>
  <si>
    <t>สินทรัพย์ไม่มีตัวตนสุทธิ</t>
  </si>
  <si>
    <t>สินทรัพย์ภาษีเงินได้รอการตัดบัญชี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</si>
  <si>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</si>
  <si>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</si>
  <si>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</si>
  <si>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</si>
  <si>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</si>
  <si>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</si>
  <si>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</si>
  <si>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ตราสารหนี้ที่ออกและเงินกู้ยืม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</si>
  <si>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</si>
  <si>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</si>
  <si>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</si>
  <si>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</si>
  <si>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</si>
  <si>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</si>
  <si>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ทุนที่ออกและชำระแล้ว 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</si>
  <si>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</si>
  <si>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</si>
  <si>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</si>
  <si>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</si>
  <si>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</si>
  <si>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</si>
  <si>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รวมหนี้สินและส่วนของเจ้าของ</t>
  </si>
  <si>
    <t>(นายวิญญู ไชยวรรณ)</t>
  </si>
  <si>
    <t>กรรมการ</t>
  </si>
  <si>
    <t>งบกำไรขาดทุนและกำไรขาดทุนเบ็ดเสร็จอื่น (ไม่ได้ตรวจสอบ)</t>
  </si>
  <si>
    <t>สำหรับงวดสามเดือนสิ้นสุด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</si>
  <si>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</si>
  <si>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</si>
  <si>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</si>
  <si>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</si>
  <si>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</si>
  <si>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</si>
  <si>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</si>
  <si>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</si>
  <si>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</si>
  <si>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</si>
  <si>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ค่าใช้จ่ายเกี่ยวกับอาคารและอุปกรณ์</t>
  </si>
  <si>
    <t xml:space="preserve">   ค่าภาษีอากร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</si>
  <si>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</si>
  <si>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</si>
  <si>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</si>
  <si>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</si>
  <si>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</si>
  <si>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 xml:space="preserve">   ผ่านกำไรขาดทุนเบ็ดเสร็จอื่น</t>
  </si>
  <si>
    <t xml:space="preserve">   มูลค่ายุติธรรมผ่านกำไรขาดทุนเบ็ดเสร็จอื่น</t>
  </si>
  <si>
    <t>กำไรต่อหุ้น</t>
  </si>
  <si>
    <r>
      <t xml:space="preserve">กำไรต่อหุ้นขั้นพื้นฐาน </t>
    </r>
    <r>
      <rPr>
        <i/>
        <sz val="15"/>
        <color theme="1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</si>
  <si>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color theme="1"/>
        <rFont val="Angsana New"/>
        <family val="1"/>
      </rPr>
      <t>(บาท)</t>
    </r>
  </si>
  <si>
    <t>งบแสดงการเปลี่ยนแปลงส่วนของเจ้าของ (ไม่ได้ตรวจสอบ)</t>
  </si>
  <si>
    <t>เงินลงทุนในตราสารทุน</t>
  </si>
  <si>
    <t>การวัดมูลค่าเงินลงทุน</t>
  </si>
  <si>
    <t>ที่กำหนดให้วัดมูลค่า</t>
  </si>
  <si>
    <t>ทุนสำรองอื่น -</t>
  </si>
  <si>
    <t>ในตราสารหนี้ด้วยมูลค่า</t>
  </si>
  <si>
    <t>ด้วยมูลค่ายุติธรรม</t>
  </si>
  <si>
    <t>การจ่ายโดยใช้</t>
  </si>
  <si>
    <t>ยุติธรรมผ่านกำไรขาดทุน</t>
  </si>
  <si>
    <t>ผ่านกำไรขาดทุน</t>
  </si>
  <si>
    <t>รวมองค์ประกอบอื่น</t>
  </si>
  <si>
    <t>ทุนสำรอง</t>
  </si>
  <si>
    <t>รวมส่วนของ</t>
  </si>
  <si>
    <t>และชำระแล้ว</t>
  </si>
  <si>
    <t>หุ้นเป็นเกณฑ์</t>
  </si>
  <si>
    <t>เบ็ดเสร็จอื่น</t>
  </si>
  <si>
    <t>ของส่วนของเจ้าของ</t>
  </si>
  <si>
    <t>ตามกฎหมาย</t>
  </si>
  <si>
    <t>ยังไม่ได้จัดสรร</t>
  </si>
  <si>
    <t>ธนาคาร</t>
  </si>
  <si>
    <t>เจ้าของ</t>
  </si>
  <si>
    <t>ยอดคงเหลือ ณ วันที่ 1 มกราคม 2565</t>
  </si>
  <si>
    <t>เงินทุนที่ได้รับจากผู้ถือหุ้นของธนาคาร</t>
  </si>
  <si>
    <t>รวมเงินทุนที่ได้รับจากผู้ถือหุ้นของธนาคาร</t>
  </si>
  <si>
    <t>Proceeds from debt issued and borrowings</t>
  </si>
  <si>
    <t>การใช้สิทธิซื้อหุ้น</t>
  </si>
  <si>
    <t>ยอดคงเหลือ ณ วันที่ 1 มกราคม 2566</t>
  </si>
  <si>
    <t xml:space="preserve">      หุ้นสามัญ 659,816,666 หุ้น มูลค่าหุ้นละ 10 บาท</t>
  </si>
  <si>
    <t xml:space="preserve">      หุ้นสามัญ 582,291,666 หุ้น มูลค่าหุ้นละ 10 บาท</t>
  </si>
  <si>
    <t>ใบสำคัญแสดงสิทธิที่จะซื้อหุ้นสามัญ</t>
  </si>
  <si>
    <t>(นายรอยย์ ออกุสตินัส กุนารา)</t>
  </si>
  <si>
    <t>ทุนที่ออก</t>
  </si>
  <si>
    <t>กำไร (ขาดทุน) จาก</t>
  </si>
  <si>
    <t>กำไรจาก</t>
  </si>
  <si>
    <t>กำไรสุทธิ</t>
  </si>
  <si>
    <t>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</si>
  <si>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</si>
  <si>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การจ่ายโดยใช้หุ้นเป็นเกณฑ์</t>
  </si>
  <si>
    <t>กำไรขาดทุนเบ็ดเสร็จอื่น</t>
  </si>
  <si>
    <t>กำไรขาดทุนเบ็ดเสร็จสำหรับงวด</t>
  </si>
  <si>
    <t>รวมกำไรขาดทุนเบ็ดเสร็จอื่นสุทธิ</t>
  </si>
  <si>
    <t>กำไรขาดทุนเบ็ดเสร็จรวม</t>
  </si>
  <si>
    <t>รวมกำไรขาดทุนเบ็ดเสร็จสำหรับงวด</t>
  </si>
  <si>
    <t xml:space="preserve">      หุ้นสามัญ 1,164,583,332 หุ้น มูลค่าหุ้นละ 5 บาท</t>
  </si>
  <si>
    <t>ขาดทุนจากการวัดมูลค่าเงินลงทุนในตราสารหนี้ด้วยมูลค่ายุติธรรม</t>
  </si>
  <si>
    <t xml:space="preserve">      หุ้นสามัญ 1,234,839,222 หุ้น มูลค่าหุ้นละ 5 บาท</t>
  </si>
  <si>
    <t>กำไรสุทธิจากเงินลงทุน</t>
  </si>
  <si>
    <t>กำไรจากเงินลงทุนในตราสารทุนที่กำหนดให้วัดมูลค่าด้วย</t>
  </si>
  <si>
    <t>ขาดทุนจาก</t>
  </si>
  <si>
    <t xml:space="preserve"> ขาดทุนจาก</t>
  </si>
  <si>
    <t>งบกระแสเงินสด (ไม่ได้ตรวจสอบ)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</si>
  <si>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</si>
  <si>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</si>
  <si>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</si>
  <si>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 xml:space="preserve">   ค่าเสื่อมราคาและรายจ่ายตัดบัญชี</t>
  </si>
  <si>
    <t xml:space="preserve">   ผลขาดทุนด้านเครดิตที่คาดว่าจะเกิดขึ้น</t>
  </si>
  <si>
    <t xml:space="preserve">   ประมาณการหนี้สินสำหรับผลประโยชน์พนักงาน</t>
  </si>
  <si>
    <t xml:space="preserve">   ประมาณการหนี้สินค่ารื้อถอนสินทรัพย์บนส่วนปรับปรุงอาคารเช่า</t>
  </si>
  <si>
    <t xml:space="preserve">   หนี้สินที่เกิดจากสัญญา</t>
  </si>
  <si>
    <t xml:space="preserve">   กำไรจากการจำหน่ายอาคารและอุปกรณ์</t>
  </si>
  <si>
    <t xml:space="preserve">   กำไรจากการตัดจำหน่ายสินทรัพย์สิทธิการใช้และหนี้สินตามสัญญาเช่า</t>
  </si>
  <si>
    <t xml:space="preserve">   กำไรจากการจำหน่ายเงินลงทุน</t>
  </si>
  <si>
    <t xml:space="preserve">   รายได้ดอกเบี้ยสุทธิ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</si>
  <si>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</si>
  <si>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</si>
  <si>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</si>
  <si>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</si>
  <si>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</si>
  <si>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เงินให้สินเชื่อแก่ลูกหนี้</t>
  </si>
  <si>
    <t>ทรัพย์สินรอการขาย</t>
  </si>
  <si>
    <t>สินทรัพย์อื่น</t>
  </si>
  <si>
    <t>กระแสเงินสดจากกิจกรรมลงทุน</t>
  </si>
  <si>
    <t>เงินสดรับจากดอกเบี้ย</t>
  </si>
  <si>
    <t>เงินสดจ่ายในการซื้อเงินลงทุนที่วัดมูลค่าด้วย</t>
  </si>
  <si>
    <t>เงินสดจ่ายในการซื้ออาคารและอุปกรณ์</t>
  </si>
  <si>
    <t>เงินสดรับจากการจำหน่ายอาคารและอุปกรณ์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</si>
  <si>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</si>
  <si>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</si>
  <si>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</si>
  <si>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เงินสดรับจากการออกหุ้นสามัญ</t>
  </si>
  <si>
    <t>เงินสด ณ วันที่ 1 มกราคม</t>
  </si>
  <si>
    <t>ข้อมูลเพิ่มเติมเกี่ยวกับงบกระแสเงินสด</t>
  </si>
  <si>
    <t>รายการที่มิใช่เงินสด:</t>
  </si>
  <si>
    <t xml:space="preserve">   ค่าใช้จ่ายการจ่ายโดยใช้หุ้นเป็นเกณฑ์</t>
  </si>
  <si>
    <t xml:space="preserve">   ส่วน (ต่ำ) เกินกว่ามูลค่าเงินลงทุนตัดจำหน่ายสุทธิ</t>
  </si>
  <si>
    <t>เงินสดจ่ายจากการซื้อคืนใบสำคัญแสดงสิทธิที่จะซื้อหุ้นสามัญ</t>
  </si>
  <si>
    <t>30 กันยายน</t>
  </si>
  <si>
    <t>วันที่ 30 กันยายน</t>
  </si>
  <si>
    <t>ค่าใช้จ่ายค่าธรรมเนียมและบริการสุทธิ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</si>
  <si>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</si>
  <si>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</si>
  <si>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>สำหรับงวดเก้าเดือนสิ้นสุด</t>
  </si>
  <si>
    <t>กำไรสุทธิจากธุรกรรมปริวรรตเงินตราต่างประเทศ</t>
  </si>
  <si>
    <t>ใบสำคัญแสดงสิทธิ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</si>
  <si>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</si>
  <si>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</si>
  <si>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 xml:space="preserve">   รายได้เงินปันผล</t>
  </si>
  <si>
    <t>ประมาณการหนี้สินสำหรับผลประโยชน์พนักงานจ่าย</t>
  </si>
  <si>
    <t>เงินสดรับจากเงินปันผล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</si>
  <si>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</si>
  <si>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</si>
  <si>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เงินสด ณ วันที่ 30 กันยายน</t>
  </si>
  <si>
    <t>สินทรัพย์อนุพันธ์</t>
  </si>
  <si>
    <t xml:space="preserve">   ความเสี่ยงในกระแสเงินสด</t>
  </si>
  <si>
    <t>ภาษีเงินได้เกี่ยวกับองค์ประกอบของกำไรขาดทุนเบ็ดเสร็จอื่นสำหรับ</t>
  </si>
  <si>
    <t>ที่จะซื้อหุ้นสามัญ</t>
  </si>
  <si>
    <t>การวัดมูลค่ายุติธรรม</t>
  </si>
  <si>
    <t>เครื่องมือที่ใช้สำหรับ</t>
  </si>
  <si>
    <t>การป้องกันความเสี่ยง</t>
  </si>
  <si>
    <t>ในกระแสเงินสด</t>
  </si>
  <si>
    <t>เงินสดรับจากการจำหน่ายและไถ่ถอนเงินลงทุนที่วัดมูลค่าด้วย</t>
  </si>
  <si>
    <t>เงินสดจ่ายในการซื้อเงินลงทุนในบริษัทย่อย</t>
  </si>
  <si>
    <t>เงินสดรับจากเงินกู้ยืมระยะยาวจากสถาบันการเงิน</t>
  </si>
  <si>
    <t>เงินสดรับจากการออกหุ้นกู้ด้อยสิทธิ</t>
  </si>
  <si>
    <t>8, 16</t>
  </si>
  <si>
    <t>10, 16</t>
  </si>
  <si>
    <t>-</t>
  </si>
  <si>
    <t>(หมายเหตุ 12)</t>
  </si>
  <si>
    <t>(หมายเหตุ 13)</t>
  </si>
  <si>
    <t xml:space="preserve">   ขาดทุนจากการวัดมูลค่าเงินลงทุนในตราสารหนี้ด้วย</t>
  </si>
  <si>
    <t xml:space="preserve">      มูลค่ายุติธรรมผ่านกำไรขาดทุนเบ็ดเสร็จอื่น</t>
  </si>
  <si>
    <t xml:space="preserve">   กำไรจากเงินลงทุนในตราสารทุนที่กำหนดให้วัดมูลค่าด้วย</t>
  </si>
  <si>
    <t xml:space="preserve">      การป้องกันความเสี่ยงในกระแสเงินสด</t>
  </si>
  <si>
    <t xml:space="preserve">   ทรัพย์สินรอการขายเพิ่มขึ้นจากการรับชำระหนี้</t>
  </si>
  <si>
    <t xml:space="preserve">   เจ้าหนี้จากการซื้ออุปกรณ์ลดลง</t>
  </si>
  <si>
    <t>(เดิมชื่อ ธนาคารไทยเครดิต เพื่อรายย่อย จำกัด (มหาชน) และบริษัทย่อย)</t>
  </si>
  <si>
    <t>การซื้อคืนใบสำคัญแสดงสิทธิที่จะซื้อหุ้นสามัญ</t>
  </si>
  <si>
    <t xml:space="preserve">ธนาคารไทยเครดิต จำกัด (มหาชน) และบริษัทย่อย </t>
  </si>
  <si>
    <t>กำไรจากการวัดมูลค่ายุติธรรมเครื่องมือที่ใช้สำหรับการป้องกัน</t>
  </si>
  <si>
    <t>ขาดทุนจากเงินลงทุนในตราสารทุนที่กำหนดให้วัดมูลค่าด้วย</t>
  </si>
  <si>
    <t>เงินทุนที่ได้รับจากผู้ถือหุ้นและการจัดสรรส่วนทุนให้ผู้ถือหุ้นของธนาคาร</t>
  </si>
  <si>
    <t>รวมเงินทุนที่ได้รับจากผู้ถือหุ้นและการจัดสรรส่วนทุนให้ผู้ถือหุ้นของธนาคาร</t>
  </si>
  <si>
    <t xml:space="preserve">   กำไรจากการแปลงค่าเงินตราต่างประเทศ</t>
  </si>
  <si>
    <t>เงินสดสุทธิ (ใช้ไปใน) ได้มาจากกิจกรรมลงทุน</t>
  </si>
  <si>
    <t>เงินสด (ลดลง) เพิ่มขึ้นสุทธิ</t>
  </si>
  <si>
    <t xml:space="preserve">   เจ้าหนี้จากการซื้อสินทรัพย์ไม่มีตัวตนเพิ่มขึ้น (ลดลง)</t>
  </si>
  <si>
    <t>หนี้สินดำเนินงาน (ลดลง) เพิ่มขึ้น</t>
  </si>
  <si>
    <t>เงินสดสุทธิใช้ไปในกิจกรรมดำเนินงาน</t>
  </si>
  <si>
    <t xml:space="preserve">   ขาดทุนจากการจำหน่ายทรัพย์สินรอการขาย</t>
  </si>
  <si>
    <t>เงินสดสุทธิได้มาจากกิจกรรมจัดหาเงิน</t>
  </si>
  <si>
    <t xml:space="preserve">   กำไรจากการวัดมูลค่ายุติธรรมเครื่องมือที่ใช้สำหรับ</t>
  </si>
  <si>
    <t>รายได้ค่าธรรมเนียมและบริการสุทธิ</t>
  </si>
  <si>
    <t>รวมส่วนของเจ้าของ</t>
  </si>
  <si>
    <t xml:space="preserve">   ประมาณการหนี้สินจากสัญญาค้ำประกันผลงาน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</si>
</sst>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#,##0.00\ ;\(#,##0.00\)"/>
    <numFmt numFmtId="192" formatCode="_(* #,##0.0000_);_(* \(#,##0.0000\);_(* &quot;-&quot;??_);_(@_)"/>
    <numFmt numFmtId="193" formatCode="#,##0.0;\(#,##0.0\)"/>
    <numFmt numFmtId="194" formatCode="#,##0;[Red]\(#,##0\)"/>
  </numFmts>
  <fonts count="55" x14ac:knownFonts="1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0"/>
      <name val="Arial"/>
      <family val="2"/>
    </font>
    <font>
      <b/>
      <sz val="13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name val="Angsana New"/>
      <family val="1"/>
    </font>
    <font>
      <b/>
      <sz val="12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i/>
      <sz val="15"/>
      <color theme="1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1"/>
      <color theme="1"/>
      <name val="Times New Roman"/>
      <family val="1"/>
    </font>
    <font>
      <sz val="15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b/>
      <vertAlign val="superscript"/>
      <sz val="15"/>
      <name val="Angsana New"/>
      <family val="1"/>
    </font>
    <font>
      <b/>
      <i/>
      <sz val="15"/>
      <color rgb="FFFF0000"/>
      <name val="Angsana New"/>
      <family val="1"/>
    </font>
    <font>
      <b/>
      <sz val="16"/>
      <color indexed="8"/>
      <name val="Angsana New"/>
      <family val="1"/>
    </font>
    <font>
      <i/>
      <sz val="16"/>
      <color indexed="8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6"/>
      <color theme="1"/>
      <name val="Angsana New"/>
      <family val="1"/>
    </font>
    <font>
      <i/>
      <sz val="17"/>
      <color indexed="8"/>
      <name val="Angsana New"/>
      <family val="1"/>
    </font>
    <font>
      <b/>
      <sz val="17"/>
      <color indexed="8"/>
      <name val="Angsana New"/>
      <family val="1"/>
    </font>
    <font>
      <b/>
      <sz val="17"/>
      <name val="Angsana New"/>
      <family val="1"/>
    </font>
    <font>
      <b/>
      <i/>
      <sz val="16"/>
      <name val="Angsana New"/>
      <family val="1"/>
    </font>
    <font>
      <sz val="17"/>
      <name val="Angsana New"/>
      <family val="1"/>
    </font>
    <font>
      <sz val="16"/>
      <color rgb="FFFF0000"/>
      <name val="Angsana New"/>
      <family val="1"/>
    </font>
    <font>
      <b/>
      <sz val="17"/>
      <color theme="0"/>
      <name val="Angsana New"/>
      <family val="1"/>
    </font>
    <font>
      <sz val="17"/>
      <color theme="0"/>
      <name val="Angsana New"/>
      <family val="1"/>
    </font>
    <font>
      <sz val="17"/>
      <color indexed="8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i/>
      <sz val="11"/>
      <color indexed="8"/>
      <name val="Angsana New"/>
      <family val="1"/>
    </font>
    <font>
      <b/>
      <sz val="11"/>
      <color indexed="8"/>
      <name val="Angsana New"/>
      <family val="1"/>
    </font>
    <font>
      <b/>
      <i/>
      <sz val="16"/>
      <color indexed="8"/>
      <name val="Angsana New"/>
      <family val="1"/>
    </font>
    <font>
      <sz val="11"/>
      <color theme="1"/>
      <name val="Tahoma"/>
      <family val="2"/>
      <scheme val="minor"/>
    </font>
    <font>
      <sz val="15"/>
      <name val="CordiaUPC"/>
      <family val="2"/>
    </font>
    <font>
      <sz val="15"/>
      <name val="CordiaUPC"/>
      <family val="2"/>
      <charset val="222"/>
    </font>
    <font>
      <b/>
      <i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188" fontId="16" fillId="0" borderId="0" applyFont="0" applyFill="0" applyBorder="0" applyAlignment="0" applyProtection="0"/>
    <xf numFmtId="0" fontId="3" fillId="0" borderId="0"/>
    <xf numFmtId="188" fontId="16" fillId="0" borderId="0" applyFont="0" applyFill="0" applyBorder="0" applyAlignment="0" applyProtection="0"/>
    <xf numFmtId="0" fontId="14" fillId="0" borderId="0"/>
    <xf numFmtId="0" fontId="17" fillId="0" borderId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7" fillId="0" borderId="0" applyBorder="0"/>
    <xf numFmtId="188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8" fillId="0" borderId="0"/>
    <xf numFmtId="188" fontId="49" fillId="0" borderId="0" applyFont="0" applyFill="0" applyBorder="0" applyAlignment="0" applyProtection="0"/>
    <xf numFmtId="0" fontId="49" fillId="0" borderId="0"/>
    <xf numFmtId="0" fontId="16" fillId="0" borderId="0"/>
    <xf numFmtId="0" fontId="3" fillId="0" borderId="0"/>
    <xf numFmtId="43" fontId="47" fillId="0" borderId="0" applyFont="0" applyFill="0" applyBorder="0" applyAlignment="0" applyProtection="0"/>
    <xf numFmtId="188" fontId="16" fillId="0" borderId="0" applyFont="0" applyFill="0" applyBorder="0" applyAlignment="0" applyProtection="0"/>
    <xf numFmtId="9" fontId="47" fillId="0" borderId="0" applyFont="0" applyFill="0" applyBorder="0" applyAlignment="0" applyProtection="0"/>
  </cellStyleXfs>
  <cellXfs count="342">
    <xf numFmtId="0" fontId="0" fillId="0" borderId="0" xfId="0"/>
    <xf numFmtId="0" fontId="2" fillId="0" borderId="0" xfId="0" applyFont="1" applyAlignment="1">
      <alignment horizontal="left"/>
    </xf>
    <xf numFmtId="0" fontId="4" fillId="0" borderId="0" xfId="2" applyFont="1" applyAlignment="1">
      <alignment horizontal="left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8" fillId="0" borderId="0" xfId="2" applyFont="1"/>
    <xf numFmtId="0" fontId="9" fillId="0" borderId="0" xfId="2" applyFont="1"/>
    <xf numFmtId="0" fontId="10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0" fontId="11" fillId="0" borderId="0" xfId="2" applyFont="1"/>
    <xf numFmtId="0" fontId="12" fillId="0" borderId="0" xfId="2" applyFont="1" applyAlignment="1">
      <alignment horizontal="center"/>
    </xf>
    <xf numFmtId="0" fontId="1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14" fillId="0" borderId="0" xfId="0" applyFont="1" applyAlignment="1">
      <alignment horizontal="center" vertical="top"/>
    </xf>
    <xf numFmtId="0" fontId="14" fillId="0" borderId="0" xfId="2" applyFont="1" applyAlignment="1">
      <alignment horizontal="center"/>
    </xf>
    <xf numFmtId="49" fontId="13" fillId="0" borderId="0" xfId="2" quotePrefix="1" applyNumberFormat="1" applyFont="1" applyAlignment="1">
      <alignment horizontal="center"/>
    </xf>
    <xf numFmtId="0" fontId="9" fillId="0" borderId="0" xfId="2" applyFont="1" applyAlignment="1">
      <alignment horizontal="centerContinuous"/>
    </xf>
    <xf numFmtId="189" fontId="14" fillId="0" borderId="0" xfId="2" quotePrefix="1" applyNumberFormat="1" applyFont="1" applyAlignment="1">
      <alignment horizontal="center"/>
    </xf>
    <xf numFmtId="0" fontId="13" fillId="0" borderId="0" xfId="0" quotePrefix="1" applyFont="1" applyAlignment="1">
      <alignment horizontal="left" vertical="top"/>
    </xf>
    <xf numFmtId="0" fontId="14" fillId="0" borderId="0" xfId="2" applyFont="1"/>
    <xf numFmtId="190" fontId="14" fillId="0" borderId="0" xfId="1" applyNumberFormat="1" applyFont="1" applyFill="1" applyAlignment="1">
      <alignment horizontal="center"/>
    </xf>
    <xf numFmtId="190" fontId="14" fillId="0" borderId="0" xfId="2" applyNumberFormat="1" applyFont="1" applyAlignment="1">
      <alignment horizontal="right"/>
    </xf>
    <xf numFmtId="190" fontId="13" fillId="0" borderId="0" xfId="2" applyNumberFormat="1" applyFont="1" applyAlignment="1">
      <alignment horizontal="right"/>
    </xf>
    <xf numFmtId="190" fontId="13" fillId="0" borderId="0" xfId="2" applyNumberFormat="1" applyFont="1"/>
    <xf numFmtId="0" fontId="13" fillId="0" borderId="0" xfId="0" applyFont="1" applyAlignment="1">
      <alignment vertical="top"/>
    </xf>
    <xf numFmtId="0" fontId="6" fillId="0" borderId="0" xfId="2" applyFont="1"/>
    <xf numFmtId="0" fontId="13" fillId="0" borderId="0" xfId="2" applyFont="1"/>
    <xf numFmtId="0" fontId="13" fillId="0" borderId="0" xfId="0" applyFont="1" applyAlignment="1">
      <alignment horizontal="left"/>
    </xf>
    <xf numFmtId="190" fontId="11" fillId="0" borderId="0" xfId="2" applyNumberFormat="1" applyFont="1"/>
    <xf numFmtId="187" fontId="6" fillId="0" borderId="0" xfId="2" applyNumberFormat="1" applyFont="1"/>
    <xf numFmtId="187" fontId="13" fillId="0" borderId="0" xfId="1" applyNumberFormat="1" applyFont="1" applyFill="1" applyBorder="1" applyAlignment="1">
      <alignment horizontal="right"/>
    </xf>
    <xf numFmtId="0" fontId="13" fillId="0" borderId="0" xfId="0" applyFont="1" applyAlignment="1">
      <alignment horizontal="left" vertical="top"/>
    </xf>
    <xf numFmtId="190" fontId="14" fillId="0" borderId="1" xfId="1" applyNumberFormat="1" applyFont="1" applyFill="1" applyBorder="1" applyAlignment="1">
      <alignment horizontal="center"/>
    </xf>
    <xf numFmtId="0" fontId="6" fillId="0" borderId="0" xfId="0" applyFont="1" applyAlignment="1">
      <alignment vertical="top"/>
    </xf>
    <xf numFmtId="187" fontId="11" fillId="0" borderId="2" xfId="2" applyNumberFormat="1" applyFont="1" applyBorder="1"/>
    <xf numFmtId="0" fontId="12" fillId="0" borderId="0" xfId="0" applyFont="1" applyAlignment="1">
      <alignment horizontal="left" vertical="top"/>
    </xf>
    <xf numFmtId="190" fontId="11" fillId="0" borderId="0" xfId="2" applyNumberFormat="1" applyFont="1" applyAlignment="1">
      <alignment horizontal="left"/>
    </xf>
    <xf numFmtId="0" fontId="11" fillId="0" borderId="0" xfId="2" applyFont="1" applyAlignment="1">
      <alignment horizontal="left"/>
    </xf>
    <xf numFmtId="0" fontId="5" fillId="0" borderId="0" xfId="0" applyFont="1" applyAlignment="1">
      <alignment horizontal="left"/>
    </xf>
    <xf numFmtId="188" fontId="13" fillId="0" borderId="0" xfId="2" applyNumberFormat="1" applyFont="1" applyAlignment="1">
      <alignment horizontal="center"/>
    </xf>
    <xf numFmtId="188" fontId="13" fillId="0" borderId="0" xfId="2" applyNumberFormat="1" applyFont="1"/>
    <xf numFmtId="0" fontId="7" fillId="0" borderId="0" xfId="2" applyFont="1"/>
    <xf numFmtId="0" fontId="4" fillId="0" borderId="0" xfId="2" applyFont="1"/>
    <xf numFmtId="0" fontId="13" fillId="0" borderId="0" xfId="0" quotePrefix="1" applyFont="1" applyAlignment="1">
      <alignment horizontal="left"/>
    </xf>
    <xf numFmtId="0" fontId="13" fillId="0" borderId="0" xfId="0" applyFont="1"/>
    <xf numFmtId="0" fontId="6" fillId="0" borderId="0" xfId="0" applyFont="1"/>
    <xf numFmtId="187" fontId="11" fillId="0" borderId="3" xfId="2" applyNumberFormat="1" applyFont="1" applyBorder="1"/>
    <xf numFmtId="0" fontId="5" fillId="0" borderId="0" xfId="0" applyFont="1"/>
    <xf numFmtId="0" fontId="14" fillId="0" borderId="0" xfId="0" applyFont="1" applyAlignment="1">
      <alignment horizontal="left"/>
    </xf>
    <xf numFmtId="0" fontId="14" fillId="0" borderId="0" xfId="2" applyFont="1" applyAlignment="1">
      <alignment horizontal="left"/>
    </xf>
    <xf numFmtId="190" fontId="13" fillId="0" borderId="2" xfId="2" applyNumberFormat="1" applyFont="1" applyBorder="1"/>
    <xf numFmtId="190" fontId="14" fillId="0" borderId="0" xfId="2" applyNumberFormat="1" applyFont="1"/>
    <xf numFmtId="0" fontId="6" fillId="0" borderId="0" xfId="0" applyFont="1" applyAlignment="1">
      <alignment horizontal="left"/>
    </xf>
    <xf numFmtId="187" fontId="11" fillId="0" borderId="4" xfId="2" applyNumberFormat="1" applyFont="1" applyBorder="1"/>
    <xf numFmtId="187" fontId="14" fillId="0" borderId="0" xfId="2" applyNumberFormat="1" applyFont="1"/>
    <xf numFmtId="188" fontId="14" fillId="0" borderId="0" xfId="1" applyFont="1" applyFill="1" applyAlignment="1">
      <alignment horizontal="center"/>
    </xf>
    <xf numFmtId="188" fontId="14" fillId="0" borderId="0" xfId="1" applyFont="1" applyFill="1"/>
    <xf numFmtId="188" fontId="11" fillId="0" borderId="0" xfId="1" applyFont="1" applyFill="1"/>
    <xf numFmtId="190" fontId="8" fillId="0" borderId="0" xfId="2" applyNumberFormat="1" applyFont="1"/>
    <xf numFmtId="41" fontId="17" fillId="0" borderId="0" xfId="2" applyNumberFormat="1" applyFont="1"/>
    <xf numFmtId="41" fontId="18" fillId="0" borderId="0" xfId="2" applyNumberFormat="1" applyFont="1"/>
    <xf numFmtId="38" fontId="1" fillId="0" borderId="0" xfId="0" applyNumberFormat="1" applyFont="1" applyAlignment="1">
      <alignment horizontal="left" vertical="center"/>
    </xf>
    <xf numFmtId="41" fontId="14" fillId="0" borderId="0" xfId="2" applyNumberFormat="1" applyFont="1" applyAlignment="1">
      <alignment horizontal="center"/>
    </xf>
    <xf numFmtId="41" fontId="19" fillId="0" borderId="0" xfId="2" applyNumberFormat="1" applyFont="1"/>
    <xf numFmtId="38" fontId="13" fillId="0" borderId="0" xfId="0" applyNumberFormat="1" applyFont="1" applyAlignment="1">
      <alignment horizontal="left" vertical="center" wrapText="1"/>
    </xf>
    <xf numFmtId="38" fontId="13" fillId="0" borderId="0" xfId="0" applyNumberFormat="1" applyFont="1" applyAlignment="1">
      <alignment horizontal="left" vertical="center"/>
    </xf>
    <xf numFmtId="41" fontId="14" fillId="0" borderId="0" xfId="2" applyNumberFormat="1" applyFont="1"/>
    <xf numFmtId="41" fontId="13" fillId="0" borderId="0" xfId="2" applyNumberFormat="1" applyFont="1"/>
    <xf numFmtId="41" fontId="13" fillId="0" borderId="0" xfId="2" applyNumberFormat="1" applyFont="1" applyAlignment="1">
      <alignment horizontal="center"/>
    </xf>
    <xf numFmtId="0" fontId="20" fillId="0" borderId="0" xfId="2" applyFont="1"/>
    <xf numFmtId="0" fontId="21" fillId="0" borderId="0" xfId="2" applyFont="1"/>
    <xf numFmtId="187" fontId="14" fillId="0" borderId="0" xfId="2" applyNumberFormat="1" applyFont="1" applyAlignment="1">
      <alignment horizontal="center"/>
    </xf>
    <xf numFmtId="0" fontId="22" fillId="0" borderId="0" xfId="2" applyFont="1"/>
    <xf numFmtId="191" fontId="6" fillId="0" borderId="0" xfId="2" applyNumberFormat="1" applyFont="1"/>
    <xf numFmtId="188" fontId="6" fillId="0" borderId="0" xfId="2" applyNumberFormat="1" applyFont="1"/>
    <xf numFmtId="0" fontId="2" fillId="0" borderId="0" xfId="0" quotePrefix="1" applyFont="1" applyAlignment="1">
      <alignment vertical="top"/>
    </xf>
    <xf numFmtId="0" fontId="6" fillId="0" borderId="0" xfId="2" applyFont="1" applyAlignment="1">
      <alignment horizontal="left"/>
    </xf>
    <xf numFmtId="0" fontId="14" fillId="0" borderId="0" xfId="2" applyFont="1" applyAlignment="1">
      <alignment horizontal="right"/>
    </xf>
    <xf numFmtId="0" fontId="14" fillId="0" borderId="0" xfId="2" applyFont="1" applyAlignment="1">
      <alignment horizontal="left" vertical="center"/>
    </xf>
    <xf numFmtId="0" fontId="14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quotePrefix="1" applyFont="1" applyAlignment="1">
      <alignment vertical="center"/>
    </xf>
    <xf numFmtId="190" fontId="14" fillId="0" borderId="1" xfId="2" applyNumberFormat="1" applyFont="1" applyBorder="1" applyAlignment="1">
      <alignment horizontal="right"/>
    </xf>
    <xf numFmtId="0" fontId="6" fillId="0" borderId="0" xfId="0" applyFont="1" applyAlignment="1">
      <alignment horizontal="left" vertical="top"/>
    </xf>
    <xf numFmtId="187" fontId="6" fillId="0" borderId="1" xfId="2" applyNumberFormat="1" applyFont="1" applyBorder="1" applyAlignment="1">
      <alignment horizontal="right"/>
    </xf>
    <xf numFmtId="190" fontId="6" fillId="0" borderId="0" xfId="2" applyNumberFormat="1" applyFont="1" applyAlignment="1">
      <alignment horizontal="right"/>
    </xf>
    <xf numFmtId="0" fontId="14" fillId="0" borderId="0" xfId="0" applyFont="1" applyAlignment="1">
      <alignment horizontal="left" vertical="top"/>
    </xf>
    <xf numFmtId="190" fontId="6" fillId="0" borderId="3" xfId="2" applyNumberFormat="1" applyFont="1" applyBorder="1" applyAlignment="1">
      <alignment horizontal="right"/>
    </xf>
    <xf numFmtId="187" fontId="6" fillId="0" borderId="3" xfId="2" applyNumberFormat="1" applyFont="1" applyBorder="1" applyAlignment="1">
      <alignment horizontal="right"/>
    </xf>
    <xf numFmtId="0" fontId="14" fillId="0" borderId="0" xfId="0" applyFont="1" applyAlignment="1">
      <alignment vertical="top"/>
    </xf>
    <xf numFmtId="190" fontId="14" fillId="0" borderId="3" xfId="2" applyNumberFormat="1" applyFont="1" applyBorder="1" applyAlignment="1">
      <alignment horizontal="right"/>
    </xf>
    <xf numFmtId="187" fontId="6" fillId="0" borderId="0" xfId="2" applyNumberFormat="1" applyFont="1" applyAlignment="1">
      <alignment horizontal="right"/>
    </xf>
    <xf numFmtId="0" fontId="23" fillId="0" borderId="0" xfId="2" applyFont="1"/>
    <xf numFmtId="0" fontId="24" fillId="0" borderId="0" xfId="2" applyFont="1" applyAlignment="1">
      <alignment horizontal="center"/>
    </xf>
    <xf numFmtId="190" fontId="25" fillId="0" borderId="0" xfId="2" applyNumberFormat="1" applyFont="1" applyAlignment="1">
      <alignment horizontal="right"/>
    </xf>
    <xf numFmtId="0" fontId="5" fillId="0" borderId="0" xfId="2" applyFont="1"/>
    <xf numFmtId="190" fontId="23" fillId="0" borderId="0" xfId="2" applyNumberFormat="1" applyFont="1" applyAlignment="1">
      <alignment horizontal="right"/>
    </xf>
    <xf numFmtId="190" fontId="6" fillId="0" borderId="1" xfId="2" applyNumberFormat="1" applyFont="1" applyBorder="1" applyAlignment="1">
      <alignment horizontal="right"/>
    </xf>
    <xf numFmtId="187" fontId="6" fillId="0" borderId="4" xfId="2" applyNumberFormat="1" applyFont="1" applyBorder="1" applyAlignment="1">
      <alignment horizontal="right"/>
    </xf>
    <xf numFmtId="0" fontId="26" fillId="0" borderId="0" xfId="2" applyFont="1" applyAlignment="1">
      <alignment horizontal="left"/>
    </xf>
    <xf numFmtId="187" fontId="14" fillId="0" borderId="0" xfId="2" applyNumberFormat="1" applyFont="1" applyAlignment="1">
      <alignment horizontal="right"/>
    </xf>
    <xf numFmtId="0" fontId="23" fillId="0" borderId="0" xfId="2" applyFont="1" applyAlignment="1">
      <alignment horizontal="left"/>
    </xf>
    <xf numFmtId="190" fontId="23" fillId="0" borderId="0" xfId="2" applyNumberFormat="1" applyFont="1"/>
    <xf numFmtId="0" fontId="13" fillId="0" borderId="0" xfId="2" applyFont="1" applyAlignment="1">
      <alignment horizontal="left"/>
    </xf>
    <xf numFmtId="0" fontId="15" fillId="0" borderId="0" xfId="2" applyFont="1" applyAlignment="1">
      <alignment horizontal="center"/>
    </xf>
    <xf numFmtId="188" fontId="13" fillId="0" borderId="2" xfId="2" applyNumberFormat="1" applyFont="1" applyBorder="1"/>
    <xf numFmtId="190" fontId="13" fillId="0" borderId="0" xfId="3" applyNumberFormat="1" applyFont="1" applyFill="1" applyBorder="1" applyAlignment="1"/>
    <xf numFmtId="41" fontId="14" fillId="0" borderId="0" xfId="2" applyNumberFormat="1" applyFont="1" applyAlignment="1">
      <alignment horizontal="left"/>
    </xf>
    <xf numFmtId="0" fontId="13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5" fillId="0" borderId="0" xfId="2" applyFont="1" applyAlignment="1">
      <alignment horizontal="left"/>
    </xf>
    <xf numFmtId="0" fontId="27" fillId="0" borderId="0" xfId="2" applyFont="1" applyAlignment="1">
      <alignment horizontal="center"/>
    </xf>
    <xf numFmtId="0" fontId="23" fillId="0" borderId="0" xfId="2" applyFont="1" applyAlignment="1">
      <alignment horizontal="right"/>
    </xf>
    <xf numFmtId="190" fontId="23" fillId="0" borderId="0" xfId="2" applyNumberFormat="1" applyFont="1" applyAlignment="1">
      <alignment horizontal="center"/>
    </xf>
    <xf numFmtId="187" fontId="13" fillId="0" borderId="0" xfId="2" applyNumberFormat="1" applyFont="1" applyAlignment="1">
      <alignment horizontal="center"/>
    </xf>
    <xf numFmtId="190" fontId="14" fillId="0" borderId="0" xfId="2" applyNumberFormat="1" applyFont="1" applyAlignment="1">
      <alignment horizontal="center"/>
    </xf>
    <xf numFmtId="0" fontId="23" fillId="0" borderId="0" xfId="2" applyFont="1" applyAlignment="1">
      <alignment vertical="center"/>
    </xf>
    <xf numFmtId="192" fontId="6" fillId="0" borderId="0" xfId="1" applyNumberFormat="1" applyFont="1" applyFill="1" applyBorder="1" applyAlignment="1"/>
    <xf numFmtId="192" fontId="14" fillId="0" borderId="0" xfId="2" applyNumberFormat="1" applyFont="1"/>
    <xf numFmtId="190" fontId="14" fillId="0" borderId="0" xfId="3" applyNumberFormat="1" applyFont="1" applyFill="1" applyBorder="1" applyAlignment="1"/>
    <xf numFmtId="0" fontId="28" fillId="0" borderId="0" xfId="2" applyFont="1" applyAlignment="1">
      <alignment horizontal="left"/>
    </xf>
    <xf numFmtId="0" fontId="29" fillId="0" borderId="0" xfId="2" applyFont="1" applyAlignment="1">
      <alignment horizontal="center"/>
    </xf>
    <xf numFmtId="190" fontId="22" fillId="0" borderId="0" xfId="2" applyNumberFormat="1" applyFont="1" applyAlignment="1">
      <alignment horizontal="right"/>
    </xf>
    <xf numFmtId="0" fontId="22" fillId="0" borderId="0" xfId="2" applyFont="1" applyAlignment="1">
      <alignment horizontal="right"/>
    </xf>
    <xf numFmtId="0" fontId="2" fillId="0" borderId="0" xfId="4" quotePrefix="1" applyFont="1"/>
    <xf numFmtId="187" fontId="22" fillId="0" borderId="0" xfId="2" applyNumberFormat="1" applyFont="1"/>
    <xf numFmtId="0" fontId="30" fillId="0" borderId="0" xfId="2" applyFont="1" applyAlignment="1">
      <alignment horizontal="center"/>
    </xf>
    <xf numFmtId="0" fontId="22" fillId="0" borderId="0" xfId="2" applyFont="1" applyAlignment="1">
      <alignment horizontal="center"/>
    </xf>
    <xf numFmtId="190" fontId="31" fillId="0" borderId="0" xfId="3" applyNumberFormat="1" applyFont="1" applyFill="1" applyBorder="1" applyAlignment="1">
      <alignment horizontal="center"/>
    </xf>
    <xf numFmtId="0" fontId="22" fillId="0" borderId="0" xfId="5" applyFont="1" applyAlignment="1">
      <alignment horizontal="center"/>
    </xf>
    <xf numFmtId="0" fontId="31" fillId="0" borderId="0" xfId="2" applyFont="1"/>
    <xf numFmtId="0" fontId="31" fillId="0" borderId="0" xfId="2" applyFont="1" applyAlignment="1">
      <alignment horizontal="left"/>
    </xf>
    <xf numFmtId="0" fontId="31" fillId="0" borderId="0" xfId="2" applyFont="1" applyAlignment="1">
      <alignment horizontal="center"/>
    </xf>
    <xf numFmtId="193" fontId="31" fillId="0" borderId="0" xfId="2" applyNumberFormat="1" applyFont="1" applyAlignment="1">
      <alignment horizontal="center"/>
    </xf>
    <xf numFmtId="187" fontId="31" fillId="0" borderId="0" xfId="2" applyNumberFormat="1" applyFont="1" applyAlignment="1">
      <alignment horizontal="center"/>
    </xf>
    <xf numFmtId="190" fontId="32" fillId="0" borderId="0" xfId="6" applyNumberFormat="1" applyFont="1" applyFill="1" applyBorder="1" applyAlignment="1">
      <alignment horizontal="center"/>
    </xf>
    <xf numFmtId="0" fontId="22" fillId="0" borderId="0" xfId="4" applyFont="1" applyAlignment="1">
      <alignment horizontal="center"/>
    </xf>
    <xf numFmtId="0" fontId="32" fillId="0" borderId="0" xfId="4" applyFont="1" applyAlignment="1">
      <alignment horizontal="center"/>
    </xf>
    <xf numFmtId="0" fontId="30" fillId="0" borderId="0" xfId="0" applyFont="1" applyAlignment="1">
      <alignment horizontal="center"/>
    </xf>
    <xf numFmtId="190" fontId="22" fillId="0" borderId="0" xfId="6" applyNumberFormat="1" applyFont="1" applyFill="1" applyBorder="1" applyAlignment="1">
      <alignment horizontal="center"/>
    </xf>
    <xf numFmtId="190" fontId="31" fillId="0" borderId="0" xfId="7" applyNumberFormat="1" applyFont="1" applyFill="1" applyBorder="1" applyAlignment="1">
      <alignment horizontal="center"/>
    </xf>
    <xf numFmtId="0" fontId="2" fillId="0" borderId="0" xfId="4" applyFont="1"/>
    <xf numFmtId="190" fontId="33" fillId="0" borderId="0" xfId="2" applyNumberFormat="1" applyFont="1"/>
    <xf numFmtId="190" fontId="34" fillId="0" borderId="0" xfId="2" applyNumberFormat="1" applyFont="1" applyAlignment="1">
      <alignment horizontal="center"/>
    </xf>
    <xf numFmtId="187" fontId="35" fillId="0" borderId="0" xfId="1" applyNumberFormat="1" applyFont="1" applyFill="1" applyBorder="1" applyAlignment="1">
      <alignment horizontal="right"/>
    </xf>
    <xf numFmtId="190" fontId="34" fillId="0" borderId="0" xfId="2" applyNumberFormat="1" applyFont="1"/>
    <xf numFmtId="0" fontId="36" fillId="0" borderId="0" xfId="2" applyFont="1"/>
    <xf numFmtId="0" fontId="2" fillId="0" borderId="0" xfId="2" applyFont="1"/>
    <xf numFmtId="190" fontId="35" fillId="0" borderId="0" xfId="3" applyNumberFormat="1" applyFont="1" applyFill="1" applyBorder="1" applyAlignment="1">
      <alignment horizontal="right"/>
    </xf>
    <xf numFmtId="190" fontId="35" fillId="0" borderId="0" xfId="8" applyNumberFormat="1" applyFont="1" applyBorder="1" applyAlignment="1">
      <alignment horizontal="right"/>
    </xf>
    <xf numFmtId="190" fontId="37" fillId="0" borderId="0" xfId="2" applyNumberFormat="1" applyFont="1"/>
    <xf numFmtId="0" fontId="22" fillId="0" borderId="0" xfId="4" applyFont="1"/>
    <xf numFmtId="187" fontId="37" fillId="0" borderId="0" xfId="1" applyNumberFormat="1" applyFont="1" applyFill="1" applyBorder="1" applyAlignment="1">
      <alignment horizontal="right"/>
    </xf>
    <xf numFmtId="0" fontId="30" fillId="0" borderId="0" xfId="2" applyFont="1"/>
    <xf numFmtId="187" fontId="35" fillId="0" borderId="3" xfId="3" applyNumberFormat="1" applyFont="1" applyFill="1" applyBorder="1" applyAlignment="1">
      <alignment horizontal="right"/>
    </xf>
    <xf numFmtId="187" fontId="35" fillId="0" borderId="0" xfId="3" applyNumberFormat="1" applyFont="1" applyFill="1" applyBorder="1" applyAlignment="1">
      <alignment horizontal="right"/>
    </xf>
    <xf numFmtId="0" fontId="22" fillId="0" borderId="0" xfId="2" applyFont="1" applyAlignment="1">
      <alignment horizontal="left"/>
    </xf>
    <xf numFmtId="0" fontId="38" fillId="0" borderId="0" xfId="2" applyFont="1"/>
    <xf numFmtId="187" fontId="35" fillId="0" borderId="0" xfId="2" applyNumberFormat="1" applyFont="1" applyAlignment="1">
      <alignment horizontal="center"/>
    </xf>
    <xf numFmtId="190" fontId="39" fillId="0" borderId="0" xfId="1" applyNumberFormat="1" applyFont="1" applyFill="1" applyBorder="1" applyAlignment="1"/>
    <xf numFmtId="190" fontId="39" fillId="0" borderId="0" xfId="0" applyNumberFormat="1" applyFont="1"/>
    <xf numFmtId="187" fontId="39" fillId="0" borderId="0" xfId="0" applyNumberFormat="1" applyFont="1"/>
    <xf numFmtId="187" fontId="40" fillId="0" borderId="0" xfId="0" applyNumberFormat="1" applyFont="1"/>
    <xf numFmtId="190" fontId="41" fillId="0" borderId="0" xfId="2" applyNumberFormat="1" applyFont="1" applyAlignment="1">
      <alignment horizontal="center"/>
    </xf>
    <xf numFmtId="187" fontId="40" fillId="0" borderId="0" xfId="1" applyNumberFormat="1" applyFont="1" applyFill="1" applyBorder="1" applyAlignment="1"/>
    <xf numFmtId="190" fontId="40" fillId="0" borderId="0" xfId="0" applyNumberFormat="1" applyFont="1"/>
    <xf numFmtId="0" fontId="36" fillId="0" borderId="0" xfId="2" applyFont="1" applyAlignment="1">
      <alignment horizontal="center"/>
    </xf>
    <xf numFmtId="187" fontId="39" fillId="0" borderId="0" xfId="8" applyNumberFormat="1" applyFont="1" applyBorder="1" applyAlignment="1">
      <alignment horizontal="right"/>
    </xf>
    <xf numFmtId="190" fontId="39" fillId="0" borderId="0" xfId="8" applyNumberFormat="1" applyFont="1" applyBorder="1" applyAlignment="1">
      <alignment horizontal="right"/>
    </xf>
    <xf numFmtId="187" fontId="39" fillId="0" borderId="0" xfId="3" applyNumberFormat="1" applyFont="1" applyFill="1" applyBorder="1" applyAlignment="1">
      <alignment horizontal="right"/>
    </xf>
    <xf numFmtId="187" fontId="39" fillId="0" borderId="0" xfId="2" applyNumberFormat="1" applyFont="1"/>
    <xf numFmtId="190" fontId="37" fillId="0" borderId="0" xfId="3" applyNumberFormat="1" applyFont="1" applyFill="1" applyBorder="1" applyAlignment="1">
      <alignment horizontal="right"/>
    </xf>
    <xf numFmtId="190" fontId="40" fillId="0" borderId="0" xfId="8" applyNumberFormat="1" applyFont="1" applyBorder="1" applyAlignment="1">
      <alignment horizontal="right"/>
    </xf>
    <xf numFmtId="190" fontId="40" fillId="0" borderId="0" xfId="3" applyNumberFormat="1" applyFont="1" applyFill="1" applyBorder="1" applyAlignment="1">
      <alignment horizontal="right"/>
    </xf>
    <xf numFmtId="190" fontId="40" fillId="0" borderId="0" xfId="2" applyNumberFormat="1" applyFont="1"/>
    <xf numFmtId="190" fontId="35" fillId="0" borderId="2" xfId="7" applyNumberFormat="1" applyFont="1" applyFill="1" applyBorder="1" applyAlignment="1"/>
    <xf numFmtId="190" fontId="39" fillId="0" borderId="0" xfId="2" applyNumberFormat="1" applyFont="1" applyAlignment="1">
      <alignment horizontal="right"/>
    </xf>
    <xf numFmtId="187" fontId="39" fillId="0" borderId="0" xfId="2" applyNumberFormat="1" applyFont="1" applyAlignment="1">
      <alignment horizontal="right"/>
    </xf>
    <xf numFmtId="190" fontId="39" fillId="0" borderId="0" xfId="2" applyNumberFormat="1" applyFont="1"/>
    <xf numFmtId="190" fontId="22" fillId="0" borderId="0" xfId="2" applyNumberFormat="1" applyFont="1"/>
    <xf numFmtId="0" fontId="42" fillId="0" borderId="0" xfId="2" applyFont="1"/>
    <xf numFmtId="0" fontId="43" fillId="0" borderId="0" xfId="2" applyFont="1" applyAlignment="1">
      <alignment horizontal="center"/>
    </xf>
    <xf numFmtId="187" fontId="42" fillId="0" borderId="0" xfId="2" applyNumberFormat="1" applyFont="1"/>
    <xf numFmtId="0" fontId="22" fillId="0" borderId="0" xfId="5" applyFont="1" applyAlignment="1">
      <alignment horizontal="center" vertical="center"/>
    </xf>
    <xf numFmtId="0" fontId="44" fillId="0" borderId="0" xfId="2" applyFont="1" applyAlignment="1">
      <alignment horizontal="center"/>
    </xf>
    <xf numFmtId="0" fontId="45" fillId="0" borderId="0" xfId="2" applyFont="1" applyAlignment="1">
      <alignment horizontal="left"/>
    </xf>
    <xf numFmtId="0" fontId="42" fillId="0" borderId="0" xfId="2" applyFont="1" applyAlignment="1">
      <alignment horizontal="right"/>
    </xf>
    <xf numFmtId="0" fontId="46" fillId="0" borderId="0" xfId="2" applyFont="1" applyAlignment="1">
      <alignment horizontal="center"/>
    </xf>
    <xf numFmtId="187" fontId="37" fillId="0" borderId="1" xfId="1" applyNumberFormat="1" applyFont="1" applyFill="1" applyBorder="1" applyAlignment="1">
      <alignment horizontal="right"/>
    </xf>
    <xf numFmtId="187" fontId="35" fillId="0" borderId="1" xfId="3" applyNumberFormat="1" applyFont="1" applyFill="1" applyBorder="1" applyAlignment="1">
      <alignment horizontal="right"/>
    </xf>
    <xf numFmtId="190" fontId="35" fillId="0" borderId="0" xfId="1" applyNumberFormat="1" applyFont="1" applyFill="1" applyBorder="1" applyAlignment="1">
      <alignment horizontal="right"/>
    </xf>
    <xf numFmtId="190" fontId="29" fillId="0" borderId="0" xfId="3" applyNumberFormat="1" applyFont="1" applyFill="1" applyBorder="1" applyAlignment="1">
      <alignment horizontal="center"/>
    </xf>
    <xf numFmtId="190" fontId="35" fillId="0" borderId="0" xfId="1" applyNumberFormat="1" applyFont="1" applyFill="1" applyBorder="1" applyAlignment="1">
      <alignment horizontal="center"/>
    </xf>
    <xf numFmtId="190" fontId="22" fillId="0" borderId="0" xfId="3" applyNumberFormat="1" applyFont="1" applyFill="1" applyBorder="1" applyAlignment="1">
      <alignment horizontal="left"/>
    </xf>
    <xf numFmtId="190" fontId="30" fillId="0" borderId="0" xfId="3" applyNumberFormat="1" applyFont="1" applyFill="1" applyBorder="1" applyAlignment="1">
      <alignment horizontal="center"/>
    </xf>
    <xf numFmtId="190" fontId="37" fillId="0" borderId="0" xfId="1" applyNumberFormat="1" applyFont="1" applyFill="1" applyBorder="1" applyAlignment="1"/>
    <xf numFmtId="190" fontId="35" fillId="0" borderId="0" xfId="1" applyNumberFormat="1" applyFont="1" applyFill="1" applyBorder="1"/>
    <xf numFmtId="190" fontId="37" fillId="0" borderId="0" xfId="1" applyNumberFormat="1" applyFont="1" applyFill="1" applyBorder="1" applyAlignment="1">
      <alignment horizontal="center"/>
    </xf>
    <xf numFmtId="187" fontId="37" fillId="0" borderId="0" xfId="1" applyNumberFormat="1" applyFont="1" applyFill="1" applyBorder="1" applyAlignment="1"/>
    <xf numFmtId="190" fontId="37" fillId="0" borderId="0" xfId="1" applyNumberFormat="1" applyFont="1" applyFill="1" applyBorder="1" applyAlignment="1">
      <alignment horizontal="right"/>
    </xf>
    <xf numFmtId="190" fontId="37" fillId="0" borderId="0" xfId="1" applyNumberFormat="1" applyFont="1" applyBorder="1"/>
    <xf numFmtId="187" fontId="35" fillId="0" borderId="3" xfId="1" applyNumberFormat="1" applyFont="1" applyFill="1" applyBorder="1" applyAlignment="1">
      <alignment horizontal="right"/>
    </xf>
    <xf numFmtId="190" fontId="40" fillId="0" borderId="0" xfId="1" applyNumberFormat="1" applyFont="1" applyFill="1" applyBorder="1" applyAlignment="1">
      <alignment horizontal="right"/>
    </xf>
    <xf numFmtId="190" fontId="35" fillId="0" borderId="2" xfId="1" applyNumberFormat="1" applyFont="1" applyFill="1" applyBorder="1" applyAlignment="1"/>
    <xf numFmtId="190" fontId="35" fillId="0" borderId="0" xfId="1" applyNumberFormat="1" applyFont="1" applyFill="1" applyBorder="1" applyAlignment="1"/>
    <xf numFmtId="0" fontId="37" fillId="0" borderId="0" xfId="2" applyFont="1"/>
    <xf numFmtId="187" fontId="37" fillId="0" borderId="0" xfId="2" applyNumberFormat="1" applyFont="1"/>
    <xf numFmtId="187" fontId="35" fillId="0" borderId="2" xfId="7" applyNumberFormat="1" applyFont="1" applyFill="1" applyBorder="1" applyAlignment="1"/>
    <xf numFmtId="187" fontId="35" fillId="0" borderId="2" xfId="1" applyNumberFormat="1" applyFont="1" applyFill="1" applyBorder="1" applyAlignment="1"/>
    <xf numFmtId="187" fontId="41" fillId="0" borderId="0" xfId="2" applyNumberFormat="1" applyFont="1" applyAlignment="1">
      <alignment horizontal="center"/>
    </xf>
    <xf numFmtId="0" fontId="12" fillId="0" borderId="0" xfId="0" applyFont="1" applyAlignment="1">
      <alignment horizontal="center" vertical="top"/>
    </xf>
    <xf numFmtId="187" fontId="13" fillId="0" borderId="0" xfId="2" applyNumberFormat="1" applyFont="1"/>
    <xf numFmtId="190" fontId="29" fillId="0" borderId="0" xfId="7" applyNumberFormat="1" applyFont="1" applyFill="1" applyBorder="1" applyAlignment="1">
      <alignment horizontal="center"/>
    </xf>
    <xf numFmtId="0" fontId="50" fillId="0" borderId="0" xfId="2" applyFont="1" applyAlignment="1">
      <alignment horizontal="center"/>
    </xf>
    <xf numFmtId="190" fontId="4" fillId="0" borderId="0" xfId="2" applyNumberFormat="1" applyFont="1"/>
    <xf numFmtId="190" fontId="4" fillId="0" borderId="0" xfId="3" applyNumberFormat="1" applyFont="1" applyFill="1" applyBorder="1" applyAlignment="1"/>
    <xf numFmtId="190" fontId="4" fillId="0" borderId="0" xfId="3" applyNumberFormat="1" applyFont="1" applyFill="1" applyAlignment="1"/>
    <xf numFmtId="190" fontId="9" fillId="0" borderId="0" xfId="3" applyNumberFormat="1" applyFont="1" applyFill="1" applyAlignment="1"/>
    <xf numFmtId="190" fontId="13" fillId="0" borderId="0" xfId="0" applyNumberFormat="1" applyFont="1" applyAlignment="1">
      <alignment vertical="center" wrapText="1"/>
    </xf>
    <xf numFmtId="0" fontId="51" fillId="0" borderId="0" xfId="2" applyFont="1" applyAlignment="1">
      <alignment horizontal="center"/>
    </xf>
    <xf numFmtId="190" fontId="51" fillId="0" borderId="0" xfId="3" applyNumberFormat="1" applyFont="1" applyFill="1" applyAlignment="1">
      <alignment horizontal="center"/>
    </xf>
    <xf numFmtId="190" fontId="52" fillId="0" borderId="0" xfId="3" applyNumberFormat="1" applyFont="1" applyFill="1" applyAlignment="1"/>
    <xf numFmtId="0" fontId="52" fillId="0" borderId="0" xfId="2" applyFont="1"/>
    <xf numFmtId="0" fontId="52" fillId="0" borderId="0" xfId="2" applyFont="1" applyAlignment="1">
      <alignment horizontal="center" wrapText="1"/>
    </xf>
    <xf numFmtId="190" fontId="52" fillId="0" borderId="0" xfId="3" applyNumberFormat="1" applyFont="1" applyFill="1" applyAlignment="1">
      <alignment horizontal="center" wrapText="1"/>
    </xf>
    <xf numFmtId="0" fontId="52" fillId="0" borderId="0" xfId="2" quotePrefix="1" applyFont="1" applyAlignment="1">
      <alignment horizontal="center"/>
    </xf>
    <xf numFmtId="190" fontId="52" fillId="0" borderId="0" xfId="3" quotePrefix="1" applyNumberFormat="1" applyFont="1" applyFill="1" applyBorder="1" applyAlignment="1">
      <alignment horizontal="center"/>
    </xf>
    <xf numFmtId="189" fontId="53" fillId="0" borderId="0" xfId="2" quotePrefix="1" applyNumberFormat="1" applyFont="1" applyAlignment="1">
      <alignment horizontal="center"/>
    </xf>
    <xf numFmtId="190" fontId="53" fillId="0" borderId="0" xfId="3" quotePrefix="1" applyNumberFormat="1" applyFont="1" applyFill="1" applyBorder="1" applyAlignment="1">
      <alignment horizontal="center"/>
    </xf>
    <xf numFmtId="0" fontId="5" fillId="0" borderId="0" xfId="0" applyFont="1" applyAlignment="1">
      <alignment vertical="center"/>
    </xf>
    <xf numFmtId="190" fontId="14" fillId="0" borderId="0" xfId="2" applyNumberFormat="1" applyFont="1" applyAlignment="1">
      <alignment vertical="center"/>
    </xf>
    <xf numFmtId="190" fontId="14" fillId="0" borderId="0" xfId="2" applyNumberFormat="1" applyFont="1" applyAlignment="1">
      <alignment horizontal="right" vertical="center"/>
    </xf>
    <xf numFmtId="190" fontId="14" fillId="0" borderId="0" xfId="9" applyNumberFormat="1" applyFont="1" applyFill="1" applyAlignment="1">
      <alignment horizontal="right" vertical="center"/>
    </xf>
    <xf numFmtId="37" fontId="52" fillId="0" borderId="0" xfId="9" applyNumberFormat="1" applyFont="1" applyFill="1" applyAlignment="1">
      <alignment horizontal="right" vertical="center"/>
    </xf>
    <xf numFmtId="190" fontId="52" fillId="0" borderId="0" xfId="3" applyNumberFormat="1" applyFont="1" applyFill="1" applyAlignment="1">
      <alignment horizontal="right" vertical="center"/>
    </xf>
    <xf numFmtId="190" fontId="52" fillId="0" borderId="0" xfId="3" applyNumberFormat="1" applyFont="1" applyFill="1" applyAlignment="1">
      <alignment vertical="center"/>
    </xf>
    <xf numFmtId="190" fontId="51" fillId="0" borderId="0" xfId="3" applyNumberFormat="1" applyFont="1" applyFill="1" applyAlignment="1">
      <alignment vertical="center"/>
    </xf>
    <xf numFmtId="0" fontId="52" fillId="0" borderId="0" xfId="2" applyFont="1" applyAlignment="1">
      <alignment vertical="center"/>
    </xf>
    <xf numFmtId="0" fontId="14" fillId="0" borderId="0" xfId="0" applyFont="1" applyAlignment="1">
      <alignment horizontal="left" vertical="center"/>
    </xf>
    <xf numFmtId="187" fontId="14" fillId="0" borderId="0" xfId="3" applyNumberFormat="1" applyFont="1" applyFill="1" applyAlignment="1">
      <alignment vertical="center"/>
    </xf>
    <xf numFmtId="187" fontId="14" fillId="0" borderId="0" xfId="2" applyNumberFormat="1" applyFont="1" applyAlignment="1">
      <alignment vertical="center"/>
    </xf>
    <xf numFmtId="187" fontId="14" fillId="0" borderId="0" xfId="2" applyNumberFormat="1" applyFont="1" applyAlignment="1">
      <alignment horizontal="right" vertical="center"/>
    </xf>
    <xf numFmtId="190" fontId="52" fillId="0" borderId="0" xfId="2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187" fontId="6" fillId="0" borderId="0" xfId="2" applyNumberFormat="1" applyFont="1" applyAlignment="1">
      <alignment vertical="center"/>
    </xf>
    <xf numFmtId="187" fontId="6" fillId="0" borderId="0" xfId="2" applyNumberFormat="1" applyFont="1" applyAlignment="1">
      <alignment horizontal="right" vertical="center"/>
    </xf>
    <xf numFmtId="0" fontId="52" fillId="0" borderId="0" xfId="3" applyNumberFormat="1" applyFont="1" applyFill="1" applyAlignment="1">
      <alignment vertical="center"/>
    </xf>
    <xf numFmtId="0" fontId="51" fillId="0" borderId="0" xfId="2" applyFont="1" applyAlignment="1">
      <alignment vertical="center"/>
    </xf>
    <xf numFmtId="187" fontId="14" fillId="0" borderId="0" xfId="3" quotePrefix="1" applyNumberFormat="1" applyFont="1" applyFill="1" applyAlignment="1">
      <alignment horizontal="right"/>
    </xf>
    <xf numFmtId="187" fontId="14" fillId="0" borderId="0" xfId="3" quotePrefix="1" applyNumberFormat="1" applyFont="1" applyFill="1" applyAlignment="1">
      <alignment horizontal="right" vertical="center"/>
    </xf>
    <xf numFmtId="187" fontId="14" fillId="0" borderId="0" xfId="3" applyNumberFormat="1" applyFont="1" applyFill="1" applyAlignment="1">
      <alignment horizontal="right" vertical="center"/>
    </xf>
    <xf numFmtId="187" fontId="14" fillId="0" borderId="1" xfId="3" applyNumberFormat="1" applyFont="1" applyFill="1" applyBorder="1" applyAlignment="1">
      <alignment vertical="center"/>
    </xf>
    <xf numFmtId="187" fontId="14" fillId="0" borderId="0" xfId="9" applyNumberFormat="1" applyFont="1" applyFill="1" applyAlignment="1">
      <alignment horizontal="right" vertical="center"/>
    </xf>
    <xf numFmtId="190" fontId="51" fillId="0" borderId="0" xfId="9" applyNumberFormat="1" applyFont="1" applyFill="1" applyAlignment="1">
      <alignment horizontal="right" vertical="center"/>
    </xf>
    <xf numFmtId="190" fontId="51" fillId="0" borderId="0" xfId="3" applyNumberFormat="1" applyFont="1" applyFill="1" applyAlignment="1">
      <alignment horizontal="right" vertical="center"/>
    </xf>
    <xf numFmtId="190" fontId="6" fillId="0" borderId="0" xfId="9" applyNumberFormat="1" applyFont="1" applyFill="1" applyAlignment="1">
      <alignment horizontal="right" vertical="center"/>
    </xf>
    <xf numFmtId="190" fontId="6" fillId="0" borderId="0" xfId="2" applyNumberFormat="1" applyFont="1" applyAlignment="1">
      <alignment horizontal="right" vertical="center"/>
    </xf>
    <xf numFmtId="37" fontId="51" fillId="0" borderId="0" xfId="9" applyNumberFormat="1" applyFont="1" applyFill="1" applyAlignment="1">
      <alignment horizontal="right" vertical="center"/>
    </xf>
    <xf numFmtId="190" fontId="51" fillId="0" borderId="0" xfId="3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190" fontId="6" fillId="0" borderId="0" xfId="3" applyNumberFormat="1" applyFont="1" applyFill="1" applyAlignment="1">
      <alignment vertical="center"/>
    </xf>
    <xf numFmtId="190" fontId="6" fillId="0" borderId="0" xfId="3" applyNumberFormat="1" applyFont="1" applyFill="1" applyBorder="1" applyAlignment="1">
      <alignment vertical="center"/>
    </xf>
    <xf numFmtId="0" fontId="4" fillId="0" borderId="0" xfId="2" applyFont="1" applyAlignment="1">
      <alignment horizontal="center" vertical="center"/>
    </xf>
    <xf numFmtId="190" fontId="4" fillId="0" borderId="0" xfId="3" applyNumberFormat="1" applyFont="1" applyFill="1" applyAlignment="1">
      <alignment horizontal="center" vertical="center"/>
    </xf>
    <xf numFmtId="190" fontId="9" fillId="0" borderId="0" xfId="3" applyNumberFormat="1" applyFont="1" applyFill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 wrapText="1"/>
    </xf>
    <xf numFmtId="190" fontId="9" fillId="0" borderId="0" xfId="3" applyNumberFormat="1" applyFont="1" applyFill="1" applyAlignment="1">
      <alignment horizontal="center" vertical="center" wrapText="1"/>
    </xf>
    <xf numFmtId="0" fontId="6" fillId="0" borderId="0" xfId="2" applyFont="1" applyAlignment="1">
      <alignment horizontal="left" vertical="center"/>
    </xf>
    <xf numFmtId="0" fontId="9" fillId="0" borderId="0" xfId="2" quotePrefix="1" applyFont="1" applyAlignment="1">
      <alignment horizontal="center" vertical="center"/>
    </xf>
    <xf numFmtId="190" fontId="9" fillId="0" borderId="0" xfId="3" quotePrefix="1" applyNumberFormat="1" applyFont="1" applyFill="1" applyBorder="1" applyAlignment="1">
      <alignment horizontal="center" vertical="center"/>
    </xf>
    <xf numFmtId="189" fontId="54" fillId="0" borderId="0" xfId="2" quotePrefix="1" applyNumberFormat="1" applyFont="1" applyAlignment="1">
      <alignment horizontal="center" vertical="center"/>
    </xf>
    <xf numFmtId="190" fontId="54" fillId="0" borderId="0" xfId="3" quotePrefix="1" applyNumberFormat="1" applyFont="1" applyFill="1" applyBorder="1" applyAlignment="1">
      <alignment horizontal="center" vertical="center"/>
    </xf>
    <xf numFmtId="190" fontId="14" fillId="0" borderId="0" xfId="9" applyNumberFormat="1" applyFont="1" applyFill="1" applyBorder="1" applyAlignment="1">
      <alignment horizontal="right" vertical="center"/>
    </xf>
    <xf numFmtId="190" fontId="9" fillId="0" borderId="0" xfId="9" applyNumberFormat="1" applyFont="1" applyFill="1" applyAlignment="1">
      <alignment horizontal="right" vertical="center"/>
    </xf>
    <xf numFmtId="190" fontId="9" fillId="0" borderId="0" xfId="3" applyNumberFormat="1" applyFont="1" applyFill="1" applyAlignment="1">
      <alignment horizontal="right" vertical="center"/>
    </xf>
    <xf numFmtId="190" fontId="9" fillId="0" borderId="0" xfId="2" applyNumberFormat="1" applyFont="1" applyAlignment="1">
      <alignment vertical="center"/>
    </xf>
    <xf numFmtId="187" fontId="9" fillId="0" borderId="0" xfId="2" applyNumberFormat="1" applyFont="1" applyAlignment="1">
      <alignment vertical="center"/>
    </xf>
    <xf numFmtId="187" fontId="14" fillId="0" borderId="0" xfId="3" applyNumberFormat="1" applyFont="1" applyFill="1" applyBorder="1" applyAlignment="1">
      <alignment vertical="center"/>
    </xf>
    <xf numFmtId="190" fontId="9" fillId="0" borderId="0" xfId="3" applyNumberFormat="1" applyFont="1" applyFill="1" applyBorder="1" applyAlignment="1">
      <alignment vertical="center"/>
    </xf>
    <xf numFmtId="41" fontId="4" fillId="0" borderId="0" xfId="2" applyNumberFormat="1" applyFont="1" applyAlignment="1">
      <alignment vertical="center"/>
    </xf>
    <xf numFmtId="187" fontId="6" fillId="0" borderId="3" xfId="9" applyNumberFormat="1" applyFont="1" applyFill="1" applyBorder="1" applyAlignment="1">
      <alignment vertical="center"/>
    </xf>
    <xf numFmtId="187" fontId="6" fillId="0" borderId="0" xfId="9" applyNumberFormat="1" applyFont="1" applyFill="1" applyAlignment="1">
      <alignment horizontal="right" vertical="center"/>
    </xf>
    <xf numFmtId="190" fontId="4" fillId="0" borderId="0" xfId="9" applyNumberFormat="1" applyFont="1" applyFill="1" applyBorder="1" applyAlignment="1">
      <alignment vertical="center"/>
    </xf>
    <xf numFmtId="190" fontId="4" fillId="0" borderId="0" xfId="3" applyNumberFormat="1" applyFont="1" applyFill="1" applyBorder="1" applyAlignment="1">
      <alignment vertical="center"/>
    </xf>
    <xf numFmtId="190" fontId="4" fillId="0" borderId="0" xfId="3" applyNumberFormat="1" applyFont="1" applyFill="1" applyAlignment="1">
      <alignment vertical="center"/>
    </xf>
    <xf numFmtId="190" fontId="6" fillId="0" borderId="0" xfId="9" applyNumberFormat="1" applyFont="1" applyFill="1" applyBorder="1" applyAlignment="1">
      <alignment horizontal="right" vertical="center"/>
    </xf>
    <xf numFmtId="190" fontId="4" fillId="0" borderId="0" xfId="9" applyNumberFormat="1" applyFont="1" applyFill="1" applyBorder="1" applyAlignment="1">
      <alignment horizontal="right" vertical="center"/>
    </xf>
    <xf numFmtId="190" fontId="4" fillId="0" borderId="0" xfId="3" applyNumberFormat="1" applyFont="1" applyFill="1" applyBorder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87" fontId="14" fillId="0" borderId="0" xfId="9" applyNumberFormat="1" applyFont="1" applyFill="1" applyBorder="1" applyAlignment="1">
      <alignment horizontal="right" vertical="center"/>
    </xf>
    <xf numFmtId="0" fontId="14" fillId="0" borderId="0" xfId="0" quotePrefix="1" applyFont="1" applyAlignment="1">
      <alignment horizontal="left" vertical="center"/>
    </xf>
    <xf numFmtId="187" fontId="6" fillId="0" borderId="0" xfId="9" applyNumberFormat="1" applyFont="1" applyFill="1" applyBorder="1" applyAlignment="1">
      <alignment horizontal="right" vertical="center"/>
    </xf>
    <xf numFmtId="187" fontId="6" fillId="0" borderId="4" xfId="3" applyNumberFormat="1" applyFont="1" applyFill="1" applyBorder="1" applyAlignment="1">
      <alignment vertical="center"/>
    </xf>
    <xf numFmtId="187" fontId="6" fillId="0" borderId="0" xfId="3" applyNumberFormat="1" applyFont="1" applyFill="1" applyBorder="1" applyAlignment="1">
      <alignment vertical="center"/>
    </xf>
    <xf numFmtId="194" fontId="14" fillId="0" borderId="0" xfId="9" applyNumberFormat="1" applyFont="1" applyFill="1" applyAlignment="1">
      <alignment vertical="center"/>
    </xf>
    <xf numFmtId="187" fontId="14" fillId="0" borderId="0" xfId="10" applyNumberFormat="1" applyFont="1" applyFill="1" applyAlignment="1">
      <alignment vertical="center"/>
    </xf>
    <xf numFmtId="187" fontId="14" fillId="0" borderId="0" xfId="9" applyNumberFormat="1" applyFont="1" applyFill="1" applyAlignment="1"/>
    <xf numFmtId="0" fontId="54" fillId="0" borderId="0" xfId="2" applyFont="1" applyAlignment="1">
      <alignment horizontal="center"/>
    </xf>
    <xf numFmtId="187" fontId="14" fillId="0" borderId="0" xfId="9" applyNumberFormat="1" applyFont="1" applyFill="1" applyAlignment="1">
      <alignment vertical="center"/>
    </xf>
    <xf numFmtId="187" fontId="9" fillId="0" borderId="0" xfId="2" applyNumberFormat="1" applyFont="1"/>
    <xf numFmtId="190" fontId="9" fillId="0" borderId="0" xfId="2" applyNumberFormat="1" applyFont="1"/>
    <xf numFmtId="190" fontId="14" fillId="0" borderId="0" xfId="3" applyNumberFormat="1" applyFont="1" applyFill="1" applyBorder="1" applyAlignment="1">
      <alignment vertical="center"/>
    </xf>
    <xf numFmtId="187" fontId="6" fillId="0" borderId="3" xfId="3" applyNumberFormat="1" applyFont="1" applyFill="1" applyBorder="1" applyAlignment="1">
      <alignment vertical="center"/>
    </xf>
    <xf numFmtId="187" fontId="6" fillId="0" borderId="0" xfId="3" applyNumberFormat="1" applyFont="1" applyFill="1" applyAlignment="1">
      <alignment vertical="center"/>
    </xf>
    <xf numFmtId="10" fontId="14" fillId="0" borderId="0" xfId="18" applyNumberFormat="1" applyFont="1"/>
    <xf numFmtId="188" fontId="6" fillId="0" borderId="0" xfId="2" applyNumberFormat="1" applyFont="1" applyAlignment="1">
      <alignment horizontal="left"/>
    </xf>
    <xf numFmtId="0" fontId="6" fillId="0" borderId="0" xfId="0" applyFont="1" applyAlignment="1">
      <alignment vertical="center"/>
    </xf>
    <xf numFmtId="190" fontId="14" fillId="0" borderId="0" xfId="1" applyNumberFormat="1" applyFont="1" applyFill="1" applyBorder="1" applyAlignment="1">
      <alignment horizontal="right"/>
    </xf>
    <xf numFmtId="190" fontId="23" fillId="0" borderId="0" xfId="1" applyNumberFormat="1" applyFont="1"/>
    <xf numFmtId="190" fontId="2" fillId="0" borderId="0" xfId="2" applyNumberFormat="1" applyFont="1"/>
    <xf numFmtId="187" fontId="41" fillId="0" borderId="1" xfId="2" applyNumberFormat="1" applyFont="1" applyBorder="1" applyAlignment="1">
      <alignment horizontal="center"/>
    </xf>
    <xf numFmtId="187" fontId="13" fillId="0" borderId="1" xfId="1" applyNumberFormat="1" applyFont="1" applyFill="1" applyBorder="1" applyAlignment="1">
      <alignment horizontal="right"/>
    </xf>
    <xf numFmtId="187" fontId="14" fillId="0" borderId="1" xfId="2" applyNumberFormat="1" applyFont="1" applyBorder="1" applyAlignment="1">
      <alignment horizontal="right"/>
    </xf>
    <xf numFmtId="187" fontId="14" fillId="0" borderId="3" xfId="2" applyNumberFormat="1" applyFont="1" applyBorder="1" applyAlignment="1">
      <alignment horizontal="right"/>
    </xf>
    <xf numFmtId="187" fontId="23" fillId="0" borderId="0" xfId="2" applyNumberFormat="1" applyFont="1"/>
    <xf numFmtId="188" fontId="52" fillId="0" borderId="0" xfId="1" applyFont="1" applyAlignment="1">
      <alignment vertical="center"/>
    </xf>
    <xf numFmtId="43" fontId="52" fillId="0" borderId="0" xfId="2" applyNumberFormat="1" applyFont="1" applyAlignment="1">
      <alignment vertical="center"/>
    </xf>
    <xf numFmtId="189" fontId="15" fillId="0" borderId="0" xfId="2" applyNumberFormat="1" applyFont="1" applyAlignment="1">
      <alignment horizontal="center"/>
    </xf>
    <xf numFmtId="41" fontId="13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41" fontId="14" fillId="0" borderId="0" xfId="2" applyNumberFormat="1" applyFont="1" applyAlignment="1">
      <alignment horizontal="center"/>
    </xf>
    <xf numFmtId="0" fontId="1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14" fillId="0" borderId="0" xfId="2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2" fillId="0" borderId="0" xfId="2" applyFont="1" applyAlignment="1">
      <alignment horizontal="center"/>
    </xf>
    <xf numFmtId="0" fontId="22" fillId="0" borderId="1" xfId="2" applyFont="1" applyBorder="1" applyAlignment="1">
      <alignment horizontal="center"/>
    </xf>
    <xf numFmtId="190" fontId="29" fillId="0" borderId="0" xfId="7" applyNumberFormat="1" applyFont="1" applyFill="1" applyBorder="1" applyAlignment="1">
      <alignment horizontal="center"/>
    </xf>
    <xf numFmtId="190" fontId="33" fillId="0" borderId="0" xfId="2" applyNumberFormat="1" applyFont="1" applyAlignment="1">
      <alignment horizontal="center"/>
    </xf>
    <xf numFmtId="190" fontId="6" fillId="0" borderId="0" xfId="0" applyNumberFormat="1" applyFont="1" applyAlignment="1">
      <alignment horizontal="center" vertical="center"/>
    </xf>
    <xf numFmtId="190" fontId="12" fillId="0" borderId="0" xfId="2" applyNumberFormat="1" applyFont="1" applyAlignment="1">
      <alignment horizontal="center" vertical="center"/>
    </xf>
    <xf numFmtId="0" fontId="14" fillId="0" borderId="0" xfId="2" applyFont="1" applyAlignment="1">
      <alignment horizontal="left" vertical="center"/>
    </xf>
  </cellXfs>
  <cellStyles count="19">
    <cellStyle name="Comma" xfId="1" builtinId="3"/>
    <cellStyle name="Comma 10 2" xfId="7" xr:uid="{5D034F8F-67B4-4EA4-8FE6-6B11FDEF8AFD}"/>
    <cellStyle name="Comma 2" xfId="12" xr:uid="{AD05A246-A65C-4936-8500-6DC3E6D694BE}"/>
    <cellStyle name="Comma 2 2" xfId="9" xr:uid="{87C96D4F-570A-443A-A687-11E4DCF17A00}"/>
    <cellStyle name="Comma 3" xfId="10" xr:uid="{57F9F857-B8B9-4804-826C-AB84C753DE67}"/>
    <cellStyle name="Comma 3 2" xfId="3" xr:uid="{079BA5F2-0E1D-4802-B56E-AFD677E41581}"/>
    <cellStyle name="Comma 3 2 5" xfId="17" xr:uid="{B5A2E76A-7BB8-45EF-9E00-05C6BDA3884C}"/>
    <cellStyle name="Comma 3 6" xfId="16" xr:uid="{A9E0E5F5-A33C-4735-9B76-D5E8D5C668F6}"/>
    <cellStyle name="Comma 4" xfId="6" xr:uid="{33BA964E-3A4C-4949-BF39-87F8E7C4B959}"/>
    <cellStyle name="Normal" xfId="0" builtinId="0"/>
    <cellStyle name="Normal 12" xfId="11" xr:uid="{493A4DE2-D1CA-4DF0-8891-581E57609349}"/>
    <cellStyle name="Normal 2" xfId="15" xr:uid="{26E02B4E-050B-48FE-9A96-2E54FA5954F4}"/>
    <cellStyle name="Normal 2 2 2" xfId="14" xr:uid="{FA84C12F-F5BB-4F4D-8A4A-D117AAE17ED3}"/>
    <cellStyle name="Normal 4" xfId="13" xr:uid="{0E73DDAE-8731-4FA2-B586-6179C01AB9B1}"/>
    <cellStyle name="Normal_FS-Thai" xfId="4" xr:uid="{D9F4D28E-2B1D-456D-A6B2-F8FAAAF14123}"/>
    <cellStyle name="Normal_SCBT_ENG_31Mar06_Excel" xfId="2" xr:uid="{127B8B84-09B7-4135-9544-4BD37BBBA4A2}"/>
    <cellStyle name="Normal_scbte2" xfId="8" xr:uid="{718EA686-B69F-427A-BC75-B95D577D400D}"/>
    <cellStyle name="Percent" xfId="18" builtinId="5"/>
    <cellStyle name="ปกติ_SCBE_1Q11#3" xfId="5" xr:uid="{48D2DA38-54B8-4FCC-9E4A-7EF30B055FE5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1050922</xdr:colOff>
      <xdr:row>61</xdr:row>
      <xdr:rowOff>5292</xdr:rowOff>
    </xdr:from>
    <xdr:to>
      <xdr:col>2</xdr:col>
      <xdr:colOff>134404</xdr:colOff>
      <xdr:row>61</xdr:row>
      <xdr:rowOff>5292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C465638-7F4E-486C-8733-9ECB4D677C18}"/>
            </a:ext>
          </a:extLst>
        </xdr:cNvPr>
        <xdr:cNvCxnSpPr/>
      </xdr:nvCxnSpPr>
      <xdr:spPr>
        <a:xfrm>
          <a:off x="1050922" y="16064442"/>
          <a:ext cx="21568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1050922</xdr:colOff>
      <xdr:row>61</xdr:row>
      <xdr:rowOff>5292</xdr:rowOff>
    </xdr:from>
    <xdr:to>
      <xdr:col>2</xdr:col>
      <xdr:colOff>134404</xdr:colOff>
      <xdr:row>61</xdr:row>
      <xdr:rowOff>5292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5F99CBC-E3BD-48EC-B1C3-986629A607F7}"/>
            </a:ext>
          </a:extLst>
        </xdr:cNvPr>
        <xdr:cNvCxnSpPr/>
      </xdr:nvCxnSpPr>
      <xdr:spPr>
        <a:xfrm>
          <a:off x="1050922" y="16064442"/>
          <a:ext cx="21568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849089</xdr:colOff>
      <xdr:row>61</xdr:row>
      <xdr:rowOff>0</xdr:rowOff>
    </xdr:from>
    <xdr:to>
      <xdr:col>10</xdr:col>
      <xdr:colOff>77714</xdr:colOff>
      <xdr:row>61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CFD6B7EC-2FCE-4A18-8178-D47183D38123}"/>
            </a:ext>
          </a:extLst>
        </xdr:cNvPr>
        <xdr:cNvCxnSpPr/>
      </xdr:nvCxnSpPr>
      <xdr:spPr>
        <a:xfrm>
          <a:off x="4633689" y="16059150"/>
          <a:ext cx="2314725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280457</xdr:colOff>
      <xdr:row>160</xdr:row>
      <xdr:rowOff>1058</xdr:rowOff>
    </xdr:from>
    <xdr:to>
      <xdr:col>2</xdr:col>
      <xdr:colOff>2623607</xdr:colOff>
      <xdr:row>160</xdr:row>
      <xdr:rowOff>1058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B69EA692-5404-4968-94DF-31CD8DE46DA8}"/>
            </a:ext>
          </a:extLst>
        </xdr:cNvPr>
        <xdr:cNvCxnSpPr/>
      </xdr:nvCxnSpPr>
      <xdr:spPr>
        <a:xfrm>
          <a:off x="1556807" y="47988008"/>
          <a:ext cx="2343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34924</xdr:colOff>
      <xdr:row>160</xdr:row>
      <xdr:rowOff>9525</xdr:rowOff>
    </xdr:from>
    <xdr:to>
      <xdr:col>11</xdr:col>
      <xdr:colOff>4252</xdr:colOff>
      <xdr:row>160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8AB46FFC-E913-4FA6-B220-5E6EE3D0C308}"/>
            </a:ext>
          </a:extLst>
        </xdr:cNvPr>
        <xdr:cNvCxnSpPr/>
      </xdr:nvCxnSpPr>
      <xdr:spPr>
        <a:xfrm>
          <a:off x="6740524" y="47996475"/>
          <a:ext cx="103612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363156</xdr:colOff>
      <xdr:row>67</xdr:row>
      <xdr:rowOff>0</xdr:rowOff>
    </xdr:from>
    <xdr:to>
      <xdr:col>2</xdr:col>
      <xdr:colOff>2407367</xdr:colOff>
      <xdr:row>67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6ED9C7E9-7919-4E32-AEB7-33C170C01E51}"/>
            </a:ext>
          </a:extLst>
        </xdr:cNvPr>
        <xdr:cNvCxnSpPr/>
      </xdr:nvCxnSpPr>
      <xdr:spPr>
        <a:xfrm>
          <a:off x="1622113" y="18586174"/>
          <a:ext cx="204421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584688</xdr:colOff>
      <xdr:row>66</xdr:row>
      <xdr:rowOff>284285</xdr:rowOff>
    </xdr:from>
    <xdr:to>
      <xdr:col>11</xdr:col>
      <xdr:colOff>79130</xdr:colOff>
      <xdr:row>66</xdr:row>
      <xdr:rowOff>284285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AF9D9F4F-88D4-43C9-9634-B650CDF215D9}"/>
            </a:ext>
          </a:extLst>
        </xdr:cNvPr>
        <xdr:cNvCxnSpPr/>
      </xdr:nvCxnSpPr>
      <xdr:spPr>
        <a:xfrm>
          <a:off x="5237284" y="20506593"/>
          <a:ext cx="204421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68</xdr:row>
      <xdr:rowOff>280458</xdr:rowOff>
    </xdr:from>
    <xdr:to>
      <xdr:col>11</xdr:col>
      <xdr:colOff>518583</xdr:colOff>
      <xdr:row>69</xdr:row>
      <xdr:rowOff>6350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251891A9-FAA2-4718-94DE-3A8A1FB8294C}"/>
            </a:ext>
          </a:extLst>
        </xdr:cNvPr>
        <xdr:cNvCxnSpPr/>
      </xdr:nvCxnSpPr>
      <xdr:spPr>
        <a:xfrm flipV="1">
          <a:off x="5753100" y="38548733"/>
          <a:ext cx="2236258" cy="846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153329</xdr:colOff>
      <xdr:row>68</xdr:row>
      <xdr:rowOff>274133</xdr:rowOff>
    </xdr:from>
    <xdr:to>
      <xdr:col>2</xdr:col>
      <xdr:colOff>2276707</xdr:colOff>
      <xdr:row>69</xdr:row>
      <xdr:rowOff>9292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F089C97E-B30C-4EE0-8740-9291068A51B4}"/>
            </a:ext>
          </a:extLst>
        </xdr:cNvPr>
        <xdr:cNvCxnSpPr/>
      </xdr:nvCxnSpPr>
      <xdr:spPr>
        <a:xfrm flipV="1">
          <a:off x="1412488" y="19291609"/>
          <a:ext cx="2123378" cy="929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34;&#3619;&#3592;&#3633;&#3604;&#3594;&#3633;&#3657;&#3609;&#3626;&#3636;&#3609;&#3607;&#3619;&#3633;&#3614;&#3618;&#3660;/&#3617;&#3636;.&#3618;.2549/&#3585;&#3634;&#3619;&#3592;&#3633;&#3604;&#3594;&#3633;&#3657;&#3609;&#3626;&#3636;&#3609;&#3607;&#3619;&#3633;&#3614;&#3618;&#3660;/&#3648;&#3617;.&#3618;.2549/Documents%20and%20Settings/anurak/My%20Documents/&#3619;&#3634;&#3618;&#3591;&#3634;&#3609;&#3611;&#3619;&#3632;&#3592;&#3635;&#3648;&#3604;&#3639;&#3629;&#3609;%20-%20Collect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&#3585;&#3634;&#3619;&#3592;&#3633;&#3604;&#3594;&#3633;&#3657;&#3609;&#3626;&#3636;&#3609;&#3607;&#3619;&#3633;&#3614;&#3618;&#3660;/&#3617;&#3636;.&#3618;.2549/&#3585;&#3634;&#3619;&#3592;&#3633;&#3604;&#3594;&#3633;&#3657;&#3609;&#3626;&#3636;&#3609;&#3607;&#3619;&#3633;&#3614;&#3618;&#3660;/&#3648;&#3617;.&#3618;.2549/Documents%20and%20Settings/anurak/My%20Documents/&#3619;&#3634;&#3618;&#3591;&#3634;&#3609;&#3611;&#3619;&#3632;&#3592;&#3635;&#3648;&#3604;&#3639;&#3629;&#3609;%20-%20Collect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งานการกันเงินสำรอง"/>
      <sheetName val="ตาราง 32.1"/>
      <sheetName val="report"/>
      <sheetName val="สินทรัพย์จัดชั้นรายตัว"/>
      <sheetName val="สรุปรายงานสินทรัพย์จัดชั้น (2)"/>
      <sheetName val="ตาราง_32_1"/>
      <sheetName val="สรุปรายงานสินทรัพย์จัดชั้น_(2)"/>
      <sheetName val="ตาราง_32_11"/>
      <sheetName val="สรุปรายงานสินทรัพย์จัดชั้น_(2)1"/>
      <sheetName val="ตาราง_32_12"/>
      <sheetName val="สรุปรายงานสินทรัพย์จัดชั้น_(2)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งานการกันเงินสำรอง"/>
      <sheetName val="ตาราง 32.1"/>
      <sheetName val="report"/>
      <sheetName val="สินทรัพย์จัดชั้นรายตัว"/>
      <sheetName val="สรุปรายงานสินทรัพย์จัดชั้น (2)"/>
      <sheetName val="ตาราง_32_1"/>
      <sheetName val="สรุปรายงานสินทรัพย์จัดชั้น_(2)"/>
      <sheetName val="ตาราง_32_11"/>
      <sheetName val="สรุปรายงานสินทรัพย์จัดชั้น_(2)1"/>
      <sheetName val="ตาราง_32_12"/>
      <sheetName val="สรุปรายงานสินทรัพย์จัดชั้น_(2)2"/>
      <sheetName val="Procur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F4ABD-18EB-4894-9328-F260CD7E6D53}">
  <sheetPr>
    <pageSetUpPr fitToPage="1"/>
  </sheetPr>
  <dimension ref="A1:M66"/>
  <sheetViews>
    <sheetView view="pageBreakPreview" topLeftCell="A46" zoomScale="85" zoomScaleNormal="115" zoomScaleSheetLayoutView="85" workbookViewId="0">
      <selection activeCell="A66" sqref="A66:XFD1048576"/>
    </sheetView>
  </sheetViews>
  <sheetFormatPr defaultColWidth="9.25" defaultRowHeight="19.5" customHeight="1" x14ac:dyDescent="0.45"/>
  <cols>
    <col min="1" max="1" width="17.25" style="7" customWidth="1"/>
    <col min="2" max="2" width="29.375" style="7" customWidth="1"/>
    <col min="3" max="3" width="8.75" style="11" customWidth="1"/>
    <col min="4" max="4" width="1" style="11" customWidth="1"/>
    <col min="5" max="5" width="13.25" style="15" customWidth="1"/>
    <col min="6" max="6" width="1" style="7" customWidth="1"/>
    <col min="7" max="7" width="12.75" style="15" customWidth="1"/>
    <col min="8" max="8" width="1" style="6" customWidth="1"/>
    <col min="9" max="9" width="13.25" style="6" customWidth="1"/>
    <col min="10" max="10" width="1" style="6" customWidth="1"/>
    <col min="11" max="11" width="12.75" style="6" customWidth="1"/>
    <col min="12" max="12" width="9.25" style="6"/>
    <col min="13" max="16384" width="9.25" style="7"/>
  </cols>
  <sheetData>
    <row r="1" spans="1:12" ht="22.35" customHeight="1" x14ac:dyDescent="0.5">
      <c r="A1" s="1" t="s">
        <v>192</v>
      </c>
      <c r="B1" s="2"/>
      <c r="C1" s="3"/>
      <c r="D1" s="3"/>
      <c r="E1" s="4"/>
      <c r="F1" s="2"/>
      <c r="G1" s="4"/>
      <c r="H1" s="5"/>
      <c r="I1" s="5"/>
      <c r="J1" s="5"/>
      <c r="K1" s="5"/>
    </row>
    <row r="2" spans="1:12" ht="22.35" customHeight="1" x14ac:dyDescent="0.5">
      <c r="A2" s="1" t="s">
        <v>190</v>
      </c>
      <c r="B2" s="2"/>
      <c r="C2" s="3"/>
      <c r="D2" s="3"/>
      <c r="E2" s="4"/>
      <c r="F2" s="2"/>
      <c r="G2" s="4"/>
      <c r="H2" s="5"/>
      <c r="I2" s="5"/>
      <c r="J2" s="5"/>
      <c r="K2" s="5"/>
    </row>
    <row r="3" spans="1:12" ht="23.25" x14ac:dyDescent="0.5">
      <c r="A3" s="1" t="s">
        <v>0</v>
      </c>
      <c r="B3" s="2"/>
      <c r="C3" s="3"/>
      <c r="D3" s="3"/>
      <c r="E3" s="4"/>
      <c r="F3" s="2"/>
      <c r="G3" s="4"/>
      <c r="H3" s="5"/>
      <c r="I3" s="5"/>
      <c r="J3" s="5"/>
      <c r="K3" s="5"/>
    </row>
    <row r="4" spans="1:12" ht="19.5" customHeight="1" x14ac:dyDescent="0.45">
      <c r="A4" s="8"/>
      <c r="B4" s="2"/>
      <c r="C4" s="3"/>
      <c r="D4" s="3"/>
      <c r="E4" s="4"/>
      <c r="F4" s="2"/>
      <c r="G4" s="4"/>
      <c r="H4" s="5"/>
      <c r="I4" s="5"/>
      <c r="J4" s="5"/>
      <c r="K4" s="5"/>
    </row>
    <row r="5" spans="1:12" s="2" customFormat="1" ht="19.5" customHeight="1" x14ac:dyDescent="0.45">
      <c r="C5" s="9"/>
      <c r="D5" s="9"/>
      <c r="E5" s="326" t="s">
        <v>1</v>
      </c>
      <c r="F5" s="326"/>
      <c r="G5" s="326"/>
      <c r="H5" s="10"/>
      <c r="I5" s="326" t="s">
        <v>2</v>
      </c>
      <c r="J5" s="326"/>
      <c r="K5" s="326"/>
      <c r="L5" s="5"/>
    </row>
    <row r="6" spans="1:12" ht="19.5" customHeight="1" x14ac:dyDescent="0.45">
      <c r="E6" s="12" t="s">
        <v>151</v>
      </c>
      <c r="F6" s="12"/>
      <c r="G6" s="12" t="s">
        <v>3</v>
      </c>
      <c r="H6" s="12"/>
      <c r="I6" s="12" t="s">
        <v>151</v>
      </c>
      <c r="J6" s="12"/>
      <c r="K6" s="12" t="s">
        <v>3</v>
      </c>
    </row>
    <row r="7" spans="1:12" ht="19.5" customHeight="1" x14ac:dyDescent="0.45">
      <c r="A7" s="13" t="s">
        <v>4</v>
      </c>
      <c r="C7" s="214" t="s">
        <v>5</v>
      </c>
      <c r="D7" s="214"/>
      <c r="E7" s="14">
        <v>2566</v>
      </c>
      <c r="F7" s="15"/>
      <c r="G7" s="14">
        <v>2565</v>
      </c>
      <c r="H7" s="16"/>
      <c r="I7" s="14">
        <v>2566</v>
      </c>
      <c r="J7" s="15"/>
      <c r="K7" s="14">
        <v>2565</v>
      </c>
    </row>
    <row r="8" spans="1:12" ht="19.5" customHeight="1" x14ac:dyDescent="0.45">
      <c r="A8" s="13"/>
      <c r="C8" s="214"/>
      <c r="D8" s="214"/>
      <c r="E8" s="14" t="s">
        <v>6</v>
      </c>
      <c r="F8" s="15"/>
      <c r="G8" s="14"/>
      <c r="H8" s="16"/>
      <c r="I8" s="14" t="s">
        <v>6</v>
      </c>
      <c r="J8" s="15"/>
      <c r="K8" s="14"/>
    </row>
    <row r="9" spans="1:12" ht="19.5" customHeight="1" x14ac:dyDescent="0.45">
      <c r="A9" s="17"/>
      <c r="B9" s="17"/>
      <c r="C9" s="18"/>
      <c r="D9" s="18"/>
      <c r="E9" s="324" t="s">
        <v>7</v>
      </c>
      <c r="F9" s="324"/>
      <c r="G9" s="324"/>
      <c r="H9" s="324"/>
      <c r="I9" s="324"/>
      <c r="J9" s="324"/>
      <c r="K9" s="324"/>
    </row>
    <row r="10" spans="1:12" ht="19.5" customHeight="1" x14ac:dyDescent="0.45">
      <c r="A10" s="19" t="s">
        <v>8</v>
      </c>
      <c r="B10" s="20"/>
      <c r="E10" s="21">
        <v>390936</v>
      </c>
      <c r="F10" s="22"/>
      <c r="G10" s="21">
        <v>504097</v>
      </c>
      <c r="H10" s="23"/>
      <c r="I10" s="21">
        <v>390936</v>
      </c>
      <c r="J10" s="24"/>
      <c r="K10" s="21">
        <v>504097</v>
      </c>
    </row>
    <row r="11" spans="1:12" s="20" customFormat="1" ht="22.5" customHeight="1" x14ac:dyDescent="0.45">
      <c r="A11" s="25" t="s">
        <v>9</v>
      </c>
      <c r="B11" s="26"/>
      <c r="C11" s="11"/>
      <c r="D11" s="11"/>
      <c r="E11" s="21">
        <v>16673424</v>
      </c>
      <c r="F11" s="26"/>
      <c r="G11" s="21">
        <v>19184537</v>
      </c>
      <c r="H11" s="24"/>
      <c r="I11" s="21">
        <v>16669931</v>
      </c>
      <c r="J11" s="24"/>
      <c r="K11" s="21">
        <v>19183555</v>
      </c>
      <c r="L11" s="27"/>
    </row>
    <row r="12" spans="1:12" s="20" customFormat="1" ht="22.5" customHeight="1" x14ac:dyDescent="0.45">
      <c r="A12" s="25" t="s">
        <v>167</v>
      </c>
      <c r="B12" s="26"/>
      <c r="C12" s="11"/>
      <c r="D12" s="11"/>
      <c r="E12" s="21">
        <v>161688</v>
      </c>
      <c r="F12" s="26"/>
      <c r="G12" s="31">
        <v>0</v>
      </c>
      <c r="H12" s="24"/>
      <c r="I12" s="21">
        <v>161688</v>
      </c>
      <c r="J12" s="24"/>
      <c r="K12" s="31">
        <v>0</v>
      </c>
      <c r="L12" s="27"/>
    </row>
    <row r="13" spans="1:12" s="20" customFormat="1" ht="22.5" customHeight="1" x14ac:dyDescent="0.45">
      <c r="A13" s="28" t="s">
        <v>10</v>
      </c>
      <c r="B13" s="26"/>
      <c r="C13" s="11">
        <v>6</v>
      </c>
      <c r="D13" s="11"/>
      <c r="E13" s="21">
        <v>4004691</v>
      </c>
      <c r="F13" s="26"/>
      <c r="G13" s="21">
        <v>2922750</v>
      </c>
      <c r="H13" s="29"/>
      <c r="I13" s="21">
        <v>4004691</v>
      </c>
      <c r="J13" s="24"/>
      <c r="K13" s="21">
        <v>2922750</v>
      </c>
      <c r="L13" s="27"/>
    </row>
    <row r="14" spans="1:12" s="20" customFormat="1" ht="22.5" customHeight="1" x14ac:dyDescent="0.45">
      <c r="A14" s="28" t="s">
        <v>11</v>
      </c>
      <c r="B14" s="26"/>
      <c r="C14" s="11">
        <v>7</v>
      </c>
      <c r="D14" s="11"/>
      <c r="E14" s="31">
        <v>0</v>
      </c>
      <c r="F14" s="30"/>
      <c r="G14" s="31">
        <v>0</v>
      </c>
      <c r="H14" s="29"/>
      <c r="I14" s="21">
        <v>350000</v>
      </c>
      <c r="J14" s="24"/>
      <c r="K14" s="21">
        <v>250000</v>
      </c>
      <c r="L14" s="27"/>
    </row>
    <row r="15" spans="1:12" s="26" customFormat="1" ht="22.5" customHeight="1" x14ac:dyDescent="0.45">
      <c r="A15" s="32" t="s">
        <v>12</v>
      </c>
      <c r="C15" s="11" t="s">
        <v>179</v>
      </c>
      <c r="D15" s="11"/>
      <c r="E15" s="21">
        <v>134765934</v>
      </c>
      <c r="G15" s="21">
        <v>117456900</v>
      </c>
      <c r="H15" s="24"/>
      <c r="I15" s="21">
        <v>134765934</v>
      </c>
      <c r="J15" s="24"/>
      <c r="K15" s="21">
        <v>117456900</v>
      </c>
      <c r="L15" s="10"/>
    </row>
    <row r="16" spans="1:12" s="26" customFormat="1" ht="22.5" customHeight="1" x14ac:dyDescent="0.45">
      <c r="A16" s="32" t="s">
        <v>13</v>
      </c>
      <c r="C16" s="11"/>
      <c r="D16" s="11"/>
      <c r="E16" s="21">
        <v>911693</v>
      </c>
      <c r="G16" s="21">
        <v>770741</v>
      </c>
      <c r="H16" s="24"/>
      <c r="I16" s="21">
        <v>911693</v>
      </c>
      <c r="J16" s="24"/>
      <c r="K16" s="21">
        <v>770741</v>
      </c>
      <c r="L16" s="10"/>
    </row>
    <row r="17" spans="1:12" s="20" customFormat="1" ht="22.5" customHeight="1" x14ac:dyDescent="0.45">
      <c r="A17" s="19" t="s">
        <v>14</v>
      </c>
      <c r="B17" s="26"/>
      <c r="C17" s="11"/>
      <c r="D17" s="11"/>
      <c r="E17" s="21">
        <v>1291260</v>
      </c>
      <c r="F17" s="26"/>
      <c r="G17" s="21">
        <v>1002205</v>
      </c>
      <c r="H17" s="24"/>
      <c r="I17" s="21">
        <v>1286221</v>
      </c>
      <c r="J17" s="24"/>
      <c r="K17" s="21">
        <v>996828</v>
      </c>
      <c r="L17" s="27"/>
    </row>
    <row r="18" spans="1:12" s="20" customFormat="1" ht="22.5" customHeight="1" x14ac:dyDescent="0.45">
      <c r="A18" s="32" t="s">
        <v>15</v>
      </c>
      <c r="B18" s="26"/>
      <c r="C18" s="11"/>
      <c r="D18" s="11"/>
      <c r="E18" s="21">
        <v>218098</v>
      </c>
      <c r="F18" s="26"/>
      <c r="G18" s="21">
        <v>185441</v>
      </c>
      <c r="H18" s="24"/>
      <c r="I18" s="21">
        <v>195594</v>
      </c>
      <c r="J18" s="24"/>
      <c r="K18" s="21">
        <v>165918</v>
      </c>
      <c r="L18" s="27"/>
    </row>
    <row r="19" spans="1:12" s="20" customFormat="1" ht="22.5" customHeight="1" x14ac:dyDescent="0.45">
      <c r="A19" s="32" t="s">
        <v>16</v>
      </c>
      <c r="B19" s="26"/>
      <c r="C19" s="11"/>
      <c r="D19" s="11"/>
      <c r="E19" s="21">
        <v>222993</v>
      </c>
      <c r="F19" s="26"/>
      <c r="G19" s="21">
        <v>412508</v>
      </c>
      <c r="H19" s="24"/>
      <c r="I19" s="21">
        <v>222739</v>
      </c>
      <c r="J19" s="24"/>
      <c r="K19" s="21">
        <v>412362</v>
      </c>
      <c r="L19" s="27"/>
    </row>
    <row r="20" spans="1:12" s="20" customFormat="1" ht="22.5" customHeight="1" x14ac:dyDescent="0.45">
      <c r="A20" s="32" t="s">
        <v>17</v>
      </c>
      <c r="B20" s="26"/>
      <c r="C20" s="11">
        <v>16</v>
      </c>
      <c r="D20" s="11"/>
      <c r="E20" s="33">
        <v>1125494</v>
      </c>
      <c r="F20" s="26"/>
      <c r="G20" s="33">
        <v>750292</v>
      </c>
      <c r="H20" s="24"/>
      <c r="I20" s="33">
        <v>1144418</v>
      </c>
      <c r="J20" s="24"/>
      <c r="K20" s="33">
        <v>764351</v>
      </c>
      <c r="L20" s="27"/>
    </row>
    <row r="21" spans="1:12" s="20" customFormat="1" ht="22.5" customHeight="1" thickBot="1" x14ac:dyDescent="0.5">
      <c r="A21" s="34" t="s">
        <v>18</v>
      </c>
      <c r="B21" s="26"/>
      <c r="C21" s="3"/>
      <c r="D21" s="3"/>
      <c r="E21" s="35">
        <f>SUM(E10:E20)</f>
        <v>159766211</v>
      </c>
      <c r="F21" s="26"/>
      <c r="G21" s="35">
        <f>SUM(G10:G20)</f>
        <v>143189471</v>
      </c>
      <c r="H21" s="29"/>
      <c r="I21" s="35">
        <f>SUM(I10:I20)</f>
        <v>160103845</v>
      </c>
      <c r="J21" s="29"/>
      <c r="K21" s="35">
        <f>SUM(K10:K20)</f>
        <v>143427502</v>
      </c>
      <c r="L21" s="27"/>
    </row>
    <row r="22" spans="1:12" s="20" customFormat="1" ht="22.5" customHeight="1" thickTop="1" x14ac:dyDescent="0.45">
      <c r="A22" s="36"/>
      <c r="C22" s="11"/>
      <c r="D22" s="11"/>
      <c r="E22" s="15"/>
      <c r="G22" s="15"/>
      <c r="H22" s="24"/>
      <c r="I22" s="24"/>
      <c r="J22" s="24"/>
      <c r="K22" s="24"/>
      <c r="L22" s="27"/>
    </row>
    <row r="23" spans="1:12" ht="22.35" customHeight="1" x14ac:dyDescent="0.5">
      <c r="A23" s="1" t="s">
        <v>192</v>
      </c>
      <c r="B23" s="2"/>
      <c r="C23" s="3"/>
      <c r="D23" s="3"/>
      <c r="E23" s="4"/>
      <c r="F23" s="2"/>
      <c r="G23" s="4"/>
      <c r="H23" s="38"/>
      <c r="I23" s="37"/>
      <c r="J23" s="38"/>
      <c r="K23" s="37"/>
    </row>
    <row r="24" spans="1:12" ht="22.35" customHeight="1" x14ac:dyDescent="0.5">
      <c r="A24" s="1" t="s">
        <v>190</v>
      </c>
      <c r="B24" s="2"/>
      <c r="C24" s="3"/>
      <c r="D24" s="3"/>
      <c r="E24" s="4"/>
      <c r="F24" s="2"/>
      <c r="G24" s="4"/>
      <c r="H24" s="38"/>
      <c r="I24" s="37"/>
      <c r="J24" s="38"/>
      <c r="K24" s="37"/>
    </row>
    <row r="25" spans="1:12" ht="23.25" x14ac:dyDescent="0.5">
      <c r="A25" s="1" t="s">
        <v>0</v>
      </c>
      <c r="B25" s="2"/>
      <c r="C25" s="3"/>
      <c r="D25" s="3"/>
      <c r="E25" s="4"/>
      <c r="F25" s="2"/>
      <c r="G25" s="4"/>
      <c r="H25" s="38"/>
      <c r="I25" s="38"/>
      <c r="J25" s="38"/>
      <c r="K25" s="38"/>
    </row>
    <row r="26" spans="1:12" ht="19.5" customHeight="1" x14ac:dyDescent="0.45">
      <c r="A26" s="8"/>
      <c r="B26" s="2"/>
      <c r="C26" s="3"/>
      <c r="D26" s="3"/>
      <c r="E26" s="4"/>
      <c r="F26" s="2"/>
      <c r="G26" s="4"/>
      <c r="H26" s="38"/>
      <c r="I26" s="38"/>
      <c r="J26" s="38"/>
      <c r="K26" s="38"/>
    </row>
    <row r="27" spans="1:12" s="2" customFormat="1" ht="19.5" customHeight="1" x14ac:dyDescent="0.45">
      <c r="C27" s="9"/>
      <c r="D27" s="9"/>
      <c r="E27" s="326" t="s">
        <v>1</v>
      </c>
      <c r="F27" s="326"/>
      <c r="G27" s="326"/>
      <c r="H27" s="10"/>
      <c r="I27" s="326" t="s">
        <v>2</v>
      </c>
      <c r="J27" s="326"/>
      <c r="K27" s="326"/>
      <c r="L27" s="5"/>
    </row>
    <row r="28" spans="1:12" ht="19.5" customHeight="1" x14ac:dyDescent="0.45">
      <c r="E28" s="12" t="s">
        <v>151</v>
      </c>
      <c r="F28" s="12"/>
      <c r="G28" s="12" t="s">
        <v>3</v>
      </c>
      <c r="H28" s="12"/>
      <c r="I28" s="12" t="s">
        <v>151</v>
      </c>
      <c r="J28" s="12"/>
      <c r="K28" s="12" t="s">
        <v>3</v>
      </c>
    </row>
    <row r="29" spans="1:12" ht="19.5" customHeight="1" x14ac:dyDescent="0.45">
      <c r="A29" s="13" t="s">
        <v>19</v>
      </c>
      <c r="C29" s="214" t="s">
        <v>5</v>
      </c>
      <c r="D29" s="214"/>
      <c r="E29" s="14">
        <v>2566</v>
      </c>
      <c r="F29" s="15"/>
      <c r="G29" s="14">
        <v>2565</v>
      </c>
      <c r="H29" s="16"/>
      <c r="I29" s="14">
        <v>2566</v>
      </c>
      <c r="J29" s="15"/>
      <c r="K29" s="14">
        <v>2565</v>
      </c>
    </row>
    <row r="30" spans="1:12" ht="19.5" customHeight="1" x14ac:dyDescent="0.45">
      <c r="A30" s="13"/>
      <c r="C30" s="214"/>
      <c r="D30" s="214"/>
      <c r="E30" s="14" t="s">
        <v>6</v>
      </c>
      <c r="F30" s="15"/>
      <c r="G30" s="14"/>
      <c r="H30" s="16"/>
      <c r="I30" s="14" t="s">
        <v>6</v>
      </c>
      <c r="J30" s="15"/>
      <c r="K30" s="14"/>
    </row>
    <row r="31" spans="1:12" ht="19.5" customHeight="1" x14ac:dyDescent="0.45">
      <c r="A31" s="17"/>
      <c r="B31" s="17"/>
      <c r="C31" s="18"/>
      <c r="D31" s="18"/>
      <c r="E31" s="324" t="s">
        <v>7</v>
      </c>
      <c r="F31" s="324"/>
      <c r="G31" s="324"/>
      <c r="H31" s="324"/>
      <c r="I31" s="324"/>
      <c r="J31" s="324"/>
      <c r="K31" s="324"/>
    </row>
    <row r="32" spans="1:12" s="43" customFormat="1" ht="24" customHeight="1" x14ac:dyDescent="0.45">
      <c r="A32" s="39" t="s">
        <v>20</v>
      </c>
      <c r="B32" s="20"/>
      <c r="C32" s="11"/>
      <c r="D32" s="11"/>
      <c r="E32" s="15"/>
      <c r="F32" s="20"/>
      <c r="G32" s="15"/>
      <c r="H32" s="41"/>
      <c r="I32" s="40"/>
      <c r="J32" s="41"/>
      <c r="K32" s="40"/>
      <c r="L32" s="42"/>
    </row>
    <row r="33" spans="1:12" s="20" customFormat="1" ht="22.5" customHeight="1" x14ac:dyDescent="0.45">
      <c r="A33" s="44" t="s">
        <v>21</v>
      </c>
      <c r="C33" s="11">
        <v>16</v>
      </c>
      <c r="D33" s="11"/>
      <c r="E33" s="21">
        <v>113154530</v>
      </c>
      <c r="G33" s="21">
        <v>113444149</v>
      </c>
      <c r="H33" s="24"/>
      <c r="I33" s="21">
        <v>113408742</v>
      </c>
      <c r="J33" s="24"/>
      <c r="K33" s="21">
        <v>113621873</v>
      </c>
      <c r="L33" s="27"/>
    </row>
    <row r="34" spans="1:12" s="20" customFormat="1" ht="22.5" customHeight="1" x14ac:dyDescent="0.45">
      <c r="A34" s="28" t="s">
        <v>22</v>
      </c>
      <c r="C34" s="11">
        <v>16</v>
      </c>
      <c r="D34" s="11"/>
      <c r="E34" s="21">
        <v>23720134</v>
      </c>
      <c r="G34" s="21">
        <v>11398479</v>
      </c>
      <c r="H34" s="24"/>
      <c r="I34" s="21">
        <v>23720134</v>
      </c>
      <c r="J34" s="24"/>
      <c r="K34" s="21">
        <v>11398479</v>
      </c>
      <c r="L34" s="27"/>
    </row>
    <row r="35" spans="1:12" s="20" customFormat="1" ht="22.5" customHeight="1" x14ac:dyDescent="0.45">
      <c r="A35" s="45" t="s">
        <v>23</v>
      </c>
      <c r="C35" s="11"/>
      <c r="D35" s="11"/>
      <c r="E35" s="21">
        <v>154558</v>
      </c>
      <c r="G35" s="21">
        <v>72581</v>
      </c>
      <c r="H35" s="29"/>
      <c r="I35" s="21">
        <v>154558</v>
      </c>
      <c r="J35" s="24"/>
      <c r="K35" s="21">
        <v>72581</v>
      </c>
      <c r="L35" s="27"/>
    </row>
    <row r="36" spans="1:12" s="20" customFormat="1" ht="22.5" customHeight="1" x14ac:dyDescent="0.45">
      <c r="A36" s="45" t="s">
        <v>24</v>
      </c>
      <c r="C36" s="11" t="s">
        <v>180</v>
      </c>
      <c r="D36" s="11"/>
      <c r="E36" s="21">
        <v>2606080</v>
      </c>
      <c r="G36" s="21">
        <v>889930</v>
      </c>
      <c r="H36" s="29"/>
      <c r="I36" s="21">
        <v>2606080</v>
      </c>
      <c r="J36" s="24"/>
      <c r="K36" s="21">
        <v>889930</v>
      </c>
      <c r="L36" s="27"/>
    </row>
    <row r="37" spans="1:12" s="20" customFormat="1" ht="22.5" customHeight="1" x14ac:dyDescent="0.45">
      <c r="A37" s="45" t="s">
        <v>25</v>
      </c>
      <c r="C37" s="11"/>
      <c r="D37" s="11"/>
      <c r="E37" s="21">
        <v>300005</v>
      </c>
      <c r="G37" s="21">
        <v>254994</v>
      </c>
      <c r="H37" s="24"/>
      <c r="I37" s="21">
        <v>298953</v>
      </c>
      <c r="J37" s="24"/>
      <c r="K37" s="21">
        <v>254396</v>
      </c>
      <c r="L37" s="27"/>
    </row>
    <row r="38" spans="1:12" s="20" customFormat="1" ht="22.5" customHeight="1" x14ac:dyDescent="0.45">
      <c r="A38" s="44" t="s">
        <v>26</v>
      </c>
      <c r="C38" s="11">
        <v>16</v>
      </c>
      <c r="D38" s="11"/>
      <c r="E38" s="21">
        <v>3023735</v>
      </c>
      <c r="G38" s="21">
        <v>2747761</v>
      </c>
      <c r="H38" s="24"/>
      <c r="I38" s="21">
        <v>2952326</v>
      </c>
      <c r="J38" s="24"/>
      <c r="K38" s="21">
        <v>2678753</v>
      </c>
      <c r="L38" s="27"/>
    </row>
    <row r="39" spans="1:12" s="20" customFormat="1" ht="22.5" customHeight="1" x14ac:dyDescent="0.45">
      <c r="A39" s="46" t="s">
        <v>27</v>
      </c>
      <c r="C39" s="11"/>
      <c r="D39" s="11"/>
      <c r="E39" s="47">
        <f>SUM(E33:E38)</f>
        <v>142959042</v>
      </c>
      <c r="G39" s="47">
        <f>SUM(G33:G38)</f>
        <v>128807894</v>
      </c>
      <c r="H39" s="29"/>
      <c r="I39" s="47">
        <f>SUM(I33:I38)</f>
        <v>143140793</v>
      </c>
      <c r="J39" s="29"/>
      <c r="K39" s="47">
        <f>SUM(K33:K38)</f>
        <v>128916012</v>
      </c>
      <c r="L39" s="27"/>
    </row>
    <row r="40" spans="1:12" s="20" customFormat="1" ht="22.5" customHeight="1" x14ac:dyDescent="0.45">
      <c r="C40" s="11"/>
      <c r="D40" s="11"/>
      <c r="E40" s="24"/>
      <c r="G40" s="24"/>
      <c r="H40" s="24"/>
      <c r="I40" s="24"/>
      <c r="J40" s="24"/>
      <c r="K40" s="24"/>
      <c r="L40" s="27"/>
    </row>
    <row r="41" spans="1:12" s="20" customFormat="1" ht="22.5" customHeight="1" x14ac:dyDescent="0.45">
      <c r="A41" s="48" t="s">
        <v>28</v>
      </c>
      <c r="C41" s="11"/>
      <c r="D41" s="11"/>
      <c r="E41" s="24"/>
      <c r="G41" s="24"/>
      <c r="H41" s="24"/>
      <c r="I41" s="24"/>
      <c r="J41" s="24"/>
      <c r="K41" s="24"/>
      <c r="L41" s="27"/>
    </row>
    <row r="42" spans="1:12" s="20" customFormat="1" ht="22.5" customHeight="1" x14ac:dyDescent="0.45">
      <c r="A42" s="49" t="s">
        <v>29</v>
      </c>
      <c r="C42" s="11">
        <v>11</v>
      </c>
      <c r="D42" s="11"/>
      <c r="E42" s="24"/>
      <c r="G42" s="24"/>
      <c r="H42" s="24"/>
      <c r="I42" s="24"/>
      <c r="J42" s="24"/>
      <c r="K42" s="24"/>
      <c r="L42" s="27"/>
    </row>
    <row r="43" spans="1:12" s="20" customFormat="1" ht="22.5" customHeight="1" x14ac:dyDescent="0.45">
      <c r="A43" s="49" t="s">
        <v>30</v>
      </c>
      <c r="C43" s="11"/>
      <c r="D43" s="11"/>
      <c r="E43" s="24"/>
      <c r="G43" s="24"/>
      <c r="H43" s="24"/>
      <c r="I43" s="24"/>
      <c r="J43" s="24"/>
      <c r="K43" s="24"/>
      <c r="L43" s="27"/>
    </row>
    <row r="44" spans="1:12" s="20" customFormat="1" ht="22.5" customHeight="1" thickBot="1" x14ac:dyDescent="0.5">
      <c r="A44" s="50" t="s">
        <v>110</v>
      </c>
      <c r="C44" s="11"/>
      <c r="D44" s="11"/>
      <c r="E44" s="51">
        <v>6174196</v>
      </c>
      <c r="G44" s="24"/>
      <c r="H44" s="24"/>
      <c r="I44" s="51">
        <v>6174196</v>
      </c>
      <c r="J44" s="24"/>
      <c r="K44" s="24"/>
      <c r="L44" s="27"/>
    </row>
    <row r="45" spans="1:12" s="20" customFormat="1" ht="22.5" customHeight="1" thickTop="1" thickBot="1" x14ac:dyDescent="0.5">
      <c r="A45" s="50" t="s">
        <v>92</v>
      </c>
      <c r="C45" s="11"/>
      <c r="D45" s="11"/>
      <c r="G45" s="51">
        <v>6598167</v>
      </c>
      <c r="H45" s="24"/>
      <c r="J45" s="24"/>
      <c r="K45" s="51">
        <v>6598167</v>
      </c>
      <c r="L45" s="27"/>
    </row>
    <row r="46" spans="1:12" s="20" customFormat="1" ht="22.5" customHeight="1" thickTop="1" x14ac:dyDescent="0.45">
      <c r="A46" s="49" t="s">
        <v>31</v>
      </c>
      <c r="C46" s="11"/>
      <c r="D46" s="11"/>
      <c r="E46" s="24"/>
      <c r="G46" s="24"/>
      <c r="H46" s="24"/>
      <c r="I46" s="24"/>
      <c r="J46" s="24"/>
      <c r="K46" s="24"/>
      <c r="L46" s="27"/>
    </row>
    <row r="47" spans="1:12" s="20" customFormat="1" ht="22.5" customHeight="1" x14ac:dyDescent="0.45">
      <c r="A47" s="50" t="s">
        <v>108</v>
      </c>
      <c r="C47" s="11"/>
      <c r="D47" s="11"/>
      <c r="E47" s="24">
        <v>5822917</v>
      </c>
      <c r="G47" s="215">
        <v>0</v>
      </c>
      <c r="H47" s="24"/>
      <c r="I47" s="21">
        <v>5822917</v>
      </c>
      <c r="J47" s="24"/>
      <c r="K47" s="215">
        <v>0</v>
      </c>
      <c r="L47" s="27"/>
    </row>
    <row r="48" spans="1:12" s="20" customFormat="1" ht="22.5" customHeight="1" x14ac:dyDescent="0.45">
      <c r="A48" s="50" t="s">
        <v>93</v>
      </c>
      <c r="D48" s="11"/>
      <c r="E48" s="215">
        <v>0</v>
      </c>
      <c r="G48" s="24">
        <v>5822917</v>
      </c>
      <c r="H48" s="24"/>
      <c r="I48" s="215">
        <v>0</v>
      </c>
      <c r="J48" s="24"/>
      <c r="K48" s="24">
        <v>5822917</v>
      </c>
      <c r="L48" s="27"/>
    </row>
    <row r="49" spans="1:13" s="20" customFormat="1" ht="22.5" customHeight="1" x14ac:dyDescent="0.45">
      <c r="A49" s="50" t="s">
        <v>94</v>
      </c>
      <c r="C49" s="11">
        <v>12</v>
      </c>
      <c r="D49" s="11"/>
      <c r="E49" s="215">
        <v>0</v>
      </c>
      <c r="G49" s="21">
        <v>288938</v>
      </c>
      <c r="H49" s="24"/>
      <c r="I49" s="215">
        <v>0</v>
      </c>
      <c r="J49" s="24"/>
      <c r="K49" s="21">
        <v>288938</v>
      </c>
      <c r="L49" s="27"/>
    </row>
    <row r="50" spans="1:13" s="20" customFormat="1" ht="22.5" customHeight="1" x14ac:dyDescent="0.45">
      <c r="A50" s="50" t="s">
        <v>32</v>
      </c>
      <c r="C50" s="11">
        <v>11</v>
      </c>
      <c r="D50" s="11"/>
      <c r="E50" s="215">
        <v>768239</v>
      </c>
      <c r="G50" s="21">
        <v>768239</v>
      </c>
      <c r="H50" s="24"/>
      <c r="I50" s="21">
        <v>768239</v>
      </c>
      <c r="J50" s="24"/>
      <c r="K50" s="21">
        <v>768239</v>
      </c>
      <c r="L50" s="27"/>
    </row>
    <row r="51" spans="1:13" s="20" customFormat="1" ht="22.5" customHeight="1" x14ac:dyDescent="0.45">
      <c r="A51" s="28" t="s">
        <v>33</v>
      </c>
      <c r="C51" s="11"/>
      <c r="D51" s="11"/>
      <c r="E51" s="215">
        <v>39971</v>
      </c>
      <c r="G51" s="21">
        <v>1228</v>
      </c>
      <c r="H51" s="24"/>
      <c r="I51" s="21">
        <v>39971</v>
      </c>
      <c r="J51" s="24"/>
      <c r="K51" s="21">
        <v>1228</v>
      </c>
      <c r="L51" s="27"/>
    </row>
    <row r="52" spans="1:13" s="20" customFormat="1" ht="22.5" customHeight="1" x14ac:dyDescent="0.45">
      <c r="A52" s="49" t="s">
        <v>34</v>
      </c>
      <c r="C52" s="11"/>
      <c r="D52" s="11"/>
      <c r="E52" s="24"/>
      <c r="G52" s="24"/>
      <c r="H52" s="24"/>
      <c r="I52" s="24"/>
      <c r="J52" s="24"/>
      <c r="K52" s="24"/>
      <c r="L52" s="27"/>
    </row>
    <row r="53" spans="1:13" s="20" customFormat="1" ht="22.5" customHeight="1" x14ac:dyDescent="0.45">
      <c r="A53" s="49" t="s">
        <v>35</v>
      </c>
      <c r="C53" s="11"/>
      <c r="D53" s="11"/>
      <c r="E53" s="24"/>
      <c r="G53" s="24"/>
      <c r="H53" s="24"/>
      <c r="I53" s="24"/>
      <c r="J53" s="24"/>
      <c r="K53" s="24"/>
      <c r="L53" s="27"/>
    </row>
    <row r="54" spans="1:13" s="20" customFormat="1" ht="22.5" customHeight="1" x14ac:dyDescent="0.45">
      <c r="A54" s="49" t="s">
        <v>36</v>
      </c>
      <c r="C54" s="11"/>
      <c r="D54" s="11"/>
      <c r="E54" s="215">
        <v>389831</v>
      </c>
      <c r="G54" s="21">
        <v>389831</v>
      </c>
      <c r="H54" s="24"/>
      <c r="I54" s="21">
        <v>389831</v>
      </c>
      <c r="J54" s="24"/>
      <c r="K54" s="21">
        <v>389831</v>
      </c>
      <c r="L54" s="27"/>
      <c r="M54" s="52"/>
    </row>
    <row r="55" spans="1:13" s="20" customFormat="1" ht="22.5" customHeight="1" x14ac:dyDescent="0.45">
      <c r="A55" s="49" t="s">
        <v>37</v>
      </c>
      <c r="C55" s="11"/>
      <c r="D55" s="11"/>
      <c r="E55" s="215">
        <v>9786211</v>
      </c>
      <c r="G55" s="21">
        <v>7110424</v>
      </c>
      <c r="H55" s="24"/>
      <c r="I55" s="21">
        <v>9942094</v>
      </c>
      <c r="J55" s="24"/>
      <c r="K55" s="21">
        <v>7240337</v>
      </c>
      <c r="L55" s="27"/>
      <c r="M55" s="52"/>
    </row>
    <row r="56" spans="1:13" s="20" customFormat="1" ht="22.5" customHeight="1" x14ac:dyDescent="0.45">
      <c r="A56" s="53" t="s">
        <v>207</v>
      </c>
      <c r="C56" s="11"/>
      <c r="D56" s="11"/>
      <c r="E56" s="47">
        <f>SUM(E47:E55)</f>
        <v>16807169</v>
      </c>
      <c r="G56" s="47">
        <f>SUM(G48:G55)</f>
        <v>14381577</v>
      </c>
      <c r="H56" s="29"/>
      <c r="I56" s="47">
        <f>SUM(I47:I55)</f>
        <v>16963052</v>
      </c>
      <c r="J56" s="29"/>
      <c r="K56" s="47">
        <f>SUM(K48:K55)</f>
        <v>14511490</v>
      </c>
      <c r="L56" s="27"/>
    </row>
    <row r="57" spans="1:13" s="20" customFormat="1" ht="22.5" customHeight="1" thickBot="1" x14ac:dyDescent="0.5">
      <c r="A57" s="53" t="s">
        <v>38</v>
      </c>
      <c r="C57" s="11"/>
      <c r="D57" s="11"/>
      <c r="E57" s="54">
        <f>E56+E39</f>
        <v>159766211</v>
      </c>
      <c r="G57" s="54">
        <f>G56+G39</f>
        <v>143189471</v>
      </c>
      <c r="H57" s="29"/>
      <c r="I57" s="54">
        <f>I56+I39</f>
        <v>160103845</v>
      </c>
      <c r="J57" s="29"/>
      <c r="K57" s="54">
        <f>K56+K39</f>
        <v>143427502</v>
      </c>
      <c r="L57" s="27"/>
      <c r="M57" s="55"/>
    </row>
    <row r="58" spans="1:13" s="20" customFormat="1" ht="22.5" customHeight="1" thickTop="1" x14ac:dyDescent="0.45">
      <c r="A58" s="53"/>
      <c r="C58" s="11"/>
      <c r="D58" s="11"/>
      <c r="E58" s="56"/>
      <c r="F58" s="57"/>
      <c r="G58" s="56"/>
      <c r="H58" s="58"/>
      <c r="I58" s="56"/>
      <c r="J58" s="29"/>
      <c r="K58" s="56"/>
      <c r="L58" s="27"/>
    </row>
    <row r="59" spans="1:13" s="20" customFormat="1" ht="22.5" customHeight="1" x14ac:dyDescent="0.45">
      <c r="A59" s="53"/>
      <c r="C59" s="11"/>
      <c r="D59" s="11"/>
      <c r="E59" s="56"/>
      <c r="F59" s="57"/>
      <c r="G59" s="56"/>
      <c r="H59" s="58"/>
      <c r="I59" s="56"/>
      <c r="J59" s="29"/>
      <c r="K59" s="56"/>
      <c r="L59" s="27"/>
    </row>
    <row r="60" spans="1:13" s="20" customFormat="1" ht="22.5" customHeight="1" x14ac:dyDescent="0.45">
      <c r="A60" s="53"/>
      <c r="C60" s="11"/>
      <c r="D60" s="11"/>
      <c r="E60" s="56"/>
      <c r="F60" s="57"/>
      <c r="G60" s="56"/>
      <c r="H60" s="58"/>
      <c r="I60" s="56"/>
      <c r="J60" s="29"/>
      <c r="K60" s="56"/>
      <c r="L60" s="27"/>
    </row>
    <row r="61" spans="1:13" s="62" customFormat="1" ht="22.5" customHeight="1" x14ac:dyDescent="0.25">
      <c r="A61" s="60"/>
      <c r="B61" s="60"/>
      <c r="C61" s="60"/>
      <c r="D61" s="60"/>
      <c r="E61" s="61"/>
      <c r="F61" s="60"/>
      <c r="G61" s="61"/>
      <c r="H61" s="61"/>
      <c r="I61" s="61"/>
      <c r="J61" s="61"/>
      <c r="K61" s="61"/>
    </row>
    <row r="62" spans="1:13" s="62" customFormat="1" ht="22.5" customHeight="1" x14ac:dyDescent="0.45">
      <c r="A62" s="60"/>
      <c r="B62" s="63" t="s">
        <v>39</v>
      </c>
      <c r="C62" s="64"/>
      <c r="D62" s="64"/>
      <c r="E62" s="325" t="s">
        <v>95</v>
      </c>
      <c r="F62" s="325"/>
      <c r="G62" s="325"/>
      <c r="H62" s="325"/>
      <c r="I62" s="325"/>
      <c r="J62" s="325"/>
      <c r="K62" s="325"/>
    </row>
    <row r="63" spans="1:13" s="66" customFormat="1" ht="22.5" customHeight="1" x14ac:dyDescent="0.45">
      <c r="A63" s="65"/>
      <c r="B63" s="63" t="s">
        <v>40</v>
      </c>
      <c r="C63" s="65"/>
      <c r="D63" s="65"/>
      <c r="E63" s="325" t="s">
        <v>40</v>
      </c>
      <c r="F63" s="325"/>
      <c r="G63" s="325"/>
      <c r="H63" s="325"/>
      <c r="I63" s="325"/>
      <c r="J63" s="325"/>
      <c r="K63" s="325"/>
    </row>
    <row r="64" spans="1:13" s="66" customFormat="1" ht="22.5" customHeight="1" x14ac:dyDescent="0.45">
      <c r="F64" s="67"/>
      <c r="I64" s="69"/>
      <c r="J64" s="68"/>
      <c r="K64" s="69"/>
    </row>
    <row r="65" spans="1:12" s="71" customFormat="1" ht="19.5" customHeight="1" x14ac:dyDescent="0.25">
      <c r="A65" s="60"/>
      <c r="B65" s="60"/>
      <c r="C65" s="60"/>
      <c r="D65" s="60"/>
      <c r="E65" s="60"/>
      <c r="F65" s="60"/>
      <c r="G65" s="60"/>
      <c r="H65" s="61"/>
      <c r="I65" s="61"/>
      <c r="J65" s="61"/>
      <c r="K65" s="61"/>
      <c r="L65" s="70"/>
    </row>
    <row r="66" spans="1:12" ht="19.5" customHeight="1" x14ac:dyDescent="0.45">
      <c r="E66" s="72"/>
      <c r="I66" s="72"/>
    </row>
  </sheetData>
  <mergeCells count="8">
    <mergeCell ref="E31:K31"/>
    <mergeCell ref="E62:K62"/>
    <mergeCell ref="E63:K63"/>
    <mergeCell ref="E5:G5"/>
    <mergeCell ref="I5:K5"/>
    <mergeCell ref="E9:K9"/>
    <mergeCell ref="E27:G27"/>
    <mergeCell ref="I27:K27"/>
  </mergeCells>
  <pageMargins left="0.7" right="0.7" top="0.48" bottom="0.5" header="0.5" footer="0.5"/>
  <pageSetup paperSize="9" scale="73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2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9EF3A-DEAF-485B-91FC-5CB4C27982C9}">
  <sheetPr>
    <pageSetUpPr fitToPage="1"/>
  </sheetPr>
  <dimension ref="A1:R162"/>
  <sheetViews>
    <sheetView view="pageBreakPreview" topLeftCell="A39" zoomScale="85" zoomScaleNormal="69" zoomScaleSheetLayoutView="85" workbookViewId="0">
      <selection activeCell="Q47" sqref="Q47"/>
    </sheetView>
  </sheetViews>
  <sheetFormatPr defaultColWidth="9.25" defaultRowHeight="21.75" x14ac:dyDescent="0.45"/>
  <cols>
    <col min="1" max="1" width="2.375" style="20" customWidth="1"/>
    <col min="2" max="2" width="16.375" style="20" customWidth="1"/>
    <col min="3" max="3" width="41.375" style="20" customWidth="1"/>
    <col min="4" max="4" width="8" style="11" customWidth="1"/>
    <col min="5" max="5" width="1.25" style="20" customWidth="1"/>
    <col min="6" max="6" width="11.375" style="20" customWidth="1"/>
    <col min="7" max="7" width="1.25" style="20" customWidth="1"/>
    <col min="8" max="8" width="11.375" style="20" customWidth="1"/>
    <col min="9" max="9" width="1.375" style="20" customWidth="1"/>
    <col min="10" max="10" width="11.375" style="20" customWidth="1"/>
    <col min="11" max="11" width="1.375" style="20" customWidth="1"/>
    <col min="12" max="12" width="11.375" style="20" customWidth="1"/>
    <col min="13" max="13" width="9.25" style="20"/>
    <col min="14" max="14" width="9" style="20" customWidth="1"/>
    <col min="15" max="16384" width="9.25" style="20"/>
  </cols>
  <sheetData>
    <row r="1" spans="1:14" ht="23.25" x14ac:dyDescent="0.5">
      <c r="A1" s="1" t="s">
        <v>192</v>
      </c>
      <c r="B1" s="13"/>
      <c r="C1" s="73"/>
      <c r="I1" s="74"/>
      <c r="J1" s="75"/>
      <c r="K1" s="74"/>
      <c r="L1" s="75"/>
    </row>
    <row r="2" spans="1:14" ht="23.25" x14ac:dyDescent="0.5">
      <c r="A2" s="1" t="s">
        <v>190</v>
      </c>
      <c r="B2" s="13"/>
      <c r="C2" s="73"/>
      <c r="I2" s="74"/>
      <c r="J2" s="75"/>
      <c r="K2" s="74"/>
      <c r="L2" s="75"/>
    </row>
    <row r="3" spans="1:14" ht="23.25" x14ac:dyDescent="0.5">
      <c r="A3" s="76" t="s">
        <v>41</v>
      </c>
      <c r="B3" s="76"/>
      <c r="C3" s="73"/>
      <c r="I3" s="74"/>
      <c r="J3" s="75"/>
      <c r="K3" s="74"/>
      <c r="L3" s="75"/>
    </row>
    <row r="4" spans="1:14" x14ac:dyDescent="0.45">
      <c r="A4" s="77"/>
      <c r="B4" s="77"/>
      <c r="C4" s="77"/>
      <c r="D4" s="3"/>
      <c r="E4" s="77"/>
      <c r="F4" s="77"/>
      <c r="G4" s="77"/>
      <c r="H4" s="77"/>
      <c r="I4" s="77"/>
      <c r="J4" s="78"/>
      <c r="K4" s="77"/>
      <c r="L4" s="78"/>
    </row>
    <row r="5" spans="1:14" s="80" customFormat="1" ht="21.75" customHeight="1" x14ac:dyDescent="0.2">
      <c r="A5" s="79"/>
      <c r="B5" s="79"/>
      <c r="D5" s="81"/>
      <c r="E5" s="82"/>
      <c r="F5" s="330" t="s">
        <v>1</v>
      </c>
      <c r="G5" s="330"/>
      <c r="H5" s="330"/>
      <c r="I5" s="82"/>
      <c r="J5" s="330" t="s">
        <v>2</v>
      </c>
      <c r="K5" s="330"/>
      <c r="L5" s="330"/>
    </row>
    <row r="6" spans="1:14" ht="21.75" customHeight="1" x14ac:dyDescent="0.45">
      <c r="A6" s="50"/>
      <c r="B6" s="50"/>
      <c r="E6" s="83"/>
      <c r="F6" s="333" t="s">
        <v>42</v>
      </c>
      <c r="G6" s="333"/>
      <c r="H6" s="333"/>
      <c r="I6" s="333"/>
      <c r="J6" s="332" t="s">
        <v>42</v>
      </c>
      <c r="K6" s="332"/>
      <c r="L6" s="332"/>
    </row>
    <row r="7" spans="1:14" ht="21.75" customHeight="1" x14ac:dyDescent="0.45">
      <c r="A7" s="50"/>
      <c r="B7" s="50"/>
      <c r="E7" s="82"/>
      <c r="F7" s="332" t="s">
        <v>152</v>
      </c>
      <c r="G7" s="332"/>
      <c r="H7" s="332"/>
      <c r="I7" s="82"/>
      <c r="J7" s="332" t="s">
        <v>152</v>
      </c>
      <c r="K7" s="332"/>
      <c r="L7" s="332"/>
    </row>
    <row r="8" spans="1:14" x14ac:dyDescent="0.45">
      <c r="D8" s="84"/>
      <c r="E8" s="85"/>
      <c r="F8" s="14">
        <v>2566</v>
      </c>
      <c r="H8" s="14">
        <v>2565</v>
      </c>
      <c r="I8" s="16"/>
      <c r="J8" s="14">
        <v>2566</v>
      </c>
      <c r="L8" s="14">
        <v>2565</v>
      </c>
    </row>
    <row r="9" spans="1:14" x14ac:dyDescent="0.45">
      <c r="F9" s="324" t="s">
        <v>7</v>
      </c>
      <c r="G9" s="324"/>
      <c r="H9" s="324"/>
      <c r="I9" s="324"/>
      <c r="J9" s="324"/>
      <c r="K9" s="324"/>
      <c r="L9" s="324"/>
    </row>
    <row r="10" spans="1:14" x14ac:dyDescent="0.45">
      <c r="A10" s="20" t="s">
        <v>43</v>
      </c>
      <c r="F10" s="104">
        <v>4095307</v>
      </c>
      <c r="G10" s="55"/>
      <c r="H10" s="104">
        <v>3267199</v>
      </c>
      <c r="I10" s="104"/>
      <c r="J10" s="104">
        <v>4095307</v>
      </c>
      <c r="K10" s="104"/>
      <c r="L10" s="104">
        <v>3267199</v>
      </c>
    </row>
    <row r="11" spans="1:14" x14ac:dyDescent="0.45">
      <c r="A11" s="20" t="s">
        <v>44</v>
      </c>
      <c r="F11" s="319">
        <v>-672644</v>
      </c>
      <c r="G11" s="55"/>
      <c r="H11" s="319">
        <v>-401529</v>
      </c>
      <c r="I11" s="104"/>
      <c r="J11" s="319">
        <v>-672710</v>
      </c>
      <c r="K11" s="104"/>
      <c r="L11" s="319">
        <v>-401575</v>
      </c>
    </row>
    <row r="12" spans="1:14" x14ac:dyDescent="0.45">
      <c r="A12" s="87" t="s">
        <v>45</v>
      </c>
      <c r="B12" s="87"/>
      <c r="F12" s="88">
        <f>F10+F11</f>
        <v>3422663</v>
      </c>
      <c r="G12" s="55"/>
      <c r="H12" s="88">
        <f>H10+H11</f>
        <v>2865670</v>
      </c>
      <c r="I12" s="95"/>
      <c r="J12" s="88">
        <f>J10+J11</f>
        <v>3422597</v>
      </c>
      <c r="K12" s="95"/>
      <c r="L12" s="88">
        <f>L10+L11</f>
        <v>2865624</v>
      </c>
      <c r="N12" s="311"/>
    </row>
    <row r="13" spans="1:14" x14ac:dyDescent="0.45">
      <c r="A13" s="50" t="s">
        <v>46</v>
      </c>
      <c r="B13" s="50"/>
      <c r="F13" s="104">
        <v>155122</v>
      </c>
      <c r="G13" s="55"/>
      <c r="H13" s="104">
        <v>155112</v>
      </c>
      <c r="I13" s="104"/>
      <c r="J13" s="104">
        <v>160961</v>
      </c>
      <c r="K13" s="104"/>
      <c r="L13" s="104">
        <v>159301</v>
      </c>
    </row>
    <row r="14" spans="1:14" x14ac:dyDescent="0.45">
      <c r="A14" s="50" t="s">
        <v>47</v>
      </c>
      <c r="B14" s="50"/>
      <c r="F14" s="319">
        <v>-132845</v>
      </c>
      <c r="G14" s="55"/>
      <c r="H14" s="319">
        <v>-154235</v>
      </c>
      <c r="I14" s="104"/>
      <c r="J14" s="319">
        <v>-144822</v>
      </c>
      <c r="K14" s="104"/>
      <c r="L14" s="319">
        <v>-158213</v>
      </c>
    </row>
    <row r="15" spans="1:14" x14ac:dyDescent="0.45">
      <c r="A15" s="87" t="s">
        <v>206</v>
      </c>
      <c r="B15" s="87"/>
      <c r="F15" s="88">
        <f>F13+F14</f>
        <v>22277</v>
      </c>
      <c r="G15" s="55"/>
      <c r="H15" s="88">
        <f>H13+H14</f>
        <v>877</v>
      </c>
      <c r="I15" s="95"/>
      <c r="J15" s="88">
        <f>J13+J14</f>
        <v>16139</v>
      </c>
      <c r="K15" s="95"/>
      <c r="L15" s="88">
        <f>L13+L14</f>
        <v>1088</v>
      </c>
    </row>
    <row r="16" spans="1:14" x14ac:dyDescent="0.45">
      <c r="A16" s="90" t="s">
        <v>157</v>
      </c>
      <c r="B16" s="87"/>
      <c r="F16" s="104">
        <v>4827</v>
      </c>
      <c r="G16" s="55"/>
      <c r="H16" s="104">
        <v>0</v>
      </c>
      <c r="I16" s="95"/>
      <c r="J16" s="104">
        <v>4844</v>
      </c>
      <c r="K16" s="95"/>
      <c r="L16" s="104">
        <v>0</v>
      </c>
    </row>
    <row r="17" spans="1:14" x14ac:dyDescent="0.45">
      <c r="A17" s="90" t="s">
        <v>111</v>
      </c>
      <c r="B17" s="90"/>
      <c r="F17" s="104">
        <v>0</v>
      </c>
      <c r="G17" s="55"/>
      <c r="H17" s="104">
        <v>30</v>
      </c>
      <c r="I17" s="104"/>
      <c r="J17" s="104">
        <v>0</v>
      </c>
      <c r="K17" s="95"/>
      <c r="L17" s="104">
        <v>30</v>
      </c>
    </row>
    <row r="18" spans="1:14" x14ac:dyDescent="0.45">
      <c r="A18" s="50" t="s">
        <v>48</v>
      </c>
      <c r="B18" s="50"/>
      <c r="F18" s="319">
        <v>37130</v>
      </c>
      <c r="G18" s="55"/>
      <c r="H18" s="104">
        <v>37389</v>
      </c>
      <c r="I18" s="104"/>
      <c r="J18" s="319">
        <v>38280</v>
      </c>
      <c r="K18" s="104"/>
      <c r="L18" s="104">
        <v>38750</v>
      </c>
      <c r="N18" s="55"/>
    </row>
    <row r="19" spans="1:14" x14ac:dyDescent="0.45">
      <c r="A19" s="87" t="s">
        <v>49</v>
      </c>
      <c r="B19" s="87"/>
      <c r="F19" s="88">
        <f>F12+F15+SUM(F16:F18)</f>
        <v>3486897</v>
      </c>
      <c r="G19" s="55"/>
      <c r="H19" s="92">
        <f>H12+H15+SUM(H16:H18)</f>
        <v>2903966</v>
      </c>
      <c r="I19" s="104"/>
      <c r="J19" s="88">
        <f>J12+J15+SUM(J16:J18)</f>
        <v>3481860</v>
      </c>
      <c r="K19" s="104"/>
      <c r="L19" s="92">
        <f>L12+L15+SUM(L16:L18)</f>
        <v>2905492</v>
      </c>
    </row>
    <row r="20" spans="1:14" x14ac:dyDescent="0.45">
      <c r="A20" s="34" t="s">
        <v>50</v>
      </c>
      <c r="B20" s="34"/>
      <c r="F20" s="104"/>
      <c r="G20" s="55"/>
      <c r="H20" s="104"/>
      <c r="I20" s="104"/>
      <c r="J20" s="104"/>
      <c r="K20" s="104"/>
      <c r="L20" s="104"/>
    </row>
    <row r="21" spans="1:14" x14ac:dyDescent="0.45">
      <c r="A21" s="32" t="s">
        <v>51</v>
      </c>
      <c r="B21" s="32"/>
      <c r="F21" s="104">
        <v>833566</v>
      </c>
      <c r="G21" s="55"/>
      <c r="H21" s="104">
        <v>768285</v>
      </c>
      <c r="I21" s="104"/>
      <c r="J21" s="104">
        <v>824240</v>
      </c>
      <c r="K21" s="104"/>
      <c r="L21" s="104">
        <v>761454</v>
      </c>
    </row>
    <row r="22" spans="1:14" x14ac:dyDescent="0.45">
      <c r="A22" s="32" t="s">
        <v>52</v>
      </c>
      <c r="B22" s="32"/>
      <c r="F22" s="104">
        <v>4525</v>
      </c>
      <c r="G22" s="55"/>
      <c r="H22" s="104">
        <v>3570</v>
      </c>
      <c r="I22" s="104"/>
      <c r="J22" s="104">
        <v>4525</v>
      </c>
      <c r="K22" s="104"/>
      <c r="L22" s="104">
        <v>3570</v>
      </c>
    </row>
    <row r="23" spans="1:14" x14ac:dyDescent="0.45">
      <c r="A23" s="32" t="s">
        <v>53</v>
      </c>
      <c r="B23" s="32"/>
      <c r="F23" s="104">
        <v>182854</v>
      </c>
      <c r="G23" s="55"/>
      <c r="H23" s="104">
        <v>154988</v>
      </c>
      <c r="I23" s="104"/>
      <c r="J23" s="104">
        <v>181531</v>
      </c>
      <c r="K23" s="104"/>
      <c r="L23" s="104">
        <v>153809</v>
      </c>
    </row>
    <row r="24" spans="1:14" x14ac:dyDescent="0.45">
      <c r="A24" s="32" t="s">
        <v>54</v>
      </c>
      <c r="B24" s="32"/>
      <c r="F24" s="104">
        <v>127247</v>
      </c>
      <c r="G24" s="55"/>
      <c r="H24" s="104">
        <v>109614</v>
      </c>
      <c r="I24" s="104"/>
      <c r="J24" s="104">
        <v>127246</v>
      </c>
      <c r="K24" s="104"/>
      <c r="L24" s="104">
        <v>109613</v>
      </c>
    </row>
    <row r="25" spans="1:14" x14ac:dyDescent="0.45">
      <c r="A25" s="32" t="s">
        <v>55</v>
      </c>
      <c r="B25" s="32"/>
      <c r="F25" s="104">
        <v>125889</v>
      </c>
      <c r="G25" s="55"/>
      <c r="H25" s="104">
        <v>87439</v>
      </c>
      <c r="I25" s="104"/>
      <c r="J25" s="104">
        <v>120620</v>
      </c>
      <c r="K25" s="104"/>
      <c r="L25" s="104">
        <v>82829</v>
      </c>
    </row>
    <row r="26" spans="1:14" x14ac:dyDescent="0.45">
      <c r="A26" s="34" t="s">
        <v>56</v>
      </c>
      <c r="B26" s="34"/>
      <c r="F26" s="92">
        <f>SUM(F21:F25)</f>
        <v>1274081</v>
      </c>
      <c r="G26" s="55"/>
      <c r="H26" s="92">
        <f>SUM(H21:H25)</f>
        <v>1123896</v>
      </c>
      <c r="I26" s="104"/>
      <c r="J26" s="92">
        <f>SUM(J21:J25)</f>
        <v>1258162</v>
      </c>
      <c r="K26" s="104"/>
      <c r="L26" s="92">
        <f>SUM(L21:L25)</f>
        <v>1111275</v>
      </c>
    </row>
    <row r="27" spans="1:14" x14ac:dyDescent="0.45">
      <c r="A27" s="93" t="s">
        <v>57</v>
      </c>
      <c r="B27" s="34"/>
      <c r="F27" s="320">
        <v>978109</v>
      </c>
      <c r="G27" s="55"/>
      <c r="H27" s="320">
        <v>912586</v>
      </c>
      <c r="I27" s="104"/>
      <c r="J27" s="320">
        <v>978109</v>
      </c>
      <c r="K27" s="104"/>
      <c r="L27" s="320">
        <v>912586</v>
      </c>
    </row>
    <row r="28" spans="1:14" x14ac:dyDescent="0.45">
      <c r="A28" s="34" t="s">
        <v>58</v>
      </c>
      <c r="B28" s="34"/>
      <c r="F28" s="95">
        <f>F19-F26-F27</f>
        <v>1234707</v>
      </c>
      <c r="G28" s="55"/>
      <c r="H28" s="95">
        <f>H19-H26-H27</f>
        <v>867484</v>
      </c>
      <c r="I28" s="95"/>
      <c r="J28" s="95">
        <f>J19-J26-J27</f>
        <v>1245589</v>
      </c>
      <c r="K28" s="95"/>
      <c r="L28" s="95">
        <f>L19-L26-L27</f>
        <v>881631</v>
      </c>
    </row>
    <row r="29" spans="1:14" x14ac:dyDescent="0.45">
      <c r="A29" s="93" t="s">
        <v>59</v>
      </c>
      <c r="B29" s="93"/>
      <c r="F29" s="104">
        <v>248703</v>
      </c>
      <c r="G29" s="55"/>
      <c r="H29" s="104">
        <v>176107</v>
      </c>
      <c r="I29" s="104"/>
      <c r="J29" s="104">
        <v>248733</v>
      </c>
      <c r="K29" s="104"/>
      <c r="L29" s="104">
        <v>176131</v>
      </c>
    </row>
    <row r="30" spans="1:14" x14ac:dyDescent="0.45">
      <c r="A30" s="87" t="s">
        <v>99</v>
      </c>
      <c r="B30" s="87"/>
      <c r="F30" s="92">
        <f>F28-F29</f>
        <v>986004</v>
      </c>
      <c r="G30" s="55"/>
      <c r="H30" s="92">
        <f>H28-H29</f>
        <v>691377</v>
      </c>
      <c r="I30" s="104"/>
      <c r="J30" s="92">
        <f>J28-J29</f>
        <v>996856</v>
      </c>
      <c r="K30" s="104"/>
      <c r="L30" s="92">
        <f>L28-L29</f>
        <v>705500</v>
      </c>
    </row>
    <row r="31" spans="1:14" x14ac:dyDescent="0.45">
      <c r="A31" s="9"/>
      <c r="B31" s="9"/>
      <c r="F31" s="89"/>
      <c r="H31" s="89"/>
      <c r="I31" s="22"/>
      <c r="J31" s="89"/>
      <c r="K31" s="22"/>
      <c r="L31" s="89"/>
    </row>
    <row r="32" spans="1:14" ht="23.25" x14ac:dyDescent="0.5">
      <c r="A32" s="1" t="s">
        <v>192</v>
      </c>
      <c r="B32" s="13"/>
      <c r="C32" s="73"/>
      <c r="I32" s="74"/>
      <c r="J32" s="75"/>
      <c r="K32" s="74"/>
      <c r="L32" s="75"/>
    </row>
    <row r="33" spans="1:18" ht="23.25" x14ac:dyDescent="0.5">
      <c r="A33" s="1" t="s">
        <v>190</v>
      </c>
      <c r="B33" s="13"/>
      <c r="C33" s="73"/>
      <c r="I33" s="74"/>
      <c r="J33" s="75"/>
      <c r="K33" s="74"/>
      <c r="L33" s="75"/>
    </row>
    <row r="34" spans="1:18" ht="23.25" x14ac:dyDescent="0.5">
      <c r="A34" s="76" t="s">
        <v>41</v>
      </c>
      <c r="B34" s="76"/>
      <c r="C34" s="73"/>
      <c r="I34" s="74"/>
      <c r="J34" s="75"/>
      <c r="K34" s="74"/>
      <c r="L34" s="75"/>
    </row>
    <row r="35" spans="1:18" x14ac:dyDescent="0.45">
      <c r="A35" s="77"/>
      <c r="B35" s="77"/>
      <c r="C35" s="77"/>
      <c r="D35" s="3"/>
      <c r="E35" s="77"/>
      <c r="F35" s="77"/>
      <c r="G35" s="77"/>
      <c r="H35" s="77"/>
      <c r="I35" s="77"/>
      <c r="J35" s="78"/>
      <c r="K35" s="77"/>
      <c r="L35" s="78"/>
    </row>
    <row r="36" spans="1:18" s="80" customFormat="1" ht="21.75" customHeight="1" x14ac:dyDescent="0.2">
      <c r="A36" s="79"/>
      <c r="B36" s="79"/>
      <c r="D36" s="81"/>
      <c r="E36" s="82"/>
      <c r="F36" s="330" t="s">
        <v>1</v>
      </c>
      <c r="G36" s="330"/>
      <c r="H36" s="330"/>
      <c r="I36" s="82"/>
      <c r="J36" s="330" t="s">
        <v>2</v>
      </c>
      <c r="K36" s="330"/>
      <c r="L36" s="330"/>
    </row>
    <row r="37" spans="1:18" ht="21.75" customHeight="1" x14ac:dyDescent="0.45">
      <c r="A37" s="50"/>
      <c r="B37" s="50"/>
      <c r="E37" s="83"/>
      <c r="F37" s="333" t="s">
        <v>42</v>
      </c>
      <c r="G37" s="333"/>
      <c r="H37" s="333"/>
      <c r="I37" s="333"/>
      <c r="J37" s="332" t="s">
        <v>42</v>
      </c>
      <c r="K37" s="332"/>
      <c r="L37" s="332"/>
    </row>
    <row r="38" spans="1:18" ht="21.75" customHeight="1" x14ac:dyDescent="0.45">
      <c r="A38" s="50"/>
      <c r="B38" s="50"/>
      <c r="E38" s="82"/>
      <c r="F38" s="332" t="s">
        <v>152</v>
      </c>
      <c r="G38" s="332"/>
      <c r="H38" s="332"/>
      <c r="I38" s="82"/>
      <c r="J38" s="332" t="s">
        <v>152</v>
      </c>
      <c r="K38" s="332"/>
      <c r="L38" s="332"/>
    </row>
    <row r="39" spans="1:18" x14ac:dyDescent="0.45">
      <c r="D39" s="84"/>
      <c r="E39" s="85"/>
      <c r="F39" s="14">
        <v>2566</v>
      </c>
      <c r="H39" s="14">
        <v>2565</v>
      </c>
      <c r="I39" s="16"/>
      <c r="J39" s="14">
        <v>2566</v>
      </c>
      <c r="L39" s="14">
        <v>2565</v>
      </c>
    </row>
    <row r="40" spans="1:18" x14ac:dyDescent="0.45">
      <c r="F40" s="324" t="s">
        <v>7</v>
      </c>
      <c r="G40" s="324"/>
      <c r="H40" s="324"/>
      <c r="I40" s="324"/>
      <c r="J40" s="324"/>
      <c r="K40" s="324"/>
      <c r="L40" s="324"/>
    </row>
    <row r="41" spans="1:18" x14ac:dyDescent="0.45">
      <c r="A41" s="34" t="s">
        <v>103</v>
      </c>
      <c r="B41" s="34"/>
      <c r="F41" s="89"/>
      <c r="H41" s="89"/>
      <c r="I41" s="22"/>
      <c r="J41" s="89"/>
      <c r="K41" s="22"/>
      <c r="L41" s="89"/>
    </row>
    <row r="42" spans="1:18" x14ac:dyDescent="0.45">
      <c r="A42" s="39" t="s">
        <v>100</v>
      </c>
      <c r="B42" s="39"/>
      <c r="F42" s="89"/>
      <c r="H42" s="89"/>
      <c r="I42" s="22"/>
      <c r="J42" s="89"/>
      <c r="K42" s="22"/>
      <c r="L42" s="89"/>
    </row>
    <row r="43" spans="1:18" x14ac:dyDescent="0.45">
      <c r="A43" s="50" t="s">
        <v>109</v>
      </c>
      <c r="B43" s="39"/>
      <c r="F43" s="89"/>
      <c r="H43" s="89"/>
      <c r="I43" s="22"/>
      <c r="J43" s="89"/>
      <c r="K43" s="22"/>
      <c r="L43" s="89"/>
    </row>
    <row r="44" spans="1:18" x14ac:dyDescent="0.45">
      <c r="A44" s="49" t="s">
        <v>60</v>
      </c>
      <c r="B44" s="39"/>
      <c r="F44" s="22">
        <v>-2116</v>
      </c>
      <c r="H44" s="22">
        <v>-379</v>
      </c>
      <c r="I44" s="22"/>
      <c r="J44" s="22">
        <v>-2116</v>
      </c>
      <c r="K44" s="22"/>
      <c r="L44" s="22">
        <v>-379</v>
      </c>
    </row>
    <row r="45" spans="1:18" x14ac:dyDescent="0.45">
      <c r="A45" s="49" t="s">
        <v>193</v>
      </c>
      <c r="B45" s="39"/>
      <c r="F45" s="22"/>
      <c r="H45" s="22"/>
      <c r="I45" s="22"/>
      <c r="J45" s="22"/>
      <c r="K45" s="22"/>
      <c r="L45" s="22"/>
    </row>
    <row r="46" spans="1:18" x14ac:dyDescent="0.45">
      <c r="A46" s="49" t="s">
        <v>168</v>
      </c>
      <c r="B46" s="39"/>
      <c r="F46" s="22">
        <v>58409</v>
      </c>
      <c r="H46" s="104">
        <v>0</v>
      </c>
      <c r="I46" s="22"/>
      <c r="J46" s="22">
        <v>58409</v>
      </c>
      <c r="K46" s="22"/>
      <c r="L46" s="104">
        <v>0</v>
      </c>
    </row>
    <row r="47" spans="1:18" x14ac:dyDescent="0.45">
      <c r="A47" s="50" t="s">
        <v>169</v>
      </c>
      <c r="B47" s="39"/>
      <c r="F47" s="22"/>
      <c r="H47" s="22"/>
      <c r="I47" s="22"/>
      <c r="J47" s="22"/>
      <c r="K47" s="22"/>
      <c r="L47" s="22"/>
    </row>
    <row r="48" spans="1:18" x14ac:dyDescent="0.45">
      <c r="A48" s="50" t="s">
        <v>154</v>
      </c>
      <c r="C48" s="96"/>
      <c r="E48" s="96"/>
      <c r="F48" s="86">
        <v>-11258</v>
      </c>
      <c r="G48" s="96"/>
      <c r="H48" s="86">
        <v>76</v>
      </c>
      <c r="I48" s="22"/>
      <c r="J48" s="86">
        <v>-11258</v>
      </c>
      <c r="K48" s="117"/>
      <c r="L48" s="86">
        <v>76</v>
      </c>
      <c r="P48" s="52"/>
      <c r="R48" s="52"/>
    </row>
    <row r="49" spans="1:14" x14ac:dyDescent="0.45">
      <c r="A49" s="26"/>
      <c r="C49" s="96"/>
      <c r="D49" s="97"/>
      <c r="E49" s="96"/>
      <c r="F49" s="88">
        <f>F44+F46+F48</f>
        <v>45035</v>
      </c>
      <c r="G49" s="96"/>
      <c r="H49" s="88">
        <f>H44+H46+H48</f>
        <v>-303</v>
      </c>
      <c r="I49" s="98"/>
      <c r="J49" s="88">
        <f>J44+J46+J48</f>
        <v>45035</v>
      </c>
      <c r="K49" s="89"/>
      <c r="L49" s="88">
        <f>L44+L46+L48</f>
        <v>-303</v>
      </c>
    </row>
    <row r="50" spans="1:14" x14ac:dyDescent="0.45">
      <c r="C50" s="96"/>
      <c r="D50" s="97"/>
      <c r="E50" s="96"/>
      <c r="F50" s="95"/>
      <c r="G50" s="96"/>
      <c r="H50" s="95"/>
      <c r="I50" s="98"/>
      <c r="J50" s="89"/>
      <c r="K50" s="89"/>
      <c r="L50" s="89"/>
    </row>
    <row r="51" spans="1:14" x14ac:dyDescent="0.45">
      <c r="A51" s="99" t="s">
        <v>101</v>
      </c>
      <c r="C51" s="96"/>
      <c r="D51" s="97"/>
      <c r="E51" s="96"/>
      <c r="F51" s="95"/>
      <c r="G51" s="96"/>
      <c r="H51" s="95"/>
      <c r="I51" s="98"/>
      <c r="J51" s="89"/>
      <c r="K51" s="89"/>
      <c r="L51" s="89"/>
    </row>
    <row r="52" spans="1:14" x14ac:dyDescent="0.45">
      <c r="A52" s="50" t="s">
        <v>194</v>
      </c>
      <c r="C52" s="96"/>
      <c r="D52" s="97"/>
      <c r="E52" s="96"/>
      <c r="F52" s="95"/>
      <c r="G52" s="96"/>
      <c r="H52" s="95"/>
      <c r="I52" s="98"/>
      <c r="J52" s="95"/>
      <c r="K52" s="89"/>
      <c r="L52" s="89"/>
    </row>
    <row r="53" spans="1:14" x14ac:dyDescent="0.45">
      <c r="A53" s="49" t="s">
        <v>61</v>
      </c>
      <c r="C53" s="96"/>
      <c r="D53" s="97"/>
      <c r="E53" s="96"/>
      <c r="F53" s="22">
        <v>-31</v>
      </c>
      <c r="G53" s="96"/>
      <c r="H53" s="22">
        <v>-33</v>
      </c>
      <c r="I53" s="98"/>
      <c r="J53" s="22">
        <v>-31</v>
      </c>
      <c r="K53" s="89"/>
      <c r="L53" s="22">
        <v>-33</v>
      </c>
    </row>
    <row r="54" spans="1:14" x14ac:dyDescent="0.45">
      <c r="A54" s="49" t="s">
        <v>169</v>
      </c>
      <c r="C54" s="96"/>
      <c r="D54" s="97"/>
      <c r="E54" s="96"/>
      <c r="F54" s="104"/>
      <c r="G54" s="96"/>
      <c r="H54" s="22"/>
      <c r="I54" s="98"/>
      <c r="J54" s="104"/>
      <c r="K54" s="89"/>
      <c r="L54" s="22"/>
    </row>
    <row r="55" spans="1:14" x14ac:dyDescent="0.45">
      <c r="A55" s="20" t="s">
        <v>155</v>
      </c>
      <c r="C55" s="96"/>
      <c r="E55" s="96"/>
      <c r="F55" s="86">
        <v>7</v>
      </c>
      <c r="G55" s="96"/>
      <c r="H55" s="86">
        <v>7</v>
      </c>
      <c r="I55" s="98"/>
      <c r="J55" s="86">
        <v>7</v>
      </c>
      <c r="K55" s="89"/>
      <c r="L55" s="86">
        <v>7</v>
      </c>
      <c r="N55" s="52"/>
    </row>
    <row r="56" spans="1:14" x14ac:dyDescent="0.45">
      <c r="A56" s="26"/>
      <c r="C56" s="96"/>
      <c r="D56" s="97"/>
      <c r="E56" s="96"/>
      <c r="F56" s="88">
        <f>SUM(F53:F55)</f>
        <v>-24</v>
      </c>
      <c r="G56" s="96"/>
      <c r="H56" s="101">
        <f>SUM(H53:H55)</f>
        <v>-26</v>
      </c>
      <c r="I56" s="98"/>
      <c r="J56" s="88">
        <f>SUM(J53:J55)</f>
        <v>-24</v>
      </c>
      <c r="K56" s="89"/>
      <c r="L56" s="101">
        <f>SUM(L53:L55)</f>
        <v>-26</v>
      </c>
    </row>
    <row r="57" spans="1:14" x14ac:dyDescent="0.45">
      <c r="A57" s="77" t="s">
        <v>105</v>
      </c>
      <c r="C57" s="96"/>
      <c r="D57" s="97"/>
      <c r="E57" s="96"/>
      <c r="F57" s="88">
        <f>F49+F56</f>
        <v>45011</v>
      </c>
      <c r="G57" s="96"/>
      <c r="H57" s="88">
        <f>H49+H56</f>
        <v>-329</v>
      </c>
      <c r="I57" s="98"/>
      <c r="J57" s="88">
        <f>J49+J56</f>
        <v>45011</v>
      </c>
      <c r="K57" s="89"/>
      <c r="L57" s="88">
        <f>L49+L56</f>
        <v>-329</v>
      </c>
    </row>
    <row r="58" spans="1:14" ht="22.5" thickBot="1" x14ac:dyDescent="0.5">
      <c r="A58" s="77" t="s">
        <v>106</v>
      </c>
      <c r="B58" s="77"/>
      <c r="C58" s="96"/>
      <c r="D58" s="97"/>
      <c r="E58" s="96"/>
      <c r="F58" s="102">
        <f>F30+F57</f>
        <v>1031015</v>
      </c>
      <c r="G58" s="96"/>
      <c r="H58" s="102">
        <f>H30+H57</f>
        <v>691048</v>
      </c>
      <c r="I58" s="98"/>
      <c r="J58" s="102">
        <f>J30+J57</f>
        <v>1041867</v>
      </c>
      <c r="K58" s="89"/>
      <c r="L58" s="102">
        <f>L30+L57</f>
        <v>705171</v>
      </c>
    </row>
    <row r="59" spans="1:14" ht="25.5" thickTop="1" x14ac:dyDescent="0.45">
      <c r="A59" s="103"/>
      <c r="B59" s="27"/>
      <c r="D59" s="97"/>
      <c r="E59" s="96"/>
      <c r="F59" s="96"/>
      <c r="G59" s="96"/>
      <c r="H59" s="96"/>
      <c r="I59" s="98"/>
      <c r="J59" s="95"/>
      <c r="K59" s="89"/>
      <c r="L59" s="95"/>
    </row>
    <row r="60" spans="1:14" s="96" customFormat="1" x14ac:dyDescent="0.45">
      <c r="A60" s="38" t="s">
        <v>62</v>
      </c>
      <c r="B60" s="107"/>
      <c r="D60" s="11"/>
      <c r="F60" s="106"/>
      <c r="H60" s="106"/>
      <c r="I60" s="106"/>
      <c r="J60" s="106"/>
      <c r="K60" s="106"/>
      <c r="L60" s="106"/>
    </row>
    <row r="61" spans="1:14" s="27" customFormat="1" ht="23.25" customHeight="1" thickBot="1" x14ac:dyDescent="0.5">
      <c r="A61" s="107" t="s">
        <v>63</v>
      </c>
      <c r="B61" s="107"/>
      <c r="D61" s="108"/>
      <c r="F61" s="109">
        <v>0.85</v>
      </c>
      <c r="H61" s="109">
        <v>0.67</v>
      </c>
      <c r="I61" s="41"/>
      <c r="J61" s="109">
        <v>0.86</v>
      </c>
      <c r="K61" s="41"/>
      <c r="L61" s="109">
        <v>0.68</v>
      </c>
    </row>
    <row r="62" spans="1:14" s="27" customFormat="1" ht="23.25" thickTop="1" thickBot="1" x14ac:dyDescent="0.5">
      <c r="A62" s="107" t="s">
        <v>64</v>
      </c>
      <c r="B62" s="107"/>
      <c r="D62" s="108"/>
      <c r="F62" s="109">
        <v>0.85</v>
      </c>
      <c r="H62" s="109">
        <v>0.64</v>
      </c>
      <c r="I62" s="41"/>
      <c r="J62" s="109">
        <v>0.86</v>
      </c>
      <c r="K62" s="41"/>
      <c r="L62" s="109">
        <v>0.65</v>
      </c>
    </row>
    <row r="63" spans="1:14" s="27" customFormat="1" ht="22.5" thickTop="1" x14ac:dyDescent="0.45">
      <c r="A63" s="107"/>
      <c r="B63" s="107"/>
      <c r="D63" s="108"/>
      <c r="I63" s="24"/>
      <c r="J63" s="24"/>
      <c r="K63" s="24"/>
      <c r="L63" s="24"/>
    </row>
    <row r="64" spans="1:14" s="27" customFormat="1" x14ac:dyDescent="0.45">
      <c r="A64" s="107"/>
      <c r="B64" s="107"/>
      <c r="D64" s="108"/>
      <c r="I64" s="24"/>
      <c r="J64" s="24"/>
      <c r="K64" s="24"/>
      <c r="L64" s="24"/>
    </row>
    <row r="65" spans="1:13" x14ac:dyDescent="0.45">
      <c r="A65" s="96"/>
      <c r="B65" s="96"/>
      <c r="C65" s="96"/>
      <c r="D65" s="97"/>
      <c r="E65" s="96"/>
      <c r="F65" s="96"/>
      <c r="G65" s="96"/>
      <c r="H65" s="96"/>
      <c r="I65" s="96"/>
      <c r="J65" s="96"/>
      <c r="K65" s="96"/>
      <c r="L65" s="96"/>
    </row>
    <row r="66" spans="1:13" s="7" customFormat="1" ht="19.5" customHeight="1" x14ac:dyDescent="0.45">
      <c r="D66" s="11"/>
      <c r="I66" s="6"/>
      <c r="J66" s="59"/>
      <c r="K66" s="6"/>
      <c r="L66" s="59"/>
      <c r="M66" s="6"/>
    </row>
    <row r="67" spans="1:13" s="62" customFormat="1" ht="22.5" customHeight="1" x14ac:dyDescent="0.45">
      <c r="A67" s="60"/>
      <c r="B67" s="60"/>
      <c r="C67" s="67"/>
      <c r="D67" s="67"/>
      <c r="E67" s="67"/>
      <c r="F67" s="67"/>
      <c r="G67" s="67"/>
      <c r="H67" s="67"/>
      <c r="I67" s="68"/>
      <c r="J67" s="68"/>
      <c r="K67" s="68"/>
      <c r="L67" s="68"/>
    </row>
    <row r="68" spans="1:13" s="62" customFormat="1" ht="22.5" customHeight="1" x14ac:dyDescent="0.45">
      <c r="A68" s="60"/>
      <c r="B68" s="60"/>
      <c r="C68" s="63" t="s">
        <v>39</v>
      </c>
      <c r="D68" s="67"/>
      <c r="E68" s="67"/>
      <c r="F68" s="67"/>
      <c r="G68" s="67"/>
      <c r="H68" s="67"/>
      <c r="I68" s="69" t="s">
        <v>95</v>
      </c>
      <c r="K68" s="68"/>
      <c r="L68" s="69"/>
    </row>
    <row r="69" spans="1:13" s="66" customFormat="1" ht="22.5" customHeight="1" x14ac:dyDescent="0.45">
      <c r="A69" s="65"/>
      <c r="B69" s="65"/>
      <c r="C69" s="63" t="s">
        <v>40</v>
      </c>
      <c r="D69" s="65"/>
      <c r="E69" s="67"/>
      <c r="F69" s="67"/>
      <c r="G69" s="67"/>
      <c r="H69" s="67"/>
      <c r="I69" s="63" t="s">
        <v>40</v>
      </c>
      <c r="K69" s="67"/>
      <c r="L69" s="63"/>
    </row>
    <row r="70" spans="1:13" s="66" customFormat="1" ht="22.5" customHeight="1" x14ac:dyDescent="0.45">
      <c r="A70" s="65"/>
      <c r="B70" s="65"/>
      <c r="C70" s="111"/>
      <c r="D70" s="65"/>
      <c r="E70" s="67"/>
      <c r="F70" s="67"/>
      <c r="G70" s="67"/>
      <c r="H70" s="67"/>
      <c r="J70" s="67"/>
      <c r="K70" s="67"/>
      <c r="L70" s="67"/>
    </row>
    <row r="71" spans="1:13" s="66" customFormat="1" ht="22.5" customHeight="1" x14ac:dyDescent="0.45">
      <c r="A71" s="65"/>
      <c r="B71" s="65"/>
      <c r="C71" s="111"/>
      <c r="D71" s="65"/>
      <c r="E71" s="67"/>
      <c r="F71" s="67"/>
      <c r="G71" s="67"/>
      <c r="H71" s="67"/>
      <c r="J71" s="67"/>
      <c r="K71" s="67"/>
      <c r="L71" s="67"/>
    </row>
    <row r="72" spans="1:13" s="66" customFormat="1" ht="22.5" customHeight="1" x14ac:dyDescent="0.45">
      <c r="A72" s="65"/>
      <c r="B72" s="65"/>
      <c r="C72" s="111"/>
      <c r="D72" s="65"/>
      <c r="E72" s="67"/>
      <c r="F72" s="67"/>
      <c r="G72" s="67"/>
      <c r="H72" s="67"/>
      <c r="J72" s="67"/>
      <c r="K72" s="67"/>
      <c r="L72" s="67"/>
    </row>
    <row r="73" spans="1:13" s="66" customFormat="1" ht="22.5" customHeight="1" x14ac:dyDescent="0.45">
      <c r="A73" s="65"/>
      <c r="B73" s="65"/>
      <c r="C73" s="111"/>
      <c r="D73" s="65"/>
      <c r="E73" s="67"/>
      <c r="F73" s="67"/>
      <c r="G73" s="67"/>
      <c r="H73" s="67"/>
      <c r="J73" s="67"/>
      <c r="K73" s="67"/>
      <c r="L73" s="67"/>
    </row>
    <row r="74" spans="1:13" s="66" customFormat="1" ht="22.5" customHeight="1" x14ac:dyDescent="0.45">
      <c r="A74" s="65"/>
      <c r="B74" s="65"/>
      <c r="C74" s="111"/>
      <c r="D74" s="65"/>
      <c r="E74" s="67"/>
      <c r="F74" s="67"/>
      <c r="G74" s="67"/>
      <c r="H74" s="67"/>
      <c r="J74" s="67"/>
      <c r="K74" s="67"/>
      <c r="L74" s="67"/>
    </row>
    <row r="75" spans="1:13" s="66" customFormat="1" ht="22.5" customHeight="1" x14ac:dyDescent="0.45">
      <c r="A75" s="65"/>
      <c r="B75" s="65"/>
      <c r="C75" s="111"/>
      <c r="D75" s="65"/>
      <c r="E75" s="67"/>
      <c r="F75" s="67"/>
      <c r="G75" s="67"/>
      <c r="H75" s="67"/>
      <c r="J75" s="67"/>
      <c r="K75" s="67"/>
      <c r="L75" s="67"/>
    </row>
    <row r="76" spans="1:13" s="66" customFormat="1" ht="22.5" customHeight="1" x14ac:dyDescent="0.45">
      <c r="A76" s="65"/>
      <c r="B76" s="65"/>
      <c r="C76" s="111"/>
      <c r="D76" s="65"/>
      <c r="E76" s="67"/>
      <c r="F76" s="67"/>
      <c r="G76" s="67"/>
      <c r="H76" s="67"/>
      <c r="J76" s="67"/>
      <c r="K76" s="67"/>
      <c r="L76" s="67"/>
    </row>
    <row r="77" spans="1:13" s="66" customFormat="1" ht="22.5" customHeight="1" x14ac:dyDescent="0.45">
      <c r="A77" s="65"/>
      <c r="B77" s="65"/>
      <c r="C77" s="111"/>
      <c r="D77" s="65"/>
      <c r="E77" s="67"/>
      <c r="F77" s="67"/>
      <c r="G77" s="67"/>
      <c r="H77" s="67"/>
      <c r="J77" s="67"/>
      <c r="K77" s="67"/>
      <c r="L77" s="67"/>
    </row>
    <row r="78" spans="1:13" s="66" customFormat="1" ht="22.5" customHeight="1" x14ac:dyDescent="0.45">
      <c r="A78" s="65"/>
      <c r="B78" s="65"/>
      <c r="C78" s="111"/>
      <c r="D78" s="65"/>
      <c r="E78" s="67"/>
      <c r="F78" s="67"/>
      <c r="G78" s="67"/>
      <c r="H78" s="67"/>
      <c r="J78" s="67"/>
      <c r="K78" s="67"/>
      <c r="L78" s="67"/>
    </row>
    <row r="79" spans="1:13" s="66" customFormat="1" ht="22.5" customHeight="1" x14ac:dyDescent="0.45">
      <c r="A79" s="65"/>
      <c r="B79" s="65"/>
      <c r="C79" s="111"/>
      <c r="D79" s="65"/>
      <c r="E79" s="67"/>
      <c r="F79" s="67"/>
      <c r="G79" s="67"/>
      <c r="H79" s="67"/>
      <c r="J79" s="67"/>
      <c r="K79" s="67"/>
      <c r="L79" s="67"/>
    </row>
    <row r="80" spans="1:13" s="66" customFormat="1" ht="22.5" customHeight="1" x14ac:dyDescent="0.45">
      <c r="A80" s="65"/>
      <c r="B80" s="65"/>
      <c r="C80" s="111"/>
      <c r="D80" s="65"/>
      <c r="E80" s="67"/>
      <c r="F80" s="67"/>
      <c r="G80" s="67"/>
      <c r="H80" s="67"/>
      <c r="J80" s="67"/>
      <c r="K80" s="67"/>
      <c r="L80" s="67"/>
    </row>
    <row r="81" spans="1:12" s="66" customFormat="1" ht="22.5" customHeight="1" x14ac:dyDescent="0.45">
      <c r="A81" s="65"/>
      <c r="B81" s="65"/>
      <c r="C81" s="111"/>
      <c r="D81" s="65"/>
      <c r="E81" s="67"/>
      <c r="F81" s="67"/>
      <c r="G81" s="67"/>
      <c r="H81" s="67"/>
      <c r="J81" s="67"/>
      <c r="K81" s="67"/>
      <c r="L81" s="67"/>
    </row>
    <row r="82" spans="1:12" s="66" customFormat="1" ht="22.5" customHeight="1" x14ac:dyDescent="0.45">
      <c r="A82" s="65"/>
      <c r="B82" s="65"/>
      <c r="C82" s="111"/>
      <c r="D82" s="65"/>
      <c r="E82" s="67"/>
      <c r="F82" s="67"/>
      <c r="G82" s="67"/>
      <c r="H82" s="67"/>
      <c r="J82" s="67"/>
      <c r="K82" s="67"/>
      <c r="L82" s="67"/>
    </row>
    <row r="83" spans="1:12" s="66" customFormat="1" ht="22.5" customHeight="1" x14ac:dyDescent="0.45">
      <c r="A83" s="65"/>
      <c r="B83" s="65"/>
      <c r="C83" s="111"/>
      <c r="D83" s="65"/>
      <c r="E83" s="67"/>
      <c r="F83" s="67"/>
      <c r="G83" s="67"/>
      <c r="H83" s="67"/>
      <c r="J83" s="67"/>
      <c r="K83" s="67"/>
      <c r="L83" s="67"/>
    </row>
    <row r="84" spans="1:12" s="66" customFormat="1" ht="22.5" customHeight="1" x14ac:dyDescent="0.45">
      <c r="A84" s="103"/>
      <c r="B84" s="27"/>
      <c r="C84" s="97"/>
      <c r="D84" s="96"/>
      <c r="E84" s="95"/>
      <c r="F84" s="95"/>
      <c r="G84" s="95"/>
      <c r="H84" s="95"/>
      <c r="I84" s="95"/>
      <c r="J84" s="89"/>
      <c r="K84" s="89"/>
      <c r="L84" s="89"/>
    </row>
    <row r="85" spans="1:12" s="66" customFormat="1" ht="22.5" customHeight="1" x14ac:dyDescent="0.45">
      <c r="E85" s="67"/>
      <c r="F85" s="67"/>
      <c r="G85" s="67"/>
      <c r="H85" s="67"/>
      <c r="J85" s="69"/>
      <c r="K85" s="68"/>
      <c r="L85" s="69"/>
    </row>
    <row r="86" spans="1:12" ht="23.25" x14ac:dyDescent="0.5">
      <c r="A86" s="13"/>
      <c r="B86" s="13"/>
      <c r="C86" s="73"/>
      <c r="I86" s="74"/>
      <c r="J86" s="75"/>
      <c r="K86" s="74"/>
      <c r="L86" s="75"/>
    </row>
    <row r="87" spans="1:12" ht="23.25" x14ac:dyDescent="0.5">
      <c r="A87" s="76"/>
      <c r="B87" s="76"/>
      <c r="C87" s="73"/>
      <c r="I87" s="74"/>
      <c r="J87" s="75"/>
      <c r="K87" s="74"/>
      <c r="L87" s="75"/>
    </row>
    <row r="88" spans="1:12" x14ac:dyDescent="0.45">
      <c r="A88" s="77"/>
      <c r="B88" s="77"/>
      <c r="C88" s="77"/>
      <c r="D88" s="3"/>
      <c r="E88" s="77"/>
      <c r="F88" s="77"/>
      <c r="G88" s="77"/>
      <c r="H88" s="77"/>
      <c r="I88" s="77"/>
      <c r="J88" s="78"/>
      <c r="K88" s="77"/>
      <c r="L88" s="78"/>
    </row>
    <row r="89" spans="1:12" x14ac:dyDescent="0.45">
      <c r="A89" s="26"/>
      <c r="B89" s="26"/>
      <c r="C89" s="77"/>
      <c r="D89" s="3"/>
      <c r="E89" s="77"/>
      <c r="F89" s="77"/>
      <c r="G89" s="77"/>
      <c r="H89" s="330"/>
      <c r="I89" s="330"/>
      <c r="J89" s="330"/>
      <c r="K89" s="330"/>
      <c r="L89" s="330"/>
    </row>
    <row r="90" spans="1:12" x14ac:dyDescent="0.45">
      <c r="A90" s="50"/>
      <c r="B90" s="50"/>
      <c r="H90" s="332"/>
      <c r="I90" s="332"/>
      <c r="J90" s="332"/>
      <c r="K90" s="332"/>
      <c r="L90" s="332"/>
    </row>
    <row r="91" spans="1:12" x14ac:dyDescent="0.45">
      <c r="A91" s="50"/>
      <c r="B91" s="50"/>
      <c r="H91" s="332"/>
      <c r="I91" s="332"/>
      <c r="J91" s="332"/>
      <c r="K91" s="332"/>
      <c r="L91" s="332"/>
    </row>
    <row r="92" spans="1:12" x14ac:dyDescent="0.45">
      <c r="D92" s="84"/>
      <c r="E92" s="80"/>
      <c r="F92" s="80"/>
      <c r="G92" s="80"/>
      <c r="H92" s="80"/>
      <c r="I92" s="113"/>
      <c r="J92" s="112"/>
      <c r="K92" s="113"/>
      <c r="L92" s="112"/>
    </row>
    <row r="93" spans="1:12" x14ac:dyDescent="0.45">
      <c r="H93" s="329"/>
      <c r="I93" s="329"/>
      <c r="J93" s="329"/>
      <c r="K93" s="329"/>
      <c r="L93" s="329"/>
    </row>
    <row r="94" spans="1:12" x14ac:dyDescent="0.45">
      <c r="I94" s="22"/>
      <c r="J94" s="22"/>
      <c r="K94" s="22"/>
      <c r="L94" s="22"/>
    </row>
    <row r="95" spans="1:12" x14ac:dyDescent="0.45">
      <c r="I95" s="22"/>
      <c r="J95" s="22"/>
      <c r="K95" s="22"/>
      <c r="L95" s="22"/>
    </row>
    <row r="96" spans="1:12" x14ac:dyDescent="0.45">
      <c r="A96" s="87"/>
      <c r="B96" s="87"/>
      <c r="I96" s="89"/>
      <c r="J96" s="95"/>
      <c r="K96" s="89"/>
      <c r="L96" s="95"/>
    </row>
    <row r="97" spans="1:12" x14ac:dyDescent="0.45">
      <c r="A97" s="50"/>
      <c r="B97" s="50"/>
      <c r="I97" s="22"/>
      <c r="J97" s="22"/>
      <c r="K97" s="22"/>
      <c r="L97" s="22"/>
    </row>
    <row r="98" spans="1:12" x14ac:dyDescent="0.45">
      <c r="A98" s="50"/>
      <c r="B98" s="50"/>
      <c r="I98" s="22"/>
      <c r="J98" s="22"/>
      <c r="K98" s="22"/>
      <c r="L98" s="22"/>
    </row>
    <row r="99" spans="1:12" x14ac:dyDescent="0.45">
      <c r="A99" s="87"/>
      <c r="B99" s="87"/>
      <c r="I99" s="89"/>
      <c r="J99" s="95"/>
      <c r="K99" s="89"/>
      <c r="L99" s="95"/>
    </row>
    <row r="100" spans="1:12" x14ac:dyDescent="0.45">
      <c r="A100" s="50"/>
      <c r="B100" s="50"/>
      <c r="I100" s="22"/>
      <c r="J100" s="22"/>
      <c r="K100" s="22"/>
      <c r="L100" s="22"/>
    </row>
    <row r="101" spans="1:12" x14ac:dyDescent="0.45">
      <c r="A101" s="50"/>
      <c r="B101" s="50"/>
      <c r="I101" s="22"/>
      <c r="J101" s="22"/>
      <c r="K101" s="22"/>
      <c r="L101" s="22"/>
    </row>
    <row r="102" spans="1:12" x14ac:dyDescent="0.45">
      <c r="A102" s="50"/>
      <c r="B102" s="50"/>
      <c r="I102" s="22"/>
      <c r="J102" s="22"/>
      <c r="K102" s="22"/>
      <c r="L102" s="22"/>
    </row>
    <row r="103" spans="1:12" x14ac:dyDescent="0.45">
      <c r="A103" s="50"/>
      <c r="B103" s="50"/>
      <c r="I103" s="22"/>
      <c r="J103" s="22"/>
      <c r="K103" s="22"/>
      <c r="L103" s="22"/>
    </row>
    <row r="104" spans="1:12" x14ac:dyDescent="0.45">
      <c r="A104" s="87"/>
      <c r="B104" s="87"/>
      <c r="I104" s="22"/>
      <c r="J104" s="95"/>
      <c r="K104" s="22"/>
      <c r="L104" s="95"/>
    </row>
    <row r="105" spans="1:12" x14ac:dyDescent="0.45">
      <c r="A105" s="34"/>
      <c r="B105" s="34"/>
      <c r="I105" s="22"/>
      <c r="J105" s="22"/>
      <c r="K105" s="22"/>
      <c r="L105" s="22"/>
    </row>
    <row r="106" spans="1:12" x14ac:dyDescent="0.45">
      <c r="A106" s="32"/>
      <c r="B106" s="32"/>
      <c r="I106" s="22"/>
      <c r="J106" s="22"/>
      <c r="K106" s="22"/>
      <c r="L106" s="22"/>
    </row>
    <row r="107" spans="1:12" x14ac:dyDescent="0.45">
      <c r="A107" s="32"/>
      <c r="B107" s="32"/>
      <c r="I107" s="22"/>
      <c r="J107" s="22"/>
      <c r="K107" s="22"/>
      <c r="L107" s="22"/>
    </row>
    <row r="108" spans="1:12" x14ac:dyDescent="0.45">
      <c r="A108" s="32"/>
      <c r="B108" s="32"/>
      <c r="I108" s="22"/>
      <c r="J108" s="22"/>
      <c r="K108" s="22"/>
      <c r="L108" s="22"/>
    </row>
    <row r="109" spans="1:12" x14ac:dyDescent="0.45">
      <c r="A109" s="32"/>
      <c r="B109" s="32"/>
      <c r="I109" s="22"/>
      <c r="J109" s="22"/>
      <c r="K109" s="22"/>
      <c r="L109" s="22"/>
    </row>
    <row r="110" spans="1:12" x14ac:dyDescent="0.45">
      <c r="A110" s="32"/>
      <c r="B110" s="32"/>
      <c r="I110" s="22"/>
      <c r="J110" s="22"/>
      <c r="K110" s="22"/>
      <c r="L110" s="22"/>
    </row>
    <row r="111" spans="1:12" x14ac:dyDescent="0.45">
      <c r="A111" s="34"/>
      <c r="B111" s="34"/>
      <c r="I111" s="22"/>
      <c r="J111" s="95"/>
      <c r="K111" s="22"/>
      <c r="L111" s="95"/>
    </row>
    <row r="112" spans="1:12" x14ac:dyDescent="0.45">
      <c r="A112" s="50"/>
      <c r="B112" s="50"/>
      <c r="I112" s="22"/>
      <c r="J112" s="22"/>
      <c r="K112" s="22"/>
      <c r="L112" s="22"/>
    </row>
    <row r="113" spans="1:12" x14ac:dyDescent="0.45">
      <c r="A113" s="34"/>
      <c r="B113" s="34"/>
      <c r="I113" s="89"/>
      <c r="J113" s="95"/>
      <c r="K113" s="89"/>
      <c r="L113" s="95"/>
    </row>
    <row r="114" spans="1:12" x14ac:dyDescent="0.45">
      <c r="A114" s="93"/>
      <c r="B114" s="93"/>
      <c r="I114" s="22"/>
      <c r="J114" s="22"/>
      <c r="K114" s="22"/>
      <c r="L114" s="22"/>
    </row>
    <row r="115" spans="1:12" s="26" customFormat="1" x14ac:dyDescent="0.45">
      <c r="A115" s="87"/>
      <c r="B115" s="87"/>
      <c r="D115" s="11"/>
      <c r="I115" s="89"/>
      <c r="J115" s="95"/>
      <c r="K115" s="89"/>
      <c r="L115" s="95"/>
    </row>
    <row r="116" spans="1:12" x14ac:dyDescent="0.45">
      <c r="A116" s="9"/>
      <c r="B116" s="9"/>
      <c r="I116" s="22"/>
      <c r="J116" s="89"/>
      <c r="K116" s="22"/>
      <c r="L116" s="89"/>
    </row>
    <row r="117" spans="1:12" x14ac:dyDescent="0.45">
      <c r="A117" s="34"/>
      <c r="B117" s="34"/>
      <c r="C117" s="96"/>
      <c r="E117" s="96"/>
      <c r="F117" s="96"/>
      <c r="G117" s="96"/>
      <c r="H117" s="96"/>
      <c r="I117" s="100"/>
      <c r="J117" s="98"/>
      <c r="K117" s="100"/>
      <c r="L117" s="98"/>
    </row>
    <row r="118" spans="1:12" x14ac:dyDescent="0.45">
      <c r="A118" s="39"/>
      <c r="B118" s="39"/>
      <c r="I118" s="22"/>
      <c r="J118" s="89"/>
      <c r="K118" s="22"/>
      <c r="L118" s="89"/>
    </row>
    <row r="119" spans="1:12" x14ac:dyDescent="0.45">
      <c r="A119" s="50"/>
      <c r="B119" s="50"/>
      <c r="I119" s="22"/>
      <c r="J119" s="52"/>
      <c r="K119" s="22"/>
      <c r="L119" s="52"/>
    </row>
    <row r="120" spans="1:12" ht="21.75" customHeight="1" x14ac:dyDescent="0.45">
      <c r="A120" s="50"/>
      <c r="B120" s="50"/>
      <c r="D120" s="50"/>
      <c r="I120" s="22"/>
      <c r="J120" s="22"/>
      <c r="K120" s="22"/>
      <c r="L120" s="22"/>
    </row>
    <row r="121" spans="1:12" x14ac:dyDescent="0.45">
      <c r="A121" s="50"/>
      <c r="B121" s="50"/>
      <c r="D121" s="97"/>
      <c r="I121" s="22"/>
      <c r="J121" s="22"/>
      <c r="K121" s="22"/>
      <c r="L121" s="22"/>
    </row>
    <row r="122" spans="1:12" x14ac:dyDescent="0.45">
      <c r="C122" s="96"/>
      <c r="E122" s="96"/>
      <c r="F122" s="96"/>
      <c r="G122" s="96"/>
      <c r="H122" s="96"/>
      <c r="I122" s="22"/>
      <c r="J122" s="22"/>
      <c r="K122" s="22"/>
      <c r="L122" s="22"/>
    </row>
    <row r="123" spans="1:12" x14ac:dyDescent="0.45">
      <c r="D123" s="97"/>
      <c r="I123" s="89"/>
      <c r="J123" s="95"/>
      <c r="K123" s="89"/>
      <c r="L123" s="95"/>
    </row>
    <row r="124" spans="1:12" x14ac:dyDescent="0.45">
      <c r="A124" s="39"/>
      <c r="B124" s="39"/>
      <c r="C124" s="96"/>
      <c r="E124" s="96"/>
      <c r="F124" s="96"/>
      <c r="G124" s="96"/>
      <c r="H124" s="96"/>
      <c r="I124" s="100"/>
      <c r="J124" s="98"/>
      <c r="K124" s="100"/>
      <c r="L124" s="98"/>
    </row>
    <row r="125" spans="1:12" x14ac:dyDescent="0.45">
      <c r="A125" s="50"/>
      <c r="B125" s="50"/>
      <c r="C125" s="96"/>
      <c r="E125" s="96"/>
      <c r="F125" s="96"/>
      <c r="G125" s="96"/>
      <c r="H125" s="96"/>
      <c r="I125" s="22"/>
      <c r="J125" s="22"/>
      <c r="K125" s="22"/>
      <c r="L125" s="22"/>
    </row>
    <row r="126" spans="1:12" x14ac:dyDescent="0.45">
      <c r="A126" s="50"/>
      <c r="B126" s="50"/>
      <c r="C126" s="96"/>
      <c r="E126" s="96"/>
      <c r="F126" s="96"/>
      <c r="G126" s="96"/>
      <c r="H126" s="96"/>
      <c r="I126" s="22"/>
      <c r="J126" s="22"/>
      <c r="K126" s="22"/>
      <c r="L126" s="22"/>
    </row>
    <row r="127" spans="1:12" x14ac:dyDescent="0.45">
      <c r="A127" s="50"/>
      <c r="B127" s="50"/>
      <c r="C127" s="96"/>
      <c r="E127" s="96"/>
      <c r="F127" s="96"/>
      <c r="G127" s="96"/>
      <c r="H127" s="96"/>
      <c r="I127" s="22"/>
      <c r="J127" s="22"/>
      <c r="K127" s="22"/>
      <c r="L127" s="22"/>
    </row>
    <row r="128" spans="1:12" x14ac:dyDescent="0.45">
      <c r="A128" s="50"/>
      <c r="B128" s="50"/>
      <c r="C128" s="96"/>
      <c r="E128" s="96"/>
      <c r="F128" s="96"/>
      <c r="G128" s="96"/>
      <c r="H128" s="96"/>
      <c r="I128" s="22"/>
      <c r="J128" s="22"/>
      <c r="K128" s="22"/>
      <c r="L128" s="22"/>
    </row>
    <row r="129" spans="1:12" x14ac:dyDescent="0.45">
      <c r="C129" s="96"/>
      <c r="E129" s="96"/>
      <c r="F129" s="96"/>
      <c r="G129" s="96"/>
      <c r="H129" s="96"/>
      <c r="I129" s="22"/>
      <c r="J129" s="22"/>
      <c r="K129" s="22"/>
      <c r="L129" s="22"/>
    </row>
    <row r="130" spans="1:12" x14ac:dyDescent="0.45">
      <c r="A130" s="114"/>
      <c r="B130" s="114"/>
      <c r="C130" s="96"/>
      <c r="D130" s="97"/>
      <c r="E130" s="96"/>
      <c r="F130" s="96"/>
      <c r="G130" s="96"/>
      <c r="H130" s="96"/>
      <c r="I130" s="98"/>
      <c r="J130" s="95"/>
      <c r="K130" s="89"/>
      <c r="L130" s="95"/>
    </row>
    <row r="131" spans="1:12" x14ac:dyDescent="0.45">
      <c r="A131" s="77"/>
      <c r="B131" s="77"/>
      <c r="I131" s="89"/>
      <c r="J131" s="95"/>
      <c r="K131" s="89"/>
      <c r="L131" s="95"/>
    </row>
    <row r="132" spans="1:12" x14ac:dyDescent="0.45">
      <c r="A132" s="77"/>
      <c r="B132" s="77"/>
      <c r="I132" s="89"/>
      <c r="J132" s="95"/>
      <c r="K132" s="89"/>
      <c r="L132" s="95"/>
    </row>
    <row r="133" spans="1:12" x14ac:dyDescent="0.45">
      <c r="A133" s="50"/>
      <c r="B133" s="50"/>
      <c r="I133" s="52"/>
      <c r="J133" s="52"/>
      <c r="K133" s="52"/>
      <c r="L133" s="52"/>
    </row>
    <row r="134" spans="1:12" ht="23.25" x14ac:dyDescent="0.45">
      <c r="A134" s="13"/>
      <c r="B134" s="13"/>
      <c r="I134" s="74"/>
      <c r="J134" s="75"/>
      <c r="K134" s="74"/>
      <c r="L134" s="75"/>
    </row>
    <row r="135" spans="1:12" ht="23.25" x14ac:dyDescent="0.45">
      <c r="A135" s="76"/>
      <c r="B135" s="76"/>
      <c r="I135" s="74"/>
      <c r="J135" s="75"/>
      <c r="K135" s="74"/>
      <c r="L135" s="75"/>
    </row>
    <row r="136" spans="1:12" x14ac:dyDescent="0.45">
      <c r="A136" s="114"/>
      <c r="B136" s="114"/>
      <c r="C136" s="114"/>
      <c r="D136" s="115"/>
      <c r="E136" s="114"/>
      <c r="F136" s="114"/>
      <c r="G136" s="114"/>
      <c r="H136" s="114"/>
      <c r="I136" s="114"/>
      <c r="J136" s="116"/>
      <c r="K136" s="114"/>
      <c r="L136" s="116"/>
    </row>
    <row r="137" spans="1:12" x14ac:dyDescent="0.45">
      <c r="A137" s="26"/>
      <c r="B137" s="26"/>
      <c r="C137" s="77"/>
      <c r="D137" s="3"/>
      <c r="E137" s="77"/>
      <c r="F137" s="77"/>
      <c r="G137" s="77"/>
      <c r="H137" s="330"/>
      <c r="I137" s="330"/>
      <c r="J137" s="330"/>
      <c r="K137" s="330"/>
      <c r="L137" s="330"/>
    </row>
    <row r="138" spans="1:12" x14ac:dyDescent="0.45">
      <c r="A138" s="50"/>
      <c r="B138" s="50"/>
      <c r="H138" s="331"/>
      <c r="I138" s="331"/>
      <c r="J138" s="331"/>
      <c r="K138" s="331"/>
      <c r="L138" s="331"/>
    </row>
    <row r="139" spans="1:12" x14ac:dyDescent="0.45">
      <c r="A139" s="50"/>
      <c r="B139" s="50"/>
      <c r="H139" s="332"/>
      <c r="I139" s="332"/>
      <c r="J139" s="332"/>
      <c r="K139" s="332"/>
      <c r="L139" s="332"/>
    </row>
    <row r="140" spans="1:12" x14ac:dyDescent="0.45">
      <c r="D140" s="84"/>
      <c r="I140" s="113"/>
      <c r="J140" s="112"/>
      <c r="K140" s="113"/>
      <c r="L140" s="112"/>
    </row>
    <row r="141" spans="1:12" x14ac:dyDescent="0.45">
      <c r="H141" s="327"/>
      <c r="I141" s="327"/>
      <c r="J141" s="327"/>
      <c r="K141" s="327"/>
      <c r="L141" s="327"/>
    </row>
    <row r="142" spans="1:12" x14ac:dyDescent="0.45">
      <c r="A142" s="77"/>
      <c r="B142" s="77"/>
      <c r="I142" s="89"/>
      <c r="J142" s="89"/>
      <c r="K142" s="89"/>
      <c r="L142" s="89"/>
    </row>
    <row r="143" spans="1:12" x14ac:dyDescent="0.45">
      <c r="A143" s="87"/>
      <c r="B143" s="87"/>
      <c r="C143" s="96"/>
      <c r="D143" s="97"/>
      <c r="E143" s="96"/>
      <c r="F143" s="96"/>
      <c r="G143" s="96"/>
      <c r="H143" s="96"/>
      <c r="I143" s="106"/>
      <c r="J143" s="106"/>
      <c r="K143" s="106"/>
      <c r="L143" s="106"/>
    </row>
    <row r="144" spans="1:12" x14ac:dyDescent="0.45">
      <c r="A144" s="50"/>
      <c r="B144" s="50"/>
      <c r="C144" s="96"/>
      <c r="D144" s="97"/>
      <c r="E144" s="96"/>
      <c r="F144" s="96"/>
      <c r="G144" s="96"/>
      <c r="H144" s="96"/>
      <c r="I144" s="52"/>
      <c r="J144" s="55"/>
      <c r="K144" s="106"/>
      <c r="L144" s="55"/>
    </row>
    <row r="145" spans="1:12" x14ac:dyDescent="0.45">
      <c r="A145" s="50"/>
      <c r="B145" s="50"/>
      <c r="C145" s="96"/>
      <c r="D145" s="97"/>
      <c r="E145" s="96"/>
      <c r="F145" s="96"/>
      <c r="G145" s="96"/>
      <c r="H145" s="96"/>
      <c r="I145" s="106"/>
      <c r="J145" s="72"/>
      <c r="K145" s="117"/>
      <c r="L145" s="72"/>
    </row>
    <row r="146" spans="1:12" x14ac:dyDescent="0.45">
      <c r="A146" s="26"/>
      <c r="B146" s="26"/>
      <c r="C146" s="96"/>
      <c r="D146" s="97"/>
      <c r="E146" s="96"/>
      <c r="F146" s="96"/>
      <c r="G146" s="96"/>
      <c r="H146" s="96"/>
      <c r="I146" s="106"/>
      <c r="J146" s="95"/>
      <c r="K146" s="106"/>
      <c r="L146" s="95"/>
    </row>
    <row r="147" spans="1:12" x14ac:dyDescent="0.45">
      <c r="A147" s="105"/>
      <c r="B147" s="105"/>
      <c r="C147" s="96"/>
      <c r="D147" s="97"/>
      <c r="E147" s="96"/>
      <c r="F147" s="96"/>
      <c r="G147" s="96"/>
      <c r="H147" s="96"/>
      <c r="I147" s="106"/>
      <c r="J147" s="106"/>
      <c r="K147" s="106"/>
      <c r="L147" s="106"/>
    </row>
    <row r="148" spans="1:12" x14ac:dyDescent="0.45">
      <c r="A148" s="77"/>
      <c r="B148" s="77"/>
      <c r="C148" s="96"/>
      <c r="D148" s="97"/>
      <c r="E148" s="96"/>
      <c r="F148" s="96"/>
      <c r="G148" s="96"/>
      <c r="H148" s="96"/>
      <c r="I148" s="106"/>
      <c r="J148" s="106"/>
      <c r="K148" s="106"/>
      <c r="L148" s="106"/>
    </row>
    <row r="149" spans="1:12" x14ac:dyDescent="0.45">
      <c r="A149" s="50"/>
      <c r="B149" s="50"/>
      <c r="C149" s="96"/>
      <c r="D149" s="97"/>
      <c r="E149" s="96"/>
      <c r="F149" s="96"/>
      <c r="G149" s="96"/>
      <c r="H149" s="96"/>
      <c r="I149" s="52"/>
      <c r="J149" s="55"/>
      <c r="K149" s="22"/>
      <c r="L149" s="55"/>
    </row>
    <row r="150" spans="1:12" x14ac:dyDescent="0.45">
      <c r="A150" s="50"/>
      <c r="B150" s="50"/>
      <c r="C150" s="96"/>
      <c r="D150" s="97"/>
      <c r="E150" s="96"/>
      <c r="F150" s="96"/>
      <c r="G150" s="96"/>
      <c r="H150" s="96"/>
      <c r="I150" s="106"/>
      <c r="J150" s="118"/>
      <c r="K150" s="119"/>
      <c r="L150" s="118"/>
    </row>
    <row r="151" spans="1:12" x14ac:dyDescent="0.45">
      <c r="A151" s="77"/>
      <c r="B151" s="77"/>
      <c r="C151" s="96"/>
      <c r="D151" s="97"/>
      <c r="E151" s="96"/>
      <c r="F151" s="96"/>
      <c r="G151" s="96"/>
      <c r="H151" s="96"/>
      <c r="I151" s="106"/>
      <c r="J151" s="95"/>
      <c r="K151" s="22"/>
      <c r="L151" s="95"/>
    </row>
    <row r="152" spans="1:12" x14ac:dyDescent="0.45">
      <c r="A152" s="105"/>
      <c r="B152" s="105"/>
      <c r="C152" s="96"/>
      <c r="D152" s="97"/>
      <c r="E152" s="96"/>
      <c r="F152" s="96"/>
      <c r="G152" s="96"/>
      <c r="H152" s="96"/>
      <c r="I152" s="106"/>
      <c r="J152" s="106"/>
      <c r="K152" s="106"/>
      <c r="L152" s="106"/>
    </row>
    <row r="153" spans="1:12" x14ac:dyDescent="0.45">
      <c r="A153" s="77"/>
      <c r="B153" s="77"/>
      <c r="C153" s="96"/>
      <c r="E153" s="96"/>
      <c r="F153" s="96"/>
      <c r="G153" s="96"/>
      <c r="H153" s="96"/>
      <c r="I153" s="106"/>
      <c r="J153" s="106"/>
      <c r="K153" s="106"/>
      <c r="L153" s="106"/>
    </row>
    <row r="154" spans="1:12" x14ac:dyDescent="0.45">
      <c r="A154" s="79"/>
      <c r="B154" s="79"/>
      <c r="C154" s="120"/>
      <c r="D154" s="97"/>
      <c r="E154" s="96"/>
      <c r="F154" s="96"/>
      <c r="G154" s="96"/>
      <c r="H154" s="96"/>
      <c r="I154" s="122"/>
      <c r="J154" s="121"/>
      <c r="K154" s="122"/>
      <c r="L154" s="121"/>
    </row>
    <row r="155" spans="1:12" x14ac:dyDescent="0.45">
      <c r="A155" s="79"/>
      <c r="B155" s="79"/>
      <c r="C155" s="120"/>
      <c r="D155" s="97"/>
      <c r="E155" s="96"/>
      <c r="F155" s="96"/>
      <c r="G155" s="96"/>
      <c r="H155" s="96"/>
      <c r="I155" s="122"/>
      <c r="J155" s="121"/>
      <c r="K155" s="122"/>
      <c r="L155" s="121"/>
    </row>
    <row r="156" spans="1:12" x14ac:dyDescent="0.45">
      <c r="A156" s="50"/>
      <c r="B156" s="50"/>
      <c r="I156" s="123"/>
      <c r="J156" s="123"/>
      <c r="K156" s="123"/>
      <c r="L156" s="123"/>
    </row>
    <row r="160" spans="1:12" x14ac:dyDescent="0.45">
      <c r="A160" s="60"/>
      <c r="B160" s="60"/>
      <c r="C160" s="60"/>
      <c r="D160" s="60"/>
      <c r="E160" s="60"/>
      <c r="F160" s="60"/>
      <c r="G160" s="60"/>
      <c r="H160" s="60"/>
      <c r="I160" s="60"/>
      <c r="J160" s="60"/>
      <c r="K160" s="60"/>
      <c r="L160" s="60"/>
    </row>
    <row r="161" spans="1:12" x14ac:dyDescent="0.45">
      <c r="A161" s="66"/>
      <c r="B161" s="66"/>
      <c r="C161" s="67"/>
      <c r="D161" s="66"/>
      <c r="E161" s="67"/>
      <c r="F161" s="67"/>
      <c r="G161" s="67"/>
      <c r="H161" s="67"/>
      <c r="I161" s="328"/>
      <c r="J161" s="328"/>
      <c r="K161" s="328"/>
      <c r="L161" s="66"/>
    </row>
    <row r="162" spans="1:12" x14ac:dyDescent="0.45">
      <c r="A162" s="66"/>
      <c r="B162" s="66"/>
      <c r="C162" s="67"/>
      <c r="D162" s="66"/>
      <c r="E162" s="67"/>
      <c r="F162" s="67"/>
      <c r="G162" s="67"/>
      <c r="H162" s="67"/>
      <c r="I162" s="328"/>
      <c r="J162" s="328"/>
      <c r="K162" s="328"/>
      <c r="L162" s="66"/>
    </row>
  </sheetData>
  <mergeCells count="30">
    <mergeCell ref="F5:H5"/>
    <mergeCell ref="J5:L5"/>
    <mergeCell ref="F6:I6"/>
    <mergeCell ref="J6:L6"/>
    <mergeCell ref="F7:H7"/>
    <mergeCell ref="J7:L7"/>
    <mergeCell ref="H91:I91"/>
    <mergeCell ref="J91:L91"/>
    <mergeCell ref="F9:L9"/>
    <mergeCell ref="H89:I89"/>
    <mergeCell ref="J89:L89"/>
    <mergeCell ref="H90:I90"/>
    <mergeCell ref="J90:L90"/>
    <mergeCell ref="F36:H36"/>
    <mergeCell ref="J36:L36"/>
    <mergeCell ref="F37:I37"/>
    <mergeCell ref="J37:L37"/>
    <mergeCell ref="F38:H38"/>
    <mergeCell ref="J38:L38"/>
    <mergeCell ref="F40:L40"/>
    <mergeCell ref="H141:L141"/>
    <mergeCell ref="I161:K161"/>
    <mergeCell ref="I162:K162"/>
    <mergeCell ref="H93:L93"/>
    <mergeCell ref="H137:I137"/>
    <mergeCell ref="J137:L137"/>
    <mergeCell ref="H138:I138"/>
    <mergeCell ref="J138:L138"/>
    <mergeCell ref="H139:I139"/>
    <mergeCell ref="J139:L139"/>
  </mergeCells>
  <pageMargins left="0.7" right="0.7" top="0.48" bottom="0.5" header="0.5" footer="0.5"/>
  <pageSetup paperSize="9" scale="69" firstPageNumber="5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Roman,Regular"&amp;P</oddFooter>
  </headerFooter>
  <rowBreaks count="3" manualBreakCount="3">
    <brk id="31" max="16383" man="1"/>
    <brk id="85" max="16383" man="1"/>
    <brk id="13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AF64F-659E-4CA6-9ACC-12F6F0282493}">
  <sheetPr>
    <pageSetUpPr fitToPage="1"/>
  </sheetPr>
  <dimension ref="A1:S84"/>
  <sheetViews>
    <sheetView view="pageBreakPreview" topLeftCell="A27" zoomScale="98" zoomScaleNormal="90" zoomScaleSheetLayoutView="115" workbookViewId="0">
      <selection activeCell="C54" sqref="C54"/>
    </sheetView>
  </sheetViews>
  <sheetFormatPr defaultColWidth="9.25" defaultRowHeight="21.75" x14ac:dyDescent="0.45"/>
  <cols>
    <col min="1" max="1" width="2.375" style="20" customWidth="1"/>
    <col min="2" max="2" width="16.375" style="20" customWidth="1"/>
    <col min="3" max="3" width="36.375" style="20" customWidth="1"/>
    <col min="4" max="4" width="7.25" style="11" customWidth="1"/>
    <col min="5" max="5" width="1.25" style="20" customWidth="1"/>
    <col min="6" max="6" width="13.25" style="20" customWidth="1"/>
    <col min="7" max="7" width="1.25" style="20" customWidth="1"/>
    <col min="8" max="8" width="13.25" style="20" customWidth="1"/>
    <col min="9" max="9" width="1.375" style="20" customWidth="1"/>
    <col min="10" max="10" width="13.25" style="20" customWidth="1"/>
    <col min="11" max="11" width="1.375" style="20" customWidth="1"/>
    <col min="12" max="12" width="13.25" style="20" customWidth="1"/>
    <col min="13" max="13" width="9.25" style="20"/>
    <col min="14" max="14" width="9" style="20" customWidth="1"/>
    <col min="15" max="16384" width="9.25" style="20"/>
  </cols>
  <sheetData>
    <row r="1" spans="1:13" s="66" customFormat="1" ht="22.5" customHeight="1" x14ac:dyDescent="0.5">
      <c r="A1" s="1" t="s">
        <v>192</v>
      </c>
      <c r="B1" s="13"/>
      <c r="C1" s="73"/>
      <c r="D1" s="11"/>
      <c r="E1" s="20"/>
      <c r="F1" s="20"/>
      <c r="G1" s="20"/>
      <c r="H1" s="74"/>
      <c r="I1" s="74"/>
      <c r="J1" s="75"/>
      <c r="K1" s="74"/>
      <c r="L1" s="75"/>
    </row>
    <row r="2" spans="1:13" s="66" customFormat="1" ht="22.5" customHeight="1" x14ac:dyDescent="0.5">
      <c r="A2" s="1" t="s">
        <v>190</v>
      </c>
      <c r="B2" s="13"/>
      <c r="C2" s="73"/>
      <c r="D2" s="11"/>
      <c r="E2" s="20"/>
      <c r="F2" s="20"/>
      <c r="G2" s="20"/>
      <c r="H2" s="74"/>
      <c r="I2" s="74"/>
      <c r="J2" s="75"/>
      <c r="K2" s="74"/>
      <c r="L2" s="75"/>
    </row>
    <row r="3" spans="1:13" s="66" customFormat="1" ht="22.5" customHeight="1" x14ac:dyDescent="0.5">
      <c r="A3" s="76" t="s">
        <v>41</v>
      </c>
      <c r="B3" s="76"/>
      <c r="C3" s="73"/>
      <c r="D3" s="11"/>
      <c r="E3" s="20"/>
      <c r="F3" s="20"/>
      <c r="G3" s="20"/>
      <c r="H3" s="74"/>
      <c r="I3" s="74"/>
      <c r="J3" s="75"/>
      <c r="K3" s="74"/>
      <c r="L3" s="75"/>
    </row>
    <row r="4" spans="1:13" s="66" customFormat="1" ht="22.5" customHeight="1" x14ac:dyDescent="0.45">
      <c r="A4" s="77"/>
      <c r="B4" s="77"/>
      <c r="C4" s="77"/>
      <c r="D4" s="3"/>
      <c r="E4" s="77"/>
      <c r="F4" s="77"/>
      <c r="G4" s="77"/>
      <c r="H4" s="78"/>
      <c r="I4" s="77"/>
      <c r="J4" s="78"/>
      <c r="K4" s="77"/>
      <c r="L4" s="78"/>
    </row>
    <row r="5" spans="1:13" s="66" customFormat="1" ht="22.5" customHeight="1" x14ac:dyDescent="0.2">
      <c r="A5" s="79"/>
      <c r="B5" s="79"/>
      <c r="C5" s="80"/>
      <c r="D5" s="81"/>
      <c r="E5" s="82"/>
      <c r="F5" s="330" t="s">
        <v>1</v>
      </c>
      <c r="G5" s="330"/>
      <c r="H5" s="330"/>
      <c r="I5" s="82"/>
      <c r="J5" s="330" t="s">
        <v>2</v>
      </c>
      <c r="K5" s="330"/>
      <c r="L5" s="330"/>
    </row>
    <row r="6" spans="1:13" s="66" customFormat="1" ht="22.5" customHeight="1" x14ac:dyDescent="0.45">
      <c r="A6" s="50"/>
      <c r="B6" s="50"/>
      <c r="C6" s="20"/>
      <c r="D6" s="11"/>
      <c r="E6" s="83"/>
      <c r="F6" s="333" t="s">
        <v>156</v>
      </c>
      <c r="G6" s="333"/>
      <c r="H6" s="333"/>
      <c r="I6" s="333"/>
      <c r="J6" s="332" t="s">
        <v>156</v>
      </c>
      <c r="K6" s="332"/>
      <c r="L6" s="332"/>
    </row>
    <row r="7" spans="1:13" s="66" customFormat="1" ht="22.5" customHeight="1" x14ac:dyDescent="0.45">
      <c r="A7" s="50"/>
      <c r="B7" s="50"/>
      <c r="C7" s="20"/>
      <c r="D7" s="11"/>
      <c r="E7" s="82"/>
      <c r="F7" s="334" t="s">
        <v>152</v>
      </c>
      <c r="G7" s="334"/>
      <c r="H7" s="334"/>
      <c r="I7" s="82"/>
      <c r="J7" s="334" t="s">
        <v>152</v>
      </c>
      <c r="K7" s="334"/>
      <c r="L7" s="334"/>
    </row>
    <row r="8" spans="1:13" s="66" customFormat="1" ht="22.5" customHeight="1" x14ac:dyDescent="0.45">
      <c r="A8" s="20"/>
      <c r="B8" s="20"/>
      <c r="C8" s="20"/>
      <c r="D8" s="84" t="s">
        <v>5</v>
      </c>
      <c r="E8" s="82"/>
      <c r="F8" s="14">
        <v>2566</v>
      </c>
      <c r="G8" s="20"/>
      <c r="H8" s="14">
        <v>2565</v>
      </c>
      <c r="I8" s="16"/>
      <c r="J8" s="14">
        <v>2566</v>
      </c>
      <c r="K8" s="20"/>
      <c r="L8" s="14">
        <v>2565</v>
      </c>
    </row>
    <row r="9" spans="1:13" s="66" customFormat="1" ht="22.5" customHeight="1" x14ac:dyDescent="0.45">
      <c r="A9" s="20"/>
      <c r="B9" s="20"/>
      <c r="C9" s="20"/>
      <c r="D9" s="11"/>
      <c r="E9" s="20"/>
      <c r="F9" s="324" t="s">
        <v>7</v>
      </c>
      <c r="G9" s="324"/>
      <c r="H9" s="324"/>
      <c r="I9" s="324"/>
      <c r="J9" s="324"/>
      <c r="K9" s="324"/>
      <c r="L9" s="324"/>
    </row>
    <row r="10" spans="1:13" s="66" customFormat="1" ht="22.5" customHeight="1" x14ac:dyDescent="0.45">
      <c r="A10" s="20" t="s">
        <v>43</v>
      </c>
      <c r="B10" s="20"/>
      <c r="C10" s="20"/>
      <c r="D10" s="11">
        <v>16</v>
      </c>
      <c r="E10" s="20"/>
      <c r="F10" s="22">
        <v>11626236</v>
      </c>
      <c r="G10" s="20"/>
      <c r="H10" s="22">
        <v>9221408</v>
      </c>
      <c r="I10" s="22"/>
      <c r="J10" s="22">
        <v>11626236</v>
      </c>
      <c r="K10" s="22"/>
      <c r="L10" s="22">
        <v>9221408</v>
      </c>
      <c r="M10" s="20"/>
    </row>
    <row r="11" spans="1:13" s="66" customFormat="1" ht="22.5" customHeight="1" x14ac:dyDescent="0.45">
      <c r="A11" s="20" t="s">
        <v>44</v>
      </c>
      <c r="B11" s="20"/>
      <c r="C11" s="20"/>
      <c r="D11" s="11">
        <v>16</v>
      </c>
      <c r="E11" s="20"/>
      <c r="F11" s="86">
        <v>-1842443</v>
      </c>
      <c r="G11" s="20"/>
      <c r="H11" s="86">
        <v>-1151067</v>
      </c>
      <c r="I11" s="22"/>
      <c r="J11" s="86">
        <v>-1842741</v>
      </c>
      <c r="K11" s="22"/>
      <c r="L11" s="86">
        <v>-1151325</v>
      </c>
    </row>
    <row r="12" spans="1:13" s="66" customFormat="1" ht="22.5" customHeight="1" x14ac:dyDescent="0.45">
      <c r="A12" s="87" t="s">
        <v>45</v>
      </c>
      <c r="B12" s="87"/>
      <c r="C12" s="20"/>
      <c r="D12" s="11"/>
      <c r="E12" s="20"/>
      <c r="F12" s="88">
        <f>F10+F11</f>
        <v>9783793</v>
      </c>
      <c r="G12" s="20"/>
      <c r="H12" s="88">
        <f>H10+H11</f>
        <v>8070341</v>
      </c>
      <c r="I12" s="89"/>
      <c r="J12" s="88">
        <f>J10+J11</f>
        <v>9783495</v>
      </c>
      <c r="K12" s="89"/>
      <c r="L12" s="88">
        <f>L10+L11</f>
        <v>8070083</v>
      </c>
    </row>
    <row r="13" spans="1:13" s="66" customFormat="1" ht="22.5" customHeight="1" x14ac:dyDescent="0.45">
      <c r="A13" s="50" t="s">
        <v>46</v>
      </c>
      <c r="B13" s="50"/>
      <c r="C13" s="20"/>
      <c r="D13" s="11">
        <v>16</v>
      </c>
      <c r="E13" s="20"/>
      <c r="F13" s="22">
        <v>384546</v>
      </c>
      <c r="G13" s="20"/>
      <c r="H13" s="22">
        <v>408002</v>
      </c>
      <c r="I13" s="22"/>
      <c r="J13" s="22">
        <v>400206</v>
      </c>
      <c r="K13" s="22"/>
      <c r="L13" s="22">
        <v>419600</v>
      </c>
    </row>
    <row r="14" spans="1:13" s="66" customFormat="1" ht="22.5" customHeight="1" x14ac:dyDescent="0.45">
      <c r="A14" s="50" t="s">
        <v>47</v>
      </c>
      <c r="B14" s="50"/>
      <c r="C14" s="20"/>
      <c r="D14" s="11"/>
      <c r="E14" s="20"/>
      <c r="F14" s="86">
        <v>-424138</v>
      </c>
      <c r="G14" s="20"/>
      <c r="H14" s="86">
        <v>-435875</v>
      </c>
      <c r="I14" s="22"/>
      <c r="J14" s="86">
        <v>-459747</v>
      </c>
      <c r="K14" s="22"/>
      <c r="L14" s="86">
        <v>-447054</v>
      </c>
      <c r="M14" s="20"/>
    </row>
    <row r="15" spans="1:13" x14ac:dyDescent="0.45">
      <c r="A15" s="87" t="s">
        <v>153</v>
      </c>
      <c r="B15" s="87"/>
      <c r="F15" s="88">
        <f>F13+F14</f>
        <v>-39592</v>
      </c>
      <c r="H15" s="88">
        <f>H13+H14</f>
        <v>-27873</v>
      </c>
      <c r="I15" s="89"/>
      <c r="J15" s="88">
        <f>J13+J14</f>
        <v>-59541</v>
      </c>
      <c r="K15" s="89"/>
      <c r="L15" s="88">
        <f>L13+L14</f>
        <v>-27454</v>
      </c>
    </row>
    <row r="16" spans="1:13" x14ac:dyDescent="0.45">
      <c r="A16" s="90" t="s">
        <v>157</v>
      </c>
      <c r="B16" s="90"/>
      <c r="F16" s="31">
        <v>5924</v>
      </c>
      <c r="H16" s="104" t="s">
        <v>181</v>
      </c>
      <c r="I16" s="104"/>
      <c r="J16" s="104">
        <v>5941</v>
      </c>
      <c r="K16" s="95"/>
      <c r="L16" s="104">
        <v>0</v>
      </c>
    </row>
    <row r="17" spans="1:15" x14ac:dyDescent="0.45">
      <c r="A17" s="90" t="s">
        <v>111</v>
      </c>
      <c r="B17" s="90"/>
      <c r="F17" s="31">
        <v>122</v>
      </c>
      <c r="H17" s="104">
        <v>75</v>
      </c>
      <c r="I17" s="104"/>
      <c r="J17" s="104">
        <v>122</v>
      </c>
      <c r="K17" s="95"/>
      <c r="L17" s="104">
        <v>75</v>
      </c>
    </row>
    <row r="18" spans="1:15" x14ac:dyDescent="0.45">
      <c r="A18" s="50" t="s">
        <v>48</v>
      </c>
      <c r="B18" s="50"/>
      <c r="D18" s="11">
        <v>16</v>
      </c>
      <c r="F18" s="318">
        <v>124638</v>
      </c>
      <c r="H18" s="104">
        <v>152432</v>
      </c>
      <c r="I18" s="104"/>
      <c r="J18" s="319">
        <v>128022</v>
      </c>
      <c r="K18" s="104"/>
      <c r="L18" s="104">
        <v>156746</v>
      </c>
    </row>
    <row r="19" spans="1:15" x14ac:dyDescent="0.45">
      <c r="A19" s="87" t="s">
        <v>49</v>
      </c>
      <c r="B19" s="87"/>
      <c r="F19" s="88">
        <f>F12+F15+SUM(F16:F18)</f>
        <v>9874885</v>
      </c>
      <c r="H19" s="91">
        <f>H12+H15+SUM(H16:H18)</f>
        <v>8194975</v>
      </c>
      <c r="I19" s="22"/>
      <c r="J19" s="88">
        <f>J12+J15+SUM(J16:J18)</f>
        <v>9858039</v>
      </c>
      <c r="K19" s="22"/>
      <c r="L19" s="91">
        <f>L12+L15+SUM(L16:L18)</f>
        <v>8199450</v>
      </c>
    </row>
    <row r="20" spans="1:15" x14ac:dyDescent="0.45">
      <c r="A20" s="34" t="s">
        <v>50</v>
      </c>
      <c r="B20" s="34"/>
      <c r="F20" s="22"/>
      <c r="H20" s="22"/>
      <c r="I20" s="22"/>
      <c r="J20" s="22"/>
      <c r="K20" s="22"/>
      <c r="L20" s="22"/>
    </row>
    <row r="21" spans="1:15" x14ac:dyDescent="0.45">
      <c r="A21" s="32" t="s">
        <v>51</v>
      </c>
      <c r="B21" s="32"/>
      <c r="F21" s="31">
        <v>2379459</v>
      </c>
      <c r="H21" s="22">
        <v>2218936</v>
      </c>
      <c r="I21" s="22"/>
      <c r="J21" s="22">
        <v>2353493</v>
      </c>
      <c r="K21" s="22"/>
      <c r="L21" s="22">
        <v>2201285</v>
      </c>
    </row>
    <row r="22" spans="1:15" x14ac:dyDescent="0.45">
      <c r="A22" s="32" t="s">
        <v>52</v>
      </c>
      <c r="B22" s="32"/>
      <c r="F22" s="31">
        <v>13365</v>
      </c>
      <c r="H22" s="22">
        <v>10910</v>
      </c>
      <c r="I22" s="22"/>
      <c r="J22" s="22">
        <v>13365</v>
      </c>
      <c r="K22" s="22"/>
      <c r="L22" s="22">
        <v>10910</v>
      </c>
    </row>
    <row r="23" spans="1:15" x14ac:dyDescent="0.45">
      <c r="A23" s="32" t="s">
        <v>53</v>
      </c>
      <c r="B23" s="32"/>
      <c r="F23" s="31">
        <v>496409</v>
      </c>
      <c r="H23" s="22">
        <v>421459</v>
      </c>
      <c r="I23" s="22"/>
      <c r="J23" s="22">
        <v>492694</v>
      </c>
      <c r="K23" s="22"/>
      <c r="L23" s="22">
        <v>418191</v>
      </c>
    </row>
    <row r="24" spans="1:15" x14ac:dyDescent="0.45">
      <c r="A24" s="32" t="s">
        <v>54</v>
      </c>
      <c r="B24" s="32"/>
      <c r="F24" s="31">
        <v>372651</v>
      </c>
      <c r="H24" s="22">
        <v>304893</v>
      </c>
      <c r="I24" s="22"/>
      <c r="J24" s="22">
        <v>372615</v>
      </c>
      <c r="K24" s="22"/>
      <c r="L24" s="22">
        <v>304856</v>
      </c>
    </row>
    <row r="25" spans="1:15" x14ac:dyDescent="0.45">
      <c r="A25" s="32" t="s">
        <v>55</v>
      </c>
      <c r="B25" s="32"/>
      <c r="D25" s="11">
        <v>16</v>
      </c>
      <c r="F25" s="31">
        <v>313158</v>
      </c>
      <c r="H25" s="22">
        <v>236534</v>
      </c>
      <c r="I25" s="22"/>
      <c r="J25" s="22">
        <v>299950</v>
      </c>
      <c r="K25" s="22"/>
      <c r="L25" s="22">
        <v>223225</v>
      </c>
      <c r="O25" s="52"/>
    </row>
    <row r="26" spans="1:15" x14ac:dyDescent="0.45">
      <c r="A26" s="34" t="s">
        <v>56</v>
      </c>
      <c r="B26" s="34"/>
      <c r="F26" s="92">
        <f>SUM(F21:F25)</f>
        <v>3575042</v>
      </c>
      <c r="H26" s="92">
        <f>SUM(H21:H25)</f>
        <v>3192732</v>
      </c>
      <c r="I26" s="22"/>
      <c r="J26" s="92">
        <f>SUM(J21:J25)</f>
        <v>3532117</v>
      </c>
      <c r="K26" s="22"/>
      <c r="L26" s="92">
        <f>SUM(L21:L25)</f>
        <v>3158467</v>
      </c>
    </row>
    <row r="27" spans="1:15" x14ac:dyDescent="0.45">
      <c r="A27" s="93" t="s">
        <v>57</v>
      </c>
      <c r="B27" s="34"/>
      <c r="F27" s="94">
        <v>2773592</v>
      </c>
      <c r="H27" s="94">
        <v>2532878</v>
      </c>
      <c r="I27" s="22"/>
      <c r="J27" s="94">
        <v>2773592</v>
      </c>
      <c r="K27" s="22"/>
      <c r="L27" s="94">
        <v>2532878</v>
      </c>
    </row>
    <row r="28" spans="1:15" x14ac:dyDescent="0.45">
      <c r="A28" s="34" t="s">
        <v>58</v>
      </c>
      <c r="B28" s="34"/>
      <c r="F28" s="95">
        <f>F19-F26-F27</f>
        <v>3526251</v>
      </c>
      <c r="H28" s="95">
        <f>H19-H26-H27</f>
        <v>2469365</v>
      </c>
      <c r="I28" s="89"/>
      <c r="J28" s="95">
        <f>J19-J26-J27</f>
        <v>3552330</v>
      </c>
      <c r="K28" s="89"/>
      <c r="L28" s="95">
        <f>L19-L26-L27</f>
        <v>2508105</v>
      </c>
    </row>
    <row r="29" spans="1:15" x14ac:dyDescent="0.45">
      <c r="A29" s="93" t="s">
        <v>59</v>
      </c>
      <c r="B29" s="93"/>
      <c r="F29" s="31">
        <v>709590</v>
      </c>
      <c r="H29" s="22">
        <v>504376</v>
      </c>
      <c r="I29" s="22"/>
      <c r="J29" s="31">
        <v>709699</v>
      </c>
      <c r="K29" s="22"/>
      <c r="L29" s="22">
        <v>504455</v>
      </c>
    </row>
    <row r="30" spans="1:15" x14ac:dyDescent="0.45">
      <c r="A30" s="87" t="s">
        <v>99</v>
      </c>
      <c r="B30" s="87"/>
      <c r="F30" s="92">
        <f>F28-F29</f>
        <v>2816661</v>
      </c>
      <c r="H30" s="92">
        <f>H28-H29</f>
        <v>1964989</v>
      </c>
      <c r="I30" s="22"/>
      <c r="J30" s="92">
        <f>J28-J29</f>
        <v>2842631</v>
      </c>
      <c r="K30" s="22"/>
      <c r="L30" s="92">
        <f>L28-L29</f>
        <v>2003650</v>
      </c>
    </row>
    <row r="31" spans="1:15" ht="24.75" x14ac:dyDescent="0.45">
      <c r="A31" s="103"/>
      <c r="B31" s="27"/>
      <c r="D31" s="97"/>
      <c r="E31" s="96"/>
      <c r="F31" s="315"/>
      <c r="G31" s="96"/>
      <c r="H31" s="315"/>
      <c r="I31" s="98"/>
      <c r="J31" s="315"/>
      <c r="K31" s="89"/>
      <c r="L31" s="315"/>
    </row>
    <row r="32" spans="1:15" ht="23.25" x14ac:dyDescent="0.5">
      <c r="A32" s="1" t="s">
        <v>192</v>
      </c>
      <c r="B32" s="13"/>
      <c r="H32" s="74"/>
      <c r="I32" s="74"/>
      <c r="J32" s="75"/>
      <c r="K32" s="74"/>
      <c r="L32" s="75"/>
    </row>
    <row r="33" spans="1:12" ht="23.25" x14ac:dyDescent="0.5">
      <c r="A33" s="1" t="s">
        <v>190</v>
      </c>
      <c r="B33" s="13"/>
      <c r="H33" s="74"/>
      <c r="I33" s="74"/>
      <c r="J33" s="75"/>
      <c r="K33" s="74"/>
      <c r="L33" s="75"/>
    </row>
    <row r="34" spans="1:12" ht="23.25" x14ac:dyDescent="0.45">
      <c r="A34" s="76" t="s">
        <v>41</v>
      </c>
      <c r="B34" s="76"/>
      <c r="F34" s="52"/>
      <c r="H34" s="74"/>
      <c r="I34" s="74"/>
      <c r="J34" s="75"/>
      <c r="K34" s="74"/>
      <c r="L34" s="75"/>
    </row>
    <row r="35" spans="1:12" x14ac:dyDescent="0.45">
      <c r="A35" s="77"/>
      <c r="B35" s="77"/>
      <c r="C35" s="77"/>
      <c r="D35" s="3"/>
      <c r="E35" s="77"/>
      <c r="F35" s="312"/>
      <c r="G35" s="77"/>
      <c r="H35" s="78"/>
      <c r="I35" s="77"/>
      <c r="J35" s="78"/>
      <c r="K35" s="77"/>
      <c r="L35" s="78"/>
    </row>
    <row r="36" spans="1:12" x14ac:dyDescent="0.45">
      <c r="A36" s="26"/>
      <c r="B36" s="26"/>
      <c r="C36" s="77"/>
      <c r="D36" s="3"/>
      <c r="E36" s="313"/>
      <c r="F36" s="330" t="s">
        <v>1</v>
      </c>
      <c r="G36" s="330"/>
      <c r="H36" s="330"/>
      <c r="I36" s="82"/>
      <c r="J36" s="330" t="s">
        <v>2</v>
      </c>
      <c r="K36" s="330"/>
      <c r="L36" s="330"/>
    </row>
    <row r="37" spans="1:12" ht="21.6" customHeight="1" x14ac:dyDescent="0.45">
      <c r="A37" s="50"/>
      <c r="B37" s="50"/>
      <c r="E37" s="82"/>
      <c r="F37" s="333" t="s">
        <v>156</v>
      </c>
      <c r="G37" s="333"/>
      <c r="H37" s="333"/>
      <c r="I37" s="333"/>
      <c r="J37" s="332" t="s">
        <v>156</v>
      </c>
      <c r="K37" s="332"/>
      <c r="L37" s="332"/>
    </row>
    <row r="38" spans="1:12" x14ac:dyDescent="0.45">
      <c r="A38" s="50"/>
      <c r="B38" s="50"/>
      <c r="E38" s="82"/>
      <c r="F38" s="334" t="s">
        <v>152</v>
      </c>
      <c r="G38" s="334"/>
      <c r="H38" s="334"/>
      <c r="I38" s="82"/>
      <c r="J38" s="334" t="s">
        <v>152</v>
      </c>
      <c r="K38" s="334"/>
      <c r="L38" s="334"/>
    </row>
    <row r="39" spans="1:12" x14ac:dyDescent="0.45">
      <c r="D39" s="84" t="s">
        <v>5</v>
      </c>
      <c r="F39" s="14">
        <v>2566</v>
      </c>
      <c r="H39" s="14">
        <v>2565</v>
      </c>
      <c r="I39" s="16"/>
      <c r="J39" s="14">
        <v>2566</v>
      </c>
      <c r="L39" s="14">
        <v>2565</v>
      </c>
    </row>
    <row r="40" spans="1:12" x14ac:dyDescent="0.45">
      <c r="F40" s="324" t="s">
        <v>7</v>
      </c>
      <c r="G40" s="324"/>
      <c r="H40" s="324"/>
      <c r="I40" s="324"/>
      <c r="J40" s="324"/>
      <c r="K40" s="324"/>
      <c r="L40" s="324"/>
    </row>
    <row r="41" spans="1:12" x14ac:dyDescent="0.45">
      <c r="A41" s="34" t="s">
        <v>103</v>
      </c>
      <c r="B41" s="34"/>
      <c r="F41" s="89"/>
      <c r="H41" s="89"/>
      <c r="I41" s="22"/>
      <c r="J41" s="89"/>
      <c r="K41" s="22"/>
      <c r="L41" s="89"/>
    </row>
    <row r="42" spans="1:12" x14ac:dyDescent="0.45">
      <c r="A42" s="39" t="s">
        <v>100</v>
      </c>
      <c r="B42" s="39"/>
      <c r="H42" s="89"/>
      <c r="I42" s="22"/>
      <c r="J42" s="89"/>
      <c r="K42" s="22"/>
      <c r="L42" s="89"/>
    </row>
    <row r="43" spans="1:12" x14ac:dyDescent="0.45">
      <c r="A43" s="50" t="s">
        <v>109</v>
      </c>
      <c r="B43" s="39"/>
      <c r="H43" s="89"/>
      <c r="I43" s="22"/>
      <c r="J43" s="89"/>
      <c r="K43" s="22"/>
      <c r="L43" s="89"/>
    </row>
    <row r="44" spans="1:12" x14ac:dyDescent="0.45">
      <c r="A44" s="49" t="s">
        <v>60</v>
      </c>
      <c r="B44" s="39"/>
      <c r="F44" s="31">
        <v>-5043</v>
      </c>
      <c r="G44" s="55"/>
      <c r="H44" s="104">
        <v>-5879</v>
      </c>
      <c r="I44" s="104"/>
      <c r="J44" s="104">
        <v>-5043</v>
      </c>
      <c r="K44" s="104"/>
      <c r="L44" s="104">
        <v>-5879</v>
      </c>
    </row>
    <row r="45" spans="1:12" x14ac:dyDescent="0.45">
      <c r="A45" s="49" t="s">
        <v>193</v>
      </c>
      <c r="B45" s="39"/>
      <c r="F45" s="104"/>
      <c r="G45" s="55"/>
      <c r="H45" s="104"/>
      <c r="I45" s="104"/>
      <c r="J45" s="104"/>
      <c r="K45" s="104"/>
      <c r="L45" s="104"/>
    </row>
    <row r="46" spans="1:12" x14ac:dyDescent="0.45">
      <c r="A46" s="49" t="s">
        <v>168</v>
      </c>
      <c r="B46" s="39"/>
      <c r="F46" s="31">
        <v>36916</v>
      </c>
      <c r="G46" s="55"/>
      <c r="H46" s="104">
        <v>0</v>
      </c>
      <c r="I46" s="104"/>
      <c r="J46" s="104">
        <v>36916</v>
      </c>
      <c r="K46" s="104"/>
      <c r="L46" s="104">
        <v>0</v>
      </c>
    </row>
    <row r="47" spans="1:12" x14ac:dyDescent="0.45">
      <c r="A47" s="50" t="s">
        <v>169</v>
      </c>
      <c r="C47" s="96"/>
      <c r="E47" s="96"/>
      <c r="F47" s="104"/>
      <c r="G47" s="321"/>
      <c r="H47" s="104"/>
      <c r="I47" s="104"/>
      <c r="J47" s="104"/>
      <c r="K47" s="104"/>
      <c r="L47" s="104"/>
    </row>
    <row r="48" spans="1:12" x14ac:dyDescent="0.45">
      <c r="A48" s="50" t="s">
        <v>154</v>
      </c>
      <c r="C48" s="96"/>
      <c r="E48" s="96"/>
      <c r="F48" s="318">
        <v>-6374</v>
      </c>
      <c r="G48" s="321"/>
      <c r="H48" s="319">
        <v>1176</v>
      </c>
      <c r="I48" s="104"/>
      <c r="J48" s="319">
        <v>-6374</v>
      </c>
      <c r="K48" s="104"/>
      <c r="L48" s="319">
        <v>1176</v>
      </c>
    </row>
    <row r="49" spans="1:19" x14ac:dyDescent="0.45">
      <c r="A49" s="26"/>
      <c r="C49" s="96"/>
      <c r="D49" s="97"/>
      <c r="E49" s="96"/>
      <c r="F49" s="88">
        <f>F44+F46+F48</f>
        <v>25499</v>
      </c>
      <c r="G49" s="96"/>
      <c r="H49" s="88">
        <f>H44+H48</f>
        <v>-4703</v>
      </c>
      <c r="I49" s="98"/>
      <c r="J49" s="88">
        <f>J44+J46+J48</f>
        <v>25499</v>
      </c>
      <c r="K49" s="89"/>
      <c r="L49" s="88">
        <f>L44+L48</f>
        <v>-4703</v>
      </c>
      <c r="O49" s="314"/>
      <c r="P49" s="22"/>
      <c r="Q49" s="104"/>
      <c r="R49" s="22"/>
      <c r="S49" s="104"/>
    </row>
    <row r="50" spans="1:19" x14ac:dyDescent="0.45">
      <c r="C50" s="96"/>
      <c r="D50" s="97"/>
      <c r="E50" s="96"/>
      <c r="F50" s="95"/>
      <c r="G50" s="96"/>
      <c r="H50" s="95"/>
      <c r="I50" s="98"/>
      <c r="J50" s="89"/>
      <c r="K50" s="89"/>
      <c r="L50" s="95"/>
    </row>
    <row r="51" spans="1:19" x14ac:dyDescent="0.45">
      <c r="A51" s="99" t="s">
        <v>101</v>
      </c>
      <c r="C51" s="96"/>
      <c r="D51" s="97"/>
      <c r="E51" s="96"/>
      <c r="F51" s="95"/>
      <c r="G51" s="96"/>
      <c r="H51" s="95"/>
      <c r="I51" s="98"/>
      <c r="J51" s="89"/>
      <c r="K51" s="89"/>
      <c r="L51" s="95"/>
    </row>
    <row r="52" spans="1:19" s="96" customFormat="1" x14ac:dyDescent="0.45">
      <c r="A52" s="50" t="s">
        <v>112</v>
      </c>
      <c r="B52" s="20"/>
      <c r="D52" s="97"/>
      <c r="F52" s="95"/>
      <c r="H52" s="95"/>
      <c r="I52" s="98"/>
      <c r="J52" s="89"/>
      <c r="K52" s="89"/>
      <c r="L52" s="95"/>
    </row>
    <row r="53" spans="1:19" s="96" customFormat="1" x14ac:dyDescent="0.45">
      <c r="A53" s="49" t="s">
        <v>61</v>
      </c>
      <c r="B53" s="20"/>
      <c r="D53" s="11">
        <v>4</v>
      </c>
      <c r="F53" s="31">
        <v>7</v>
      </c>
      <c r="H53" s="22">
        <v>41</v>
      </c>
      <c r="I53" s="98"/>
      <c r="J53" s="22">
        <v>7</v>
      </c>
      <c r="K53" s="89"/>
      <c r="L53" s="22">
        <v>41</v>
      </c>
    </row>
    <row r="54" spans="1:19" s="96" customFormat="1" x14ac:dyDescent="0.45">
      <c r="A54" s="49" t="s">
        <v>169</v>
      </c>
      <c r="B54" s="20"/>
      <c r="D54" s="97"/>
      <c r="F54" s="104"/>
      <c r="H54" s="104"/>
      <c r="I54" s="98"/>
      <c r="J54" s="22"/>
      <c r="K54" s="89"/>
      <c r="L54" s="104"/>
    </row>
    <row r="55" spans="1:19" s="96" customFormat="1" x14ac:dyDescent="0.45">
      <c r="A55" s="20" t="s">
        <v>155</v>
      </c>
      <c r="B55" s="20"/>
      <c r="D55" s="11"/>
      <c r="F55" s="86">
        <v>-1</v>
      </c>
      <c r="H55" s="86">
        <v>-8</v>
      </c>
      <c r="I55" s="100"/>
      <c r="J55" s="86">
        <v>-1</v>
      </c>
      <c r="K55" s="89"/>
      <c r="L55" s="86">
        <v>-8</v>
      </c>
    </row>
    <row r="56" spans="1:19" s="96" customFormat="1" x14ac:dyDescent="0.45">
      <c r="A56" s="26"/>
      <c r="B56" s="20"/>
      <c r="D56" s="97"/>
      <c r="F56" s="88">
        <f>SUM(F53:F55)</f>
        <v>6</v>
      </c>
      <c r="H56" s="101">
        <f>SUM(H53:H55)</f>
        <v>33</v>
      </c>
      <c r="I56" s="98"/>
      <c r="J56" s="88">
        <f>SUM(J53:J55)</f>
        <v>6</v>
      </c>
      <c r="K56" s="89"/>
      <c r="L56" s="88">
        <f>SUM(L53:L55)</f>
        <v>33</v>
      </c>
    </row>
    <row r="57" spans="1:19" s="96" customFormat="1" x14ac:dyDescent="0.45">
      <c r="A57" s="77" t="s">
        <v>105</v>
      </c>
      <c r="B57" s="20"/>
      <c r="D57" s="97"/>
      <c r="F57" s="88">
        <f>F49+F56</f>
        <v>25505</v>
      </c>
      <c r="H57" s="88">
        <f>H49+H56</f>
        <v>-4670</v>
      </c>
      <c r="I57" s="98"/>
      <c r="J57" s="88">
        <f>J49+J56</f>
        <v>25505</v>
      </c>
      <c r="K57" s="89"/>
      <c r="L57" s="88">
        <f>L49+L56</f>
        <v>-4670</v>
      </c>
    </row>
    <row r="58" spans="1:19" s="96" customFormat="1" ht="22.5" thickBot="1" x14ac:dyDescent="0.5">
      <c r="A58" s="77" t="s">
        <v>106</v>
      </c>
      <c r="B58" s="77"/>
      <c r="D58" s="97"/>
      <c r="F58" s="102">
        <f>F30+F57</f>
        <v>2842166</v>
      </c>
      <c r="H58" s="102">
        <f>H30+H57</f>
        <v>1960319</v>
      </c>
      <c r="I58" s="98"/>
      <c r="J58" s="102">
        <f>J30+J57</f>
        <v>2868136</v>
      </c>
      <c r="K58" s="89"/>
      <c r="L58" s="102">
        <f>L30+L57</f>
        <v>1998980</v>
      </c>
    </row>
    <row r="59" spans="1:19" ht="22.5" thickTop="1" x14ac:dyDescent="0.45">
      <c r="A59" s="105"/>
      <c r="B59" s="105"/>
      <c r="C59" s="96"/>
      <c r="D59" s="97"/>
      <c r="E59" s="96"/>
      <c r="F59" s="315"/>
      <c r="G59" s="96"/>
      <c r="H59" s="315"/>
      <c r="I59" s="106"/>
      <c r="J59" s="315"/>
      <c r="K59" s="106"/>
      <c r="L59" s="315"/>
    </row>
    <row r="60" spans="1:19" x14ac:dyDescent="0.45">
      <c r="A60" s="38" t="s">
        <v>62</v>
      </c>
      <c r="B60" s="107"/>
      <c r="C60" s="96"/>
      <c r="D60" s="11">
        <v>19</v>
      </c>
      <c r="E60" s="96"/>
      <c r="F60" s="106"/>
      <c r="G60" s="96"/>
      <c r="H60" s="106"/>
      <c r="I60" s="106"/>
      <c r="J60" s="106"/>
      <c r="K60" s="106"/>
      <c r="L60" s="106"/>
    </row>
    <row r="61" spans="1:19" ht="22.5" thickBot="1" x14ac:dyDescent="0.5">
      <c r="A61" s="107" t="s">
        <v>63</v>
      </c>
      <c r="B61" s="107"/>
      <c r="C61" s="27"/>
      <c r="D61" s="108"/>
      <c r="E61" s="27"/>
      <c r="F61" s="109">
        <v>2.42</v>
      </c>
      <c r="G61" s="27"/>
      <c r="H61" s="109">
        <v>1.92</v>
      </c>
      <c r="I61" s="41"/>
      <c r="J61" s="109">
        <v>2.44</v>
      </c>
      <c r="K61" s="41"/>
      <c r="L61" s="109">
        <v>1.96</v>
      </c>
    </row>
    <row r="62" spans="1:19" ht="23.25" thickTop="1" thickBot="1" x14ac:dyDescent="0.5">
      <c r="A62" s="107" t="s">
        <v>64</v>
      </c>
      <c r="B62" s="107"/>
      <c r="C62" s="27"/>
      <c r="D62" s="108"/>
      <c r="E62" s="27"/>
      <c r="F62" s="109">
        <v>2.39</v>
      </c>
      <c r="G62" s="27"/>
      <c r="H62" s="109">
        <v>1.84</v>
      </c>
      <c r="I62" s="41"/>
      <c r="J62" s="109">
        <v>2.41</v>
      </c>
      <c r="K62" s="41"/>
      <c r="L62" s="109">
        <v>1.88</v>
      </c>
    </row>
    <row r="63" spans="1:19" ht="22.5" thickTop="1" x14ac:dyDescent="0.45">
      <c r="A63" s="107"/>
      <c r="B63" s="107"/>
      <c r="C63" s="27"/>
      <c r="D63" s="108"/>
      <c r="E63" s="27"/>
      <c r="F63" s="27"/>
      <c r="G63" s="27"/>
      <c r="H63" s="24"/>
      <c r="I63" s="24"/>
      <c r="J63" s="24"/>
      <c r="K63" s="24"/>
      <c r="L63" s="24"/>
    </row>
    <row r="64" spans="1:19" x14ac:dyDescent="0.45">
      <c r="A64" s="107"/>
      <c r="B64" s="107"/>
      <c r="C64" s="27"/>
      <c r="D64" s="108"/>
      <c r="E64" s="27"/>
      <c r="F64" s="27"/>
      <c r="G64" s="27"/>
      <c r="H64" s="24"/>
      <c r="I64" s="24"/>
      <c r="J64" s="24"/>
      <c r="K64" s="24"/>
      <c r="L64" s="24"/>
    </row>
    <row r="65" spans="1:12" x14ac:dyDescent="0.45">
      <c r="A65" s="107"/>
      <c r="B65" s="107"/>
      <c r="C65" s="27"/>
      <c r="D65" s="108"/>
      <c r="E65" s="27"/>
      <c r="F65" s="27"/>
      <c r="G65" s="27"/>
      <c r="H65" s="110"/>
      <c r="I65" s="110"/>
      <c r="J65" s="110"/>
      <c r="K65" s="110"/>
      <c r="L65" s="110"/>
    </row>
    <row r="66" spans="1:12" x14ac:dyDescent="0.45">
      <c r="A66" s="96"/>
      <c r="B66" s="96"/>
      <c r="C66" s="96"/>
      <c r="D66" s="97"/>
      <c r="E66" s="96"/>
      <c r="F66" s="96"/>
      <c r="G66" s="96"/>
      <c r="H66" s="96"/>
      <c r="I66" s="96"/>
      <c r="J66" s="96"/>
      <c r="K66" s="96"/>
      <c r="L66" s="96"/>
    </row>
    <row r="67" spans="1:12" x14ac:dyDescent="0.45">
      <c r="A67" s="96"/>
      <c r="B67" s="96"/>
      <c r="C67" s="96"/>
      <c r="D67" s="97"/>
      <c r="E67" s="96"/>
      <c r="F67" s="96"/>
      <c r="G67" s="96"/>
      <c r="H67" s="96"/>
      <c r="I67" s="96"/>
      <c r="J67" s="96"/>
      <c r="K67" s="96"/>
      <c r="L67" s="96"/>
    </row>
    <row r="68" spans="1:12" x14ac:dyDescent="0.45">
      <c r="A68" s="7"/>
      <c r="B68" s="7"/>
      <c r="C68" s="7"/>
      <c r="E68" s="7"/>
      <c r="F68" s="7"/>
      <c r="G68" s="7"/>
      <c r="H68" s="59"/>
      <c r="I68" s="6"/>
      <c r="J68" s="59"/>
      <c r="K68" s="6"/>
      <c r="L68" s="59"/>
    </row>
    <row r="69" spans="1:12" x14ac:dyDescent="0.45">
      <c r="A69" s="60"/>
      <c r="B69" s="60"/>
      <c r="C69" s="67"/>
      <c r="D69" s="67"/>
      <c r="E69" s="67"/>
      <c r="F69" s="67"/>
      <c r="G69" s="67"/>
      <c r="H69" s="68"/>
      <c r="I69" s="68"/>
      <c r="J69" s="68"/>
      <c r="K69" s="68"/>
      <c r="L69" s="68"/>
    </row>
    <row r="70" spans="1:12" x14ac:dyDescent="0.45">
      <c r="A70" s="60"/>
      <c r="B70" s="60"/>
      <c r="C70" s="63" t="s">
        <v>39</v>
      </c>
      <c r="D70" s="67"/>
      <c r="E70" s="67"/>
      <c r="F70" s="67"/>
      <c r="G70" s="67"/>
      <c r="H70" s="68"/>
      <c r="I70" s="68"/>
      <c r="J70" s="69" t="s">
        <v>95</v>
      </c>
      <c r="K70" s="68"/>
      <c r="L70" s="68"/>
    </row>
    <row r="71" spans="1:12" x14ac:dyDescent="0.45">
      <c r="A71" s="65"/>
      <c r="B71" s="65"/>
      <c r="C71" s="63" t="s">
        <v>40</v>
      </c>
      <c r="D71" s="65"/>
      <c r="E71" s="67"/>
      <c r="F71" s="67"/>
      <c r="G71" s="67"/>
      <c r="H71" s="68"/>
      <c r="I71" s="66"/>
      <c r="J71" s="63" t="s">
        <v>40</v>
      </c>
      <c r="K71" s="67"/>
      <c r="L71" s="67"/>
    </row>
    <row r="72" spans="1:12" x14ac:dyDescent="0.45">
      <c r="A72" s="65"/>
      <c r="B72" s="65"/>
      <c r="C72" s="111"/>
      <c r="D72" s="65"/>
      <c r="E72" s="67"/>
      <c r="F72" s="67"/>
      <c r="G72" s="67"/>
      <c r="H72" s="68"/>
      <c r="I72" s="66"/>
      <c r="J72" s="67"/>
      <c r="K72" s="67"/>
      <c r="L72" s="67"/>
    </row>
    <row r="73" spans="1:12" x14ac:dyDescent="0.45">
      <c r="A73" s="77"/>
      <c r="B73" s="77"/>
      <c r="C73" s="96"/>
      <c r="D73" s="97"/>
      <c r="E73" s="96"/>
      <c r="F73" s="96"/>
      <c r="G73" s="96"/>
      <c r="H73" s="95"/>
      <c r="I73" s="106"/>
      <c r="J73" s="95"/>
      <c r="K73" s="22"/>
      <c r="L73" s="89"/>
    </row>
    <row r="74" spans="1:12" x14ac:dyDescent="0.45">
      <c r="A74" s="105"/>
      <c r="B74" s="105"/>
      <c r="C74" s="96"/>
      <c r="D74" s="97"/>
      <c r="E74" s="96"/>
      <c r="F74" s="96"/>
      <c r="G74" s="96"/>
      <c r="H74" s="106"/>
      <c r="I74" s="106"/>
      <c r="J74" s="106"/>
      <c r="K74" s="106"/>
      <c r="L74" s="106"/>
    </row>
    <row r="75" spans="1:12" x14ac:dyDescent="0.45">
      <c r="A75" s="77"/>
      <c r="B75" s="77"/>
      <c r="C75" s="96"/>
      <c r="E75" s="96"/>
      <c r="F75" s="96"/>
      <c r="G75" s="96"/>
      <c r="H75" s="106"/>
      <c r="I75" s="106"/>
      <c r="J75" s="106"/>
      <c r="K75" s="106"/>
      <c r="L75" s="106"/>
    </row>
    <row r="76" spans="1:12" x14ac:dyDescent="0.45">
      <c r="A76" s="79"/>
      <c r="B76" s="79"/>
      <c r="C76" s="120"/>
      <c r="D76" s="97"/>
      <c r="E76" s="96"/>
      <c r="F76" s="96"/>
      <c r="G76" s="96"/>
      <c r="H76" s="121"/>
      <c r="I76" s="122"/>
      <c r="J76" s="121"/>
      <c r="K76" s="122"/>
      <c r="L76" s="121"/>
    </row>
    <row r="77" spans="1:12" x14ac:dyDescent="0.45">
      <c r="A77" s="79"/>
      <c r="B77" s="79"/>
      <c r="C77" s="120"/>
      <c r="D77" s="97"/>
      <c r="E77" s="96"/>
      <c r="F77" s="96"/>
      <c r="G77" s="96"/>
      <c r="H77" s="121"/>
      <c r="I77" s="122"/>
      <c r="J77" s="121"/>
      <c r="K77" s="122"/>
      <c r="L77" s="121"/>
    </row>
    <row r="78" spans="1:12" x14ac:dyDescent="0.45">
      <c r="A78" s="50"/>
      <c r="B78" s="50"/>
      <c r="H78" s="123"/>
      <c r="I78" s="123"/>
      <c r="J78" s="123"/>
      <c r="K78" s="123"/>
      <c r="L78" s="123"/>
    </row>
    <row r="82" spans="1:12" x14ac:dyDescent="0.45">
      <c r="A82" s="60"/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</row>
    <row r="83" spans="1:12" x14ac:dyDescent="0.45">
      <c r="A83" s="66"/>
      <c r="B83" s="66"/>
      <c r="C83" s="67"/>
      <c r="D83" s="66"/>
      <c r="E83" s="67"/>
      <c r="F83" s="67"/>
      <c r="G83" s="67"/>
      <c r="H83" s="67"/>
      <c r="I83" s="328"/>
      <c r="J83" s="328"/>
      <c r="K83" s="328"/>
      <c r="L83" s="66"/>
    </row>
    <row r="84" spans="1:12" x14ac:dyDescent="0.45">
      <c r="A84" s="66"/>
      <c r="B84" s="66"/>
      <c r="C84" s="67"/>
      <c r="D84" s="66"/>
      <c r="E84" s="67"/>
      <c r="F84" s="67"/>
      <c r="G84" s="67"/>
      <c r="H84" s="67"/>
      <c r="I84" s="328"/>
      <c r="J84" s="328"/>
      <c r="K84" s="328"/>
      <c r="L84" s="66"/>
    </row>
  </sheetData>
  <mergeCells count="16">
    <mergeCell ref="F5:H5"/>
    <mergeCell ref="J5:L5"/>
    <mergeCell ref="F6:I6"/>
    <mergeCell ref="J6:L6"/>
    <mergeCell ref="F7:H7"/>
    <mergeCell ref="J7:L7"/>
    <mergeCell ref="F40:L40"/>
    <mergeCell ref="I83:K83"/>
    <mergeCell ref="I84:K84"/>
    <mergeCell ref="F9:L9"/>
    <mergeCell ref="F36:H36"/>
    <mergeCell ref="J36:L36"/>
    <mergeCell ref="F37:I37"/>
    <mergeCell ref="J37:L37"/>
    <mergeCell ref="F38:H38"/>
    <mergeCell ref="J38:L38"/>
  </mergeCells>
  <pageMargins left="0.8" right="0.8" top="0.48" bottom="0.5" header="0.5" footer="0.5"/>
  <pageSetup paperSize="9" scale="66" firstPageNumber="7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&amp;C&amp;"Times New Roman,Regular"&amp;P</oddFooter>
  </headerFooter>
  <rowBreaks count="1" manualBreakCount="1">
    <brk id="3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9E5E0-40FE-4CBC-A037-1F6A9069D688}">
  <sheetPr>
    <pageSetUpPr fitToPage="1"/>
  </sheetPr>
  <dimension ref="A1:AA34"/>
  <sheetViews>
    <sheetView view="pageBreakPreview" topLeftCell="A13" zoomScale="70" zoomScaleNormal="57" zoomScaleSheetLayoutView="70" workbookViewId="0">
      <selection activeCell="A29" sqref="A29"/>
    </sheetView>
  </sheetViews>
  <sheetFormatPr defaultColWidth="9.75" defaultRowHeight="16.5" x14ac:dyDescent="0.35"/>
  <cols>
    <col min="1" max="2" width="3.75" style="184" customWidth="1"/>
    <col min="3" max="3" width="56.375" style="184" customWidth="1"/>
    <col min="4" max="4" width="10" style="185" customWidth="1"/>
    <col min="5" max="5" width="14.375" style="184" customWidth="1"/>
    <col min="6" max="6" width="1.25" style="184" customWidth="1"/>
    <col min="7" max="7" width="16.25" style="184" customWidth="1"/>
    <col min="8" max="8" width="1.25" style="184" customWidth="1"/>
    <col min="9" max="9" width="14.375" style="184" customWidth="1"/>
    <col min="10" max="10" width="1.25" style="184" customWidth="1"/>
    <col min="11" max="11" width="14.375" style="184" customWidth="1"/>
    <col min="12" max="12" width="1.25" style="184" customWidth="1"/>
    <col min="13" max="13" width="20.375" style="184" customWidth="1"/>
    <col min="14" max="14" width="1.25" style="184" customWidth="1"/>
    <col min="15" max="15" width="19.375" style="184" customWidth="1"/>
    <col min="16" max="16" width="1.25" style="184" customWidth="1"/>
    <col min="17" max="17" width="18.75" style="184" customWidth="1"/>
    <col min="18" max="18" width="1.25" style="184" customWidth="1"/>
    <col min="19" max="19" width="15.75" style="184" customWidth="1"/>
    <col min="20" max="20" width="1.25" style="184" customWidth="1"/>
    <col min="21" max="21" width="14.375" style="184" customWidth="1"/>
    <col min="22" max="22" width="1.25" style="184" customWidth="1"/>
    <col min="23" max="23" width="14.375" style="186" customWidth="1"/>
    <col min="24" max="24" width="1.25" style="186" customWidth="1"/>
    <col min="25" max="25" width="13.75" style="184" hidden="1" customWidth="1"/>
    <col min="26" max="26" width="1.25" style="184" hidden="1" customWidth="1"/>
    <col min="27" max="27" width="13.25" style="184" customWidth="1"/>
    <col min="28" max="16384" width="9.75" style="184"/>
  </cols>
  <sheetData>
    <row r="1" spans="1:27" s="73" customFormat="1" ht="25.5" customHeight="1" x14ac:dyDescent="0.5">
      <c r="A1" s="1" t="s">
        <v>192</v>
      </c>
      <c r="C1" s="124"/>
      <c r="D1" s="125"/>
      <c r="E1" s="124"/>
      <c r="W1" s="126"/>
      <c r="X1" s="127"/>
    </row>
    <row r="2" spans="1:27" s="73" customFormat="1" ht="25.5" customHeight="1" x14ac:dyDescent="0.5">
      <c r="A2" s="1" t="s">
        <v>190</v>
      </c>
      <c r="C2" s="124"/>
      <c r="D2" s="125"/>
      <c r="E2" s="124"/>
      <c r="W2" s="126"/>
      <c r="X2" s="127"/>
    </row>
    <row r="3" spans="1:27" s="73" customFormat="1" ht="25.5" customHeight="1" x14ac:dyDescent="0.5">
      <c r="A3" s="128" t="s">
        <v>65</v>
      </c>
      <c r="B3" s="124"/>
      <c r="C3" s="124"/>
      <c r="D3" s="125"/>
      <c r="E3" s="124"/>
      <c r="F3" s="124"/>
      <c r="H3" s="124"/>
      <c r="W3" s="127"/>
      <c r="X3" s="127"/>
    </row>
    <row r="4" spans="1:27" s="73" customFormat="1" ht="25.5" customHeight="1" x14ac:dyDescent="0.5">
      <c r="A4" s="124"/>
      <c r="B4" s="124"/>
      <c r="C4" s="124"/>
      <c r="D4" s="125"/>
      <c r="E4" s="124"/>
      <c r="F4" s="124"/>
      <c r="H4" s="124"/>
      <c r="W4" s="129"/>
      <c r="X4" s="129"/>
    </row>
    <row r="5" spans="1:27" s="73" customFormat="1" ht="25.5" customHeight="1" x14ac:dyDescent="0.5">
      <c r="A5" s="124"/>
      <c r="B5" s="124"/>
      <c r="C5" s="124"/>
      <c r="D5" s="125"/>
      <c r="E5" s="335" t="s">
        <v>1</v>
      </c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335"/>
      <c r="Z5" s="335"/>
      <c r="AA5" s="335"/>
    </row>
    <row r="6" spans="1:27" s="73" customFormat="1" ht="25.5" customHeight="1" x14ac:dyDescent="0.5">
      <c r="D6" s="130"/>
      <c r="K6" s="336" t="s">
        <v>33</v>
      </c>
      <c r="L6" s="336"/>
      <c r="M6" s="336"/>
      <c r="N6" s="336"/>
      <c r="O6" s="336"/>
      <c r="P6" s="336"/>
      <c r="Q6" s="336"/>
      <c r="R6" s="336"/>
      <c r="S6" s="336"/>
      <c r="T6" s="131"/>
      <c r="U6" s="336" t="s">
        <v>34</v>
      </c>
      <c r="V6" s="336"/>
      <c r="W6" s="336"/>
      <c r="Y6" s="129"/>
    </row>
    <row r="7" spans="1:27" s="73" customFormat="1" ht="25.5" customHeight="1" x14ac:dyDescent="0.5">
      <c r="D7" s="130"/>
      <c r="G7" s="131"/>
      <c r="I7" s="131"/>
      <c r="J7" s="131"/>
      <c r="K7" s="131"/>
      <c r="L7" s="131"/>
      <c r="M7" s="131"/>
      <c r="N7" s="131"/>
      <c r="O7" s="131"/>
      <c r="P7" s="131"/>
      <c r="Q7" s="131" t="s">
        <v>98</v>
      </c>
      <c r="R7" s="131"/>
      <c r="S7" s="131"/>
      <c r="T7" s="131"/>
      <c r="U7" s="131"/>
      <c r="V7" s="131"/>
      <c r="W7" s="131"/>
      <c r="Y7" s="129"/>
    </row>
    <row r="8" spans="1:27" s="73" customFormat="1" ht="25.5" customHeight="1" x14ac:dyDescent="0.5">
      <c r="D8" s="130"/>
      <c r="G8" s="131"/>
      <c r="I8" s="131"/>
      <c r="J8" s="131"/>
      <c r="L8" s="132"/>
      <c r="M8" s="131" t="s">
        <v>114</v>
      </c>
      <c r="N8" s="132"/>
      <c r="O8" s="131" t="s">
        <v>98</v>
      </c>
      <c r="P8" s="131"/>
      <c r="Q8" s="187" t="s">
        <v>66</v>
      </c>
      <c r="R8" s="131"/>
      <c r="S8" s="131"/>
      <c r="T8" s="131"/>
      <c r="U8" s="131"/>
      <c r="V8" s="131"/>
      <c r="W8" s="131"/>
      <c r="Y8" s="129"/>
    </row>
    <row r="9" spans="1:27" s="134" customFormat="1" ht="25.5" customHeight="1" x14ac:dyDescent="0.5">
      <c r="B9" s="135"/>
      <c r="D9" s="125"/>
      <c r="F9" s="136"/>
      <c r="H9" s="136"/>
      <c r="K9" s="73"/>
      <c r="L9" s="132"/>
      <c r="M9" s="187" t="s">
        <v>67</v>
      </c>
      <c r="N9" s="132"/>
      <c r="O9" s="131" t="s">
        <v>171</v>
      </c>
      <c r="P9" s="133"/>
      <c r="Q9" s="187" t="s">
        <v>68</v>
      </c>
      <c r="R9" s="132"/>
      <c r="S9" s="137"/>
      <c r="T9" s="137"/>
      <c r="U9" s="137"/>
      <c r="V9" s="137"/>
      <c r="W9" s="136"/>
      <c r="X9" s="136"/>
      <c r="Y9" s="138"/>
      <c r="AA9" s="138"/>
    </row>
    <row r="10" spans="1:27" s="134" customFormat="1" ht="25.5" customHeight="1" x14ac:dyDescent="0.5">
      <c r="A10" s="135"/>
      <c r="B10" s="135"/>
      <c r="D10" s="125"/>
      <c r="I10" s="136"/>
      <c r="J10" s="136"/>
      <c r="K10" s="136" t="s">
        <v>69</v>
      </c>
      <c r="L10" s="137"/>
      <c r="M10" s="187" t="s">
        <v>70</v>
      </c>
      <c r="N10" s="137"/>
      <c r="O10" s="187" t="s">
        <v>172</v>
      </c>
      <c r="P10" s="133"/>
      <c r="Q10" s="136" t="s">
        <v>71</v>
      </c>
      <c r="R10" s="137"/>
      <c r="V10" s="137"/>
      <c r="W10" s="136"/>
      <c r="X10" s="136"/>
    </row>
    <row r="11" spans="1:27" s="134" customFormat="1" ht="25.5" customHeight="1" x14ac:dyDescent="0.5">
      <c r="A11" s="135"/>
      <c r="B11" s="135"/>
      <c r="D11" s="125"/>
      <c r="E11" s="136" t="s">
        <v>96</v>
      </c>
      <c r="F11" s="136"/>
      <c r="G11" s="136" t="s">
        <v>158</v>
      </c>
      <c r="H11" s="136"/>
      <c r="I11" s="136"/>
      <c r="J11" s="136"/>
      <c r="K11" s="136" t="s">
        <v>72</v>
      </c>
      <c r="L11" s="137"/>
      <c r="M11" s="136" t="s">
        <v>73</v>
      </c>
      <c r="N11" s="137"/>
      <c r="O11" s="187" t="s">
        <v>173</v>
      </c>
      <c r="P11" s="136"/>
      <c r="Q11" s="136" t="s">
        <v>74</v>
      </c>
      <c r="R11" s="137"/>
      <c r="S11" s="139" t="s">
        <v>75</v>
      </c>
      <c r="T11" s="137"/>
      <c r="U11" s="140" t="s">
        <v>76</v>
      </c>
      <c r="V11" s="137"/>
      <c r="W11" s="136"/>
      <c r="X11" s="136"/>
      <c r="Y11" s="141" t="s">
        <v>77</v>
      </c>
      <c r="AA11" s="141" t="s">
        <v>77</v>
      </c>
    </row>
    <row r="12" spans="1:27" s="134" customFormat="1" ht="25.5" customHeight="1" x14ac:dyDescent="0.5">
      <c r="A12" s="135"/>
      <c r="B12" s="135"/>
      <c r="D12" s="142" t="s">
        <v>5</v>
      </c>
      <c r="E12" s="143" t="s">
        <v>78</v>
      </c>
      <c r="F12" s="136"/>
      <c r="G12" s="144" t="s">
        <v>170</v>
      </c>
      <c r="H12" s="136"/>
      <c r="I12" s="144" t="s">
        <v>32</v>
      </c>
      <c r="J12" s="136"/>
      <c r="K12" s="144" t="s">
        <v>79</v>
      </c>
      <c r="L12" s="132"/>
      <c r="M12" s="136" t="s">
        <v>80</v>
      </c>
      <c r="N12" s="132"/>
      <c r="O12" s="136" t="s">
        <v>174</v>
      </c>
      <c r="P12" s="136"/>
      <c r="Q12" s="136" t="s">
        <v>80</v>
      </c>
      <c r="R12" s="132"/>
      <c r="S12" s="139" t="s">
        <v>81</v>
      </c>
      <c r="T12" s="137"/>
      <c r="U12" s="140" t="s">
        <v>82</v>
      </c>
      <c r="V12" s="136"/>
      <c r="W12" s="143" t="s">
        <v>83</v>
      </c>
      <c r="X12" s="136"/>
      <c r="Y12" s="139" t="s">
        <v>84</v>
      </c>
      <c r="AA12" s="139" t="s">
        <v>85</v>
      </c>
    </row>
    <row r="13" spans="1:27" s="134" customFormat="1" ht="25.5" customHeight="1" x14ac:dyDescent="0.5">
      <c r="A13" s="135"/>
      <c r="B13" s="135"/>
      <c r="D13" s="142"/>
      <c r="E13" s="143"/>
      <c r="F13" s="136"/>
      <c r="G13" s="216" t="s">
        <v>182</v>
      </c>
      <c r="H13" s="136"/>
      <c r="I13" s="144"/>
      <c r="J13" s="136"/>
      <c r="K13" s="216" t="s">
        <v>183</v>
      </c>
      <c r="L13" s="132"/>
      <c r="M13" s="136"/>
      <c r="N13" s="132"/>
      <c r="O13" s="136"/>
      <c r="P13" s="136"/>
      <c r="Q13" s="136"/>
      <c r="R13" s="132"/>
      <c r="S13" s="139"/>
      <c r="T13" s="137"/>
      <c r="U13" s="140"/>
      <c r="V13" s="136"/>
      <c r="W13" s="143"/>
      <c r="X13" s="136"/>
      <c r="Y13" s="139"/>
      <c r="AA13" s="139"/>
    </row>
    <row r="14" spans="1:27" s="134" customFormat="1" ht="25.5" customHeight="1" x14ac:dyDescent="0.5">
      <c r="A14" s="135"/>
      <c r="B14" s="135"/>
      <c r="E14" s="337" t="s">
        <v>7</v>
      </c>
      <c r="F14" s="337"/>
      <c r="G14" s="337"/>
      <c r="H14" s="337"/>
      <c r="I14" s="337"/>
      <c r="J14" s="337"/>
      <c r="K14" s="337"/>
      <c r="L14" s="337"/>
      <c r="M14" s="337"/>
      <c r="N14" s="337"/>
      <c r="O14" s="337"/>
      <c r="P14" s="337"/>
      <c r="Q14" s="337"/>
      <c r="R14" s="337"/>
      <c r="S14" s="337"/>
      <c r="T14" s="337"/>
      <c r="U14" s="337"/>
      <c r="V14" s="337"/>
      <c r="W14" s="337"/>
      <c r="X14" s="337"/>
      <c r="Y14" s="337"/>
      <c r="Z14" s="337"/>
      <c r="AA14" s="337"/>
    </row>
    <row r="15" spans="1:27" s="73" customFormat="1" ht="25.5" customHeight="1" x14ac:dyDescent="0.5">
      <c r="A15" s="145" t="s">
        <v>164</v>
      </c>
      <c r="B15" s="135"/>
      <c r="C15" s="135"/>
      <c r="D15" s="125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</row>
    <row r="16" spans="1:27" s="73" customFormat="1" ht="25.5" customHeight="1" x14ac:dyDescent="0.55000000000000004">
      <c r="A16" s="145" t="s">
        <v>91</v>
      </c>
      <c r="B16" s="135"/>
      <c r="C16" s="135"/>
      <c r="D16" s="125"/>
      <c r="E16" s="147">
        <v>5822917</v>
      </c>
      <c r="F16" s="147"/>
      <c r="G16" s="148">
        <v>288938</v>
      </c>
      <c r="H16" s="147"/>
      <c r="I16" s="148">
        <v>768239.326</v>
      </c>
      <c r="J16" s="147"/>
      <c r="K16" s="147">
        <v>1164</v>
      </c>
      <c r="L16" s="147"/>
      <c r="M16" s="148">
        <v>-222</v>
      </c>
      <c r="N16" s="147"/>
      <c r="O16" s="148">
        <v>0</v>
      </c>
      <c r="P16" s="148"/>
      <c r="Q16" s="148">
        <v>286</v>
      </c>
      <c r="R16" s="147"/>
      <c r="S16" s="147">
        <f>SUM(K16:Q16)</f>
        <v>1228</v>
      </c>
      <c r="T16" s="147"/>
      <c r="U16" s="147">
        <v>389831</v>
      </c>
      <c r="V16" s="147"/>
      <c r="W16" s="147">
        <v>7110424</v>
      </c>
      <c r="X16" s="147"/>
      <c r="Y16" s="147"/>
      <c r="Z16" s="149"/>
      <c r="AA16" s="147">
        <f>SUM(S16:W16,E16,G16,I16)</f>
        <v>14381577.325999999</v>
      </c>
    </row>
    <row r="17" spans="1:27" s="73" customFormat="1" ht="25.5" x14ac:dyDescent="0.55000000000000004">
      <c r="A17" s="145"/>
      <c r="B17" s="150"/>
      <c r="C17" s="151"/>
      <c r="D17" s="130"/>
      <c r="E17" s="152"/>
      <c r="F17" s="153"/>
      <c r="G17" s="152"/>
      <c r="H17" s="153"/>
      <c r="I17" s="152"/>
      <c r="J17" s="153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3"/>
      <c r="W17" s="152"/>
      <c r="X17" s="153"/>
      <c r="Y17" s="152"/>
      <c r="Z17" s="154"/>
      <c r="AA17" s="152"/>
    </row>
    <row r="18" spans="1:27" s="73" customFormat="1" ht="25.5" customHeight="1" x14ac:dyDescent="0.55000000000000004">
      <c r="A18" s="145" t="s">
        <v>195</v>
      </c>
      <c r="B18" s="150"/>
      <c r="C18" s="151"/>
      <c r="D18" s="130"/>
      <c r="E18" s="152"/>
      <c r="F18" s="153"/>
      <c r="G18" s="152"/>
      <c r="H18" s="153"/>
      <c r="I18" s="152"/>
      <c r="J18" s="153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3"/>
      <c r="W18" s="152"/>
      <c r="X18" s="153"/>
      <c r="Y18" s="152"/>
      <c r="Z18" s="154"/>
      <c r="AA18" s="152"/>
    </row>
    <row r="19" spans="1:27" s="73" customFormat="1" ht="25.5" customHeight="1" x14ac:dyDescent="0.55000000000000004">
      <c r="A19" s="145"/>
      <c r="B19" s="73" t="s">
        <v>191</v>
      </c>
      <c r="C19" s="151"/>
      <c r="D19" s="130">
        <v>12</v>
      </c>
      <c r="E19" s="156">
        <v>0</v>
      </c>
      <c r="F19" s="153"/>
      <c r="G19" s="175">
        <v>-288938</v>
      </c>
      <c r="H19" s="153"/>
      <c r="I19" s="156">
        <v>0</v>
      </c>
      <c r="J19" s="153"/>
      <c r="K19" s="156">
        <v>0</v>
      </c>
      <c r="L19" s="152"/>
      <c r="M19" s="156">
        <v>0</v>
      </c>
      <c r="N19" s="152"/>
      <c r="O19" s="156">
        <v>0</v>
      </c>
      <c r="P19" s="152"/>
      <c r="Q19" s="156">
        <v>0</v>
      </c>
      <c r="R19" s="152"/>
      <c r="S19" s="213">
        <f>SUM(K19:Q19)</f>
        <v>0</v>
      </c>
      <c r="T19" s="152"/>
      <c r="U19" s="156">
        <v>0</v>
      </c>
      <c r="V19" s="153"/>
      <c r="W19" s="175">
        <v>-140874</v>
      </c>
      <c r="X19" s="153"/>
      <c r="Y19" s="152"/>
      <c r="Z19" s="154"/>
      <c r="AA19" s="167">
        <f>SUM(S19:W19,E19,G19,I19)</f>
        <v>-429812</v>
      </c>
    </row>
    <row r="20" spans="1:27" s="73" customFormat="1" ht="25.5" customHeight="1" x14ac:dyDescent="0.55000000000000004">
      <c r="A20" s="145"/>
      <c r="B20" s="73" t="s">
        <v>102</v>
      </c>
      <c r="C20" s="151"/>
      <c r="D20" s="130">
        <v>13</v>
      </c>
      <c r="E20" s="156">
        <v>0</v>
      </c>
      <c r="F20" s="153"/>
      <c r="G20" s="156">
        <v>0</v>
      </c>
      <c r="H20" s="153"/>
      <c r="I20" s="156">
        <v>0</v>
      </c>
      <c r="J20" s="153"/>
      <c r="K20" s="175">
        <v>13238</v>
      </c>
      <c r="L20" s="152"/>
      <c r="M20" s="156">
        <v>0</v>
      </c>
      <c r="N20" s="152"/>
      <c r="O20" s="156">
        <v>0</v>
      </c>
      <c r="P20" s="152"/>
      <c r="Q20" s="156">
        <v>0</v>
      </c>
      <c r="R20" s="152"/>
      <c r="S20" s="167">
        <f>SUM(K20:Q20)</f>
        <v>13238</v>
      </c>
      <c r="T20" s="152"/>
      <c r="U20" s="156">
        <v>0</v>
      </c>
      <c r="V20" s="153"/>
      <c r="W20" s="156">
        <v>0</v>
      </c>
      <c r="X20" s="153"/>
      <c r="Y20" s="152"/>
      <c r="Z20" s="154"/>
      <c r="AA20" s="167">
        <f>SUM(S20:W20,E20,G20,I20)</f>
        <v>13238</v>
      </c>
    </row>
    <row r="21" spans="1:27" s="73" customFormat="1" ht="25.5" customHeight="1" x14ac:dyDescent="0.55000000000000004">
      <c r="A21" s="145" t="s">
        <v>196</v>
      </c>
      <c r="B21" s="157"/>
      <c r="D21" s="130"/>
      <c r="E21" s="158">
        <f>E20+E19</f>
        <v>0</v>
      </c>
      <c r="F21" s="159"/>
      <c r="G21" s="158">
        <f>G20+G19</f>
        <v>-288938</v>
      </c>
      <c r="H21" s="159"/>
      <c r="I21" s="158">
        <f>I20+I19</f>
        <v>0</v>
      </c>
      <c r="J21" s="159"/>
      <c r="K21" s="158">
        <f>K20+K19</f>
        <v>13238</v>
      </c>
      <c r="L21" s="159"/>
      <c r="M21" s="158">
        <f>M20+M19</f>
        <v>0</v>
      </c>
      <c r="N21" s="159"/>
      <c r="O21" s="158">
        <f>O20+O19</f>
        <v>0</v>
      </c>
      <c r="P21" s="159"/>
      <c r="Q21" s="158">
        <f>Q20+Q19</f>
        <v>0</v>
      </c>
      <c r="R21" s="159"/>
      <c r="S21" s="158">
        <f>S20+S19</f>
        <v>13238</v>
      </c>
      <c r="T21" s="159"/>
      <c r="U21" s="158">
        <f>U20+U19</f>
        <v>0</v>
      </c>
      <c r="V21" s="159"/>
      <c r="W21" s="158">
        <f>W20+W19</f>
        <v>-140874</v>
      </c>
      <c r="X21" s="159"/>
      <c r="Y21" s="158" t="e">
        <f>SUM(#REF!)</f>
        <v>#REF!</v>
      </c>
      <c r="Z21" s="159"/>
      <c r="AA21" s="158">
        <f>SUM(AA19:AA20)</f>
        <v>-416574</v>
      </c>
    </row>
    <row r="22" spans="1:27" s="73" customFormat="1" ht="25.5" x14ac:dyDescent="0.55000000000000004">
      <c r="A22" s="155"/>
      <c r="B22" s="157"/>
      <c r="D22" s="130"/>
      <c r="E22" s="152"/>
      <c r="F22" s="153"/>
      <c r="G22" s="152"/>
      <c r="H22" s="153"/>
      <c r="I22" s="152"/>
      <c r="J22" s="153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3"/>
      <c r="W22" s="152"/>
      <c r="X22" s="153"/>
      <c r="Y22" s="152"/>
      <c r="Z22" s="154"/>
      <c r="AA22" s="152"/>
    </row>
    <row r="23" spans="1:27" s="161" customFormat="1" ht="25.5" customHeight="1" x14ac:dyDescent="0.55000000000000004">
      <c r="A23" s="151" t="s">
        <v>104</v>
      </c>
      <c r="B23" s="160"/>
      <c r="D23" s="131"/>
      <c r="E23" s="162"/>
      <c r="F23" s="163"/>
      <c r="G23" s="162"/>
      <c r="H23" s="163"/>
      <c r="I23" s="162"/>
      <c r="J23" s="164"/>
      <c r="K23" s="162"/>
      <c r="L23" s="165"/>
      <c r="M23" s="162"/>
      <c r="N23" s="165"/>
      <c r="O23" s="162"/>
      <c r="P23" s="162"/>
      <c r="Q23" s="162"/>
      <c r="R23" s="165"/>
      <c r="S23" s="162"/>
      <c r="T23" s="165"/>
      <c r="U23" s="162"/>
      <c r="V23" s="165"/>
      <c r="W23" s="162"/>
      <c r="X23" s="165"/>
      <c r="Y23" s="162"/>
      <c r="Z23" s="165"/>
      <c r="AA23" s="162"/>
    </row>
    <row r="24" spans="1:27" s="161" customFormat="1" ht="25.5" customHeight="1" x14ac:dyDescent="0.55000000000000004">
      <c r="A24" s="151"/>
      <c r="B24" s="160" t="s">
        <v>99</v>
      </c>
      <c r="D24" s="131"/>
      <c r="E24" s="156">
        <v>0</v>
      </c>
      <c r="F24" s="152"/>
      <c r="G24" s="156">
        <v>0</v>
      </c>
      <c r="H24" s="152"/>
      <c r="I24" s="156">
        <v>0</v>
      </c>
      <c r="J24" s="152"/>
      <c r="K24" s="156">
        <v>0</v>
      </c>
      <c r="L24" s="152"/>
      <c r="M24" s="156">
        <v>0</v>
      </c>
      <c r="N24" s="152"/>
      <c r="O24" s="156">
        <v>0</v>
      </c>
      <c r="P24" s="153"/>
      <c r="Q24" s="156">
        <v>0</v>
      </c>
      <c r="R24" s="166"/>
      <c r="S24" s="156">
        <f>SUM(K24:Q24)</f>
        <v>0</v>
      </c>
      <c r="T24" s="153"/>
      <c r="U24" s="156">
        <v>0</v>
      </c>
      <c r="V24" s="166"/>
      <c r="W24" s="175">
        <v>2816661</v>
      </c>
      <c r="X24" s="166"/>
      <c r="Y24" s="167">
        <f>W24</f>
        <v>2816661</v>
      </c>
      <c r="Z24" s="166"/>
      <c r="AA24" s="167">
        <f>SUM(S24:W24,E24,G24,I24)</f>
        <v>2816661</v>
      </c>
    </row>
    <row r="25" spans="1:27" s="161" customFormat="1" ht="25.5" customHeight="1" x14ac:dyDescent="0.5">
      <c r="A25" s="151"/>
      <c r="B25" s="160" t="s">
        <v>103</v>
      </c>
      <c r="D25" s="131"/>
      <c r="E25" s="156">
        <v>0</v>
      </c>
      <c r="F25" s="168"/>
      <c r="G25" s="156">
        <v>0</v>
      </c>
      <c r="H25" s="168"/>
      <c r="I25" s="156">
        <v>0</v>
      </c>
      <c r="J25" s="169"/>
      <c r="K25" s="156">
        <v>0</v>
      </c>
      <c r="L25" s="166"/>
      <c r="M25" s="175">
        <v>-4034</v>
      </c>
      <c r="N25" s="166"/>
      <c r="O25" s="175">
        <v>29533</v>
      </c>
      <c r="P25" s="156"/>
      <c r="Q25" s="175">
        <v>6</v>
      </c>
      <c r="R25" s="166"/>
      <c r="S25" s="167">
        <f>SUM(K25:Q25)</f>
        <v>25505</v>
      </c>
      <c r="T25" s="166"/>
      <c r="U25" s="156">
        <v>0</v>
      </c>
      <c r="V25" s="166"/>
      <c r="W25" s="213">
        <v>0</v>
      </c>
      <c r="X25" s="166"/>
      <c r="Y25" s="167">
        <f>W25+S25</f>
        <v>25505</v>
      </c>
      <c r="Z25" s="166"/>
      <c r="AA25" s="167">
        <f>SUM(S25:W25,E25,G25,I25)</f>
        <v>25505</v>
      </c>
    </row>
    <row r="26" spans="1:27" s="151" customFormat="1" ht="25.5" x14ac:dyDescent="0.55000000000000004">
      <c r="A26" s="124" t="s">
        <v>107</v>
      </c>
      <c r="D26" s="170"/>
      <c r="E26" s="158">
        <f>SUM(E24:E25)</f>
        <v>0</v>
      </c>
      <c r="F26" s="171"/>
      <c r="G26" s="158">
        <f>SUM(G24:G25)</f>
        <v>0</v>
      </c>
      <c r="H26" s="171"/>
      <c r="I26" s="158">
        <f>SUM(I24:I25)</f>
        <v>0</v>
      </c>
      <c r="J26" s="172"/>
      <c r="K26" s="158">
        <f>SUM(K24:K25)</f>
        <v>0</v>
      </c>
      <c r="L26" s="173"/>
      <c r="M26" s="158">
        <f>SUM(M24:M25)</f>
        <v>-4034</v>
      </c>
      <c r="N26" s="173"/>
      <c r="O26" s="158">
        <f>SUM(O24:O25)</f>
        <v>29533</v>
      </c>
      <c r="P26" s="159"/>
      <c r="Q26" s="158">
        <f>SUM(Q24:Q25)</f>
        <v>6</v>
      </c>
      <c r="R26" s="173"/>
      <c r="S26" s="158">
        <f>SUM(S24:S25)</f>
        <v>25505</v>
      </c>
      <c r="T26" s="173"/>
      <c r="U26" s="158">
        <f>SUM(U24:U25)</f>
        <v>0</v>
      </c>
      <c r="V26" s="171"/>
      <c r="W26" s="158">
        <f>SUM(W24:W25)</f>
        <v>2816661</v>
      </c>
      <c r="X26" s="171"/>
      <c r="Y26" s="158">
        <f>SUM(Y24:Y25)</f>
        <v>2842166</v>
      </c>
      <c r="Z26" s="174"/>
      <c r="AA26" s="158">
        <f>SUM(AA24:AA25)</f>
        <v>2842166</v>
      </c>
    </row>
    <row r="27" spans="1:27" s="73" customFormat="1" ht="24.75" x14ac:dyDescent="0.5">
      <c r="A27" s="135"/>
      <c r="D27" s="130"/>
      <c r="E27" s="175"/>
      <c r="F27" s="176"/>
      <c r="G27" s="175"/>
      <c r="H27" s="176"/>
      <c r="I27" s="175"/>
      <c r="J27" s="176"/>
      <c r="K27" s="175"/>
      <c r="L27" s="177"/>
      <c r="M27" s="175"/>
      <c r="N27" s="177"/>
      <c r="O27" s="175"/>
      <c r="P27" s="175"/>
      <c r="Q27" s="175"/>
      <c r="R27" s="177"/>
      <c r="S27" s="175"/>
      <c r="T27" s="177"/>
      <c r="U27" s="175"/>
      <c r="V27" s="176"/>
      <c r="W27" s="175"/>
      <c r="X27" s="176"/>
      <c r="Y27" s="175"/>
      <c r="Z27" s="178"/>
      <c r="AA27" s="175"/>
    </row>
    <row r="28" spans="1:27" s="151" customFormat="1" ht="25.5" customHeight="1" thickBot="1" x14ac:dyDescent="0.6">
      <c r="A28" s="124" t="s">
        <v>165</v>
      </c>
      <c r="D28" s="130"/>
      <c r="E28" s="179">
        <f>E26+E16+E21</f>
        <v>5822917</v>
      </c>
      <c r="F28" s="180"/>
      <c r="G28" s="211">
        <f>G26+G16+G21</f>
        <v>0</v>
      </c>
      <c r="H28" s="180"/>
      <c r="I28" s="179">
        <f>I26+I16+I21</f>
        <v>768239.326</v>
      </c>
      <c r="J28" s="180"/>
      <c r="K28" s="211">
        <f>K26+K16+K21</f>
        <v>14402</v>
      </c>
      <c r="L28" s="180"/>
      <c r="M28" s="179">
        <f>M26+M16+M21</f>
        <v>-4256</v>
      </c>
      <c r="N28" s="180"/>
      <c r="O28" s="179">
        <f>O26+O16+O21</f>
        <v>29533</v>
      </c>
      <c r="P28" s="159"/>
      <c r="Q28" s="179">
        <f>Q26+Q16+Q21</f>
        <v>292</v>
      </c>
      <c r="R28" s="180"/>
      <c r="S28" s="179">
        <f>S26+S16+S21</f>
        <v>39971</v>
      </c>
      <c r="T28" s="181"/>
      <c r="U28" s="179">
        <f>U26+U16+U21</f>
        <v>389831</v>
      </c>
      <c r="V28" s="181"/>
      <c r="W28" s="179">
        <f>W26+W16+W21</f>
        <v>9786211</v>
      </c>
      <c r="X28" s="180"/>
      <c r="Y28" s="179" t="e">
        <f>Y26+Y16+Y21</f>
        <v>#REF!</v>
      </c>
      <c r="Z28" s="182"/>
      <c r="AA28" s="179">
        <f>AA26+AA16+AA21</f>
        <v>16807169.325999998</v>
      </c>
    </row>
    <row r="29" spans="1:27" s="73" customFormat="1" ht="24" thickTop="1" x14ac:dyDescent="0.5">
      <c r="D29" s="130"/>
      <c r="W29" s="129"/>
      <c r="X29" s="129"/>
      <c r="AA29" s="183"/>
    </row>
    <row r="30" spans="1:27" s="73" customFormat="1" ht="23.25" x14ac:dyDescent="0.5">
      <c r="D30" s="130"/>
      <c r="W30" s="129"/>
      <c r="X30" s="129"/>
    </row>
    <row r="31" spans="1:27" s="73" customFormat="1" ht="23.25" x14ac:dyDescent="0.5">
      <c r="D31" s="130"/>
      <c r="W31" s="129"/>
      <c r="X31" s="129"/>
    </row>
    <row r="32" spans="1:27" s="73" customFormat="1" ht="23.25" x14ac:dyDescent="0.5">
      <c r="D32" s="130"/>
      <c r="W32" s="129"/>
      <c r="X32" s="129"/>
    </row>
    <row r="33" spans="4:24" s="73" customFormat="1" ht="23.25" x14ac:dyDescent="0.5">
      <c r="D33" s="130"/>
      <c r="W33" s="129"/>
      <c r="X33" s="129"/>
    </row>
    <row r="34" spans="4:24" s="73" customFormat="1" ht="23.25" x14ac:dyDescent="0.5">
      <c r="D34" s="130"/>
      <c r="W34" s="129"/>
      <c r="X34" s="129"/>
    </row>
  </sheetData>
  <mergeCells count="4">
    <mergeCell ref="E5:AA5"/>
    <mergeCell ref="K6:S6"/>
    <mergeCell ref="U6:W6"/>
    <mergeCell ref="E14:AA14"/>
  </mergeCells>
  <pageMargins left="0.7" right="0.7" top="0.48" bottom="0.5" header="0.5" footer="0.5"/>
  <pageSetup paperSize="9" scale="47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96FFF-564A-4767-AD40-74270188DE3B}">
  <sheetPr>
    <pageSetUpPr fitToPage="1"/>
  </sheetPr>
  <dimension ref="A1:W32"/>
  <sheetViews>
    <sheetView view="pageBreakPreview" zoomScale="85" zoomScaleNormal="60" zoomScaleSheetLayoutView="85" workbookViewId="0">
      <selection activeCell="A25" sqref="A25"/>
    </sheetView>
  </sheetViews>
  <sheetFormatPr defaultColWidth="9.75" defaultRowHeight="16.5" x14ac:dyDescent="0.35"/>
  <cols>
    <col min="1" max="2" width="3.75" style="184" customWidth="1"/>
    <col min="3" max="3" width="38.25" style="184" customWidth="1"/>
    <col min="4" max="4" width="10" style="185" customWidth="1"/>
    <col min="5" max="5" width="14.375" style="184" customWidth="1"/>
    <col min="6" max="6" width="1.75" style="184" customWidth="1"/>
    <col min="7" max="7" width="14.375" style="184" customWidth="1"/>
    <col min="8" max="8" width="1.75" style="184" customWidth="1"/>
    <col min="9" max="9" width="14.375" style="184" customWidth="1"/>
    <col min="10" max="10" width="1.75" style="184" customWidth="1"/>
    <col min="11" max="11" width="14.375" style="184" customWidth="1"/>
    <col min="12" max="12" width="1.75" style="184" customWidth="1"/>
    <col min="13" max="13" width="18.25" style="184" customWidth="1"/>
    <col min="14" max="14" width="1.75" style="184" customWidth="1"/>
    <col min="15" max="15" width="17.375" style="184" customWidth="1"/>
    <col min="16" max="16" width="1.75" style="184" customWidth="1"/>
    <col min="17" max="17" width="15.75" style="184" customWidth="1"/>
    <col min="18" max="18" width="1.75" style="184" customWidth="1"/>
    <col min="19" max="19" width="14.375" style="184" customWidth="1"/>
    <col min="20" max="20" width="1.75" style="184" customWidth="1"/>
    <col min="21" max="21" width="14.375" style="186" customWidth="1"/>
    <col min="22" max="22" width="1.75" style="186" customWidth="1"/>
    <col min="23" max="23" width="13.75" style="184" customWidth="1"/>
    <col min="24" max="16384" width="9.75" style="184"/>
  </cols>
  <sheetData>
    <row r="1" spans="1:23" s="73" customFormat="1" ht="25.5" customHeight="1" x14ac:dyDescent="0.5">
      <c r="A1" s="1" t="s">
        <v>192</v>
      </c>
      <c r="C1" s="124"/>
      <c r="D1" s="125"/>
      <c r="E1" s="124"/>
      <c r="U1" s="126"/>
      <c r="V1" s="127"/>
    </row>
    <row r="2" spans="1:23" s="73" customFormat="1" ht="25.5" customHeight="1" x14ac:dyDescent="0.5">
      <c r="A2" s="1" t="s">
        <v>190</v>
      </c>
      <c r="C2" s="124"/>
      <c r="D2" s="125"/>
      <c r="E2" s="124"/>
      <c r="U2" s="126"/>
      <c r="V2" s="127"/>
    </row>
    <row r="3" spans="1:23" s="73" customFormat="1" ht="25.5" customHeight="1" x14ac:dyDescent="0.5">
      <c r="A3" s="128" t="s">
        <v>65</v>
      </c>
      <c r="B3" s="124"/>
      <c r="C3" s="124"/>
      <c r="D3" s="125"/>
      <c r="E3" s="124"/>
      <c r="F3" s="124"/>
      <c r="H3" s="124"/>
      <c r="U3" s="127"/>
      <c r="V3" s="127"/>
    </row>
    <row r="4" spans="1:23" s="73" customFormat="1" ht="25.5" customHeight="1" x14ac:dyDescent="0.5">
      <c r="A4" s="124"/>
      <c r="B4" s="124"/>
      <c r="C4" s="124"/>
      <c r="D4" s="125"/>
      <c r="E4" s="124"/>
      <c r="F4" s="124"/>
      <c r="H4" s="124"/>
      <c r="U4" s="129"/>
      <c r="V4" s="129"/>
    </row>
    <row r="5" spans="1:23" s="73" customFormat="1" ht="25.5" customHeight="1" x14ac:dyDescent="0.5">
      <c r="A5" s="124"/>
      <c r="B5" s="124"/>
      <c r="C5" s="124"/>
      <c r="D5" s="125"/>
      <c r="E5" s="335" t="s">
        <v>1</v>
      </c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</row>
    <row r="6" spans="1:23" s="73" customFormat="1" ht="25.5" customHeight="1" x14ac:dyDescent="0.5">
      <c r="D6" s="130"/>
      <c r="K6" s="336" t="s">
        <v>33</v>
      </c>
      <c r="L6" s="336"/>
      <c r="M6" s="336"/>
      <c r="N6" s="336"/>
      <c r="O6" s="336"/>
      <c r="P6" s="336"/>
      <c r="Q6" s="336"/>
      <c r="R6" s="131"/>
      <c r="S6" s="336" t="s">
        <v>34</v>
      </c>
      <c r="T6" s="336"/>
      <c r="U6" s="336"/>
      <c r="W6" s="129"/>
    </row>
    <row r="7" spans="1:23" s="73" customFormat="1" ht="25.5" customHeight="1" x14ac:dyDescent="0.5">
      <c r="D7" s="130"/>
      <c r="G7" s="131"/>
      <c r="I7" s="131"/>
      <c r="J7" s="131"/>
      <c r="K7" s="131"/>
      <c r="L7" s="131"/>
      <c r="M7" s="131"/>
      <c r="N7" s="131"/>
      <c r="O7" s="131" t="s">
        <v>98</v>
      </c>
      <c r="P7" s="131"/>
      <c r="Q7" s="131"/>
      <c r="R7" s="131"/>
      <c r="S7" s="131"/>
      <c r="T7" s="131"/>
      <c r="U7" s="131"/>
      <c r="W7" s="129"/>
    </row>
    <row r="8" spans="1:23" s="73" customFormat="1" ht="25.5" customHeight="1" x14ac:dyDescent="0.5">
      <c r="D8" s="130"/>
      <c r="G8" s="131"/>
      <c r="I8" s="131"/>
      <c r="J8" s="131"/>
      <c r="L8" s="132"/>
      <c r="M8" s="131" t="s">
        <v>97</v>
      </c>
      <c r="N8" s="131"/>
      <c r="O8" s="133" t="s">
        <v>66</v>
      </c>
      <c r="P8" s="131"/>
      <c r="Q8" s="131"/>
      <c r="R8" s="131"/>
      <c r="S8" s="131"/>
      <c r="T8" s="131"/>
      <c r="U8" s="131"/>
      <c r="W8" s="129"/>
    </row>
    <row r="9" spans="1:23" s="134" customFormat="1" ht="25.5" customHeight="1" x14ac:dyDescent="0.5">
      <c r="B9" s="135"/>
      <c r="D9" s="125"/>
      <c r="F9" s="136"/>
      <c r="H9" s="136"/>
      <c r="I9" s="144"/>
      <c r="K9" s="73"/>
      <c r="L9" s="132"/>
      <c r="M9" s="133" t="s">
        <v>67</v>
      </c>
      <c r="N9" s="133"/>
      <c r="O9" s="133" t="s">
        <v>68</v>
      </c>
      <c r="P9" s="132"/>
      <c r="Q9" s="137"/>
      <c r="R9" s="137"/>
      <c r="S9" s="137"/>
      <c r="T9" s="137"/>
      <c r="U9" s="136"/>
      <c r="V9" s="136"/>
      <c r="W9" s="138"/>
    </row>
    <row r="10" spans="1:23" s="134" customFormat="1" ht="25.5" customHeight="1" x14ac:dyDescent="0.5">
      <c r="A10" s="135"/>
      <c r="B10" s="135"/>
      <c r="D10" s="125"/>
      <c r="G10" s="136"/>
      <c r="I10" s="136"/>
      <c r="J10" s="136"/>
      <c r="K10" s="136" t="s">
        <v>69</v>
      </c>
      <c r="L10" s="137"/>
      <c r="M10" s="133" t="s">
        <v>70</v>
      </c>
      <c r="N10" s="133"/>
      <c r="O10" s="136" t="s">
        <v>71</v>
      </c>
      <c r="P10" s="137"/>
      <c r="T10" s="137"/>
      <c r="U10" s="136"/>
      <c r="V10" s="136"/>
    </row>
    <row r="11" spans="1:23" s="134" customFormat="1" ht="25.5" customHeight="1" x14ac:dyDescent="0.5">
      <c r="A11" s="135"/>
      <c r="B11" s="135"/>
      <c r="D11" s="125"/>
      <c r="E11" s="136" t="s">
        <v>96</v>
      </c>
      <c r="F11" s="136"/>
      <c r="G11" s="136" t="s">
        <v>158</v>
      </c>
      <c r="H11" s="136"/>
      <c r="I11" s="136"/>
      <c r="J11" s="136"/>
      <c r="K11" s="136" t="s">
        <v>72</v>
      </c>
      <c r="L11" s="137"/>
      <c r="M11" s="136" t="s">
        <v>73</v>
      </c>
      <c r="N11" s="136"/>
      <c r="O11" s="136" t="s">
        <v>74</v>
      </c>
      <c r="P11" s="137"/>
      <c r="Q11" s="139" t="s">
        <v>75</v>
      </c>
      <c r="R11" s="137"/>
      <c r="S11" s="140" t="s">
        <v>76</v>
      </c>
      <c r="T11" s="137"/>
      <c r="U11" s="136"/>
      <c r="V11" s="136"/>
      <c r="W11" s="141" t="s">
        <v>77</v>
      </c>
    </row>
    <row r="12" spans="1:23" s="134" customFormat="1" ht="25.5" customHeight="1" x14ac:dyDescent="0.5">
      <c r="A12" s="135"/>
      <c r="B12" s="135"/>
      <c r="D12" s="142"/>
      <c r="E12" s="143" t="s">
        <v>78</v>
      </c>
      <c r="F12" s="136"/>
      <c r="G12" s="144" t="s">
        <v>170</v>
      </c>
      <c r="H12" s="136"/>
      <c r="I12" s="144" t="s">
        <v>32</v>
      </c>
      <c r="J12" s="136"/>
      <c r="K12" s="144" t="s">
        <v>79</v>
      </c>
      <c r="L12" s="132"/>
      <c r="M12" s="136" t="s">
        <v>80</v>
      </c>
      <c r="N12" s="136"/>
      <c r="O12" s="136" t="s">
        <v>80</v>
      </c>
      <c r="P12" s="132"/>
      <c r="Q12" s="139" t="s">
        <v>81</v>
      </c>
      <c r="R12" s="137"/>
      <c r="S12" s="140" t="s">
        <v>82</v>
      </c>
      <c r="T12" s="136"/>
      <c r="U12" s="143" t="s">
        <v>83</v>
      </c>
      <c r="V12" s="136"/>
      <c r="W12" s="139" t="s">
        <v>85</v>
      </c>
    </row>
    <row r="13" spans="1:23" s="134" customFormat="1" ht="25.5" customHeight="1" x14ac:dyDescent="0.5">
      <c r="A13" s="135"/>
      <c r="B13" s="135"/>
      <c r="D13" s="125"/>
      <c r="E13" s="337" t="s">
        <v>7</v>
      </c>
      <c r="F13" s="337"/>
      <c r="G13" s="337"/>
      <c r="H13" s="337"/>
      <c r="I13" s="337"/>
      <c r="J13" s="337"/>
      <c r="K13" s="337"/>
      <c r="L13" s="337"/>
      <c r="M13" s="337"/>
      <c r="N13" s="337"/>
      <c r="O13" s="337"/>
      <c r="P13" s="337"/>
      <c r="Q13" s="337"/>
      <c r="R13" s="337"/>
      <c r="S13" s="337"/>
      <c r="T13" s="337"/>
      <c r="U13" s="337"/>
      <c r="V13" s="337"/>
      <c r="W13" s="337"/>
    </row>
    <row r="14" spans="1:23" s="73" customFormat="1" ht="25.5" customHeight="1" x14ac:dyDescent="0.5">
      <c r="A14" s="145" t="s">
        <v>159</v>
      </c>
      <c r="B14" s="135"/>
      <c r="C14" s="135"/>
      <c r="D14" s="125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</row>
    <row r="15" spans="1:23" s="73" customFormat="1" ht="25.5" customHeight="1" x14ac:dyDescent="0.55000000000000004">
      <c r="A15" s="145" t="s">
        <v>86</v>
      </c>
      <c r="B15" s="135"/>
      <c r="C15" s="135"/>
      <c r="D15" s="125"/>
      <c r="E15" s="147">
        <v>5000000</v>
      </c>
      <c r="F15" s="147"/>
      <c r="G15" s="148">
        <v>288938</v>
      </c>
      <c r="H15" s="147"/>
      <c r="I15" s="148">
        <v>0</v>
      </c>
      <c r="J15" s="147"/>
      <c r="K15" s="147">
        <v>34906</v>
      </c>
      <c r="L15" s="147"/>
      <c r="M15" s="148">
        <v>901</v>
      </c>
      <c r="N15" s="148"/>
      <c r="O15" s="148">
        <v>236</v>
      </c>
      <c r="P15" s="147"/>
      <c r="Q15" s="147">
        <f>SUM(K15:O15)</f>
        <v>36043</v>
      </c>
      <c r="R15" s="147"/>
      <c r="S15" s="147">
        <v>269389</v>
      </c>
      <c r="T15" s="147"/>
      <c r="U15" s="147">
        <v>4868645</v>
      </c>
      <c r="V15" s="147"/>
      <c r="W15" s="147">
        <f>SUM(Q15:U15)+E15+I15+G15</f>
        <v>10463015</v>
      </c>
    </row>
    <row r="16" spans="1:23" s="73" customFormat="1" ht="25.5" x14ac:dyDescent="0.55000000000000004">
      <c r="A16" s="145"/>
      <c r="B16" s="150"/>
      <c r="C16" s="151"/>
      <c r="D16" s="130"/>
      <c r="E16" s="152"/>
      <c r="F16" s="153"/>
      <c r="G16" s="152"/>
      <c r="H16" s="153"/>
      <c r="I16" s="152"/>
      <c r="J16" s="153"/>
      <c r="K16" s="152"/>
      <c r="L16" s="152"/>
      <c r="M16" s="152"/>
      <c r="N16" s="152"/>
      <c r="O16" s="152"/>
      <c r="P16" s="152"/>
      <c r="Q16" s="152"/>
      <c r="R16" s="152"/>
      <c r="S16" s="152"/>
      <c r="T16" s="153"/>
      <c r="U16" s="152"/>
      <c r="V16" s="153"/>
      <c r="W16" s="152"/>
    </row>
    <row r="17" spans="1:23" s="73" customFormat="1" ht="25.5" customHeight="1" x14ac:dyDescent="0.55000000000000004">
      <c r="A17" s="145" t="s">
        <v>87</v>
      </c>
      <c r="B17" s="150"/>
      <c r="C17" s="151"/>
      <c r="D17" s="130"/>
      <c r="E17" s="152"/>
      <c r="F17" s="153"/>
      <c r="G17" s="152"/>
      <c r="H17" s="153"/>
      <c r="I17" s="152"/>
      <c r="J17" s="153"/>
      <c r="K17" s="152"/>
      <c r="L17" s="152"/>
      <c r="M17" s="152"/>
      <c r="N17" s="152"/>
      <c r="O17" s="152"/>
      <c r="P17" s="152"/>
      <c r="Q17" s="152"/>
      <c r="R17" s="152"/>
      <c r="S17" s="152"/>
      <c r="T17" s="153"/>
      <c r="U17" s="152"/>
      <c r="V17" s="153"/>
      <c r="W17" s="152"/>
    </row>
    <row r="18" spans="1:23" s="73" customFormat="1" ht="25.5" customHeight="1" x14ac:dyDescent="0.5">
      <c r="B18" s="155" t="s">
        <v>90</v>
      </c>
      <c r="D18" s="130"/>
      <c r="E18" s="156">
        <v>156250</v>
      </c>
      <c r="F18" s="156"/>
      <c r="G18" s="156">
        <v>0</v>
      </c>
      <c r="H18" s="156"/>
      <c r="I18" s="156">
        <v>34906</v>
      </c>
      <c r="J18" s="156"/>
      <c r="K18" s="156">
        <v>-34906</v>
      </c>
      <c r="L18" s="156"/>
      <c r="M18" s="156">
        <v>0</v>
      </c>
      <c r="N18" s="156"/>
      <c r="O18" s="156">
        <v>0</v>
      </c>
      <c r="P18" s="156"/>
      <c r="Q18" s="167">
        <f>SUM(K18:O18)</f>
        <v>-34906</v>
      </c>
      <c r="R18" s="156"/>
      <c r="S18" s="156">
        <v>0</v>
      </c>
      <c r="T18" s="156"/>
      <c r="U18" s="156">
        <v>0</v>
      </c>
      <c r="V18" s="156"/>
      <c r="W18" s="167">
        <f>SUM(Q18+E18+G18)+I18</f>
        <v>156250</v>
      </c>
    </row>
    <row r="19" spans="1:23" s="73" customFormat="1" ht="25.5" customHeight="1" x14ac:dyDescent="0.55000000000000004">
      <c r="A19" s="145" t="s">
        <v>88</v>
      </c>
      <c r="B19" s="157"/>
      <c r="D19" s="130"/>
      <c r="E19" s="158">
        <f>SUM(E18:E18)</f>
        <v>156250</v>
      </c>
      <c r="F19" s="159"/>
      <c r="G19" s="158">
        <f>SUM(G18:G18)</f>
        <v>0</v>
      </c>
      <c r="H19" s="159"/>
      <c r="I19" s="158">
        <f>SUM(I18:I18)</f>
        <v>34906</v>
      </c>
      <c r="J19" s="159"/>
      <c r="K19" s="158">
        <f>SUM(K18:K18)</f>
        <v>-34906</v>
      </c>
      <c r="L19" s="159"/>
      <c r="M19" s="158">
        <f>SUM(M18:M18)</f>
        <v>0</v>
      </c>
      <c r="N19" s="159"/>
      <c r="O19" s="158">
        <f>SUM(O18:O18)</f>
        <v>0</v>
      </c>
      <c r="P19" s="159"/>
      <c r="Q19" s="158">
        <f>SUM(Q18:Q18)</f>
        <v>-34906</v>
      </c>
      <c r="R19" s="159"/>
      <c r="S19" s="158">
        <f>SUM(S18:S18)</f>
        <v>0</v>
      </c>
      <c r="T19" s="159"/>
      <c r="U19" s="158">
        <f>SUM(U18:U18)</f>
        <v>0</v>
      </c>
      <c r="V19" s="159"/>
      <c r="W19" s="158">
        <f>SUM(W18:W18)</f>
        <v>156250</v>
      </c>
    </row>
    <row r="20" spans="1:23" s="73" customFormat="1" ht="25.5" x14ac:dyDescent="0.55000000000000004">
      <c r="A20" s="155"/>
      <c r="B20" s="157"/>
      <c r="D20" s="130"/>
      <c r="E20" s="152"/>
      <c r="F20" s="153"/>
      <c r="G20" s="152"/>
      <c r="H20" s="153"/>
      <c r="I20" s="152"/>
      <c r="J20" s="153"/>
      <c r="K20" s="152"/>
      <c r="L20" s="152"/>
      <c r="M20" s="152"/>
      <c r="N20" s="152"/>
      <c r="O20" s="152"/>
      <c r="P20" s="152"/>
      <c r="Q20" s="152"/>
      <c r="R20" s="152"/>
      <c r="S20" s="152"/>
      <c r="T20" s="153"/>
      <c r="U20" s="152"/>
      <c r="V20" s="153"/>
      <c r="W20" s="152"/>
    </row>
    <row r="21" spans="1:23" s="161" customFormat="1" ht="25.5" customHeight="1" x14ac:dyDescent="0.55000000000000004">
      <c r="A21" s="151" t="s">
        <v>104</v>
      </c>
      <c r="B21" s="160"/>
      <c r="D21" s="131"/>
      <c r="E21" s="162"/>
      <c r="F21" s="163"/>
      <c r="G21" s="162"/>
      <c r="H21" s="163"/>
      <c r="I21" s="162"/>
      <c r="J21" s="164"/>
      <c r="K21" s="162"/>
      <c r="L21" s="165"/>
      <c r="M21" s="162"/>
      <c r="N21" s="162"/>
      <c r="O21" s="162"/>
      <c r="P21" s="165"/>
      <c r="Q21" s="162"/>
      <c r="R21" s="165"/>
      <c r="S21" s="162"/>
      <c r="T21" s="165"/>
      <c r="U21" s="162"/>
      <c r="V21" s="165"/>
      <c r="W21" s="162"/>
    </row>
    <row r="22" spans="1:23" s="161" customFormat="1" ht="25.5" customHeight="1" x14ac:dyDescent="0.55000000000000004">
      <c r="A22" s="151"/>
      <c r="B22" s="160" t="s">
        <v>99</v>
      </c>
      <c r="D22" s="131"/>
      <c r="E22" s="156">
        <v>0</v>
      </c>
      <c r="F22" s="152"/>
      <c r="G22" s="156">
        <v>0</v>
      </c>
      <c r="H22" s="152"/>
      <c r="I22" s="156">
        <v>0</v>
      </c>
      <c r="J22" s="152"/>
      <c r="K22" s="156">
        <v>0</v>
      </c>
      <c r="L22" s="152"/>
      <c r="M22" s="156">
        <v>0</v>
      </c>
      <c r="N22" s="153"/>
      <c r="O22" s="156">
        <v>0</v>
      </c>
      <c r="P22" s="166"/>
      <c r="Q22" s="156">
        <f>SUM(K22:O22)</f>
        <v>0</v>
      </c>
      <c r="R22" s="153"/>
      <c r="S22" s="156">
        <v>0</v>
      </c>
      <c r="T22" s="166"/>
      <c r="U22" s="167">
        <f>'PL9 7-8'!H30</f>
        <v>1964989</v>
      </c>
      <c r="V22" s="166"/>
      <c r="W22" s="167">
        <f>U22</f>
        <v>1964989</v>
      </c>
    </row>
    <row r="23" spans="1:23" s="161" customFormat="1" ht="25.5" customHeight="1" x14ac:dyDescent="0.5">
      <c r="A23" s="151"/>
      <c r="B23" s="160" t="s">
        <v>103</v>
      </c>
      <c r="D23" s="131"/>
      <c r="E23" s="156">
        <v>0</v>
      </c>
      <c r="F23" s="168"/>
      <c r="G23" s="156">
        <v>0</v>
      </c>
      <c r="H23" s="168"/>
      <c r="I23" s="156">
        <v>0</v>
      </c>
      <c r="J23" s="169"/>
      <c r="K23" s="156">
        <v>0</v>
      </c>
      <c r="L23" s="166"/>
      <c r="M23" s="156">
        <v>-4703</v>
      </c>
      <c r="N23" s="156"/>
      <c r="O23" s="156">
        <v>33</v>
      </c>
      <c r="P23" s="166"/>
      <c r="Q23" s="167">
        <f>SUM(K23:O23)</f>
        <v>-4670</v>
      </c>
      <c r="R23" s="166"/>
      <c r="S23" s="156">
        <v>0</v>
      </c>
      <c r="T23" s="166"/>
      <c r="U23" s="213">
        <v>0</v>
      </c>
      <c r="V23" s="166"/>
      <c r="W23" s="167">
        <f>U23+Q23</f>
        <v>-4670</v>
      </c>
    </row>
    <row r="24" spans="1:23" s="151" customFormat="1" ht="25.5" x14ac:dyDescent="0.55000000000000004">
      <c r="A24" s="124" t="s">
        <v>107</v>
      </c>
      <c r="D24" s="170"/>
      <c r="E24" s="158">
        <f>SUM(E22:E23)</f>
        <v>0</v>
      </c>
      <c r="F24" s="171"/>
      <c r="G24" s="158">
        <f>SUM(G22:G23)</f>
        <v>0</v>
      </c>
      <c r="H24" s="171"/>
      <c r="I24" s="158">
        <f>SUM(I22:I23)</f>
        <v>0</v>
      </c>
      <c r="J24" s="172"/>
      <c r="K24" s="158">
        <f>SUM(K22:K23)</f>
        <v>0</v>
      </c>
      <c r="L24" s="173"/>
      <c r="M24" s="158">
        <f>SUM(M22:M23)</f>
        <v>-4703</v>
      </c>
      <c r="N24" s="159"/>
      <c r="O24" s="158">
        <f>SUM(O22:O23)</f>
        <v>33</v>
      </c>
      <c r="P24" s="173"/>
      <c r="Q24" s="158">
        <f>SUM(Q22:Q23)</f>
        <v>-4670</v>
      </c>
      <c r="R24" s="173"/>
      <c r="S24" s="158">
        <f>SUM(S22:S23)</f>
        <v>0</v>
      </c>
      <c r="T24" s="171"/>
      <c r="U24" s="158">
        <f>SUM(U22:U23)</f>
        <v>1964989</v>
      </c>
      <c r="V24" s="171"/>
      <c r="W24" s="158">
        <f>SUM(W22:W23)</f>
        <v>1960319</v>
      </c>
    </row>
    <row r="25" spans="1:23" s="73" customFormat="1" ht="24.75" x14ac:dyDescent="0.5">
      <c r="A25" s="135"/>
      <c r="D25" s="130"/>
      <c r="E25" s="175"/>
      <c r="F25" s="176"/>
      <c r="G25" s="175"/>
      <c r="H25" s="176"/>
      <c r="I25" s="175"/>
      <c r="J25" s="176"/>
      <c r="K25" s="175"/>
      <c r="L25" s="177"/>
      <c r="M25" s="175"/>
      <c r="N25" s="175"/>
      <c r="O25" s="175"/>
      <c r="P25" s="177"/>
      <c r="Q25" s="175"/>
      <c r="R25" s="177"/>
      <c r="S25" s="175"/>
      <c r="T25" s="176"/>
      <c r="U25" s="175"/>
      <c r="V25" s="176"/>
      <c r="W25" s="175"/>
    </row>
    <row r="26" spans="1:23" s="151" customFormat="1" ht="25.5" customHeight="1" thickBot="1" x14ac:dyDescent="0.6">
      <c r="A26" s="124" t="s">
        <v>160</v>
      </c>
      <c r="D26" s="130"/>
      <c r="E26" s="179">
        <f>E24+E15+E19</f>
        <v>5156250</v>
      </c>
      <c r="F26" s="180"/>
      <c r="G26" s="179">
        <f>G24+G15+G19</f>
        <v>288938</v>
      </c>
      <c r="H26" s="180"/>
      <c r="I26" s="179">
        <f>I24+I15+I19</f>
        <v>34906</v>
      </c>
      <c r="J26" s="180"/>
      <c r="K26" s="211">
        <f>K24+K15+K19</f>
        <v>0</v>
      </c>
      <c r="L26" s="180"/>
      <c r="M26" s="179">
        <f>M24+M15+M19</f>
        <v>-3802</v>
      </c>
      <c r="N26" s="159"/>
      <c r="O26" s="179">
        <f>O24+O15+O19</f>
        <v>269</v>
      </c>
      <c r="P26" s="180"/>
      <c r="Q26" s="179">
        <f>Q24+Q15+Q19</f>
        <v>-3533</v>
      </c>
      <c r="R26" s="181"/>
      <c r="S26" s="179">
        <f>S24+S15+S19</f>
        <v>269389</v>
      </c>
      <c r="T26" s="181"/>
      <c r="U26" s="179">
        <f>U24+U15+U19</f>
        <v>6833634</v>
      </c>
      <c r="V26" s="180"/>
      <c r="W26" s="179">
        <f>W24+W15+W19</f>
        <v>12579584</v>
      </c>
    </row>
    <row r="27" spans="1:23" s="73" customFormat="1" ht="24" thickTop="1" x14ac:dyDescent="0.5">
      <c r="D27" s="130"/>
      <c r="U27" s="129"/>
      <c r="V27" s="129"/>
    </row>
    <row r="28" spans="1:23" s="73" customFormat="1" ht="23.25" x14ac:dyDescent="0.5">
      <c r="D28" s="130"/>
      <c r="U28" s="129"/>
      <c r="V28" s="129"/>
    </row>
    <row r="29" spans="1:23" s="73" customFormat="1" ht="23.25" x14ac:dyDescent="0.5">
      <c r="D29" s="130"/>
      <c r="U29" s="129"/>
      <c r="V29" s="129"/>
    </row>
    <row r="30" spans="1:23" s="73" customFormat="1" ht="23.25" x14ac:dyDescent="0.5">
      <c r="D30" s="130"/>
      <c r="U30" s="129"/>
      <c r="V30" s="129"/>
    </row>
    <row r="31" spans="1:23" s="73" customFormat="1" ht="23.25" x14ac:dyDescent="0.5">
      <c r="D31" s="130"/>
      <c r="U31" s="129"/>
      <c r="V31" s="129"/>
    </row>
    <row r="32" spans="1:23" s="73" customFormat="1" ht="23.25" x14ac:dyDescent="0.5">
      <c r="D32" s="130"/>
      <c r="U32" s="129"/>
      <c r="V32" s="129"/>
    </row>
  </sheetData>
  <mergeCells count="4">
    <mergeCell ref="E5:W5"/>
    <mergeCell ref="K6:Q6"/>
    <mergeCell ref="S6:U6"/>
    <mergeCell ref="E13:W13"/>
  </mergeCells>
  <pageMargins left="0.8" right="0.8" top="0.48" bottom="0.4" header="0.5" footer="0.4"/>
  <pageSetup paperSize="9" scale="54" firstPageNumber="10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6F84A-BDF8-4B3B-86B4-E1794D3AF417}">
  <sheetPr>
    <pageSetUpPr fitToPage="1"/>
  </sheetPr>
  <dimension ref="A1:AB114"/>
  <sheetViews>
    <sheetView view="pageBreakPreview" zoomScale="85" zoomScaleNormal="68" zoomScaleSheetLayoutView="85" workbookViewId="0">
      <selection activeCell="C15" sqref="C15"/>
    </sheetView>
  </sheetViews>
  <sheetFormatPr defaultColWidth="2" defaultRowHeight="16.5" x14ac:dyDescent="0.35"/>
  <cols>
    <col min="1" max="1" width="4" style="184" customWidth="1"/>
    <col min="2" max="2" width="2.75" style="184" customWidth="1"/>
    <col min="3" max="3" width="56.875" style="184" customWidth="1"/>
    <col min="4" max="4" width="8.75" style="185" customWidth="1"/>
    <col min="5" max="5" width="1" style="185" customWidth="1"/>
    <col min="6" max="6" width="15.25" style="184" bestFit="1" customWidth="1"/>
    <col min="7" max="7" width="1" style="184" customWidth="1"/>
    <col min="8" max="8" width="15.75" style="184" customWidth="1"/>
    <col min="9" max="9" width="1" style="184" customWidth="1"/>
    <col min="10" max="10" width="14.375" style="184" customWidth="1"/>
    <col min="11" max="11" width="1" style="184" customWidth="1"/>
    <col min="12" max="12" width="15.375" style="184" customWidth="1"/>
    <col min="13" max="13" width="1" style="184" customWidth="1"/>
    <col min="14" max="14" width="20.375" style="184" customWidth="1"/>
    <col min="15" max="15" width="1.25" style="184" customWidth="1"/>
    <col min="16" max="16" width="19.375" style="184" customWidth="1"/>
    <col min="17" max="17" width="1" style="184" customWidth="1"/>
    <col min="18" max="18" width="19.25" style="184" customWidth="1"/>
    <col min="19" max="19" width="1" style="184" customWidth="1"/>
    <col min="20" max="20" width="16.75" style="186" customWidth="1"/>
    <col min="21" max="21" width="1" style="186" customWidth="1"/>
    <col min="22" max="22" width="12.375" style="184" customWidth="1"/>
    <col min="23" max="23" width="1" style="184" customWidth="1"/>
    <col min="24" max="24" width="14.375" style="184" customWidth="1"/>
    <col min="25" max="25" width="1" style="184" customWidth="1"/>
    <col min="26" max="26" width="14.75" style="184" customWidth="1"/>
    <col min="27" max="245" width="9.375" style="184" customWidth="1"/>
    <col min="246" max="16384" width="2" style="184"/>
  </cols>
  <sheetData>
    <row r="1" spans="1:26" ht="23.25" x14ac:dyDescent="0.5">
      <c r="A1" s="1" t="s">
        <v>192</v>
      </c>
      <c r="B1" s="73"/>
      <c r="C1" s="124"/>
      <c r="D1" s="188"/>
      <c r="E1" s="188"/>
      <c r="F1" s="189"/>
      <c r="O1" s="73"/>
      <c r="P1" s="73"/>
      <c r="T1" s="184"/>
      <c r="U1" s="184"/>
      <c r="X1" s="190"/>
      <c r="Y1" s="190"/>
    </row>
    <row r="2" spans="1:26" ht="23.25" x14ac:dyDescent="0.5">
      <c r="A2" s="1" t="s">
        <v>190</v>
      </c>
      <c r="B2" s="73"/>
      <c r="C2" s="124"/>
      <c r="D2" s="188"/>
      <c r="E2" s="188"/>
      <c r="F2" s="189"/>
      <c r="O2" s="73"/>
      <c r="P2" s="73"/>
      <c r="T2" s="184"/>
      <c r="U2" s="184"/>
      <c r="X2" s="190"/>
      <c r="Y2" s="190"/>
    </row>
    <row r="3" spans="1:26" ht="23.25" x14ac:dyDescent="0.5">
      <c r="A3" s="128" t="s">
        <v>65</v>
      </c>
      <c r="B3" s="124"/>
      <c r="C3" s="124"/>
      <c r="D3" s="188"/>
      <c r="E3" s="188"/>
      <c r="F3" s="189"/>
      <c r="G3" s="189"/>
      <c r="I3" s="189"/>
      <c r="O3" s="73"/>
      <c r="P3" s="73"/>
      <c r="T3" s="184"/>
      <c r="U3" s="184"/>
      <c r="X3" s="190"/>
      <c r="Y3" s="190"/>
    </row>
    <row r="4" spans="1:26" s="73" customFormat="1" ht="23.25" x14ac:dyDescent="0.5">
      <c r="A4" s="124"/>
      <c r="B4" s="124"/>
      <c r="C4" s="124"/>
      <c r="D4" s="191"/>
      <c r="E4" s="191"/>
      <c r="F4" s="124"/>
      <c r="G4" s="124"/>
      <c r="I4" s="124"/>
      <c r="X4" s="129"/>
      <c r="Y4" s="129"/>
    </row>
    <row r="5" spans="1:26" s="73" customFormat="1" ht="22.5" customHeight="1" x14ac:dyDescent="0.5">
      <c r="A5" s="124"/>
      <c r="B5" s="124"/>
      <c r="C5" s="124"/>
      <c r="D5" s="191"/>
      <c r="E5" s="191"/>
      <c r="F5" s="335" t="s">
        <v>2</v>
      </c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335"/>
      <c r="Z5" s="335"/>
    </row>
    <row r="6" spans="1:26" s="73" customFormat="1" ht="22.5" customHeight="1" x14ac:dyDescent="0.5">
      <c r="D6" s="130"/>
      <c r="E6" s="130"/>
      <c r="L6" s="336" t="s">
        <v>33</v>
      </c>
      <c r="M6" s="336"/>
      <c r="N6" s="336"/>
      <c r="O6" s="336"/>
      <c r="P6" s="336"/>
      <c r="Q6" s="336"/>
      <c r="R6" s="336"/>
      <c r="S6" s="336"/>
      <c r="T6" s="336"/>
      <c r="U6" s="131"/>
      <c r="V6" s="336" t="s">
        <v>34</v>
      </c>
      <c r="W6" s="336"/>
      <c r="X6" s="336"/>
      <c r="Z6" s="129"/>
    </row>
    <row r="7" spans="1:26" s="73" customFormat="1" ht="22.5" customHeight="1" x14ac:dyDescent="0.5">
      <c r="D7" s="130"/>
      <c r="E7" s="130"/>
      <c r="H7" s="131"/>
      <c r="J7" s="131"/>
      <c r="K7" s="131"/>
      <c r="L7" s="131"/>
      <c r="M7" s="131"/>
      <c r="N7" s="131"/>
      <c r="O7" s="131"/>
      <c r="P7" s="131"/>
      <c r="Q7" s="131"/>
      <c r="R7" s="131" t="s">
        <v>98</v>
      </c>
      <c r="S7" s="131"/>
      <c r="T7" s="131"/>
      <c r="U7" s="131"/>
      <c r="V7" s="131"/>
      <c r="W7" s="131"/>
      <c r="X7" s="131"/>
      <c r="Z7" s="129"/>
    </row>
    <row r="8" spans="1:26" s="134" customFormat="1" ht="22.5" customHeight="1" x14ac:dyDescent="0.5">
      <c r="B8" s="135"/>
      <c r="D8" s="125"/>
      <c r="E8" s="125"/>
      <c r="G8" s="136"/>
      <c r="I8" s="136"/>
      <c r="K8" s="136"/>
      <c r="M8" s="132"/>
      <c r="N8" s="131" t="s">
        <v>113</v>
      </c>
      <c r="O8" s="132"/>
      <c r="P8" s="131" t="s">
        <v>98</v>
      </c>
      <c r="Q8" s="131"/>
      <c r="R8" s="187" t="s">
        <v>66</v>
      </c>
      <c r="S8" s="132"/>
      <c r="T8" s="137"/>
      <c r="U8" s="137"/>
      <c r="V8" s="137"/>
      <c r="W8" s="137"/>
      <c r="X8" s="136"/>
      <c r="Y8" s="136"/>
      <c r="Z8" s="138"/>
    </row>
    <row r="9" spans="1:26" s="134" customFormat="1" ht="22.5" customHeight="1" x14ac:dyDescent="0.5">
      <c r="B9" s="135"/>
      <c r="D9" s="125"/>
      <c r="E9" s="125"/>
      <c r="F9" s="136"/>
      <c r="G9" s="136"/>
      <c r="I9" s="136"/>
      <c r="M9" s="187"/>
      <c r="N9" s="187" t="s">
        <v>67</v>
      </c>
      <c r="O9" s="132"/>
      <c r="P9" s="131" t="s">
        <v>171</v>
      </c>
      <c r="Q9" s="187"/>
      <c r="R9" s="187" t="s">
        <v>68</v>
      </c>
      <c r="S9" s="132"/>
      <c r="T9" s="137"/>
      <c r="U9" s="137"/>
      <c r="V9" s="137"/>
      <c r="W9" s="137"/>
      <c r="X9" s="136"/>
      <c r="Y9" s="136"/>
      <c r="Z9" s="138"/>
    </row>
    <row r="10" spans="1:26" s="134" customFormat="1" ht="22.5" customHeight="1" x14ac:dyDescent="0.5">
      <c r="A10" s="135"/>
      <c r="B10" s="135"/>
      <c r="D10" s="125"/>
      <c r="E10" s="125"/>
      <c r="H10" s="136"/>
      <c r="K10" s="136"/>
      <c r="L10" s="136" t="s">
        <v>69</v>
      </c>
      <c r="M10" s="187"/>
      <c r="N10" s="187" t="s">
        <v>70</v>
      </c>
      <c r="O10" s="137"/>
      <c r="P10" s="187" t="s">
        <v>172</v>
      </c>
      <c r="Q10" s="187"/>
      <c r="R10" s="136" t="s">
        <v>71</v>
      </c>
      <c r="S10" s="137"/>
    </row>
    <row r="11" spans="1:26" s="134" customFormat="1" ht="22.5" customHeight="1" x14ac:dyDescent="0.5">
      <c r="A11" s="135"/>
      <c r="B11" s="135"/>
      <c r="E11" s="125"/>
      <c r="F11" s="136" t="s">
        <v>96</v>
      </c>
      <c r="G11" s="136"/>
      <c r="H11" s="136" t="s">
        <v>158</v>
      </c>
      <c r="I11" s="136"/>
      <c r="K11" s="136"/>
      <c r="L11" s="136" t="s">
        <v>72</v>
      </c>
      <c r="M11" s="136"/>
      <c r="N11" s="136" t="s">
        <v>73</v>
      </c>
      <c r="O11" s="137"/>
      <c r="P11" s="187" t="s">
        <v>173</v>
      </c>
      <c r="Q11" s="136"/>
      <c r="R11" s="136" t="s">
        <v>74</v>
      </c>
      <c r="S11" s="132"/>
      <c r="T11" s="139" t="s">
        <v>75</v>
      </c>
      <c r="U11" s="137"/>
      <c r="V11" s="140" t="s">
        <v>76</v>
      </c>
      <c r="W11" s="137"/>
      <c r="X11" s="136"/>
      <c r="Y11" s="136"/>
      <c r="Z11" s="141" t="s">
        <v>77</v>
      </c>
    </row>
    <row r="12" spans="1:26" s="134" customFormat="1" ht="22.5" customHeight="1" x14ac:dyDescent="0.5">
      <c r="A12" s="135"/>
      <c r="B12" s="135"/>
      <c r="D12" s="130" t="s">
        <v>5</v>
      </c>
      <c r="E12" s="125"/>
      <c r="F12" s="143" t="s">
        <v>78</v>
      </c>
      <c r="G12" s="136"/>
      <c r="H12" s="144" t="s">
        <v>170</v>
      </c>
      <c r="I12" s="136"/>
      <c r="J12" s="136" t="s">
        <v>32</v>
      </c>
      <c r="K12" s="136"/>
      <c r="L12" s="144" t="s">
        <v>79</v>
      </c>
      <c r="M12" s="136"/>
      <c r="N12" s="136" t="s">
        <v>80</v>
      </c>
      <c r="O12" s="132"/>
      <c r="P12" s="136" t="s">
        <v>174</v>
      </c>
      <c r="Q12" s="136"/>
      <c r="R12" s="136" t="s">
        <v>80</v>
      </c>
      <c r="S12" s="132"/>
      <c r="T12" s="139" t="s">
        <v>81</v>
      </c>
      <c r="U12" s="137"/>
      <c r="V12" s="140" t="s">
        <v>82</v>
      </c>
      <c r="W12" s="136"/>
      <c r="X12" s="143" t="s">
        <v>83</v>
      </c>
      <c r="Y12" s="136"/>
      <c r="Z12" s="139" t="s">
        <v>85</v>
      </c>
    </row>
    <row r="13" spans="1:26" s="134" customFormat="1" ht="22.5" customHeight="1" x14ac:dyDescent="0.5">
      <c r="A13" s="135"/>
      <c r="B13" s="135"/>
      <c r="D13" s="130"/>
      <c r="E13" s="125"/>
      <c r="F13" s="143"/>
      <c r="G13" s="136"/>
      <c r="H13" s="216" t="s">
        <v>182</v>
      </c>
      <c r="I13" s="136"/>
      <c r="J13" s="136"/>
      <c r="K13" s="136"/>
      <c r="L13" s="216" t="s">
        <v>183</v>
      </c>
      <c r="M13" s="136"/>
      <c r="N13" s="136"/>
      <c r="O13" s="132"/>
      <c r="P13" s="136"/>
      <c r="Q13" s="136"/>
      <c r="R13" s="136"/>
      <c r="S13" s="132"/>
      <c r="T13" s="139"/>
      <c r="U13" s="137"/>
      <c r="V13" s="140"/>
      <c r="W13" s="136"/>
      <c r="X13" s="143"/>
      <c r="Y13" s="136"/>
      <c r="Z13" s="139"/>
    </row>
    <row r="14" spans="1:26" s="134" customFormat="1" ht="22.5" customHeight="1" x14ac:dyDescent="0.5">
      <c r="A14" s="135"/>
      <c r="B14" s="135"/>
      <c r="E14" s="125"/>
      <c r="F14" s="337" t="s">
        <v>7</v>
      </c>
      <c r="G14" s="337"/>
      <c r="H14" s="337"/>
      <c r="I14" s="337"/>
      <c r="J14" s="337"/>
      <c r="K14" s="337"/>
      <c r="L14" s="337"/>
      <c r="M14" s="337"/>
      <c r="N14" s="337"/>
      <c r="O14" s="337"/>
      <c r="P14" s="337"/>
      <c r="Q14" s="337"/>
      <c r="R14" s="337"/>
      <c r="S14" s="337"/>
      <c r="T14" s="337"/>
      <c r="U14" s="337"/>
      <c r="V14" s="337"/>
      <c r="W14" s="337"/>
      <c r="X14" s="337"/>
      <c r="Y14" s="337"/>
      <c r="Z14" s="337"/>
    </row>
    <row r="15" spans="1:26" s="151" customFormat="1" ht="22.5" customHeight="1" x14ac:dyDescent="0.5">
      <c r="A15" s="145" t="s">
        <v>164</v>
      </c>
      <c r="B15" s="135"/>
      <c r="C15" s="135"/>
      <c r="D15" s="125"/>
      <c r="E15" s="130"/>
      <c r="F15" s="338"/>
      <c r="G15" s="338"/>
      <c r="H15" s="338"/>
      <c r="I15" s="338"/>
      <c r="J15" s="338"/>
      <c r="K15" s="338"/>
      <c r="L15" s="338"/>
      <c r="M15" s="338"/>
      <c r="N15" s="338"/>
      <c r="O15" s="338"/>
      <c r="P15" s="338"/>
      <c r="Q15" s="338"/>
      <c r="R15" s="338"/>
      <c r="S15" s="338"/>
      <c r="T15" s="338"/>
      <c r="U15" s="338"/>
      <c r="V15" s="338"/>
      <c r="W15" s="338"/>
      <c r="X15" s="338"/>
      <c r="Y15" s="338"/>
      <c r="Z15" s="338"/>
    </row>
    <row r="16" spans="1:26" s="151" customFormat="1" ht="22.5" customHeight="1" x14ac:dyDescent="0.55000000000000004">
      <c r="A16" s="145" t="s">
        <v>91</v>
      </c>
      <c r="B16" s="135"/>
      <c r="C16" s="135"/>
      <c r="D16" s="125"/>
      <c r="E16" s="130"/>
      <c r="F16" s="147">
        <v>5822917</v>
      </c>
      <c r="G16" s="147"/>
      <c r="H16" s="148">
        <v>288938</v>
      </c>
      <c r="I16" s="147"/>
      <c r="J16" s="148">
        <v>768239</v>
      </c>
      <c r="K16" s="147"/>
      <c r="L16" s="147">
        <v>1164</v>
      </c>
      <c r="M16" s="147"/>
      <c r="N16" s="148">
        <v>-222</v>
      </c>
      <c r="O16" s="147"/>
      <c r="P16" s="148">
        <v>0</v>
      </c>
      <c r="Q16" s="148"/>
      <c r="R16" s="148">
        <v>286</v>
      </c>
      <c r="S16" s="147"/>
      <c r="T16" s="147">
        <f>SUM(L16:R16)</f>
        <v>1228</v>
      </c>
      <c r="U16" s="147"/>
      <c r="V16" s="147">
        <v>389831</v>
      </c>
      <c r="W16" s="147"/>
      <c r="X16" s="147">
        <v>7240337</v>
      </c>
      <c r="Y16" s="147"/>
      <c r="Z16" s="147">
        <f>SUM(S16:X16,F16,H16,J16)</f>
        <v>14511490</v>
      </c>
    </row>
    <row r="17" spans="1:28" s="151" customFormat="1" ht="22.5" customHeight="1" x14ac:dyDescent="0.55000000000000004">
      <c r="A17" s="145"/>
      <c r="B17" s="135"/>
      <c r="C17" s="135"/>
      <c r="D17" s="125"/>
      <c r="E17" s="130"/>
      <c r="F17" s="147"/>
      <c r="G17" s="147"/>
      <c r="H17" s="147"/>
      <c r="I17" s="147"/>
      <c r="J17" s="147"/>
      <c r="K17" s="147"/>
      <c r="L17" s="148"/>
      <c r="M17" s="147"/>
      <c r="N17" s="148"/>
      <c r="O17" s="152"/>
      <c r="P17" s="152"/>
      <c r="Q17" s="148"/>
      <c r="R17" s="148"/>
      <c r="S17" s="147"/>
      <c r="T17" s="148"/>
      <c r="U17" s="147"/>
      <c r="V17" s="147"/>
      <c r="W17" s="147"/>
      <c r="X17" s="147"/>
      <c r="Y17" s="147"/>
      <c r="Z17" s="147"/>
    </row>
    <row r="18" spans="1:28" s="151" customFormat="1" ht="22.5" customHeight="1" x14ac:dyDescent="0.55000000000000004">
      <c r="A18" s="145" t="s">
        <v>195</v>
      </c>
      <c r="B18" s="150"/>
      <c r="D18" s="125"/>
      <c r="E18" s="130"/>
      <c r="F18" s="147"/>
      <c r="G18" s="147"/>
      <c r="H18" s="147"/>
      <c r="I18" s="147"/>
      <c r="J18" s="147"/>
      <c r="K18" s="147"/>
      <c r="L18" s="148"/>
      <c r="M18" s="147"/>
      <c r="N18" s="148"/>
      <c r="O18" s="152"/>
      <c r="P18" s="152"/>
      <c r="Q18" s="148"/>
      <c r="R18" s="148"/>
      <c r="S18" s="147"/>
      <c r="T18" s="148"/>
      <c r="U18" s="147"/>
      <c r="V18" s="147"/>
      <c r="W18" s="147"/>
      <c r="X18" s="147"/>
      <c r="Y18" s="147"/>
      <c r="Z18" s="147"/>
    </row>
    <row r="19" spans="1:28" s="151" customFormat="1" ht="25.5" x14ac:dyDescent="0.55000000000000004">
      <c r="A19" s="145"/>
      <c r="B19" s="73" t="s">
        <v>191</v>
      </c>
      <c r="D19" s="125">
        <v>12</v>
      </c>
      <c r="E19" s="130"/>
      <c r="F19" s="156">
        <v>0</v>
      </c>
      <c r="G19" s="147"/>
      <c r="H19" s="175">
        <v>-288938</v>
      </c>
      <c r="I19" s="147"/>
      <c r="J19" s="156">
        <v>0</v>
      </c>
      <c r="K19" s="147"/>
      <c r="L19" s="156">
        <v>0</v>
      </c>
      <c r="M19" s="147"/>
      <c r="N19" s="156">
        <v>0</v>
      </c>
      <c r="O19" s="152"/>
      <c r="P19" s="156">
        <v>0</v>
      </c>
      <c r="Q19" s="148"/>
      <c r="R19" s="156">
        <v>0</v>
      </c>
      <c r="S19" s="147"/>
      <c r="T19" s="213">
        <f>SUM(L19:R19)</f>
        <v>0</v>
      </c>
      <c r="U19" s="147"/>
      <c r="V19" s="156">
        <v>0</v>
      </c>
      <c r="W19" s="147"/>
      <c r="X19" s="156">
        <v>-140874</v>
      </c>
      <c r="Y19" s="147"/>
      <c r="Z19" s="213">
        <f>SUM(S19:X19,F19,H19,J19)</f>
        <v>-429812</v>
      </c>
    </row>
    <row r="20" spans="1:28" s="151" customFormat="1" ht="22.5" customHeight="1" x14ac:dyDescent="0.55000000000000004">
      <c r="A20" s="145"/>
      <c r="B20" s="73" t="s">
        <v>102</v>
      </c>
      <c r="D20" s="125">
        <v>13</v>
      </c>
      <c r="E20" s="130"/>
      <c r="F20" s="192">
        <v>0</v>
      </c>
      <c r="G20" s="156"/>
      <c r="H20" s="192">
        <v>0</v>
      </c>
      <c r="I20" s="156"/>
      <c r="J20" s="192">
        <v>0</v>
      </c>
      <c r="K20" s="156"/>
      <c r="L20" s="192">
        <v>13238</v>
      </c>
      <c r="M20" s="156"/>
      <c r="N20" s="192">
        <v>0</v>
      </c>
      <c r="O20" s="152"/>
      <c r="P20" s="192">
        <v>0</v>
      </c>
      <c r="Q20" s="156"/>
      <c r="R20" s="192">
        <v>0</v>
      </c>
      <c r="S20" s="156"/>
      <c r="T20" s="317">
        <f>SUM(L20:R20)</f>
        <v>13238</v>
      </c>
      <c r="U20" s="156"/>
      <c r="V20" s="192">
        <v>0</v>
      </c>
      <c r="W20" s="156"/>
      <c r="X20" s="192">
        <v>0</v>
      </c>
      <c r="Y20" s="156"/>
      <c r="Z20" s="317">
        <f>SUM(S20:X20,F20,H20,J20)</f>
        <v>13238</v>
      </c>
    </row>
    <row r="21" spans="1:28" s="151" customFormat="1" ht="25.5" x14ac:dyDescent="0.55000000000000004">
      <c r="A21" s="145" t="s">
        <v>196</v>
      </c>
      <c r="B21" s="157"/>
      <c r="C21" s="73"/>
      <c r="E21" s="130"/>
      <c r="F21" s="193">
        <f>SUM(F19:F20)</f>
        <v>0</v>
      </c>
      <c r="G21" s="159"/>
      <c r="H21" s="193">
        <f>SUM(H19:H20)</f>
        <v>-288938</v>
      </c>
      <c r="I21" s="159"/>
      <c r="J21" s="193">
        <f>SUM(J19:J20)</f>
        <v>0</v>
      </c>
      <c r="K21" s="159"/>
      <c r="L21" s="193">
        <f>SUM(L19:L20)</f>
        <v>13238</v>
      </c>
      <c r="M21" s="159"/>
      <c r="N21" s="193">
        <f>SUM(N20:N20)</f>
        <v>0</v>
      </c>
      <c r="O21" s="159"/>
      <c r="P21" s="158">
        <f>SUM(P19:P20)</f>
        <v>0</v>
      </c>
      <c r="Q21" s="159"/>
      <c r="R21" s="193">
        <f>SUM(R19:R20)</f>
        <v>0</v>
      </c>
      <c r="S21" s="159"/>
      <c r="T21" s="193">
        <f>SUM(T19:T20)</f>
        <v>13238</v>
      </c>
      <c r="U21" s="159"/>
      <c r="V21" s="193">
        <f>SUM(V19:V20)</f>
        <v>0</v>
      </c>
      <c r="W21" s="159"/>
      <c r="X21" s="193">
        <f>SUM(X19:X20)</f>
        <v>-140874</v>
      </c>
      <c r="Y21" s="159"/>
      <c r="Z21" s="193">
        <f>SUM(Z19:Z20)</f>
        <v>-416574</v>
      </c>
    </row>
    <row r="22" spans="1:28" s="151" customFormat="1" ht="25.5" x14ac:dyDescent="0.55000000000000004">
      <c r="A22" s="145"/>
      <c r="B22" s="150"/>
      <c r="D22" s="170"/>
      <c r="E22" s="130"/>
      <c r="F22" s="194"/>
      <c r="G22" s="194"/>
      <c r="H22" s="194"/>
      <c r="I22" s="194"/>
      <c r="J22" s="194"/>
      <c r="K22" s="194"/>
      <c r="L22" s="194"/>
      <c r="M22" s="194"/>
      <c r="N22" s="194"/>
      <c r="O22" s="152"/>
      <c r="P22" s="152"/>
      <c r="Q22" s="194"/>
      <c r="R22" s="194"/>
      <c r="S22" s="194"/>
      <c r="T22" s="194"/>
      <c r="U22" s="194"/>
      <c r="V22" s="194"/>
      <c r="W22" s="194"/>
      <c r="X22" s="194"/>
      <c r="Y22" s="194"/>
      <c r="Z22" s="194"/>
      <c r="AA22" s="154"/>
      <c r="AB22" s="152"/>
    </row>
    <row r="23" spans="1:28" s="151" customFormat="1" ht="22.5" customHeight="1" x14ac:dyDescent="0.55000000000000004">
      <c r="A23" s="151" t="s">
        <v>104</v>
      </c>
      <c r="B23" s="160"/>
      <c r="C23" s="73"/>
      <c r="D23" s="195"/>
      <c r="E23" s="130"/>
      <c r="F23" s="196"/>
      <c r="G23" s="194"/>
      <c r="H23" s="194"/>
      <c r="I23" s="194"/>
      <c r="J23" s="194"/>
      <c r="K23" s="194"/>
      <c r="L23" s="194"/>
      <c r="M23" s="194"/>
      <c r="N23" s="194"/>
      <c r="O23" s="165"/>
      <c r="P23" s="162"/>
      <c r="Q23" s="194"/>
      <c r="R23" s="194"/>
      <c r="S23" s="194"/>
      <c r="T23" s="194"/>
      <c r="U23" s="194"/>
      <c r="V23" s="194"/>
      <c r="W23" s="194"/>
      <c r="X23" s="194"/>
      <c r="Y23" s="194"/>
      <c r="Z23" s="194"/>
    </row>
    <row r="24" spans="1:28" s="151" customFormat="1" ht="22.5" customHeight="1" x14ac:dyDescent="0.55000000000000004">
      <c r="B24" s="160" t="s">
        <v>99</v>
      </c>
      <c r="C24" s="197"/>
      <c r="D24" s="198"/>
      <c r="E24" s="130"/>
      <c r="F24" s="156">
        <v>0</v>
      </c>
      <c r="G24" s="147"/>
      <c r="H24" s="156">
        <v>0</v>
      </c>
      <c r="I24" s="167"/>
      <c r="J24" s="156">
        <v>0</v>
      </c>
      <c r="K24" s="167"/>
      <c r="L24" s="156">
        <v>0</v>
      </c>
      <c r="M24" s="167"/>
      <c r="N24" s="156">
        <v>0</v>
      </c>
      <c r="O24" s="152"/>
      <c r="P24" s="156">
        <v>0</v>
      </c>
      <c r="Q24" s="156"/>
      <c r="R24" s="156">
        <v>0</v>
      </c>
      <c r="S24" s="167"/>
      <c r="T24" s="213">
        <f>SUM(L24:R24)</f>
        <v>0</v>
      </c>
      <c r="U24" s="199"/>
      <c r="V24" s="156">
        <v>0</v>
      </c>
      <c r="W24" s="200"/>
      <c r="X24" s="156">
        <v>2842631</v>
      </c>
      <c r="Y24" s="201"/>
      <c r="Z24" s="213">
        <f>SUM(S24:X24,F24,H24,J24)</f>
        <v>2842631</v>
      </c>
      <c r="AA24" s="73"/>
    </row>
    <row r="25" spans="1:28" s="151" customFormat="1" ht="22.5" customHeight="1" x14ac:dyDescent="0.5">
      <c r="B25" s="160" t="s">
        <v>103</v>
      </c>
      <c r="C25" s="73"/>
      <c r="D25" s="130"/>
      <c r="E25" s="130"/>
      <c r="F25" s="192">
        <v>0</v>
      </c>
      <c r="G25" s="156"/>
      <c r="H25" s="192">
        <v>0</v>
      </c>
      <c r="I25" s="202"/>
      <c r="J25" s="192">
        <v>0</v>
      </c>
      <c r="K25" s="203"/>
      <c r="L25" s="192">
        <v>0</v>
      </c>
      <c r="M25" s="203"/>
      <c r="N25" s="192">
        <v>-4034</v>
      </c>
      <c r="O25" s="166"/>
      <c r="P25" s="192">
        <v>29533</v>
      </c>
      <c r="Q25" s="203"/>
      <c r="R25" s="192">
        <v>6</v>
      </c>
      <c r="S25" s="204"/>
      <c r="T25" s="317">
        <f>SUM(L25:R25)</f>
        <v>25505</v>
      </c>
      <c r="U25" s="203"/>
      <c r="V25" s="192">
        <v>0</v>
      </c>
      <c r="W25" s="203"/>
      <c r="X25" s="192">
        <v>0</v>
      </c>
      <c r="Y25" s="203"/>
      <c r="Z25" s="317">
        <f>SUM(S25:X25,F25,H25,J25)</f>
        <v>25505</v>
      </c>
      <c r="AA25" s="73"/>
    </row>
    <row r="26" spans="1:28" s="151" customFormat="1" ht="22.5" customHeight="1" x14ac:dyDescent="0.55000000000000004">
      <c r="A26" s="124" t="s">
        <v>107</v>
      </c>
      <c r="C26" s="73"/>
      <c r="D26" s="130"/>
      <c r="E26" s="130"/>
      <c r="F26" s="205">
        <f>F24+F25</f>
        <v>0</v>
      </c>
      <c r="G26" s="148"/>
      <c r="H26" s="205">
        <f>H24+H25</f>
        <v>0</v>
      </c>
      <c r="I26" s="148"/>
      <c r="J26" s="205">
        <f>J24+J25</f>
        <v>0</v>
      </c>
      <c r="K26" s="194"/>
      <c r="L26" s="205">
        <f>L24+L25</f>
        <v>0</v>
      </c>
      <c r="M26" s="194"/>
      <c r="N26" s="205">
        <f>N24+N25</f>
        <v>-4034</v>
      </c>
      <c r="O26" s="173"/>
      <c r="P26" s="158">
        <f>SUM(P24:P25)</f>
        <v>29533</v>
      </c>
      <c r="Q26" s="148"/>
      <c r="R26" s="205">
        <f>R24+R25</f>
        <v>6</v>
      </c>
      <c r="S26" s="194"/>
      <c r="T26" s="205">
        <f>T24+T25</f>
        <v>25505</v>
      </c>
      <c r="U26" s="194"/>
      <c r="V26" s="205">
        <f>V24+V25</f>
        <v>0</v>
      </c>
      <c r="W26" s="194"/>
      <c r="X26" s="205">
        <f>X24+X25</f>
        <v>2842631</v>
      </c>
      <c r="Y26" s="148"/>
      <c r="Z26" s="205">
        <f>Z24+Z25</f>
        <v>2868136</v>
      </c>
    </row>
    <row r="27" spans="1:28" s="73" customFormat="1" ht="24.75" x14ac:dyDescent="0.5">
      <c r="A27" s="135"/>
      <c r="D27" s="130"/>
      <c r="E27" s="130"/>
      <c r="F27" s="203"/>
      <c r="G27" s="206"/>
      <c r="H27" s="203"/>
      <c r="I27" s="206"/>
      <c r="J27" s="203"/>
      <c r="K27" s="206"/>
      <c r="L27" s="203"/>
      <c r="M27" s="203"/>
      <c r="N27" s="203"/>
      <c r="O27" s="177"/>
      <c r="P27" s="175"/>
      <c r="Q27" s="203"/>
      <c r="R27" s="203"/>
      <c r="S27" s="206"/>
      <c r="T27" s="203"/>
      <c r="U27" s="206"/>
      <c r="V27" s="203"/>
      <c r="W27" s="206"/>
      <c r="X27" s="203"/>
      <c r="Y27" s="206"/>
      <c r="Z27" s="203"/>
      <c r="AA27" s="178"/>
      <c r="AB27" s="175"/>
    </row>
    <row r="28" spans="1:28" s="151" customFormat="1" ht="26.25" thickBot="1" x14ac:dyDescent="0.6">
      <c r="A28" s="124" t="s">
        <v>165</v>
      </c>
      <c r="D28" s="170"/>
      <c r="E28" s="170"/>
      <c r="F28" s="207">
        <f>F16+F26++F21</f>
        <v>5822917</v>
      </c>
      <c r="G28" s="194"/>
      <c r="H28" s="212">
        <f>H16+H26++H21</f>
        <v>0</v>
      </c>
      <c r="I28" s="194"/>
      <c r="J28" s="207">
        <f>J16+J26++J21</f>
        <v>768239</v>
      </c>
      <c r="K28" s="194"/>
      <c r="L28" s="212">
        <f>L16+L26+L21</f>
        <v>14402</v>
      </c>
      <c r="M28" s="208"/>
      <c r="N28" s="207">
        <f>N16+N26++N21</f>
        <v>-4256</v>
      </c>
      <c r="O28" s="180"/>
      <c r="P28" s="211">
        <f>P26+P16+P21</f>
        <v>29533</v>
      </c>
      <c r="Q28" s="208"/>
      <c r="R28" s="207">
        <f>R16+R26++R21</f>
        <v>292</v>
      </c>
      <c r="S28" s="194"/>
      <c r="T28" s="207">
        <f>T16+T26++T21</f>
        <v>39971</v>
      </c>
      <c r="U28" s="194"/>
      <c r="V28" s="207">
        <f>V16+V26++V21</f>
        <v>389831</v>
      </c>
      <c r="W28" s="208"/>
      <c r="X28" s="207">
        <f>X16+X26++X21</f>
        <v>9942094</v>
      </c>
      <c r="Y28" s="194"/>
      <c r="Z28" s="207">
        <f>Z16+Z26++Z21</f>
        <v>16963052</v>
      </c>
    </row>
    <row r="29" spans="1:28" s="73" customFormat="1" ht="25.5" thickTop="1" x14ac:dyDescent="0.5">
      <c r="D29" s="130"/>
      <c r="E29" s="130"/>
      <c r="F29" s="209"/>
      <c r="G29" s="209"/>
      <c r="H29" s="209"/>
      <c r="I29" s="209"/>
      <c r="J29" s="209"/>
      <c r="K29" s="209"/>
      <c r="L29" s="209"/>
      <c r="M29" s="209"/>
      <c r="N29" s="209"/>
      <c r="Q29" s="209"/>
      <c r="R29" s="209"/>
      <c r="S29" s="209"/>
      <c r="T29" s="210"/>
      <c r="U29" s="210"/>
      <c r="V29" s="209"/>
      <c r="X29" s="183"/>
      <c r="Z29" s="183"/>
    </row>
    <row r="30" spans="1:28" s="73" customFormat="1" ht="24.75" x14ac:dyDescent="0.5">
      <c r="D30" s="130"/>
      <c r="E30" s="130"/>
      <c r="F30" s="209"/>
      <c r="G30" s="209"/>
      <c r="H30" s="209"/>
      <c r="I30" s="209"/>
      <c r="J30" s="209"/>
      <c r="K30" s="209"/>
      <c r="L30" s="209"/>
      <c r="M30" s="209"/>
      <c r="N30" s="209"/>
      <c r="Q30" s="209"/>
      <c r="R30" s="209"/>
      <c r="S30" s="209"/>
      <c r="T30" s="210"/>
      <c r="U30" s="210"/>
      <c r="V30" s="209"/>
    </row>
    <row r="31" spans="1:28" s="73" customFormat="1" ht="24.75" x14ac:dyDescent="0.5">
      <c r="D31" s="130"/>
      <c r="E31" s="130"/>
      <c r="F31" s="209"/>
      <c r="G31" s="209"/>
      <c r="H31" s="209"/>
      <c r="I31" s="209"/>
      <c r="J31" s="209"/>
      <c r="K31" s="209"/>
      <c r="L31" s="209"/>
      <c r="M31" s="209"/>
      <c r="N31" s="209"/>
      <c r="Q31" s="209"/>
      <c r="R31" s="209"/>
      <c r="S31" s="209"/>
      <c r="T31" s="210"/>
      <c r="U31" s="210"/>
      <c r="V31" s="209"/>
    </row>
    <row r="32" spans="1:28" s="73" customFormat="1" ht="24.75" x14ac:dyDescent="0.5">
      <c r="D32" s="130"/>
      <c r="E32" s="130"/>
      <c r="F32" s="209"/>
      <c r="G32" s="209"/>
      <c r="H32" s="209"/>
      <c r="I32" s="209"/>
      <c r="J32" s="209"/>
      <c r="K32" s="209"/>
      <c r="L32" s="209"/>
      <c r="M32" s="209"/>
      <c r="N32" s="209"/>
      <c r="Q32" s="209"/>
      <c r="R32" s="209"/>
      <c r="S32" s="209"/>
      <c r="T32" s="210"/>
      <c r="U32" s="210"/>
      <c r="V32" s="209"/>
    </row>
    <row r="33" spans="4:22" s="73" customFormat="1" ht="24.75" x14ac:dyDescent="0.5">
      <c r="D33" s="130"/>
      <c r="E33" s="130"/>
      <c r="F33" s="209"/>
      <c r="G33" s="209"/>
      <c r="H33" s="209"/>
      <c r="I33" s="209"/>
      <c r="J33" s="209"/>
      <c r="K33" s="209"/>
      <c r="L33" s="209"/>
      <c r="M33" s="209"/>
      <c r="N33" s="209"/>
      <c r="Q33" s="209"/>
      <c r="R33" s="209"/>
      <c r="S33" s="209"/>
      <c r="T33" s="210"/>
      <c r="U33" s="210"/>
      <c r="V33" s="209"/>
    </row>
    <row r="34" spans="4:22" s="73" customFormat="1" ht="24.75" x14ac:dyDescent="0.5">
      <c r="D34" s="130"/>
      <c r="E34" s="130"/>
      <c r="F34" s="209"/>
      <c r="G34" s="209"/>
      <c r="H34" s="209"/>
      <c r="I34" s="209"/>
      <c r="J34" s="209"/>
      <c r="K34" s="209"/>
      <c r="L34" s="209"/>
      <c r="M34" s="209"/>
      <c r="N34" s="209"/>
      <c r="Q34" s="209"/>
      <c r="R34" s="209"/>
      <c r="S34" s="209"/>
      <c r="T34" s="210"/>
      <c r="U34" s="210"/>
      <c r="V34" s="209"/>
    </row>
    <row r="35" spans="4:22" s="73" customFormat="1" ht="24.75" x14ac:dyDescent="0.5">
      <c r="D35" s="130"/>
      <c r="E35" s="130"/>
      <c r="F35" s="209"/>
      <c r="G35" s="209"/>
      <c r="H35" s="209"/>
      <c r="I35" s="209"/>
      <c r="J35" s="209"/>
      <c r="K35" s="209"/>
      <c r="L35" s="209"/>
      <c r="M35" s="209"/>
      <c r="N35" s="209"/>
      <c r="O35" s="184"/>
      <c r="P35" s="184"/>
      <c r="Q35" s="209"/>
      <c r="R35" s="209"/>
      <c r="S35" s="209"/>
      <c r="T35" s="210"/>
      <c r="U35" s="210"/>
      <c r="V35" s="209"/>
    </row>
    <row r="36" spans="4:22" s="73" customFormat="1" ht="23.25" x14ac:dyDescent="0.5">
      <c r="D36" s="130"/>
      <c r="E36" s="130"/>
      <c r="O36" s="184"/>
      <c r="P36" s="184"/>
      <c r="T36" s="129"/>
      <c r="U36" s="129"/>
    </row>
    <row r="37" spans="4:22" s="73" customFormat="1" ht="23.25" x14ac:dyDescent="0.5">
      <c r="D37" s="130"/>
      <c r="E37" s="130"/>
      <c r="O37" s="184"/>
      <c r="P37" s="184"/>
      <c r="T37" s="129"/>
      <c r="U37" s="129"/>
    </row>
    <row r="38" spans="4:22" s="73" customFormat="1" ht="23.25" x14ac:dyDescent="0.5">
      <c r="D38" s="130"/>
      <c r="E38" s="130"/>
      <c r="O38" s="184"/>
      <c r="P38" s="184"/>
      <c r="T38" s="129"/>
      <c r="U38" s="129"/>
    </row>
    <row r="39" spans="4:22" s="73" customFormat="1" ht="23.25" x14ac:dyDescent="0.5">
      <c r="D39" s="130"/>
      <c r="E39" s="130"/>
      <c r="O39" s="184"/>
      <c r="P39" s="184"/>
      <c r="T39" s="129"/>
      <c r="U39" s="129"/>
    </row>
    <row r="40" spans="4:22" s="73" customFormat="1" ht="23.25" x14ac:dyDescent="0.5">
      <c r="D40" s="130"/>
      <c r="E40" s="130"/>
      <c r="O40" s="184"/>
      <c r="P40" s="184"/>
      <c r="T40" s="129"/>
      <c r="U40" s="129"/>
    </row>
    <row r="41" spans="4:22" s="73" customFormat="1" ht="23.25" x14ac:dyDescent="0.5">
      <c r="D41" s="130"/>
      <c r="E41" s="130"/>
      <c r="O41" s="184"/>
      <c r="P41" s="184"/>
      <c r="T41" s="129"/>
      <c r="U41" s="129"/>
    </row>
    <row r="42" spans="4:22" s="73" customFormat="1" ht="23.25" x14ac:dyDescent="0.5">
      <c r="D42" s="130"/>
      <c r="E42" s="130"/>
      <c r="O42" s="184"/>
      <c r="P42" s="184"/>
      <c r="T42" s="129"/>
      <c r="U42" s="129"/>
    </row>
    <row r="43" spans="4:22" s="73" customFormat="1" ht="23.25" x14ac:dyDescent="0.5">
      <c r="D43" s="130"/>
      <c r="E43" s="130"/>
      <c r="O43" s="184"/>
      <c r="P43" s="184"/>
      <c r="T43" s="129"/>
      <c r="U43" s="129"/>
    </row>
    <row r="44" spans="4:22" s="73" customFormat="1" ht="23.25" x14ac:dyDescent="0.5">
      <c r="D44" s="130"/>
      <c r="E44" s="130"/>
      <c r="O44" s="184"/>
      <c r="P44" s="184"/>
      <c r="T44" s="129"/>
      <c r="U44" s="129"/>
    </row>
    <row r="72" spans="6:12" x14ac:dyDescent="0.35">
      <c r="F72" s="184">
        <v>2.66</v>
      </c>
      <c r="L72" s="184">
        <v>2.71</v>
      </c>
    </row>
    <row r="114" spans="1:1" x14ac:dyDescent="0.35">
      <c r="A114" s="184" t="s">
        <v>89</v>
      </c>
    </row>
  </sheetData>
  <mergeCells count="5">
    <mergeCell ref="F5:Z5"/>
    <mergeCell ref="L6:T6"/>
    <mergeCell ref="V6:X6"/>
    <mergeCell ref="F14:Z14"/>
    <mergeCell ref="F15:Z15"/>
  </mergeCells>
  <pageMargins left="0.7" right="0.7" top="0.48" bottom="0.5" header="0.5" footer="0.5"/>
  <pageSetup paperSize="9" scale="47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A365B-E0A9-474D-B1B0-FD8B34D9E4F5}">
  <sheetPr>
    <pageSetUpPr fitToPage="1"/>
  </sheetPr>
  <dimension ref="A1:Z42"/>
  <sheetViews>
    <sheetView view="pageBreakPreview" zoomScale="85" zoomScaleNormal="70" zoomScaleSheetLayoutView="85" workbookViewId="0">
      <selection activeCell="A27" sqref="A27"/>
    </sheetView>
  </sheetViews>
  <sheetFormatPr defaultColWidth="2" defaultRowHeight="16.5" x14ac:dyDescent="0.35"/>
  <cols>
    <col min="1" max="1" width="4" style="184" customWidth="1"/>
    <col min="2" max="2" width="2.75" style="184" customWidth="1"/>
    <col min="3" max="3" width="39.25" style="184" customWidth="1"/>
    <col min="4" max="4" width="8.75" style="185" customWidth="1"/>
    <col min="5" max="5" width="1.375" style="185" customWidth="1"/>
    <col min="6" max="6" width="15.25" style="184" bestFit="1" customWidth="1"/>
    <col min="7" max="7" width="1.375" style="184" customWidth="1"/>
    <col min="8" max="8" width="15.375" style="184" customWidth="1"/>
    <col min="9" max="9" width="1.375" style="184" customWidth="1"/>
    <col min="10" max="10" width="15.375" style="184" customWidth="1"/>
    <col min="11" max="11" width="1.375" style="184" customWidth="1"/>
    <col min="12" max="12" width="15.375" style="184" customWidth="1"/>
    <col min="13" max="13" width="1.375" style="184" customWidth="1"/>
    <col min="14" max="14" width="17.75" style="184" customWidth="1"/>
    <col min="15" max="15" width="1.375" style="184" customWidth="1"/>
    <col min="16" max="16" width="17.25" style="184" customWidth="1"/>
    <col min="17" max="17" width="1.375" style="184" customWidth="1"/>
    <col min="18" max="18" width="15.375" style="186" customWidth="1"/>
    <col min="19" max="19" width="1.375" style="186" customWidth="1"/>
    <col min="20" max="20" width="13.75" style="184" customWidth="1"/>
    <col min="21" max="21" width="1.375" style="184" customWidth="1"/>
    <col min="22" max="22" width="14.375" style="184" customWidth="1"/>
    <col min="23" max="23" width="1.375" style="184" customWidth="1"/>
    <col min="24" max="24" width="16.25" style="184" customWidth="1"/>
    <col min="25" max="243" width="9.375" style="184" customWidth="1"/>
    <col min="244" max="16384" width="2" style="184"/>
  </cols>
  <sheetData>
    <row r="1" spans="1:24" ht="23.25" x14ac:dyDescent="0.5">
      <c r="A1" s="1" t="s">
        <v>192</v>
      </c>
      <c r="B1" s="73"/>
      <c r="C1" s="124"/>
      <c r="D1" s="188"/>
      <c r="E1" s="188"/>
      <c r="F1" s="189"/>
      <c r="R1" s="184"/>
      <c r="S1" s="184"/>
      <c r="V1" s="190"/>
      <c r="W1" s="190"/>
    </row>
    <row r="2" spans="1:24" ht="23.25" x14ac:dyDescent="0.5">
      <c r="A2" s="1" t="s">
        <v>190</v>
      </c>
      <c r="B2" s="73"/>
      <c r="C2" s="124"/>
      <c r="D2" s="188"/>
      <c r="E2" s="188"/>
      <c r="F2" s="189"/>
      <c r="R2" s="184"/>
      <c r="S2" s="184"/>
      <c r="V2" s="190"/>
      <c r="W2" s="190"/>
    </row>
    <row r="3" spans="1:24" ht="23.25" x14ac:dyDescent="0.5">
      <c r="A3" s="128" t="s">
        <v>65</v>
      </c>
      <c r="B3" s="124"/>
      <c r="C3" s="124"/>
      <c r="D3" s="188"/>
      <c r="E3" s="188"/>
      <c r="F3" s="189"/>
      <c r="G3" s="189"/>
      <c r="I3" s="189"/>
      <c r="R3" s="184"/>
      <c r="S3" s="184"/>
      <c r="V3" s="190"/>
      <c r="W3" s="190"/>
    </row>
    <row r="4" spans="1:24" s="73" customFormat="1" ht="23.25" x14ac:dyDescent="0.5">
      <c r="A4" s="124"/>
      <c r="B4" s="124"/>
      <c r="C4" s="124"/>
      <c r="D4" s="191"/>
      <c r="E4" s="191"/>
      <c r="F4" s="124"/>
      <c r="G4" s="124"/>
      <c r="I4" s="124"/>
      <c r="V4" s="129"/>
      <c r="W4" s="129"/>
    </row>
    <row r="5" spans="1:24" s="73" customFormat="1" ht="22.5" customHeight="1" x14ac:dyDescent="0.5">
      <c r="A5" s="124"/>
      <c r="B5" s="124"/>
      <c r="C5" s="124"/>
      <c r="D5" s="191"/>
      <c r="E5" s="191"/>
      <c r="F5" s="335" t="s">
        <v>2</v>
      </c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</row>
    <row r="6" spans="1:24" s="73" customFormat="1" ht="22.5" customHeight="1" x14ac:dyDescent="0.5">
      <c r="D6" s="130"/>
      <c r="E6" s="130"/>
      <c r="L6" s="336" t="s">
        <v>33</v>
      </c>
      <c r="M6" s="336"/>
      <c r="N6" s="336"/>
      <c r="O6" s="336"/>
      <c r="P6" s="336"/>
      <c r="Q6" s="336"/>
      <c r="R6" s="336"/>
      <c r="S6" s="131"/>
      <c r="T6" s="336" t="s">
        <v>34</v>
      </c>
      <c r="U6" s="336"/>
      <c r="V6" s="336"/>
      <c r="X6" s="129"/>
    </row>
    <row r="7" spans="1:24" s="73" customFormat="1" ht="22.5" customHeight="1" x14ac:dyDescent="0.5">
      <c r="D7" s="130"/>
      <c r="E7" s="130"/>
      <c r="H7" s="131"/>
      <c r="J7" s="131"/>
      <c r="K7" s="131"/>
      <c r="L7" s="131"/>
      <c r="M7" s="131"/>
      <c r="N7" s="131"/>
      <c r="O7" s="131"/>
      <c r="P7" s="131" t="s">
        <v>98</v>
      </c>
      <c r="Q7" s="131"/>
      <c r="R7" s="131"/>
      <c r="S7" s="131"/>
      <c r="T7" s="131"/>
      <c r="U7" s="131"/>
      <c r="V7" s="131"/>
      <c r="X7" s="129"/>
    </row>
    <row r="8" spans="1:24" s="134" customFormat="1" ht="22.5" customHeight="1" x14ac:dyDescent="0.5">
      <c r="B8" s="135"/>
      <c r="D8" s="125"/>
      <c r="E8" s="125"/>
      <c r="G8" s="136"/>
      <c r="I8" s="136"/>
      <c r="K8" s="136"/>
      <c r="M8" s="132"/>
      <c r="N8" s="131" t="s">
        <v>97</v>
      </c>
      <c r="O8" s="131"/>
      <c r="P8" s="133" t="s">
        <v>66</v>
      </c>
      <c r="Q8" s="132"/>
      <c r="R8" s="137"/>
      <c r="S8" s="137"/>
      <c r="T8" s="137"/>
      <c r="U8" s="137"/>
      <c r="V8" s="136"/>
      <c r="W8" s="136"/>
      <c r="X8" s="138"/>
    </row>
    <row r="9" spans="1:24" s="134" customFormat="1" ht="22.5" customHeight="1" x14ac:dyDescent="0.5">
      <c r="B9" s="135"/>
      <c r="D9" s="125"/>
      <c r="E9" s="125"/>
      <c r="F9" s="136"/>
      <c r="G9" s="136"/>
      <c r="I9" s="136"/>
      <c r="M9" s="187"/>
      <c r="N9" s="133" t="s">
        <v>67</v>
      </c>
      <c r="O9" s="133"/>
      <c r="P9" s="133" t="s">
        <v>68</v>
      </c>
      <c r="Q9" s="132"/>
      <c r="R9" s="137"/>
      <c r="S9" s="137"/>
      <c r="T9" s="137"/>
      <c r="U9" s="137"/>
      <c r="V9" s="136"/>
      <c r="W9" s="136"/>
      <c r="X9" s="138"/>
    </row>
    <row r="10" spans="1:24" s="134" customFormat="1" ht="22.5" customHeight="1" x14ac:dyDescent="0.5">
      <c r="A10" s="135"/>
      <c r="B10" s="135"/>
      <c r="D10" s="125"/>
      <c r="E10" s="125"/>
      <c r="H10" s="136"/>
      <c r="J10" s="136"/>
      <c r="K10" s="136"/>
      <c r="L10" s="136" t="s">
        <v>69</v>
      </c>
      <c r="M10" s="187"/>
      <c r="N10" s="133" t="s">
        <v>70</v>
      </c>
      <c r="O10" s="133"/>
      <c r="P10" s="136" t="s">
        <v>71</v>
      </c>
      <c r="Q10" s="137"/>
    </row>
    <row r="11" spans="1:24" s="134" customFormat="1" ht="22.5" customHeight="1" x14ac:dyDescent="0.5">
      <c r="A11" s="135"/>
      <c r="B11" s="135"/>
      <c r="E11" s="125"/>
      <c r="F11" s="136" t="s">
        <v>96</v>
      </c>
      <c r="G11" s="136"/>
      <c r="H11" s="136" t="s">
        <v>158</v>
      </c>
      <c r="I11" s="136"/>
      <c r="J11" s="136"/>
      <c r="K11" s="136"/>
      <c r="L11" s="136" t="s">
        <v>72</v>
      </c>
      <c r="M11" s="136"/>
      <c r="N11" s="136" t="s">
        <v>73</v>
      </c>
      <c r="O11" s="136"/>
      <c r="P11" s="136" t="s">
        <v>74</v>
      </c>
      <c r="Q11" s="132"/>
      <c r="R11" s="139" t="s">
        <v>75</v>
      </c>
      <c r="S11" s="137"/>
      <c r="T11" s="140" t="s">
        <v>76</v>
      </c>
      <c r="U11" s="137"/>
      <c r="V11" s="136"/>
      <c r="W11" s="136"/>
      <c r="X11" s="141" t="s">
        <v>77</v>
      </c>
    </row>
    <row r="12" spans="1:24" s="134" customFormat="1" ht="22.5" customHeight="1" x14ac:dyDescent="0.5">
      <c r="A12" s="135"/>
      <c r="B12" s="135"/>
      <c r="D12" s="130"/>
      <c r="E12" s="125"/>
      <c r="F12" s="143" t="s">
        <v>78</v>
      </c>
      <c r="G12" s="136"/>
      <c r="H12" s="144" t="s">
        <v>170</v>
      </c>
      <c r="I12" s="136"/>
      <c r="J12" s="144" t="s">
        <v>32</v>
      </c>
      <c r="K12" s="136"/>
      <c r="L12" s="144" t="s">
        <v>79</v>
      </c>
      <c r="M12" s="136"/>
      <c r="N12" s="136" t="s">
        <v>80</v>
      </c>
      <c r="O12" s="136"/>
      <c r="P12" s="136" t="s">
        <v>80</v>
      </c>
      <c r="Q12" s="132"/>
      <c r="R12" s="139" t="s">
        <v>81</v>
      </c>
      <c r="S12" s="137"/>
      <c r="T12" s="140" t="s">
        <v>82</v>
      </c>
      <c r="U12" s="136"/>
      <c r="V12" s="143" t="s">
        <v>83</v>
      </c>
      <c r="W12" s="136"/>
      <c r="X12" s="139" t="s">
        <v>85</v>
      </c>
    </row>
    <row r="13" spans="1:24" s="134" customFormat="1" ht="22.5" customHeight="1" x14ac:dyDescent="0.5">
      <c r="A13" s="135"/>
      <c r="B13" s="135"/>
      <c r="D13" s="125"/>
      <c r="E13" s="125"/>
      <c r="F13" s="337" t="s">
        <v>7</v>
      </c>
      <c r="G13" s="337"/>
      <c r="H13" s="337"/>
      <c r="I13" s="337"/>
      <c r="J13" s="337"/>
      <c r="K13" s="337"/>
      <c r="L13" s="337"/>
      <c r="M13" s="337"/>
      <c r="N13" s="337"/>
      <c r="O13" s="337"/>
      <c r="P13" s="337"/>
      <c r="Q13" s="337"/>
      <c r="R13" s="337"/>
      <c r="S13" s="337"/>
      <c r="T13" s="337"/>
      <c r="U13" s="337"/>
      <c r="V13" s="337"/>
      <c r="W13" s="337"/>
      <c r="X13" s="337"/>
    </row>
    <row r="14" spans="1:24" s="151" customFormat="1" ht="22.5" customHeight="1" x14ac:dyDescent="0.5">
      <c r="A14" s="145" t="s">
        <v>159</v>
      </c>
      <c r="B14" s="135"/>
      <c r="C14" s="135"/>
      <c r="D14" s="125"/>
      <c r="E14" s="130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</row>
    <row r="15" spans="1:24" s="151" customFormat="1" ht="22.5" customHeight="1" x14ac:dyDescent="0.55000000000000004">
      <c r="A15" s="145" t="s">
        <v>86</v>
      </c>
      <c r="B15" s="135"/>
      <c r="C15" s="135"/>
      <c r="D15" s="125"/>
      <c r="E15" s="130"/>
      <c r="F15" s="147">
        <v>5000000</v>
      </c>
      <c r="G15" s="147"/>
      <c r="H15" s="148">
        <v>288938</v>
      </c>
      <c r="I15" s="147"/>
      <c r="J15" s="148">
        <v>0</v>
      </c>
      <c r="K15" s="147"/>
      <c r="L15" s="147">
        <v>34906</v>
      </c>
      <c r="M15" s="147"/>
      <c r="N15" s="148">
        <v>901</v>
      </c>
      <c r="O15" s="148"/>
      <c r="P15" s="148">
        <v>236</v>
      </c>
      <c r="Q15" s="147"/>
      <c r="R15" s="148">
        <f>SUM(L15:P15)</f>
        <v>36043</v>
      </c>
      <c r="S15" s="147"/>
      <c r="T15" s="147">
        <v>269389</v>
      </c>
      <c r="U15" s="147"/>
      <c r="V15" s="147">
        <v>4942765</v>
      </c>
      <c r="W15" s="147"/>
      <c r="X15" s="147">
        <f>SUM(R15:V15)+F15+J15+H15</f>
        <v>10537135</v>
      </c>
    </row>
    <row r="16" spans="1:24" s="151" customFormat="1" ht="22.5" customHeight="1" x14ac:dyDescent="0.55000000000000004">
      <c r="A16" s="145"/>
      <c r="B16" s="135"/>
      <c r="C16" s="135"/>
      <c r="D16" s="125"/>
      <c r="E16" s="130"/>
      <c r="F16" s="147"/>
      <c r="G16" s="147"/>
      <c r="H16" s="147"/>
      <c r="I16" s="147"/>
      <c r="J16" s="147"/>
      <c r="K16" s="147"/>
      <c r="L16" s="148"/>
      <c r="M16" s="147"/>
      <c r="N16" s="148"/>
      <c r="O16" s="148"/>
      <c r="P16" s="148"/>
      <c r="Q16" s="147"/>
      <c r="R16" s="148"/>
      <c r="S16" s="147"/>
      <c r="T16" s="147"/>
      <c r="U16" s="147"/>
      <c r="V16" s="147"/>
      <c r="W16" s="147"/>
      <c r="X16" s="147"/>
    </row>
    <row r="17" spans="1:26" s="151" customFormat="1" ht="22.5" customHeight="1" x14ac:dyDescent="0.55000000000000004">
      <c r="A17" s="145" t="s">
        <v>87</v>
      </c>
      <c r="B17" s="135"/>
      <c r="C17" s="135"/>
      <c r="D17" s="125"/>
      <c r="E17" s="130"/>
      <c r="F17" s="147"/>
      <c r="G17" s="147"/>
      <c r="H17" s="147"/>
      <c r="I17" s="147"/>
      <c r="J17" s="147"/>
      <c r="K17" s="147"/>
      <c r="L17" s="148"/>
      <c r="M17" s="147"/>
      <c r="N17" s="148"/>
      <c r="O17" s="148"/>
      <c r="P17" s="148"/>
      <c r="Q17" s="147"/>
      <c r="R17" s="148"/>
      <c r="S17" s="147"/>
      <c r="T17" s="147"/>
      <c r="U17" s="147"/>
      <c r="V17" s="147"/>
      <c r="W17" s="147"/>
      <c r="X17" s="147"/>
    </row>
    <row r="18" spans="1:26" s="151" customFormat="1" ht="24.75" x14ac:dyDescent="0.5">
      <c r="B18" s="155" t="s">
        <v>90</v>
      </c>
      <c r="C18" s="155"/>
      <c r="D18" s="125"/>
      <c r="E18" s="130"/>
      <c r="F18" s="192">
        <v>156250</v>
      </c>
      <c r="G18" s="156"/>
      <c r="H18" s="192">
        <v>0</v>
      </c>
      <c r="I18" s="156"/>
      <c r="J18" s="192">
        <v>34906</v>
      </c>
      <c r="K18" s="156"/>
      <c r="L18" s="192">
        <v>-34906</v>
      </c>
      <c r="M18" s="156"/>
      <c r="N18" s="192">
        <v>0</v>
      </c>
      <c r="O18" s="156"/>
      <c r="P18" s="192">
        <v>0</v>
      </c>
      <c r="Q18" s="156"/>
      <c r="R18" s="192">
        <f>SUM(L18:P18)</f>
        <v>-34906</v>
      </c>
      <c r="S18" s="156"/>
      <c r="T18" s="192">
        <v>0</v>
      </c>
      <c r="U18" s="156"/>
      <c r="V18" s="192">
        <v>0</v>
      </c>
      <c r="W18" s="156"/>
      <c r="X18" s="192">
        <f>F18+H18+J18+R18+T18+V18</f>
        <v>156250</v>
      </c>
    </row>
    <row r="19" spans="1:26" s="151" customFormat="1" ht="25.5" x14ac:dyDescent="0.55000000000000004">
      <c r="A19" s="151" t="s">
        <v>88</v>
      </c>
      <c r="E19" s="130"/>
      <c r="F19" s="193">
        <f>SUM(F18:F18)</f>
        <v>156250</v>
      </c>
      <c r="G19" s="159"/>
      <c r="H19" s="193">
        <f>SUM(H18:H18)</f>
        <v>0</v>
      </c>
      <c r="I19" s="159"/>
      <c r="J19" s="193">
        <f>SUM(J18:J18)</f>
        <v>34906</v>
      </c>
      <c r="K19" s="159"/>
      <c r="L19" s="193">
        <f>SUM(L18:L18)</f>
        <v>-34906</v>
      </c>
      <c r="M19" s="159"/>
      <c r="N19" s="193">
        <f>SUM(N18:N18)</f>
        <v>0</v>
      </c>
      <c r="O19" s="159"/>
      <c r="P19" s="193">
        <f>SUM(P18:P18)</f>
        <v>0</v>
      </c>
      <c r="Q19" s="159"/>
      <c r="R19" s="193">
        <f>SUM(R18:R18)</f>
        <v>-34906</v>
      </c>
      <c r="S19" s="159"/>
      <c r="T19" s="193">
        <f>SUM(T18:T18)</f>
        <v>0</v>
      </c>
      <c r="U19" s="159"/>
      <c r="V19" s="193">
        <f>SUM(V18:V18)</f>
        <v>0</v>
      </c>
      <c r="W19" s="159"/>
      <c r="X19" s="193">
        <f>SUM(X18:X18)</f>
        <v>156250</v>
      </c>
    </row>
    <row r="20" spans="1:26" s="151" customFormat="1" ht="25.5" x14ac:dyDescent="0.55000000000000004">
      <c r="A20" s="145"/>
      <c r="B20" s="150"/>
      <c r="D20" s="170"/>
      <c r="E20" s="130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94"/>
      <c r="U20" s="194"/>
      <c r="V20" s="194"/>
      <c r="W20" s="194"/>
      <c r="X20" s="194"/>
      <c r="Y20" s="154"/>
      <c r="Z20" s="152"/>
    </row>
    <row r="21" spans="1:26" s="151" customFormat="1" ht="22.5" customHeight="1" x14ac:dyDescent="0.55000000000000004">
      <c r="A21" s="151" t="s">
        <v>104</v>
      </c>
      <c r="B21" s="160"/>
      <c r="C21" s="73"/>
      <c r="D21" s="195"/>
      <c r="E21" s="130"/>
      <c r="F21" s="196"/>
      <c r="G21" s="194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4"/>
      <c r="S21" s="194"/>
      <c r="T21" s="194"/>
      <c r="U21" s="194"/>
      <c r="V21" s="194"/>
      <c r="W21" s="194"/>
      <c r="X21" s="194"/>
    </row>
    <row r="22" spans="1:26" s="151" customFormat="1" ht="22.5" customHeight="1" x14ac:dyDescent="0.55000000000000004">
      <c r="B22" s="160" t="s">
        <v>99</v>
      </c>
      <c r="C22" s="197"/>
      <c r="D22" s="198"/>
      <c r="E22" s="130"/>
      <c r="F22" s="156">
        <v>0</v>
      </c>
      <c r="G22" s="147"/>
      <c r="H22" s="156">
        <v>0</v>
      </c>
      <c r="I22" s="167"/>
      <c r="J22" s="156">
        <v>0</v>
      </c>
      <c r="K22" s="167"/>
      <c r="L22" s="156">
        <v>0</v>
      </c>
      <c r="M22" s="167"/>
      <c r="N22" s="156">
        <v>0</v>
      </c>
      <c r="O22" s="156"/>
      <c r="P22" s="156">
        <v>0</v>
      </c>
      <c r="Q22" s="167"/>
      <c r="R22" s="156">
        <f>SUM(L22:P22)</f>
        <v>0</v>
      </c>
      <c r="S22" s="199"/>
      <c r="T22" s="156">
        <v>0</v>
      </c>
      <c r="U22" s="200"/>
      <c r="V22" s="156">
        <f>'PL9 7-8'!L30</f>
        <v>2003650</v>
      </c>
      <c r="W22" s="201"/>
      <c r="X22" s="167">
        <f>F22+H22+J22+R22+T22+V22</f>
        <v>2003650</v>
      </c>
      <c r="Y22" s="73"/>
    </row>
    <row r="23" spans="1:26" s="151" customFormat="1" ht="22.5" customHeight="1" x14ac:dyDescent="0.5">
      <c r="B23" s="160" t="s">
        <v>103</v>
      </c>
      <c r="C23" s="73"/>
      <c r="D23" s="130"/>
      <c r="E23" s="130"/>
      <c r="F23" s="192">
        <v>0</v>
      </c>
      <c r="G23" s="156"/>
      <c r="H23" s="192">
        <v>0</v>
      </c>
      <c r="I23" s="202"/>
      <c r="J23" s="192">
        <v>0</v>
      </c>
      <c r="K23" s="203"/>
      <c r="L23" s="192">
        <v>0</v>
      </c>
      <c r="M23" s="203"/>
      <c r="N23" s="156">
        <v>-4703</v>
      </c>
      <c r="O23" s="203"/>
      <c r="P23" s="192">
        <v>33</v>
      </c>
      <c r="Q23" s="204"/>
      <c r="R23" s="192">
        <f>SUM(L23:P23)</f>
        <v>-4670</v>
      </c>
      <c r="S23" s="203"/>
      <c r="T23" s="192">
        <v>0</v>
      </c>
      <c r="U23" s="203"/>
      <c r="V23" s="192">
        <v>0</v>
      </c>
      <c r="W23" s="203"/>
      <c r="X23" s="167">
        <f>F23+H23+J23+R23+T23+V23</f>
        <v>-4670</v>
      </c>
      <c r="Y23" s="73"/>
    </row>
    <row r="24" spans="1:26" s="151" customFormat="1" ht="22.5" customHeight="1" x14ac:dyDescent="0.55000000000000004">
      <c r="A24" s="124" t="s">
        <v>107</v>
      </c>
      <c r="C24" s="73"/>
      <c r="D24" s="130"/>
      <c r="E24" s="130"/>
      <c r="F24" s="205">
        <f>F22+F23</f>
        <v>0</v>
      </c>
      <c r="G24" s="148"/>
      <c r="H24" s="205">
        <f>H22+H23</f>
        <v>0</v>
      </c>
      <c r="I24" s="148"/>
      <c r="J24" s="205">
        <f>J22+J23</f>
        <v>0</v>
      </c>
      <c r="K24" s="194"/>
      <c r="L24" s="205">
        <f>L22+L23</f>
        <v>0</v>
      </c>
      <c r="M24" s="194"/>
      <c r="N24" s="205">
        <f>N22+N23</f>
        <v>-4703</v>
      </c>
      <c r="O24" s="148"/>
      <c r="P24" s="205">
        <f>P22+P23</f>
        <v>33</v>
      </c>
      <c r="Q24" s="194"/>
      <c r="R24" s="205">
        <f>R22+R23</f>
        <v>-4670</v>
      </c>
      <c r="S24" s="194"/>
      <c r="T24" s="205">
        <f>T22+T23</f>
        <v>0</v>
      </c>
      <c r="U24" s="194"/>
      <c r="V24" s="205">
        <f>V22+V23</f>
        <v>2003650</v>
      </c>
      <c r="W24" s="148"/>
      <c r="X24" s="205">
        <f>X22+X23</f>
        <v>1998980</v>
      </c>
    </row>
    <row r="25" spans="1:26" s="73" customFormat="1" ht="24.75" x14ac:dyDescent="0.5">
      <c r="A25" s="135"/>
      <c r="D25" s="130"/>
      <c r="E25" s="130"/>
      <c r="F25" s="203"/>
      <c r="G25" s="206"/>
      <c r="H25" s="203"/>
      <c r="I25" s="206"/>
      <c r="J25" s="203"/>
      <c r="K25" s="206"/>
      <c r="L25" s="203"/>
      <c r="M25" s="203"/>
      <c r="N25" s="203"/>
      <c r="O25" s="203"/>
      <c r="P25" s="203"/>
      <c r="Q25" s="206"/>
      <c r="R25" s="203"/>
      <c r="S25" s="206"/>
      <c r="T25" s="203"/>
      <c r="U25" s="206"/>
      <c r="V25" s="203"/>
      <c r="W25" s="206"/>
      <c r="X25" s="203"/>
      <c r="Y25" s="178"/>
      <c r="Z25" s="175"/>
    </row>
    <row r="26" spans="1:26" s="151" customFormat="1" ht="26.25" thickBot="1" x14ac:dyDescent="0.6">
      <c r="A26" s="124" t="s">
        <v>160</v>
      </c>
      <c r="D26" s="170"/>
      <c r="E26" s="170"/>
      <c r="F26" s="207">
        <f>F15+F24++F19</f>
        <v>5156250</v>
      </c>
      <c r="G26" s="194"/>
      <c r="H26" s="207">
        <f>H15+H24++H19</f>
        <v>288938</v>
      </c>
      <c r="I26" s="194"/>
      <c r="J26" s="207">
        <f>J15+J24++J19</f>
        <v>34906</v>
      </c>
      <c r="K26" s="194"/>
      <c r="L26" s="212">
        <f>L15+L24++L19</f>
        <v>0</v>
      </c>
      <c r="M26" s="208"/>
      <c r="N26" s="207">
        <f>N15+N24++N19</f>
        <v>-3802</v>
      </c>
      <c r="O26" s="208"/>
      <c r="P26" s="207">
        <f>P15+P24++P19</f>
        <v>269</v>
      </c>
      <c r="Q26" s="194"/>
      <c r="R26" s="207">
        <f>R15+R24++R19</f>
        <v>-3533</v>
      </c>
      <c r="S26" s="194"/>
      <c r="T26" s="207">
        <f>T15+T24++T19</f>
        <v>269389</v>
      </c>
      <c r="U26" s="208"/>
      <c r="V26" s="207">
        <f>V15+V24++V19</f>
        <v>6946415</v>
      </c>
      <c r="W26" s="194"/>
      <c r="X26" s="207">
        <f>X15+X24++X19</f>
        <v>12692365</v>
      </c>
      <c r="Z26" s="316"/>
    </row>
    <row r="27" spans="1:26" s="73" customFormat="1" ht="25.5" thickTop="1" x14ac:dyDescent="0.5">
      <c r="D27" s="130"/>
      <c r="E27" s="130"/>
      <c r="F27" s="209"/>
      <c r="G27" s="209"/>
      <c r="H27" s="209"/>
      <c r="I27" s="209"/>
      <c r="J27" s="209"/>
      <c r="K27" s="209"/>
      <c r="L27" s="209"/>
      <c r="M27" s="209"/>
      <c r="N27" s="209"/>
      <c r="O27" s="209"/>
      <c r="P27" s="209"/>
      <c r="Q27" s="209"/>
      <c r="R27" s="210"/>
      <c r="S27" s="210"/>
      <c r="T27" s="209"/>
      <c r="V27" s="183"/>
      <c r="X27" s="183"/>
    </row>
    <row r="28" spans="1:26" s="73" customFormat="1" ht="24.75" x14ac:dyDescent="0.5">
      <c r="D28" s="130"/>
      <c r="E28" s="130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10"/>
      <c r="S28" s="210"/>
      <c r="T28" s="209"/>
    </row>
    <row r="29" spans="1:26" s="73" customFormat="1" ht="24.75" x14ac:dyDescent="0.5">
      <c r="D29" s="130"/>
      <c r="E29" s="130"/>
      <c r="F29" s="209"/>
      <c r="G29" s="209"/>
      <c r="H29" s="209"/>
      <c r="I29" s="209"/>
      <c r="J29" s="209"/>
      <c r="K29" s="209"/>
      <c r="L29" s="209"/>
      <c r="M29" s="209"/>
      <c r="N29" s="209"/>
      <c r="O29" s="209"/>
      <c r="P29" s="209"/>
      <c r="Q29" s="209"/>
      <c r="R29" s="210"/>
      <c r="S29" s="210"/>
      <c r="T29" s="209"/>
    </row>
    <row r="30" spans="1:26" s="73" customFormat="1" ht="24.75" x14ac:dyDescent="0.5">
      <c r="D30" s="130"/>
      <c r="E30" s="130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09"/>
      <c r="R30" s="210"/>
      <c r="S30" s="210"/>
      <c r="T30" s="209"/>
    </row>
    <row r="31" spans="1:26" s="73" customFormat="1" ht="24.75" x14ac:dyDescent="0.5">
      <c r="D31" s="130"/>
      <c r="E31" s="130"/>
      <c r="F31" s="209"/>
      <c r="G31" s="209"/>
      <c r="H31" s="209"/>
      <c r="I31" s="209"/>
      <c r="J31" s="209"/>
      <c r="K31" s="209"/>
      <c r="L31" s="209"/>
      <c r="M31" s="209"/>
      <c r="N31" s="209"/>
      <c r="O31" s="209"/>
      <c r="P31" s="209"/>
      <c r="Q31" s="209"/>
      <c r="R31" s="210"/>
      <c r="S31" s="210"/>
      <c r="T31" s="209"/>
    </row>
    <row r="32" spans="1:26" s="73" customFormat="1" ht="24.75" x14ac:dyDescent="0.5">
      <c r="D32" s="130"/>
      <c r="E32" s="130"/>
      <c r="F32" s="209"/>
      <c r="G32" s="209"/>
      <c r="H32" s="209"/>
      <c r="I32" s="209"/>
      <c r="J32" s="209"/>
      <c r="K32" s="209"/>
      <c r="L32" s="209"/>
      <c r="M32" s="209"/>
      <c r="N32" s="209"/>
      <c r="O32" s="209"/>
      <c r="P32" s="209"/>
      <c r="Q32" s="209"/>
      <c r="R32" s="210"/>
      <c r="S32" s="210"/>
      <c r="T32" s="209"/>
    </row>
    <row r="33" spans="4:20" s="73" customFormat="1" ht="24.75" x14ac:dyDescent="0.5">
      <c r="D33" s="130"/>
      <c r="E33" s="130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10"/>
      <c r="S33" s="210"/>
      <c r="T33" s="209"/>
    </row>
    <row r="34" spans="4:20" s="73" customFormat="1" ht="23.25" x14ac:dyDescent="0.5">
      <c r="D34" s="130"/>
      <c r="E34" s="130"/>
      <c r="R34" s="129"/>
      <c r="S34" s="129"/>
    </row>
    <row r="35" spans="4:20" s="73" customFormat="1" ht="23.25" x14ac:dyDescent="0.5">
      <c r="D35" s="130"/>
      <c r="E35" s="130"/>
      <c r="R35" s="129"/>
      <c r="S35" s="129"/>
    </row>
    <row r="36" spans="4:20" s="73" customFormat="1" ht="23.25" x14ac:dyDescent="0.5">
      <c r="D36" s="130"/>
      <c r="E36" s="130"/>
      <c r="R36" s="129"/>
      <c r="S36" s="129"/>
    </row>
    <row r="37" spans="4:20" s="73" customFormat="1" ht="23.25" x14ac:dyDescent="0.5">
      <c r="D37" s="130"/>
      <c r="E37" s="130"/>
      <c r="R37" s="129"/>
      <c r="S37" s="129"/>
    </row>
    <row r="38" spans="4:20" s="73" customFormat="1" ht="23.25" x14ac:dyDescent="0.5">
      <c r="D38" s="130"/>
      <c r="E38" s="130"/>
      <c r="R38" s="129"/>
      <c r="S38" s="129"/>
    </row>
    <row r="39" spans="4:20" s="73" customFormat="1" ht="23.25" x14ac:dyDescent="0.5">
      <c r="D39" s="130"/>
      <c r="E39" s="130"/>
      <c r="R39" s="129"/>
      <c r="S39" s="129"/>
    </row>
    <row r="40" spans="4:20" s="73" customFormat="1" ht="23.25" x14ac:dyDescent="0.5">
      <c r="D40" s="130"/>
      <c r="E40" s="130"/>
      <c r="R40" s="129"/>
      <c r="S40" s="129"/>
    </row>
    <row r="41" spans="4:20" s="73" customFormat="1" ht="23.25" x14ac:dyDescent="0.5">
      <c r="D41" s="130"/>
      <c r="E41" s="130"/>
      <c r="R41" s="129"/>
      <c r="S41" s="129"/>
    </row>
    <row r="42" spans="4:20" s="73" customFormat="1" ht="23.25" x14ac:dyDescent="0.5">
      <c r="D42" s="130"/>
      <c r="E42" s="130"/>
      <c r="R42" s="129"/>
      <c r="S42" s="129"/>
    </row>
  </sheetData>
  <mergeCells count="4">
    <mergeCell ref="F5:X5"/>
    <mergeCell ref="L6:R6"/>
    <mergeCell ref="T6:V6"/>
    <mergeCell ref="F13:X13"/>
  </mergeCells>
  <pageMargins left="0.8" right="0.8" top="0.48" bottom="0.4" header="0.5" footer="0.4"/>
  <pageSetup paperSize="9" scale="53" firstPageNumber="12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F5E65-625C-4467-8EBD-26137F9C51FC}">
  <sheetPr>
    <pageSetUpPr fitToPage="1"/>
  </sheetPr>
  <dimension ref="A1:AB105"/>
  <sheetViews>
    <sheetView tabSelected="1" view="pageBreakPreview" topLeftCell="A50" zoomScaleNormal="66" zoomScaleSheetLayoutView="100" workbookViewId="0">
      <selection activeCell="A95" sqref="A95:XFD1048576"/>
    </sheetView>
  </sheetViews>
  <sheetFormatPr defaultColWidth="9.25" defaultRowHeight="22.5" customHeight="1" x14ac:dyDescent="0.4"/>
  <cols>
    <col min="1" max="1" width="12.375" style="7" customWidth="1"/>
    <col min="2" max="2" width="53.375" style="7" customWidth="1"/>
    <col min="3" max="3" width="3.75" style="304" customWidth="1"/>
    <col min="4" max="4" width="1.25" style="7" customWidth="1"/>
    <col min="5" max="5" width="11.375" style="307" customWidth="1"/>
    <col min="6" max="6" width="1.25" style="307" customWidth="1"/>
    <col min="7" max="7" width="11.375" style="307" customWidth="1"/>
    <col min="8" max="8" width="1.25" style="307" customWidth="1"/>
    <col min="9" max="9" width="11.375" style="307" customWidth="1"/>
    <col min="10" max="10" width="1.25" style="307" customWidth="1"/>
    <col min="11" max="11" width="11.375" style="307" customWidth="1"/>
    <col min="12" max="15" width="16.375" style="7" customWidth="1"/>
    <col min="16" max="16" width="17.75" style="221" customWidth="1"/>
    <col min="17" max="17" width="13.375" style="221" customWidth="1"/>
    <col min="18" max="19" width="16" style="221" customWidth="1"/>
    <col min="20" max="20" width="14.375" style="7" customWidth="1"/>
    <col min="21" max="21" width="15.375" style="7" customWidth="1"/>
    <col min="22" max="22" width="9.25" style="7" customWidth="1"/>
    <col min="23" max="24" width="14.375" style="7" customWidth="1"/>
    <col min="25" max="25" width="9.75" style="7" bestFit="1" customWidth="1"/>
    <col min="26" max="27" width="11.375" style="7" bestFit="1" customWidth="1"/>
    <col min="28" max="16384" width="9.25" style="7"/>
  </cols>
  <sheetData>
    <row r="1" spans="1:25" s="43" customFormat="1" ht="22.5" customHeight="1" x14ac:dyDescent="0.5">
      <c r="A1" s="1" t="s">
        <v>192</v>
      </c>
      <c r="C1" s="217"/>
      <c r="E1" s="218"/>
      <c r="F1" s="218"/>
      <c r="G1" s="218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</row>
    <row r="2" spans="1:25" s="43" customFormat="1" ht="22.5" customHeight="1" x14ac:dyDescent="0.5">
      <c r="A2" s="1" t="s">
        <v>190</v>
      </c>
      <c r="C2" s="217"/>
      <c r="E2" s="218"/>
      <c r="F2" s="218"/>
      <c r="G2" s="218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</row>
    <row r="3" spans="1:25" s="43" customFormat="1" ht="22.5" customHeight="1" x14ac:dyDescent="0.5">
      <c r="A3" s="1" t="s">
        <v>115</v>
      </c>
      <c r="C3" s="217"/>
      <c r="E3" s="218"/>
      <c r="F3" s="218"/>
      <c r="G3" s="218"/>
      <c r="H3" s="219"/>
      <c r="I3" s="219"/>
      <c r="J3" s="219"/>
      <c r="K3" s="219"/>
      <c r="L3" s="219"/>
      <c r="M3" s="219"/>
      <c r="N3" s="219"/>
      <c r="O3" s="219"/>
      <c r="P3" s="219"/>
      <c r="Q3" s="220"/>
      <c r="R3" s="221"/>
      <c r="S3" s="221"/>
    </row>
    <row r="4" spans="1:25" s="43" customFormat="1" ht="22.5" customHeight="1" x14ac:dyDescent="0.5">
      <c r="A4" s="1"/>
      <c r="C4" s="217"/>
      <c r="E4" s="218"/>
      <c r="F4" s="218"/>
      <c r="G4" s="218"/>
      <c r="H4" s="219"/>
      <c r="I4" s="219"/>
      <c r="J4" s="219"/>
      <c r="K4" s="219"/>
      <c r="L4" s="219"/>
      <c r="M4" s="219"/>
      <c r="N4" s="219"/>
      <c r="O4" s="219"/>
      <c r="P4" s="219"/>
      <c r="Q4" s="220"/>
      <c r="R4" s="221"/>
      <c r="S4" s="221"/>
    </row>
    <row r="5" spans="1:25" s="226" customFormat="1" ht="22.5" customHeight="1" x14ac:dyDescent="0.45">
      <c r="A5" s="50"/>
      <c r="B5" s="20"/>
      <c r="C5" s="11"/>
      <c r="D5" s="20"/>
      <c r="E5" s="339" t="s">
        <v>1</v>
      </c>
      <c r="F5" s="339"/>
      <c r="G5" s="339"/>
      <c r="H5" s="222"/>
      <c r="I5" s="339" t="s">
        <v>2</v>
      </c>
      <c r="J5" s="339"/>
      <c r="K5" s="339"/>
      <c r="L5" s="223"/>
      <c r="M5" s="223"/>
      <c r="N5" s="223"/>
      <c r="O5" s="223"/>
      <c r="P5" s="224"/>
      <c r="Q5" s="225"/>
      <c r="R5" s="225"/>
      <c r="S5" s="225"/>
    </row>
    <row r="6" spans="1:25" s="226" customFormat="1" ht="22.5" customHeight="1" x14ac:dyDescent="0.45">
      <c r="A6" s="50"/>
      <c r="B6" s="52"/>
      <c r="C6" s="11"/>
      <c r="D6" s="20"/>
      <c r="E6" s="333" t="s">
        <v>156</v>
      </c>
      <c r="F6" s="333"/>
      <c r="G6" s="333"/>
      <c r="H6" s="333"/>
      <c r="I6" s="332" t="s">
        <v>156</v>
      </c>
      <c r="J6" s="332"/>
      <c r="K6" s="332"/>
      <c r="L6" s="227"/>
      <c r="M6" s="227"/>
      <c r="N6" s="227"/>
      <c r="O6" s="227"/>
      <c r="P6" s="228"/>
      <c r="Q6" s="225"/>
      <c r="R6" s="225"/>
      <c r="S6" s="225"/>
    </row>
    <row r="7" spans="1:25" s="226" customFormat="1" ht="22.5" customHeight="1" x14ac:dyDescent="0.45">
      <c r="A7" s="50"/>
      <c r="B7" s="20"/>
      <c r="C7" s="11"/>
      <c r="D7" s="20"/>
      <c r="E7" s="332" t="s">
        <v>152</v>
      </c>
      <c r="F7" s="332"/>
      <c r="G7" s="332"/>
      <c r="H7" s="82"/>
      <c r="I7" s="332" t="s">
        <v>152</v>
      </c>
      <c r="J7" s="332"/>
      <c r="K7" s="332"/>
      <c r="L7" s="227"/>
      <c r="M7" s="227"/>
      <c r="N7" s="227"/>
      <c r="O7" s="227"/>
      <c r="P7" s="228"/>
      <c r="Q7" s="225"/>
      <c r="R7" s="225"/>
      <c r="S7" s="225"/>
    </row>
    <row r="8" spans="1:25" s="226" customFormat="1" ht="22.5" customHeight="1" x14ac:dyDescent="0.45">
      <c r="A8" s="77"/>
      <c r="B8" s="20"/>
      <c r="C8" s="84"/>
      <c r="D8" s="20"/>
      <c r="E8" s="14">
        <v>2566</v>
      </c>
      <c r="F8" s="20"/>
      <c r="G8" s="14">
        <v>2565</v>
      </c>
      <c r="H8" s="16"/>
      <c r="I8" s="14">
        <v>2566</v>
      </c>
      <c r="J8" s="20"/>
      <c r="K8" s="14">
        <v>2565</v>
      </c>
      <c r="L8" s="229"/>
      <c r="M8" s="229"/>
      <c r="N8" s="229"/>
      <c r="O8" s="229"/>
      <c r="P8" s="230"/>
      <c r="Q8" s="225"/>
      <c r="R8" s="225"/>
      <c r="S8" s="225"/>
    </row>
    <row r="9" spans="1:25" s="226" customFormat="1" ht="22.5" customHeight="1" x14ac:dyDescent="0.45">
      <c r="A9" s="77"/>
      <c r="B9" s="20"/>
      <c r="C9" s="11"/>
      <c r="D9" s="20"/>
      <c r="E9" s="340" t="s">
        <v>7</v>
      </c>
      <c r="F9" s="340"/>
      <c r="G9" s="340"/>
      <c r="H9" s="340"/>
      <c r="I9" s="340"/>
      <c r="J9" s="340"/>
      <c r="K9" s="340"/>
      <c r="L9" s="231"/>
      <c r="M9" s="231"/>
      <c r="N9" s="231"/>
      <c r="O9" s="231"/>
      <c r="P9" s="232"/>
      <c r="Q9" s="225"/>
      <c r="R9" s="225"/>
      <c r="S9" s="225"/>
    </row>
    <row r="10" spans="1:25" s="241" customFormat="1" ht="22.5" customHeight="1" x14ac:dyDescent="0.2">
      <c r="A10" s="233" t="s">
        <v>116</v>
      </c>
      <c r="B10" s="80"/>
      <c r="C10" s="81"/>
      <c r="D10" s="80"/>
      <c r="E10" s="234"/>
      <c r="F10" s="234"/>
      <c r="G10" s="234"/>
      <c r="H10" s="235"/>
      <c r="I10" s="236"/>
      <c r="J10" s="235"/>
      <c r="K10" s="236"/>
      <c r="L10" s="237"/>
      <c r="M10" s="237"/>
      <c r="N10" s="237"/>
      <c r="O10" s="237"/>
      <c r="P10" s="238"/>
      <c r="Q10" s="239"/>
      <c r="R10" s="240"/>
      <c r="S10" s="240"/>
    </row>
    <row r="11" spans="1:25" s="241" customFormat="1" ht="22.5" customHeight="1" x14ac:dyDescent="0.2">
      <c r="A11" s="242" t="s">
        <v>58</v>
      </c>
      <c r="B11" s="80"/>
      <c r="C11" s="81"/>
      <c r="D11" s="80"/>
      <c r="E11" s="243">
        <v>3526251</v>
      </c>
      <c r="F11" s="244"/>
      <c r="G11" s="243">
        <v>2469365</v>
      </c>
      <c r="H11" s="245"/>
      <c r="I11" s="243">
        <v>3552330</v>
      </c>
      <c r="J11" s="243"/>
      <c r="K11" s="243">
        <v>2508105</v>
      </c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W11" s="246"/>
      <c r="X11" s="246"/>
    </row>
    <row r="12" spans="1:25" s="253" customFormat="1" ht="22.5" customHeight="1" x14ac:dyDescent="0.2">
      <c r="A12" s="247" t="s">
        <v>117</v>
      </c>
      <c r="B12" s="248"/>
      <c r="C12" s="249"/>
      <c r="D12" s="248"/>
      <c r="E12" s="243"/>
      <c r="F12" s="250"/>
      <c r="G12" s="243"/>
      <c r="H12" s="251"/>
      <c r="I12" s="243"/>
      <c r="J12" s="243"/>
      <c r="K12" s="243"/>
      <c r="L12" s="252"/>
      <c r="M12" s="252"/>
      <c r="N12" s="252"/>
      <c r="O12" s="252"/>
      <c r="P12" s="239"/>
      <c r="Q12" s="239"/>
      <c r="R12" s="239"/>
      <c r="S12" s="239"/>
      <c r="W12" s="246"/>
      <c r="X12" s="246"/>
    </row>
    <row r="13" spans="1:25" s="253" customFormat="1" ht="22.5" customHeight="1" x14ac:dyDescent="0.2">
      <c r="A13" s="247" t="s">
        <v>118</v>
      </c>
      <c r="B13" s="248"/>
      <c r="C13" s="249"/>
      <c r="D13" s="248"/>
      <c r="E13" s="243"/>
      <c r="F13" s="250"/>
      <c r="G13" s="243"/>
      <c r="H13" s="251"/>
      <c r="I13" s="243"/>
      <c r="J13" s="243"/>
      <c r="K13" s="243"/>
      <c r="L13" s="239"/>
      <c r="M13" s="239"/>
      <c r="N13" s="239"/>
      <c r="O13" s="239"/>
      <c r="P13" s="239"/>
      <c r="Q13" s="239"/>
      <c r="R13" s="239"/>
      <c r="S13" s="239"/>
      <c r="W13" s="246"/>
      <c r="X13" s="246"/>
    </row>
    <row r="14" spans="1:25" s="241" customFormat="1" ht="22.5" customHeight="1" x14ac:dyDescent="0.2">
      <c r="A14" s="242" t="s">
        <v>119</v>
      </c>
      <c r="B14" s="80"/>
      <c r="C14" s="81"/>
      <c r="D14" s="80"/>
      <c r="E14" s="243">
        <v>189850</v>
      </c>
      <c r="F14" s="244"/>
      <c r="G14" s="243">
        <v>214475</v>
      </c>
      <c r="H14" s="245"/>
      <c r="I14" s="243">
        <v>186672</v>
      </c>
      <c r="J14" s="243"/>
      <c r="K14" s="243">
        <v>211866</v>
      </c>
      <c r="L14" s="239"/>
      <c r="M14" s="239"/>
      <c r="N14" s="239"/>
      <c r="O14" s="239"/>
      <c r="P14" s="239"/>
      <c r="Q14" s="239"/>
      <c r="R14" s="239"/>
      <c r="S14" s="239"/>
      <c r="T14" s="239"/>
      <c r="U14" s="239"/>
      <c r="W14" s="246"/>
      <c r="X14" s="246"/>
    </row>
    <row r="15" spans="1:25" s="241" customFormat="1" ht="22.5" customHeight="1" x14ac:dyDescent="0.2">
      <c r="A15" s="242" t="s">
        <v>120</v>
      </c>
      <c r="B15" s="80"/>
      <c r="C15" s="81"/>
      <c r="D15" s="80"/>
      <c r="E15" s="243">
        <v>2773592</v>
      </c>
      <c r="F15" s="244"/>
      <c r="G15" s="243">
        <v>2532878</v>
      </c>
      <c r="H15" s="245"/>
      <c r="I15" s="243">
        <v>2773592</v>
      </c>
      <c r="J15" s="243"/>
      <c r="K15" s="243">
        <v>2532878</v>
      </c>
      <c r="L15" s="239"/>
      <c r="M15" s="239"/>
      <c r="N15" s="239"/>
      <c r="O15" s="239"/>
      <c r="P15" s="239"/>
      <c r="Q15" s="239"/>
      <c r="R15" s="239"/>
      <c r="S15" s="239"/>
      <c r="T15" s="239"/>
      <c r="U15" s="239"/>
      <c r="W15" s="246"/>
      <c r="X15" s="246"/>
      <c r="Y15" s="322"/>
    </row>
    <row r="16" spans="1:25" s="241" customFormat="1" ht="22.5" customHeight="1" x14ac:dyDescent="0.2">
      <c r="A16" s="80" t="s">
        <v>121</v>
      </c>
      <c r="B16" s="80"/>
      <c r="C16" s="81"/>
      <c r="D16" s="80"/>
      <c r="E16" s="243">
        <v>48376</v>
      </c>
      <c r="F16" s="244"/>
      <c r="G16" s="243">
        <v>43078</v>
      </c>
      <c r="H16" s="245"/>
      <c r="I16" s="243">
        <v>47923</v>
      </c>
      <c r="J16" s="243"/>
      <c r="K16" s="243">
        <v>42657</v>
      </c>
      <c r="L16" s="239"/>
      <c r="M16" s="239"/>
      <c r="N16" s="239"/>
      <c r="O16" s="239"/>
      <c r="P16" s="239"/>
      <c r="Q16" s="239"/>
      <c r="R16" s="239"/>
      <c r="S16" s="239"/>
      <c r="T16" s="239"/>
      <c r="U16" s="239"/>
      <c r="W16" s="246"/>
      <c r="X16" s="246"/>
      <c r="Y16" s="323"/>
    </row>
    <row r="17" spans="1:24" s="241" customFormat="1" ht="22.5" customHeight="1" x14ac:dyDescent="0.2">
      <c r="A17" s="80" t="s">
        <v>148</v>
      </c>
      <c r="B17" s="80"/>
      <c r="C17" s="81"/>
      <c r="D17" s="80"/>
      <c r="E17" s="243">
        <v>13238</v>
      </c>
      <c r="F17" s="244"/>
      <c r="G17" s="243">
        <v>0</v>
      </c>
      <c r="H17" s="245"/>
      <c r="I17" s="243">
        <v>13238</v>
      </c>
      <c r="J17" s="243"/>
      <c r="K17" s="243">
        <v>0</v>
      </c>
      <c r="L17" s="239"/>
      <c r="M17" s="239"/>
      <c r="N17" s="239"/>
      <c r="O17" s="239"/>
      <c r="P17" s="239"/>
      <c r="Q17" s="239"/>
      <c r="R17" s="239"/>
      <c r="S17" s="239"/>
      <c r="T17" s="239"/>
      <c r="U17" s="239"/>
      <c r="W17" s="246"/>
      <c r="X17" s="246"/>
    </row>
    <row r="18" spans="1:24" s="241" customFormat="1" ht="22.5" customHeight="1" x14ac:dyDescent="0.45">
      <c r="A18" s="79" t="s">
        <v>122</v>
      </c>
      <c r="B18" s="80"/>
      <c r="C18" s="81"/>
      <c r="D18" s="80"/>
      <c r="E18" s="254">
        <v>3039</v>
      </c>
      <c r="F18" s="244"/>
      <c r="G18" s="254">
        <v>438</v>
      </c>
      <c r="H18" s="245"/>
      <c r="I18" s="255">
        <v>3039</v>
      </c>
      <c r="J18" s="243"/>
      <c r="K18" s="255">
        <v>438</v>
      </c>
      <c r="L18" s="239"/>
      <c r="M18" s="239"/>
      <c r="N18" s="239"/>
      <c r="O18" s="239"/>
      <c r="P18" s="239"/>
      <c r="Q18" s="239"/>
      <c r="R18" s="239"/>
      <c r="S18" s="239"/>
      <c r="T18" s="239"/>
      <c r="U18" s="239"/>
      <c r="W18" s="246"/>
      <c r="X18" s="246"/>
    </row>
    <row r="19" spans="1:24" s="241" customFormat="1" ht="22.5" customHeight="1" x14ac:dyDescent="0.2">
      <c r="A19" s="80" t="s">
        <v>208</v>
      </c>
      <c r="B19" s="80"/>
      <c r="C19" s="81"/>
      <c r="D19" s="80"/>
      <c r="E19" s="243">
        <v>14776</v>
      </c>
      <c r="F19" s="244"/>
      <c r="G19" s="243">
        <v>0</v>
      </c>
      <c r="H19" s="245"/>
      <c r="I19" s="243">
        <v>14776</v>
      </c>
      <c r="J19" s="243"/>
      <c r="K19" s="243">
        <v>0</v>
      </c>
      <c r="L19" s="239"/>
      <c r="M19" s="239"/>
      <c r="N19" s="239"/>
      <c r="O19" s="239"/>
      <c r="P19" s="239"/>
      <c r="Q19" s="239"/>
      <c r="R19" s="239"/>
      <c r="S19" s="239"/>
      <c r="T19" s="239"/>
      <c r="U19" s="239"/>
      <c r="W19" s="246"/>
      <c r="X19" s="246"/>
    </row>
    <row r="20" spans="1:24" s="241" customFormat="1" ht="22.5" customHeight="1" x14ac:dyDescent="0.2">
      <c r="A20" s="79" t="s">
        <v>123</v>
      </c>
      <c r="B20" s="80"/>
      <c r="C20" s="81"/>
      <c r="D20" s="80"/>
      <c r="E20" s="243">
        <v>70</v>
      </c>
      <c r="F20" s="244"/>
      <c r="G20" s="243">
        <v>-70</v>
      </c>
      <c r="H20" s="245"/>
      <c r="I20" s="243">
        <v>0</v>
      </c>
      <c r="J20" s="244"/>
      <c r="K20" s="243">
        <v>0</v>
      </c>
      <c r="L20" s="239"/>
      <c r="M20" s="239"/>
      <c r="N20" s="239"/>
      <c r="O20" s="239"/>
      <c r="P20" s="239"/>
      <c r="Q20" s="239"/>
      <c r="R20" s="239"/>
      <c r="S20" s="239"/>
      <c r="T20" s="239"/>
      <c r="U20" s="239"/>
      <c r="W20" s="246"/>
      <c r="X20" s="246"/>
    </row>
    <row r="21" spans="1:24" s="241" customFormat="1" ht="22.5" customHeight="1" x14ac:dyDescent="0.2">
      <c r="A21" s="79" t="s">
        <v>203</v>
      </c>
      <c r="B21" s="80"/>
      <c r="C21" s="81"/>
      <c r="D21" s="80"/>
      <c r="E21" s="243">
        <v>1503</v>
      </c>
      <c r="F21" s="244"/>
      <c r="G21" s="243">
        <v>1213</v>
      </c>
      <c r="H21" s="245"/>
      <c r="I21" s="243">
        <v>1503</v>
      </c>
      <c r="J21" s="244"/>
      <c r="K21" s="243">
        <v>1213</v>
      </c>
      <c r="L21" s="239"/>
      <c r="M21" s="239"/>
      <c r="N21" s="239"/>
      <c r="O21" s="239"/>
      <c r="P21" s="239"/>
      <c r="Q21" s="239"/>
      <c r="R21" s="239"/>
      <c r="S21" s="239"/>
      <c r="T21" s="239"/>
      <c r="U21" s="239"/>
      <c r="W21" s="246"/>
      <c r="X21" s="246"/>
    </row>
    <row r="22" spans="1:24" s="241" customFormat="1" ht="22.5" customHeight="1" x14ac:dyDescent="0.2">
      <c r="A22" s="242" t="s">
        <v>124</v>
      </c>
      <c r="B22" s="80"/>
      <c r="C22" s="81"/>
      <c r="D22" s="80"/>
      <c r="E22" s="243">
        <v>-458</v>
      </c>
      <c r="F22" s="244"/>
      <c r="G22" s="243">
        <v>-52</v>
      </c>
      <c r="H22" s="245"/>
      <c r="I22" s="243">
        <v>-458</v>
      </c>
      <c r="J22" s="243"/>
      <c r="K22" s="243">
        <v>-52</v>
      </c>
      <c r="L22" s="239"/>
      <c r="M22" s="239"/>
      <c r="N22" s="239"/>
      <c r="O22" s="239"/>
      <c r="P22" s="239"/>
      <c r="Q22" s="239"/>
      <c r="R22" s="239"/>
      <c r="S22" s="239"/>
      <c r="T22" s="239"/>
      <c r="U22" s="239"/>
      <c r="W22" s="246"/>
      <c r="X22" s="246"/>
    </row>
    <row r="23" spans="1:24" s="241" customFormat="1" ht="22.5" customHeight="1" x14ac:dyDescent="0.2">
      <c r="A23" s="242" t="s">
        <v>125</v>
      </c>
      <c r="B23" s="80"/>
      <c r="C23" s="81"/>
      <c r="D23" s="80"/>
      <c r="E23" s="243">
        <v>-4874</v>
      </c>
      <c r="F23" s="244"/>
      <c r="G23" s="243">
        <v>-2592</v>
      </c>
      <c r="H23" s="245"/>
      <c r="I23" s="243">
        <v>-4874</v>
      </c>
      <c r="J23" s="243"/>
      <c r="K23" s="243">
        <v>-2592</v>
      </c>
      <c r="L23" s="239"/>
      <c r="M23" s="239"/>
      <c r="N23" s="239"/>
      <c r="O23" s="239"/>
      <c r="P23" s="239"/>
      <c r="Q23" s="239"/>
      <c r="R23" s="239"/>
      <c r="S23" s="239"/>
      <c r="T23" s="239"/>
      <c r="U23" s="239"/>
      <c r="W23" s="246"/>
      <c r="X23" s="246"/>
    </row>
    <row r="24" spans="1:24" s="241" customFormat="1" ht="22.5" customHeight="1" x14ac:dyDescent="0.2">
      <c r="A24" s="242" t="s">
        <v>126</v>
      </c>
      <c r="B24" s="80"/>
      <c r="C24" s="81"/>
      <c r="D24" s="80"/>
      <c r="E24" s="243">
        <v>-122</v>
      </c>
      <c r="F24" s="244"/>
      <c r="G24" s="243">
        <v>-75</v>
      </c>
      <c r="H24" s="245"/>
      <c r="I24" s="243">
        <v>-122</v>
      </c>
      <c r="J24" s="243"/>
      <c r="K24" s="243">
        <v>-75</v>
      </c>
      <c r="L24" s="239"/>
      <c r="M24" s="239"/>
      <c r="N24" s="239"/>
      <c r="O24" s="239"/>
      <c r="P24" s="239"/>
      <c r="Q24" s="239"/>
      <c r="R24" s="239"/>
      <c r="S24" s="239"/>
      <c r="T24" s="239"/>
      <c r="U24" s="239"/>
      <c r="W24" s="246"/>
      <c r="X24" s="246"/>
    </row>
    <row r="25" spans="1:24" s="241" customFormat="1" ht="22.5" customHeight="1" x14ac:dyDescent="0.2">
      <c r="A25" s="79" t="s">
        <v>149</v>
      </c>
      <c r="B25" s="80"/>
      <c r="C25" s="81"/>
      <c r="D25" s="80"/>
      <c r="E25" s="243">
        <v>-38600</v>
      </c>
      <c r="F25" s="244"/>
      <c r="G25" s="243">
        <v>1680</v>
      </c>
      <c r="H25" s="245"/>
      <c r="I25" s="243">
        <v>-38600</v>
      </c>
      <c r="J25" s="243"/>
      <c r="K25" s="243">
        <v>1680</v>
      </c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W25" s="246"/>
      <c r="X25" s="246"/>
    </row>
    <row r="26" spans="1:24" s="241" customFormat="1" ht="22.5" customHeight="1" x14ac:dyDescent="0.2">
      <c r="A26" s="242" t="s">
        <v>197</v>
      </c>
      <c r="B26" s="80"/>
      <c r="C26" s="81"/>
      <c r="D26" s="80"/>
      <c r="E26" s="243">
        <v>-5924</v>
      </c>
      <c r="F26" s="244"/>
      <c r="G26" s="243">
        <v>0</v>
      </c>
      <c r="H26" s="245"/>
      <c r="I26" s="243">
        <v>-5941</v>
      </c>
      <c r="J26" s="243"/>
      <c r="K26" s="243">
        <v>0</v>
      </c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W26" s="246"/>
      <c r="X26" s="246"/>
    </row>
    <row r="27" spans="1:24" s="241" customFormat="1" ht="22.5" customHeight="1" x14ac:dyDescent="0.2">
      <c r="A27" s="242" t="s">
        <v>127</v>
      </c>
      <c r="B27" s="80"/>
      <c r="C27" s="81"/>
      <c r="D27" s="80"/>
      <c r="E27" s="243">
        <v>-9783793</v>
      </c>
      <c r="F27" s="244"/>
      <c r="G27" s="243">
        <v>-8070341</v>
      </c>
      <c r="H27" s="245"/>
      <c r="I27" s="243">
        <v>-9783495</v>
      </c>
      <c r="J27" s="243"/>
      <c r="K27" s="243">
        <v>-8070083</v>
      </c>
      <c r="L27" s="239"/>
      <c r="M27" s="239"/>
      <c r="N27" s="239"/>
      <c r="O27" s="239"/>
      <c r="P27" s="239"/>
      <c r="Q27" s="239"/>
      <c r="R27" s="239"/>
      <c r="S27" s="239"/>
      <c r="T27" s="239"/>
      <c r="U27" s="239"/>
      <c r="W27" s="246"/>
      <c r="X27" s="246"/>
    </row>
    <row r="28" spans="1:24" s="241" customFormat="1" ht="22.5" customHeight="1" x14ac:dyDescent="0.2">
      <c r="A28" s="79" t="s">
        <v>128</v>
      </c>
      <c r="B28" s="80"/>
      <c r="C28" s="81"/>
      <c r="D28" s="80"/>
      <c r="E28" s="243">
        <v>10667555</v>
      </c>
      <c r="F28" s="244"/>
      <c r="G28" s="243">
        <v>8532561</v>
      </c>
      <c r="H28" s="245"/>
      <c r="I28" s="243">
        <v>10667555</v>
      </c>
      <c r="J28" s="256"/>
      <c r="K28" s="243">
        <v>8532561</v>
      </c>
      <c r="L28" s="239"/>
      <c r="M28" s="239"/>
      <c r="N28" s="239"/>
      <c r="O28" s="239"/>
      <c r="P28" s="239"/>
      <c r="Q28" s="239"/>
      <c r="R28" s="239"/>
      <c r="S28" s="239"/>
      <c r="T28" s="239"/>
      <c r="U28" s="239"/>
      <c r="W28" s="246"/>
      <c r="X28" s="246"/>
    </row>
    <row r="29" spans="1:24" s="241" customFormat="1" ht="22.5" customHeight="1" x14ac:dyDescent="0.2">
      <c r="A29" s="242" t="s">
        <v>129</v>
      </c>
      <c r="B29" s="80"/>
      <c r="C29" s="81"/>
      <c r="D29" s="80"/>
      <c r="E29" s="243">
        <v>-1356274</v>
      </c>
      <c r="F29" s="244"/>
      <c r="G29" s="243">
        <v>-1064019</v>
      </c>
      <c r="H29" s="245"/>
      <c r="I29" s="243">
        <v>-1356572</v>
      </c>
      <c r="J29" s="243"/>
      <c r="K29" s="243">
        <v>-1064374</v>
      </c>
      <c r="L29" s="239"/>
      <c r="M29" s="239"/>
      <c r="N29" s="239"/>
      <c r="O29" s="239"/>
      <c r="P29" s="239"/>
      <c r="Q29" s="239"/>
      <c r="R29" s="240"/>
      <c r="S29" s="240"/>
      <c r="T29" s="239"/>
      <c r="U29" s="239"/>
      <c r="W29" s="246"/>
      <c r="X29" s="246"/>
    </row>
    <row r="30" spans="1:24" s="241" customFormat="1" ht="22.5" customHeight="1" x14ac:dyDescent="0.2">
      <c r="A30" s="242" t="s">
        <v>161</v>
      </c>
      <c r="B30" s="80"/>
      <c r="C30" s="81"/>
      <c r="D30" s="80"/>
      <c r="E30" s="243">
        <v>-52</v>
      </c>
      <c r="F30" s="244"/>
      <c r="G30" s="243">
        <v>-57</v>
      </c>
      <c r="H30" s="245"/>
      <c r="I30" s="243">
        <v>-52</v>
      </c>
      <c r="J30" s="243"/>
      <c r="K30" s="243">
        <v>-57</v>
      </c>
      <c r="L30" s="239"/>
      <c r="M30" s="239"/>
      <c r="N30" s="239"/>
      <c r="O30" s="239"/>
      <c r="P30" s="239"/>
      <c r="Q30" s="239"/>
      <c r="R30" s="240"/>
      <c r="S30" s="240"/>
      <c r="T30" s="239"/>
      <c r="U30" s="239"/>
      <c r="W30" s="246"/>
      <c r="X30" s="246"/>
    </row>
    <row r="31" spans="1:24" s="241" customFormat="1" ht="22.5" customHeight="1" x14ac:dyDescent="0.2">
      <c r="A31" s="242" t="s">
        <v>130</v>
      </c>
      <c r="B31" s="80"/>
      <c r="C31" s="81"/>
      <c r="D31" s="80"/>
      <c r="E31" s="257">
        <v>-792092</v>
      </c>
      <c r="F31" s="244"/>
      <c r="G31" s="257">
        <v>-554109</v>
      </c>
      <c r="H31" s="245"/>
      <c r="I31" s="257">
        <v>-792092</v>
      </c>
      <c r="J31" s="243"/>
      <c r="K31" s="257">
        <v>-554109</v>
      </c>
      <c r="L31" s="239"/>
      <c r="M31" s="239"/>
      <c r="N31" s="239"/>
      <c r="O31" s="239"/>
      <c r="P31" s="239"/>
      <c r="Q31" s="239"/>
      <c r="R31" s="239"/>
      <c r="S31" s="239"/>
      <c r="T31" s="239"/>
      <c r="U31" s="239"/>
      <c r="W31" s="246"/>
      <c r="X31" s="246"/>
    </row>
    <row r="32" spans="1:24" s="253" customFormat="1" ht="22.5" customHeight="1" x14ac:dyDescent="0.2">
      <c r="A32" s="242" t="s">
        <v>131</v>
      </c>
      <c r="B32" s="80"/>
      <c r="C32" s="81"/>
      <c r="D32" s="248"/>
      <c r="E32" s="258">
        <f>SUM(E11:E31)</f>
        <v>5256061</v>
      </c>
      <c r="F32" s="244"/>
      <c r="G32" s="258">
        <f>SUM(G11:G31)</f>
        <v>4104373</v>
      </c>
      <c r="H32" s="245"/>
      <c r="I32" s="258">
        <f>SUM(I10:I31)</f>
        <v>5278422</v>
      </c>
      <c r="J32" s="245"/>
      <c r="K32" s="258">
        <f>SUM(K10:K31)</f>
        <v>4140056</v>
      </c>
      <c r="L32" s="259"/>
      <c r="M32" s="259"/>
      <c r="N32" s="259"/>
      <c r="O32" s="259"/>
      <c r="P32" s="260"/>
      <c r="Q32" s="240"/>
      <c r="R32" s="239"/>
      <c r="S32" s="239"/>
      <c r="T32" s="239"/>
      <c r="U32" s="239"/>
      <c r="W32" s="246"/>
      <c r="X32" s="246"/>
    </row>
    <row r="33" spans="1:24" s="241" customFormat="1" ht="18" customHeight="1" x14ac:dyDescent="0.2">
      <c r="A33" s="80"/>
      <c r="B33" s="80"/>
      <c r="C33" s="81"/>
      <c r="D33" s="80"/>
      <c r="E33" s="261"/>
      <c r="F33" s="234"/>
      <c r="G33" s="261"/>
      <c r="H33" s="262"/>
      <c r="I33" s="261"/>
      <c r="J33" s="262"/>
      <c r="K33" s="261"/>
      <c r="L33" s="263"/>
      <c r="M33" s="263"/>
      <c r="N33" s="263"/>
      <c r="O33" s="263"/>
      <c r="P33" s="260"/>
      <c r="Q33" s="239"/>
      <c r="R33" s="239"/>
      <c r="S33" s="239"/>
      <c r="T33" s="239"/>
      <c r="U33" s="239"/>
      <c r="W33" s="246"/>
      <c r="X33" s="246"/>
    </row>
    <row r="34" spans="1:24" s="241" customFormat="1" ht="22.5" customHeight="1" x14ac:dyDescent="0.2">
      <c r="A34" s="247" t="s">
        <v>132</v>
      </c>
      <c r="B34" s="80"/>
      <c r="C34" s="81"/>
      <c r="D34" s="80"/>
      <c r="E34" s="236"/>
      <c r="F34" s="234"/>
      <c r="G34" s="236"/>
      <c r="H34" s="235"/>
      <c r="I34" s="236"/>
      <c r="J34" s="235"/>
      <c r="K34" s="236"/>
      <c r="L34" s="237"/>
      <c r="M34" s="237"/>
      <c r="N34" s="237"/>
      <c r="O34" s="237"/>
      <c r="P34" s="238"/>
      <c r="Q34" s="239"/>
      <c r="R34" s="239"/>
      <c r="S34" s="239"/>
      <c r="T34" s="239"/>
      <c r="U34" s="239"/>
      <c r="W34" s="246"/>
      <c r="X34" s="246"/>
    </row>
    <row r="35" spans="1:24" s="241" customFormat="1" ht="22.5" customHeight="1" x14ac:dyDescent="0.2">
      <c r="A35" s="242" t="s">
        <v>22</v>
      </c>
      <c r="B35" s="80"/>
      <c r="C35" s="81"/>
      <c r="D35" s="80"/>
      <c r="E35" s="243">
        <v>2518648</v>
      </c>
      <c r="F35" s="244"/>
      <c r="G35" s="243">
        <v>-1214812</v>
      </c>
      <c r="H35" s="243"/>
      <c r="I35" s="243">
        <v>2521159</v>
      </c>
      <c r="J35" s="243"/>
      <c r="K35" s="243">
        <v>-1215557</v>
      </c>
      <c r="L35" s="239"/>
      <c r="M35" s="239"/>
      <c r="N35" s="239"/>
      <c r="O35" s="239"/>
      <c r="P35" s="239"/>
      <c r="Q35" s="239"/>
      <c r="R35" s="239"/>
      <c r="S35" s="239"/>
      <c r="T35" s="239"/>
      <c r="U35" s="239"/>
      <c r="W35" s="246"/>
      <c r="X35" s="246"/>
    </row>
    <row r="36" spans="1:24" s="241" customFormat="1" ht="22.5" customHeight="1" x14ac:dyDescent="0.2">
      <c r="A36" s="80" t="s">
        <v>133</v>
      </c>
      <c r="B36" s="80"/>
      <c r="C36" s="81"/>
      <c r="D36" s="80"/>
      <c r="E36" s="243">
        <v>-19198718</v>
      </c>
      <c r="F36" s="244"/>
      <c r="G36" s="243">
        <v>-21009747</v>
      </c>
      <c r="H36" s="243"/>
      <c r="I36" s="243">
        <v>-19198718</v>
      </c>
      <c r="J36" s="243"/>
      <c r="K36" s="243">
        <v>-21009747</v>
      </c>
      <c r="L36" s="239"/>
      <c r="M36" s="239"/>
      <c r="N36" s="239"/>
      <c r="O36" s="239"/>
      <c r="P36" s="239"/>
      <c r="Q36" s="239"/>
      <c r="R36" s="239"/>
      <c r="S36" s="239"/>
      <c r="T36" s="239"/>
      <c r="U36" s="239"/>
      <c r="W36" s="246"/>
      <c r="X36" s="246"/>
    </row>
    <row r="37" spans="1:24" s="241" customFormat="1" ht="22.5" customHeight="1" x14ac:dyDescent="0.2">
      <c r="A37" s="242" t="s">
        <v>134</v>
      </c>
      <c r="B37" s="80"/>
      <c r="C37" s="81"/>
      <c r="D37" s="80"/>
      <c r="E37" s="243">
        <v>-142455</v>
      </c>
      <c r="F37" s="244"/>
      <c r="G37" s="243">
        <v>-312832</v>
      </c>
      <c r="H37" s="243"/>
      <c r="I37" s="243">
        <v>-142455</v>
      </c>
      <c r="J37" s="243"/>
      <c r="K37" s="243">
        <v>-312832</v>
      </c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W37" s="246"/>
      <c r="X37" s="246"/>
    </row>
    <row r="38" spans="1:24" s="241" customFormat="1" ht="22.5" customHeight="1" x14ac:dyDescent="0.2">
      <c r="A38" s="242" t="s">
        <v>135</v>
      </c>
      <c r="B38" s="80"/>
      <c r="C38" s="81"/>
      <c r="D38" s="80"/>
      <c r="E38" s="243">
        <v>-349094</v>
      </c>
      <c r="F38" s="244"/>
      <c r="G38" s="243">
        <v>-162433</v>
      </c>
      <c r="H38" s="243"/>
      <c r="I38" s="243">
        <v>-376618</v>
      </c>
      <c r="J38" s="243"/>
      <c r="K38" s="243">
        <v>-155465</v>
      </c>
      <c r="L38" s="239"/>
      <c r="M38" s="239"/>
      <c r="N38" s="239"/>
      <c r="O38" s="239"/>
      <c r="P38" s="239"/>
      <c r="Q38" s="239"/>
      <c r="R38" s="239"/>
      <c r="S38" s="239"/>
      <c r="T38" s="239"/>
      <c r="U38" s="239"/>
      <c r="W38" s="246"/>
      <c r="X38" s="246"/>
    </row>
    <row r="39" spans="1:24" s="241" customFormat="1" ht="18" customHeight="1" x14ac:dyDescent="0.2">
      <c r="A39" s="80"/>
      <c r="B39" s="80"/>
      <c r="C39" s="81"/>
      <c r="D39" s="80"/>
      <c r="E39" s="243"/>
      <c r="F39" s="244"/>
      <c r="G39" s="243"/>
      <c r="H39" s="243"/>
      <c r="I39" s="243"/>
      <c r="J39" s="244"/>
      <c r="K39" s="243"/>
      <c r="L39" s="239"/>
      <c r="M39" s="239"/>
      <c r="N39" s="239"/>
      <c r="O39" s="239"/>
      <c r="P39" s="239"/>
      <c r="Q39" s="239"/>
      <c r="R39" s="239"/>
      <c r="S39" s="239"/>
      <c r="T39" s="239"/>
      <c r="U39" s="239"/>
      <c r="W39" s="246"/>
      <c r="X39" s="246"/>
    </row>
    <row r="40" spans="1:24" s="241" customFormat="1" ht="22.5" customHeight="1" x14ac:dyDescent="0.2">
      <c r="A40" s="247" t="s">
        <v>201</v>
      </c>
      <c r="B40" s="80"/>
      <c r="C40" s="81"/>
      <c r="D40" s="80"/>
      <c r="E40" s="243"/>
      <c r="F40" s="244"/>
      <c r="G40" s="243"/>
      <c r="H40" s="243"/>
      <c r="I40" s="243"/>
      <c r="J40" s="243"/>
      <c r="K40" s="243"/>
      <c r="L40" s="239"/>
      <c r="M40" s="239"/>
      <c r="N40" s="239"/>
      <c r="O40" s="239"/>
      <c r="P40" s="239"/>
      <c r="Q40" s="239"/>
      <c r="R40" s="239"/>
      <c r="S40" s="239"/>
      <c r="T40" s="239"/>
      <c r="U40" s="239"/>
      <c r="W40" s="246"/>
      <c r="X40" s="246"/>
    </row>
    <row r="41" spans="1:24" s="241" customFormat="1" ht="22.5" customHeight="1" x14ac:dyDescent="0.2">
      <c r="A41" s="242" t="s">
        <v>21</v>
      </c>
      <c r="B41" s="80"/>
      <c r="C41" s="81"/>
      <c r="D41" s="80"/>
      <c r="E41" s="243">
        <v>-290036</v>
      </c>
      <c r="F41" s="244"/>
      <c r="G41" s="243">
        <v>17041197</v>
      </c>
      <c r="H41" s="243"/>
      <c r="I41" s="243">
        <v>-213547</v>
      </c>
      <c r="J41" s="243"/>
      <c r="K41" s="243">
        <v>17013926</v>
      </c>
      <c r="L41" s="239"/>
      <c r="M41" s="239"/>
      <c r="N41" s="239"/>
      <c r="O41" s="239"/>
      <c r="P41" s="239"/>
      <c r="Q41" s="239"/>
      <c r="R41" s="239"/>
      <c r="S41" s="239"/>
      <c r="T41" s="239"/>
      <c r="U41" s="239"/>
      <c r="W41" s="246"/>
      <c r="X41" s="246"/>
    </row>
    <row r="42" spans="1:24" s="241" customFormat="1" ht="22.5" customHeight="1" x14ac:dyDescent="0.2">
      <c r="A42" s="242" t="s">
        <v>22</v>
      </c>
      <c r="B42" s="80"/>
      <c r="C42" s="81"/>
      <c r="D42" s="80"/>
      <c r="E42" s="243">
        <v>8524754</v>
      </c>
      <c r="F42" s="244"/>
      <c r="G42" s="243">
        <v>-1870222</v>
      </c>
      <c r="H42" s="243"/>
      <c r="I42" s="243">
        <v>8524754</v>
      </c>
      <c r="J42" s="243"/>
      <c r="K42" s="243">
        <v>-1870222</v>
      </c>
      <c r="L42" s="239"/>
      <c r="M42" s="239"/>
      <c r="N42" s="239"/>
      <c r="O42" s="239"/>
      <c r="P42" s="239"/>
      <c r="Q42" s="239"/>
      <c r="R42" s="239"/>
      <c r="S42" s="239"/>
      <c r="T42" s="239"/>
      <c r="U42" s="239"/>
      <c r="W42" s="246"/>
      <c r="X42" s="246"/>
    </row>
    <row r="43" spans="1:24" s="241" customFormat="1" ht="22.5" customHeight="1" x14ac:dyDescent="0.2">
      <c r="A43" s="242" t="s">
        <v>23</v>
      </c>
      <c r="B43" s="80"/>
      <c r="C43" s="81"/>
      <c r="D43" s="80"/>
      <c r="E43" s="243">
        <v>81977</v>
      </c>
      <c r="F43" s="244"/>
      <c r="G43" s="243">
        <v>72518</v>
      </c>
      <c r="H43" s="243"/>
      <c r="I43" s="243">
        <v>81977</v>
      </c>
      <c r="J43" s="243"/>
      <c r="K43" s="243">
        <v>72518</v>
      </c>
      <c r="L43" s="239"/>
      <c r="M43" s="239"/>
      <c r="N43" s="239"/>
      <c r="O43" s="239"/>
      <c r="P43" s="239"/>
      <c r="Q43" s="239"/>
      <c r="R43" s="239"/>
      <c r="S43" s="239"/>
      <c r="T43" s="239"/>
      <c r="U43" s="239"/>
      <c r="W43" s="246"/>
      <c r="X43" s="246"/>
    </row>
    <row r="44" spans="1:24" s="241" customFormat="1" ht="22.5" customHeight="1" x14ac:dyDescent="0.2">
      <c r="A44" s="242" t="s">
        <v>162</v>
      </c>
      <c r="B44" s="80"/>
      <c r="C44" s="81"/>
      <c r="D44" s="80"/>
      <c r="E44" s="243">
        <v>-706</v>
      </c>
      <c r="F44" s="244"/>
      <c r="G44" s="243">
        <v>-1347</v>
      </c>
      <c r="H44" s="243"/>
      <c r="I44" s="243">
        <v>-706</v>
      </c>
      <c r="J44" s="243"/>
      <c r="K44" s="243">
        <v>-1347</v>
      </c>
      <c r="L44" s="239"/>
      <c r="M44" s="239"/>
      <c r="N44" s="239"/>
      <c r="O44" s="239"/>
      <c r="P44" s="239"/>
      <c r="Q44" s="239"/>
      <c r="R44" s="239"/>
      <c r="S44" s="239"/>
      <c r="T44" s="239"/>
      <c r="U44" s="239"/>
      <c r="W44" s="246"/>
      <c r="X44" s="246"/>
    </row>
    <row r="45" spans="1:24" s="241" customFormat="1" ht="22.5" customHeight="1" x14ac:dyDescent="0.2">
      <c r="A45" s="80" t="s">
        <v>26</v>
      </c>
      <c r="B45" s="80"/>
      <c r="C45" s="81"/>
      <c r="D45" s="80"/>
      <c r="E45" s="243">
        <v>-50204</v>
      </c>
      <c r="F45" s="244"/>
      <c r="G45" s="243">
        <v>-69264</v>
      </c>
      <c r="H45" s="243"/>
      <c r="I45" s="243">
        <v>-29097</v>
      </c>
      <c r="J45" s="243"/>
      <c r="K45" s="243">
        <v>-88124</v>
      </c>
      <c r="L45" s="239"/>
      <c r="M45" s="239"/>
      <c r="N45" s="239"/>
      <c r="O45" s="239"/>
      <c r="P45" s="239"/>
      <c r="Q45" s="239"/>
      <c r="R45" s="239"/>
      <c r="S45" s="239"/>
      <c r="T45" s="239"/>
      <c r="U45" s="239"/>
      <c r="W45" s="246"/>
      <c r="X45" s="246"/>
    </row>
    <row r="46" spans="1:24" s="241" customFormat="1" ht="22.5" customHeight="1" x14ac:dyDescent="0.2">
      <c r="A46" s="265" t="s">
        <v>202</v>
      </c>
      <c r="B46" s="248"/>
      <c r="C46" s="249"/>
      <c r="D46" s="248"/>
      <c r="E46" s="309">
        <f>SUM(E32:E45)</f>
        <v>-3649773</v>
      </c>
      <c r="F46" s="250"/>
      <c r="G46" s="309">
        <f>SUM(G32:G45)</f>
        <v>-3422569</v>
      </c>
      <c r="H46" s="310"/>
      <c r="I46" s="309">
        <f>SUM(I32:I45)</f>
        <v>-3554829</v>
      </c>
      <c r="J46" s="310"/>
      <c r="K46" s="309">
        <f>SUM(K32:K45)</f>
        <v>-3426794</v>
      </c>
      <c r="L46" s="264"/>
      <c r="M46" s="264"/>
      <c r="N46" s="264"/>
      <c r="O46" s="264"/>
      <c r="P46" s="264"/>
      <c r="Q46" s="239"/>
      <c r="R46" s="239"/>
      <c r="S46" s="239"/>
      <c r="T46" s="239"/>
      <c r="U46" s="239"/>
      <c r="W46" s="246"/>
      <c r="X46" s="246"/>
    </row>
    <row r="47" spans="1:24" s="241" customFormat="1" ht="22.5" customHeight="1" x14ac:dyDescent="0.2">
      <c r="A47" s="265"/>
      <c r="B47" s="80"/>
      <c r="C47" s="81"/>
      <c r="D47" s="80"/>
      <c r="E47" s="234"/>
      <c r="F47" s="234"/>
      <c r="G47" s="234"/>
      <c r="H47" s="266"/>
      <c r="I47" s="267"/>
      <c r="J47" s="266"/>
      <c r="K47" s="267"/>
      <c r="L47" s="264"/>
      <c r="M47" s="264"/>
      <c r="N47" s="264"/>
      <c r="O47" s="264"/>
      <c r="P47" s="264"/>
      <c r="Q47" s="239"/>
      <c r="R47" s="239"/>
      <c r="S47" s="239"/>
      <c r="T47" s="239"/>
      <c r="U47" s="239"/>
      <c r="W47" s="246"/>
      <c r="X47" s="246"/>
    </row>
    <row r="48" spans="1:24" s="43" customFormat="1" ht="22.5" customHeight="1" x14ac:dyDescent="0.5">
      <c r="A48" s="1" t="s">
        <v>192</v>
      </c>
      <c r="C48" s="217"/>
      <c r="E48" s="218"/>
      <c r="F48" s="218"/>
      <c r="G48" s="218"/>
      <c r="H48" s="219"/>
      <c r="I48" s="219"/>
      <c r="J48" s="219"/>
      <c r="K48" s="219"/>
      <c r="L48" s="219"/>
      <c r="M48" s="219"/>
      <c r="N48" s="219"/>
      <c r="O48" s="219"/>
      <c r="P48" s="219"/>
      <c r="Q48" s="220"/>
      <c r="R48" s="221"/>
      <c r="S48" s="221"/>
    </row>
    <row r="49" spans="1:24" s="43" customFormat="1" ht="22.5" customHeight="1" x14ac:dyDescent="0.5">
      <c r="A49" s="1" t="s">
        <v>190</v>
      </c>
      <c r="C49" s="217"/>
      <c r="E49" s="218"/>
      <c r="F49" s="218"/>
      <c r="G49" s="218"/>
      <c r="H49" s="219"/>
      <c r="I49" s="219"/>
      <c r="J49" s="219"/>
      <c r="K49" s="219"/>
      <c r="L49" s="219"/>
      <c r="M49" s="219"/>
      <c r="N49" s="219"/>
      <c r="O49" s="219"/>
      <c r="P49" s="219"/>
      <c r="Q49" s="220"/>
      <c r="R49" s="221"/>
      <c r="S49" s="221"/>
    </row>
    <row r="50" spans="1:24" s="43" customFormat="1" ht="22.5" customHeight="1" x14ac:dyDescent="0.5">
      <c r="A50" s="1" t="s">
        <v>115</v>
      </c>
      <c r="C50" s="217"/>
      <c r="E50" s="218"/>
      <c r="F50" s="218"/>
      <c r="G50" s="218"/>
      <c r="H50" s="219"/>
      <c r="I50" s="219"/>
      <c r="J50" s="219"/>
      <c r="K50" s="219"/>
      <c r="L50" s="219"/>
      <c r="M50" s="219"/>
      <c r="N50" s="219"/>
      <c r="O50" s="219"/>
      <c r="P50" s="219"/>
      <c r="Q50" s="220"/>
      <c r="R50" s="221"/>
      <c r="S50" s="221"/>
    </row>
    <row r="51" spans="1:24" s="43" customFormat="1" ht="22.5" customHeight="1" x14ac:dyDescent="0.5">
      <c r="A51" s="1"/>
      <c r="C51" s="217"/>
      <c r="E51" s="218"/>
      <c r="F51" s="218"/>
      <c r="G51" s="218"/>
      <c r="H51" s="219"/>
      <c r="I51" s="219"/>
      <c r="J51" s="219"/>
      <c r="K51" s="219"/>
      <c r="L51" s="219"/>
      <c r="M51" s="219"/>
      <c r="N51" s="219"/>
      <c r="O51" s="219"/>
      <c r="P51" s="219"/>
      <c r="Q51" s="220"/>
      <c r="R51" s="221"/>
      <c r="S51" s="221"/>
    </row>
    <row r="52" spans="1:24" s="271" customFormat="1" ht="22.5" customHeight="1" x14ac:dyDescent="0.2">
      <c r="A52" s="79"/>
      <c r="B52" s="80"/>
      <c r="C52" s="81"/>
      <c r="D52" s="80"/>
      <c r="E52" s="339" t="s">
        <v>1</v>
      </c>
      <c r="F52" s="339"/>
      <c r="G52" s="339"/>
      <c r="H52" s="222"/>
      <c r="I52" s="339" t="s">
        <v>2</v>
      </c>
      <c r="J52" s="339"/>
      <c r="K52" s="339"/>
      <c r="L52" s="268"/>
      <c r="M52" s="268"/>
      <c r="N52" s="268"/>
      <c r="O52" s="268"/>
      <c r="P52" s="269"/>
      <c r="Q52" s="270"/>
      <c r="R52" s="270"/>
      <c r="S52" s="270"/>
    </row>
    <row r="53" spans="1:24" s="271" customFormat="1" ht="22.5" customHeight="1" x14ac:dyDescent="0.2">
      <c r="A53" s="79"/>
      <c r="B53" s="80"/>
      <c r="C53" s="81"/>
      <c r="D53" s="80"/>
      <c r="E53" s="333" t="s">
        <v>156</v>
      </c>
      <c r="F53" s="333"/>
      <c r="G53" s="333"/>
      <c r="H53" s="333"/>
      <c r="I53" s="332" t="s">
        <v>156</v>
      </c>
      <c r="J53" s="332"/>
      <c r="K53" s="332"/>
      <c r="L53" s="272"/>
      <c r="M53" s="272"/>
      <c r="N53" s="272"/>
      <c r="O53" s="272"/>
      <c r="P53" s="273"/>
      <c r="Q53" s="270"/>
      <c r="R53" s="270"/>
      <c r="S53" s="270"/>
    </row>
    <row r="54" spans="1:24" s="226" customFormat="1" ht="22.5" customHeight="1" x14ac:dyDescent="0.45">
      <c r="A54" s="50"/>
      <c r="B54" s="20"/>
      <c r="C54" s="11"/>
      <c r="D54" s="20"/>
      <c r="E54" s="332" t="s">
        <v>152</v>
      </c>
      <c r="F54" s="332"/>
      <c r="G54" s="332"/>
      <c r="H54" s="82"/>
      <c r="I54" s="332" t="s">
        <v>152</v>
      </c>
      <c r="J54" s="332"/>
      <c r="K54" s="332"/>
      <c r="L54" s="227"/>
      <c r="M54" s="227"/>
      <c r="N54" s="227"/>
      <c r="O54" s="227"/>
      <c r="P54" s="228"/>
      <c r="Q54" s="225"/>
      <c r="R54" s="225"/>
      <c r="S54" s="225"/>
    </row>
    <row r="55" spans="1:24" s="271" customFormat="1" ht="22.5" customHeight="1" x14ac:dyDescent="0.45">
      <c r="A55" s="274"/>
      <c r="B55" s="80"/>
      <c r="C55" s="84"/>
      <c r="D55" s="80"/>
      <c r="E55" s="14">
        <v>2566</v>
      </c>
      <c r="F55" s="20"/>
      <c r="G55" s="14">
        <v>2565</v>
      </c>
      <c r="H55" s="16"/>
      <c r="I55" s="14">
        <v>2566</v>
      </c>
      <c r="J55" s="20"/>
      <c r="K55" s="14">
        <v>2565</v>
      </c>
      <c r="L55" s="275"/>
      <c r="M55" s="275"/>
      <c r="N55" s="275"/>
      <c r="O55" s="275"/>
      <c r="P55" s="276"/>
      <c r="Q55" s="270"/>
      <c r="R55" s="270"/>
      <c r="S55" s="270"/>
    </row>
    <row r="56" spans="1:24" s="271" customFormat="1" ht="22.5" customHeight="1" x14ac:dyDescent="0.2">
      <c r="A56" s="274"/>
      <c r="B56" s="80"/>
      <c r="C56" s="81"/>
      <c r="D56" s="80"/>
      <c r="E56" s="340" t="s">
        <v>7</v>
      </c>
      <c r="F56" s="340"/>
      <c r="G56" s="340"/>
      <c r="H56" s="340"/>
      <c r="I56" s="340"/>
      <c r="J56" s="340"/>
      <c r="K56" s="340"/>
      <c r="L56" s="277"/>
      <c r="M56" s="277"/>
      <c r="N56" s="277"/>
      <c r="O56" s="277"/>
      <c r="P56" s="278"/>
      <c r="Q56" s="270"/>
      <c r="R56" s="270"/>
      <c r="S56" s="270"/>
    </row>
    <row r="57" spans="1:24" s="271" customFormat="1" ht="22.5" customHeight="1" x14ac:dyDescent="0.2">
      <c r="A57" s="233" t="s">
        <v>136</v>
      </c>
      <c r="B57" s="80"/>
      <c r="C57" s="81"/>
      <c r="D57" s="80"/>
      <c r="E57" s="234"/>
      <c r="F57" s="234"/>
      <c r="G57" s="234"/>
      <c r="H57" s="235"/>
      <c r="I57" s="279"/>
      <c r="J57" s="235"/>
      <c r="K57" s="279"/>
      <c r="L57" s="280"/>
      <c r="M57" s="280"/>
      <c r="N57" s="280"/>
      <c r="O57" s="280"/>
      <c r="P57" s="281"/>
      <c r="Q57" s="270"/>
      <c r="R57" s="270"/>
      <c r="S57" s="270"/>
      <c r="T57" s="270"/>
      <c r="U57" s="270"/>
      <c r="W57" s="282"/>
      <c r="X57" s="282"/>
    </row>
    <row r="58" spans="1:24" s="271" customFormat="1" ht="22.5" customHeight="1" x14ac:dyDescent="0.2">
      <c r="A58" s="79" t="s">
        <v>137</v>
      </c>
      <c r="B58" s="80"/>
      <c r="C58" s="81"/>
      <c r="D58" s="80"/>
      <c r="E58" s="243">
        <v>38635</v>
      </c>
      <c r="F58" s="244"/>
      <c r="G58" s="243">
        <v>24795</v>
      </c>
      <c r="H58" s="245"/>
      <c r="I58" s="243">
        <v>38635</v>
      </c>
      <c r="J58" s="245"/>
      <c r="K58" s="243">
        <v>24795</v>
      </c>
      <c r="L58" s="280"/>
      <c r="M58" s="280"/>
      <c r="N58" s="280"/>
      <c r="O58" s="280"/>
      <c r="P58" s="281"/>
      <c r="Q58" s="270"/>
      <c r="R58" s="270"/>
      <c r="S58" s="270"/>
      <c r="T58" s="270"/>
      <c r="U58" s="270"/>
      <c r="W58" s="282"/>
      <c r="X58" s="282"/>
    </row>
    <row r="59" spans="1:24" s="271" customFormat="1" ht="22.5" customHeight="1" x14ac:dyDescent="0.2">
      <c r="A59" s="79" t="s">
        <v>163</v>
      </c>
      <c r="B59" s="80"/>
      <c r="C59" s="81"/>
      <c r="D59" s="80"/>
      <c r="E59" s="243">
        <v>52</v>
      </c>
      <c r="F59" s="244"/>
      <c r="G59" s="243">
        <v>57</v>
      </c>
      <c r="H59" s="245"/>
      <c r="I59" s="243">
        <v>52</v>
      </c>
      <c r="J59" s="245"/>
      <c r="K59" s="243">
        <v>57</v>
      </c>
      <c r="L59" s="280"/>
      <c r="M59" s="280"/>
      <c r="N59" s="280"/>
      <c r="O59" s="280"/>
      <c r="P59" s="281"/>
      <c r="Q59" s="270"/>
      <c r="R59" s="270"/>
      <c r="S59" s="270"/>
      <c r="T59" s="270"/>
      <c r="U59" s="270"/>
      <c r="W59" s="282"/>
      <c r="X59" s="282"/>
    </row>
    <row r="60" spans="1:24" s="271" customFormat="1" ht="22.5" customHeight="1" x14ac:dyDescent="0.2">
      <c r="A60" s="79" t="s">
        <v>138</v>
      </c>
      <c r="B60" s="80"/>
      <c r="C60" s="81"/>
      <c r="D60" s="80"/>
      <c r="E60" s="258"/>
      <c r="F60" s="244"/>
      <c r="G60" s="258"/>
      <c r="H60" s="245"/>
      <c r="I60" s="243"/>
      <c r="J60" s="245"/>
      <c r="K60" s="243"/>
      <c r="L60" s="280"/>
      <c r="M60" s="280"/>
      <c r="N60" s="280"/>
      <c r="O60" s="280"/>
      <c r="P60" s="281"/>
      <c r="Q60" s="270"/>
      <c r="R60" s="270"/>
      <c r="S60" s="270"/>
      <c r="T60" s="270"/>
      <c r="U60" s="270"/>
      <c r="W60" s="282"/>
      <c r="X60" s="282"/>
    </row>
    <row r="61" spans="1:24" s="271" customFormat="1" ht="22.5" customHeight="1" x14ac:dyDescent="0.2">
      <c r="A61" s="79" t="s">
        <v>61</v>
      </c>
      <c r="B61" s="80"/>
      <c r="C61" s="81"/>
      <c r="D61" s="80"/>
      <c r="E61" s="258">
        <v>-13201816</v>
      </c>
      <c r="F61" s="244"/>
      <c r="G61" s="258">
        <v>-6643000</v>
      </c>
      <c r="H61" s="245"/>
      <c r="I61" s="243">
        <v>-13201816</v>
      </c>
      <c r="J61" s="245"/>
      <c r="K61" s="243">
        <v>-6643000</v>
      </c>
      <c r="L61" s="280"/>
      <c r="M61" s="280"/>
      <c r="N61" s="280"/>
      <c r="O61" s="280"/>
      <c r="P61" s="281"/>
      <c r="Q61" s="270"/>
      <c r="R61" s="270"/>
      <c r="S61" s="270"/>
      <c r="T61" s="270"/>
      <c r="U61" s="270"/>
      <c r="W61" s="282"/>
      <c r="X61" s="282"/>
    </row>
    <row r="62" spans="1:24" s="271" customFormat="1" ht="22.5" customHeight="1" x14ac:dyDescent="0.2">
      <c r="A62" s="242" t="s">
        <v>175</v>
      </c>
      <c r="B62" s="80"/>
      <c r="C62" s="81"/>
      <c r="D62" s="80"/>
      <c r="E62" s="283"/>
      <c r="F62" s="244"/>
      <c r="G62" s="283"/>
      <c r="H62" s="284"/>
      <c r="I62" s="283"/>
      <c r="J62" s="284"/>
      <c r="K62" s="283"/>
      <c r="L62" s="285"/>
      <c r="M62" s="285"/>
      <c r="N62" s="285"/>
      <c r="O62" s="285"/>
      <c r="P62" s="285"/>
      <c r="Q62" s="270"/>
      <c r="R62" s="270"/>
      <c r="S62" s="270"/>
      <c r="T62" s="270"/>
      <c r="U62" s="270"/>
      <c r="W62" s="282"/>
      <c r="X62" s="282"/>
    </row>
    <row r="63" spans="1:24" s="271" customFormat="1" ht="22.5" customHeight="1" x14ac:dyDescent="0.2">
      <c r="A63" s="242" t="s">
        <v>61</v>
      </c>
      <c r="B63" s="80"/>
      <c r="C63" s="81"/>
      <c r="D63" s="80"/>
      <c r="E63" s="243">
        <v>12175032</v>
      </c>
      <c r="F63" s="244"/>
      <c r="G63" s="243">
        <v>10157075</v>
      </c>
      <c r="H63" s="245"/>
      <c r="I63" s="243">
        <v>12175032</v>
      </c>
      <c r="J63" s="245"/>
      <c r="K63" s="243">
        <v>10157075</v>
      </c>
      <c r="L63" s="285"/>
      <c r="M63" s="285"/>
      <c r="N63" s="285"/>
      <c r="O63" s="285"/>
      <c r="P63" s="285"/>
      <c r="Q63" s="270"/>
      <c r="R63" s="270"/>
      <c r="S63" s="270"/>
      <c r="T63" s="270"/>
      <c r="U63" s="270"/>
      <c r="W63" s="282"/>
      <c r="X63" s="282"/>
    </row>
    <row r="64" spans="1:24" s="271" customFormat="1" ht="22.5" customHeight="1" x14ac:dyDescent="0.2">
      <c r="A64" s="79" t="s">
        <v>176</v>
      </c>
      <c r="B64" s="80"/>
      <c r="C64" s="81"/>
      <c r="D64" s="80"/>
      <c r="E64" s="243">
        <v>0</v>
      </c>
      <c r="F64" s="244"/>
      <c r="G64" s="243">
        <v>0</v>
      </c>
      <c r="H64" s="245"/>
      <c r="I64" s="243">
        <v>-100000</v>
      </c>
      <c r="J64" s="245"/>
      <c r="K64" s="243">
        <v>0</v>
      </c>
      <c r="L64" s="285"/>
      <c r="M64" s="285"/>
      <c r="N64" s="285"/>
      <c r="O64" s="285"/>
      <c r="P64" s="285"/>
      <c r="Q64" s="270"/>
      <c r="R64" s="270"/>
      <c r="S64" s="270"/>
      <c r="T64" s="270"/>
      <c r="U64" s="270"/>
      <c r="W64" s="282"/>
      <c r="X64" s="282"/>
    </row>
    <row r="65" spans="1:28" s="271" customFormat="1" ht="22.5" customHeight="1" x14ac:dyDescent="0.2">
      <c r="A65" s="242" t="s">
        <v>139</v>
      </c>
      <c r="B65" s="80"/>
      <c r="C65" s="81"/>
      <c r="D65" s="80"/>
      <c r="E65" s="243">
        <v>-287280</v>
      </c>
      <c r="F65" s="244"/>
      <c r="G65" s="243">
        <v>-94482</v>
      </c>
      <c r="H65" s="284"/>
      <c r="I65" s="243">
        <v>-286436</v>
      </c>
      <c r="J65" s="284"/>
      <c r="K65" s="243">
        <v>-93946</v>
      </c>
      <c r="L65" s="285"/>
      <c r="M65" s="285"/>
      <c r="N65" s="285"/>
      <c r="O65" s="285"/>
      <c r="P65" s="285"/>
      <c r="Q65" s="270"/>
      <c r="R65" s="270"/>
      <c r="S65" s="270"/>
      <c r="T65" s="270"/>
      <c r="U65" s="270"/>
      <c r="W65" s="282"/>
      <c r="X65" s="282"/>
    </row>
    <row r="66" spans="1:28" s="271" customFormat="1" ht="22.5" customHeight="1" x14ac:dyDescent="0.2">
      <c r="A66" s="242" t="s">
        <v>140</v>
      </c>
      <c r="B66" s="80"/>
      <c r="C66" s="81"/>
      <c r="D66" s="80"/>
      <c r="E66" s="243">
        <v>477</v>
      </c>
      <c r="F66" s="244"/>
      <c r="G66" s="243">
        <v>61</v>
      </c>
      <c r="H66" s="284"/>
      <c r="I66" s="243">
        <v>477</v>
      </c>
      <c r="J66" s="284"/>
      <c r="K66" s="243">
        <v>61</v>
      </c>
      <c r="L66" s="285"/>
      <c r="M66" s="285"/>
      <c r="N66" s="285"/>
      <c r="O66" s="285"/>
      <c r="P66" s="285"/>
      <c r="Q66" s="270"/>
      <c r="R66" s="270"/>
      <c r="S66" s="270"/>
      <c r="T66" s="270"/>
      <c r="U66" s="270"/>
      <c r="W66" s="282"/>
      <c r="X66" s="282"/>
    </row>
    <row r="67" spans="1:28" s="271" customFormat="1" ht="22.5" customHeight="1" x14ac:dyDescent="0.2">
      <c r="A67" s="242" t="s">
        <v>141</v>
      </c>
      <c r="B67" s="80"/>
      <c r="C67" s="81"/>
      <c r="D67" s="80"/>
      <c r="E67" s="258">
        <v>-46069</v>
      </c>
      <c r="F67" s="244"/>
      <c r="G67" s="258">
        <v>-35451</v>
      </c>
      <c r="H67" s="284"/>
      <c r="I67" s="243">
        <v>-42662</v>
      </c>
      <c r="J67" s="284"/>
      <c r="K67" s="243">
        <v>-32473</v>
      </c>
      <c r="L67" s="286"/>
      <c r="M67" s="286"/>
      <c r="N67" s="286"/>
      <c r="O67" s="286"/>
      <c r="P67" s="285"/>
      <c r="Q67" s="270"/>
      <c r="R67" s="270"/>
      <c r="S67" s="270"/>
      <c r="T67" s="270"/>
      <c r="U67" s="270"/>
      <c r="W67" s="282"/>
      <c r="X67" s="282"/>
    </row>
    <row r="68" spans="1:28" s="271" customFormat="1" ht="22.5" customHeight="1" x14ac:dyDescent="0.2">
      <c r="A68" s="265" t="s">
        <v>198</v>
      </c>
      <c r="B68" s="80"/>
      <c r="C68" s="81"/>
      <c r="D68" s="80"/>
      <c r="E68" s="287">
        <f>SUM(E58:E67)</f>
        <v>-1320969</v>
      </c>
      <c r="F68" s="244"/>
      <c r="G68" s="287">
        <f>SUM(G58:G67)</f>
        <v>3409055</v>
      </c>
      <c r="H68" s="288"/>
      <c r="I68" s="287">
        <f>SUM(I58:I67)</f>
        <v>-1416718</v>
      </c>
      <c r="J68" s="288"/>
      <c r="K68" s="287">
        <f>SUM(K58:K67)</f>
        <v>3412569</v>
      </c>
      <c r="L68" s="289"/>
      <c r="M68" s="289"/>
      <c r="N68" s="289"/>
      <c r="O68" s="289"/>
      <c r="P68" s="290"/>
      <c r="Q68" s="270"/>
      <c r="R68" s="291"/>
      <c r="S68" s="270"/>
      <c r="T68" s="270"/>
      <c r="U68" s="270"/>
      <c r="W68" s="282"/>
      <c r="X68" s="282"/>
    </row>
    <row r="69" spans="1:28" s="271" customFormat="1" ht="22.5" customHeight="1" x14ac:dyDescent="0.2">
      <c r="A69" s="80"/>
      <c r="B69" s="80"/>
      <c r="C69" s="81"/>
      <c r="D69" s="80"/>
      <c r="E69" s="292"/>
      <c r="F69" s="234"/>
      <c r="G69" s="292"/>
      <c r="H69" s="261"/>
      <c r="I69" s="292"/>
      <c r="J69" s="261"/>
      <c r="K69" s="292"/>
      <c r="L69" s="287"/>
      <c r="M69" s="287"/>
      <c r="N69" s="287"/>
      <c r="O69" s="293"/>
      <c r="P69" s="294"/>
      <c r="Q69" s="270"/>
      <c r="R69" s="270"/>
      <c r="S69" s="270"/>
      <c r="T69" s="270"/>
      <c r="U69" s="270"/>
      <c r="W69" s="282"/>
      <c r="X69" s="282"/>
    </row>
    <row r="70" spans="1:28" s="271" customFormat="1" ht="22.5" customHeight="1" x14ac:dyDescent="0.2">
      <c r="A70" s="295" t="s">
        <v>142</v>
      </c>
      <c r="B70" s="80"/>
      <c r="C70" s="81"/>
      <c r="D70" s="80"/>
      <c r="E70" s="292"/>
      <c r="F70" s="234"/>
      <c r="G70" s="292"/>
      <c r="H70" s="261"/>
      <c r="I70" s="292"/>
      <c r="J70" s="261"/>
      <c r="K70" s="292"/>
      <c r="L70" s="293"/>
      <c r="M70" s="293"/>
      <c r="N70" s="293"/>
      <c r="O70" s="293"/>
      <c r="P70" s="294"/>
      <c r="Q70" s="270"/>
      <c r="R70" s="270"/>
      <c r="S70" s="270"/>
      <c r="T70" s="270"/>
      <c r="U70" s="270"/>
      <c r="W70" s="282"/>
      <c r="X70" s="282"/>
    </row>
    <row r="71" spans="1:28" s="271" customFormat="1" ht="22.5" customHeight="1" x14ac:dyDescent="0.2">
      <c r="A71" s="80" t="s">
        <v>143</v>
      </c>
      <c r="B71" s="80"/>
      <c r="C71" s="81"/>
      <c r="D71" s="80"/>
      <c r="E71" s="296">
        <v>-84737</v>
      </c>
      <c r="F71" s="244"/>
      <c r="G71" s="296">
        <v>-123519</v>
      </c>
      <c r="H71" s="288"/>
      <c r="I71" s="296">
        <v>-83932</v>
      </c>
      <c r="J71" s="288"/>
      <c r="K71" s="296">
        <v>-122808</v>
      </c>
      <c r="L71" s="293"/>
      <c r="M71" s="293"/>
      <c r="N71" s="293"/>
      <c r="O71" s="293"/>
      <c r="P71" s="294"/>
      <c r="Q71" s="270"/>
      <c r="R71" s="270"/>
      <c r="S71" s="270"/>
      <c r="T71" s="270"/>
      <c r="U71" s="270"/>
      <c r="W71" s="282"/>
      <c r="X71" s="282"/>
    </row>
    <row r="72" spans="1:28" s="271" customFormat="1" ht="22.5" customHeight="1" x14ac:dyDescent="0.2">
      <c r="A72" s="80" t="s">
        <v>144</v>
      </c>
      <c r="B72" s="80"/>
      <c r="C72" s="81"/>
      <c r="D72" s="80"/>
      <c r="E72" s="296">
        <v>0</v>
      </c>
      <c r="F72" s="244"/>
      <c r="G72" s="296">
        <v>156250</v>
      </c>
      <c r="H72" s="288"/>
      <c r="I72" s="296">
        <v>0</v>
      </c>
      <c r="J72" s="288"/>
      <c r="K72" s="296">
        <v>156250</v>
      </c>
      <c r="L72" s="293"/>
      <c r="M72" s="293"/>
      <c r="N72" s="293"/>
      <c r="O72" s="293"/>
      <c r="P72" s="294"/>
      <c r="Q72" s="270"/>
      <c r="R72" s="270"/>
      <c r="S72" s="270"/>
      <c r="T72" s="270"/>
      <c r="U72" s="270"/>
      <c r="W72" s="282"/>
      <c r="X72" s="282"/>
    </row>
    <row r="73" spans="1:28" s="271" customFormat="1" ht="22.5" customHeight="1" x14ac:dyDescent="0.2">
      <c r="A73" s="79" t="s">
        <v>177</v>
      </c>
      <c r="B73" s="80"/>
      <c r="C73" s="81"/>
      <c r="D73" s="80"/>
      <c r="E73" s="296">
        <v>3672130</v>
      </c>
      <c r="F73" s="244"/>
      <c r="G73" s="296">
        <v>0</v>
      </c>
      <c r="H73" s="288"/>
      <c r="I73" s="296">
        <v>3672130</v>
      </c>
      <c r="J73" s="288"/>
      <c r="K73" s="296">
        <v>0</v>
      </c>
      <c r="L73" s="293"/>
      <c r="M73" s="293"/>
      <c r="N73" s="293"/>
      <c r="O73" s="293"/>
      <c r="P73" s="294"/>
      <c r="Q73" s="270"/>
      <c r="R73" s="270"/>
      <c r="S73" s="270"/>
      <c r="T73" s="270"/>
      <c r="U73" s="270"/>
      <c r="W73" s="282"/>
      <c r="X73" s="282"/>
    </row>
    <row r="74" spans="1:28" s="271" customFormat="1" ht="22.5" customHeight="1" x14ac:dyDescent="0.2">
      <c r="A74" s="79" t="s">
        <v>178</v>
      </c>
      <c r="B74" s="80"/>
      <c r="C74" s="81"/>
      <c r="D74" s="80"/>
      <c r="E74" s="296">
        <v>1700000</v>
      </c>
      <c r="F74" s="244"/>
      <c r="G74" s="296">
        <v>0</v>
      </c>
      <c r="H74" s="288"/>
      <c r="I74" s="296">
        <v>1700000</v>
      </c>
      <c r="J74" s="288"/>
      <c r="K74" s="296">
        <v>0</v>
      </c>
      <c r="L74" s="293"/>
      <c r="M74" s="293"/>
      <c r="N74" s="293"/>
      <c r="O74" s="293"/>
      <c r="P74" s="294"/>
      <c r="Q74" s="270"/>
      <c r="R74" s="270"/>
      <c r="S74" s="270"/>
      <c r="T74" s="270"/>
      <c r="U74" s="270"/>
      <c r="W74" s="282"/>
      <c r="X74" s="282"/>
    </row>
    <row r="75" spans="1:28" s="271" customFormat="1" ht="22.5" customHeight="1" x14ac:dyDescent="0.2">
      <c r="A75" s="297" t="s">
        <v>150</v>
      </c>
      <c r="B75" s="80"/>
      <c r="C75" s="81"/>
      <c r="D75" s="80"/>
      <c r="E75" s="296">
        <v>-429812</v>
      </c>
      <c r="F75" s="244"/>
      <c r="G75" s="296">
        <v>0</v>
      </c>
      <c r="H75" s="288"/>
      <c r="I75" s="296">
        <v>-429812</v>
      </c>
      <c r="J75" s="288"/>
      <c r="K75" s="296">
        <v>0</v>
      </c>
      <c r="L75" s="293"/>
      <c r="M75" s="293"/>
      <c r="N75" s="293"/>
      <c r="O75" s="293"/>
      <c r="P75" s="294"/>
      <c r="Q75" s="270"/>
      <c r="R75" s="270"/>
      <c r="S75" s="270"/>
      <c r="T75" s="270"/>
      <c r="U75" s="270"/>
      <c r="W75" s="282"/>
      <c r="X75" s="282"/>
    </row>
    <row r="76" spans="1:28" s="271" customFormat="1" ht="22.5" customHeight="1" x14ac:dyDescent="0.2">
      <c r="A76" s="295" t="s">
        <v>204</v>
      </c>
      <c r="B76" s="80"/>
      <c r="C76" s="81"/>
      <c r="D76" s="80"/>
      <c r="E76" s="287">
        <f>SUM(E71:E75)</f>
        <v>4857581</v>
      </c>
      <c r="F76" s="244"/>
      <c r="G76" s="287">
        <f>SUM(G71:G75)</f>
        <v>32731</v>
      </c>
      <c r="H76" s="288"/>
      <c r="I76" s="287">
        <f>SUM(I71:I75)</f>
        <v>4858386</v>
      </c>
      <c r="J76" s="288"/>
      <c r="K76" s="287">
        <f>SUM(K71:K75)</f>
        <v>33442</v>
      </c>
      <c r="L76" s="293"/>
      <c r="M76" s="293"/>
      <c r="N76" s="293"/>
      <c r="O76" s="293"/>
      <c r="P76" s="294"/>
      <c r="Q76" s="270"/>
      <c r="R76" s="270"/>
      <c r="S76" s="270"/>
      <c r="T76" s="270"/>
      <c r="U76" s="270"/>
      <c r="W76" s="282"/>
      <c r="X76" s="282"/>
    </row>
    <row r="77" spans="1:28" s="271" customFormat="1" ht="22.5" customHeight="1" x14ac:dyDescent="0.2">
      <c r="A77" s="80"/>
      <c r="B77" s="80"/>
      <c r="C77" s="81"/>
      <c r="D77" s="80"/>
      <c r="E77" s="298"/>
      <c r="F77" s="244"/>
      <c r="G77" s="298"/>
      <c r="H77" s="288"/>
      <c r="I77" s="298"/>
      <c r="J77" s="288"/>
      <c r="K77" s="298"/>
      <c r="L77" s="293"/>
      <c r="M77" s="293"/>
      <c r="N77" s="293"/>
      <c r="O77" s="293"/>
      <c r="P77" s="294"/>
      <c r="Q77" s="270"/>
      <c r="R77" s="270"/>
      <c r="S77" s="270"/>
      <c r="T77" s="270"/>
      <c r="U77" s="270"/>
      <c r="W77" s="282"/>
      <c r="X77" s="282"/>
    </row>
    <row r="78" spans="1:28" s="271" customFormat="1" ht="22.5" customHeight="1" x14ac:dyDescent="0.2">
      <c r="A78" s="295" t="s">
        <v>199</v>
      </c>
      <c r="B78" s="80"/>
      <c r="C78" s="81"/>
      <c r="D78" s="80"/>
      <c r="E78" s="298">
        <f>E76+E68+E46</f>
        <v>-113161</v>
      </c>
      <c r="F78" s="244"/>
      <c r="G78" s="298">
        <f>G76+G68+G46</f>
        <v>19217</v>
      </c>
      <c r="H78" s="288"/>
      <c r="I78" s="298">
        <f>I76+I68+I46</f>
        <v>-113161</v>
      </c>
      <c r="J78" s="288"/>
      <c r="K78" s="298">
        <f>K76+K68+K46</f>
        <v>19217</v>
      </c>
      <c r="L78" s="293"/>
      <c r="M78" s="293"/>
      <c r="N78" s="293"/>
      <c r="O78" s="293"/>
      <c r="P78" s="294"/>
      <c r="Q78" s="270"/>
      <c r="R78" s="270"/>
      <c r="S78" s="270"/>
      <c r="T78" s="270"/>
      <c r="U78" s="270"/>
      <c r="W78" s="282"/>
      <c r="X78" s="282"/>
      <c r="Y78" s="282"/>
      <c r="Z78" s="282"/>
      <c r="AA78" s="282"/>
      <c r="AB78" s="282"/>
    </row>
    <row r="79" spans="1:28" s="271" customFormat="1" ht="22.5" customHeight="1" x14ac:dyDescent="0.2">
      <c r="A79" s="242" t="s">
        <v>145</v>
      </c>
      <c r="B79" s="80"/>
      <c r="C79" s="81"/>
      <c r="D79" s="80"/>
      <c r="E79" s="284">
        <v>504097</v>
      </c>
      <c r="F79" s="244"/>
      <c r="G79" s="284">
        <v>464430</v>
      </c>
      <c r="H79" s="288"/>
      <c r="I79" s="243">
        <v>504097</v>
      </c>
      <c r="J79" s="288"/>
      <c r="K79" s="243">
        <v>464430</v>
      </c>
      <c r="L79" s="285"/>
      <c r="M79" s="285"/>
      <c r="N79" s="285"/>
      <c r="O79" s="285"/>
      <c r="P79" s="285"/>
      <c r="Q79" s="270"/>
      <c r="R79" s="270"/>
      <c r="S79" s="270"/>
      <c r="T79" s="270"/>
      <c r="U79" s="270"/>
      <c r="W79" s="282"/>
      <c r="X79" s="282"/>
      <c r="Y79" s="282"/>
      <c r="Z79" s="282"/>
      <c r="AA79" s="282"/>
      <c r="AB79" s="282"/>
    </row>
    <row r="80" spans="1:28" s="271" customFormat="1" ht="22.5" customHeight="1" thickBot="1" x14ac:dyDescent="0.25">
      <c r="A80" s="248" t="s">
        <v>166</v>
      </c>
      <c r="B80" s="80"/>
      <c r="C80" s="81"/>
      <c r="D80" s="80"/>
      <c r="E80" s="299">
        <f>SUM(E78:E79)</f>
        <v>390936</v>
      </c>
      <c r="F80" s="244"/>
      <c r="G80" s="299">
        <f>SUM(G78:G79)</f>
        <v>483647</v>
      </c>
      <c r="H80" s="288"/>
      <c r="I80" s="299">
        <f>SUM(I78:I79)</f>
        <v>390936</v>
      </c>
      <c r="J80" s="288"/>
      <c r="K80" s="299">
        <f>SUM(K78:K79)</f>
        <v>483647</v>
      </c>
      <c r="L80" s="290"/>
      <c r="M80" s="290"/>
      <c r="N80" s="290"/>
      <c r="O80" s="290"/>
      <c r="P80" s="290"/>
      <c r="Q80" s="270"/>
      <c r="R80" s="270"/>
      <c r="S80" s="270"/>
      <c r="T80" s="270"/>
      <c r="U80" s="270"/>
      <c r="W80" s="282"/>
      <c r="X80" s="282"/>
      <c r="Y80" s="282"/>
      <c r="Z80" s="282"/>
      <c r="AA80" s="282"/>
      <c r="AB80" s="282"/>
    </row>
    <row r="81" spans="1:28" s="271" customFormat="1" ht="22.5" customHeight="1" thickTop="1" x14ac:dyDescent="0.2">
      <c r="A81" s="248"/>
      <c r="B81" s="80"/>
      <c r="C81" s="81"/>
      <c r="D81" s="80"/>
      <c r="E81" s="244"/>
      <c r="F81" s="244"/>
      <c r="G81" s="244"/>
      <c r="H81" s="288"/>
      <c r="I81" s="300"/>
      <c r="J81" s="288"/>
      <c r="K81" s="300"/>
      <c r="L81" s="290"/>
      <c r="M81" s="290"/>
      <c r="N81" s="290"/>
      <c r="O81" s="290"/>
      <c r="P81" s="290"/>
      <c r="Q81" s="270"/>
      <c r="R81" s="270"/>
      <c r="S81" s="270"/>
      <c r="T81" s="270"/>
      <c r="U81" s="270"/>
      <c r="W81" s="282"/>
      <c r="X81" s="282"/>
      <c r="Y81" s="282"/>
      <c r="Z81" s="282"/>
      <c r="AA81" s="282"/>
      <c r="AB81" s="282"/>
    </row>
    <row r="82" spans="1:28" s="271" customFormat="1" ht="22.5" customHeight="1" x14ac:dyDescent="0.2">
      <c r="A82" s="248" t="s">
        <v>146</v>
      </c>
      <c r="B82" s="301"/>
      <c r="C82" s="301"/>
      <c r="D82" s="80"/>
      <c r="E82" s="244"/>
      <c r="F82" s="244"/>
      <c r="G82" s="244"/>
      <c r="H82" s="244"/>
      <c r="I82" s="244"/>
      <c r="J82" s="244"/>
      <c r="K82" s="244"/>
      <c r="P82" s="270"/>
      <c r="Q82" s="270"/>
      <c r="R82" s="270"/>
      <c r="S82" s="270"/>
    </row>
    <row r="83" spans="1:28" s="271" customFormat="1" ht="22.5" customHeight="1" x14ac:dyDescent="0.2">
      <c r="A83" s="80" t="s">
        <v>147</v>
      </c>
      <c r="B83" s="301"/>
      <c r="C83" s="301"/>
      <c r="D83" s="80"/>
      <c r="E83" s="244"/>
      <c r="F83" s="244"/>
      <c r="G83" s="244"/>
      <c r="H83" s="244"/>
      <c r="I83" s="244"/>
      <c r="J83" s="244"/>
      <c r="K83" s="244"/>
      <c r="L83" s="282"/>
      <c r="M83" s="282"/>
      <c r="N83" s="282"/>
      <c r="O83" s="282"/>
      <c r="P83" s="270"/>
      <c r="Q83" s="270"/>
      <c r="R83" s="270"/>
      <c r="S83" s="270"/>
    </row>
    <row r="84" spans="1:28" s="271" customFormat="1" ht="22.5" customHeight="1" x14ac:dyDescent="0.2">
      <c r="A84" s="341" t="s">
        <v>184</v>
      </c>
      <c r="B84" s="341"/>
      <c r="C84" s="301"/>
      <c r="D84" s="80"/>
      <c r="E84" s="244"/>
      <c r="F84" s="244"/>
      <c r="G84" s="244"/>
      <c r="H84" s="244"/>
      <c r="I84" s="244"/>
      <c r="K84" s="244"/>
      <c r="L84" s="282"/>
      <c r="M84" s="282"/>
      <c r="N84" s="282"/>
      <c r="O84" s="282"/>
      <c r="P84" s="270"/>
      <c r="Q84" s="270"/>
      <c r="R84" s="270"/>
      <c r="S84" s="270"/>
    </row>
    <row r="85" spans="1:28" s="271" customFormat="1" ht="22.5" customHeight="1" x14ac:dyDescent="0.2">
      <c r="A85" s="80" t="s">
        <v>185</v>
      </c>
      <c r="B85" s="301"/>
      <c r="C85" s="301"/>
      <c r="D85" s="80"/>
      <c r="E85" s="302">
        <v>-5043</v>
      </c>
      <c r="F85" s="302"/>
      <c r="G85" s="302">
        <v>-5879</v>
      </c>
      <c r="H85" s="302"/>
      <c r="I85" s="302">
        <v>-5043</v>
      </c>
      <c r="J85" s="302"/>
      <c r="K85" s="302">
        <v>-5879</v>
      </c>
      <c r="L85" s="282"/>
      <c r="M85" s="282"/>
      <c r="N85" s="282"/>
      <c r="O85" s="282"/>
      <c r="P85" s="270"/>
      <c r="Q85" s="270"/>
      <c r="R85" s="270"/>
      <c r="S85" s="270"/>
    </row>
    <row r="86" spans="1:28" s="271" customFormat="1" ht="22.5" customHeight="1" x14ac:dyDescent="0.2">
      <c r="A86" s="80" t="s">
        <v>205</v>
      </c>
      <c r="B86" s="301"/>
      <c r="C86" s="301"/>
      <c r="D86" s="80"/>
      <c r="E86" s="302"/>
      <c r="F86" s="302"/>
      <c r="G86" s="302"/>
      <c r="H86" s="302"/>
      <c r="I86" s="302"/>
      <c r="J86" s="302"/>
      <c r="K86" s="302"/>
      <c r="L86" s="282"/>
      <c r="M86" s="282"/>
      <c r="N86" s="282"/>
      <c r="O86" s="282"/>
      <c r="P86" s="270"/>
      <c r="Q86" s="270"/>
      <c r="R86" s="270"/>
      <c r="S86" s="270"/>
    </row>
    <row r="87" spans="1:28" s="271" customFormat="1" ht="22.5" customHeight="1" x14ac:dyDescent="0.2">
      <c r="A87" s="80" t="s">
        <v>187</v>
      </c>
      <c r="B87" s="301"/>
      <c r="C87" s="301"/>
      <c r="D87" s="80"/>
      <c r="E87" s="302">
        <v>36916</v>
      </c>
      <c r="F87" s="302"/>
      <c r="G87" s="302">
        <v>0</v>
      </c>
      <c r="H87" s="302"/>
      <c r="I87" s="302">
        <v>36916</v>
      </c>
      <c r="J87" s="302"/>
      <c r="K87" s="302">
        <v>0</v>
      </c>
      <c r="L87" s="282"/>
      <c r="M87" s="282"/>
      <c r="N87" s="282"/>
      <c r="O87" s="282"/>
      <c r="P87" s="270"/>
      <c r="Q87" s="270"/>
      <c r="R87" s="270"/>
      <c r="S87" s="270"/>
    </row>
    <row r="88" spans="1:28" s="271" customFormat="1" ht="22.5" customHeight="1" x14ac:dyDescent="0.2">
      <c r="A88" s="341" t="s">
        <v>186</v>
      </c>
      <c r="B88" s="341"/>
      <c r="C88" s="301"/>
      <c r="D88" s="80"/>
      <c r="E88" s="302"/>
      <c r="F88" s="302"/>
      <c r="G88" s="302"/>
      <c r="H88" s="302"/>
      <c r="I88" s="302"/>
      <c r="J88" s="302"/>
      <c r="K88" s="302"/>
      <c r="L88" s="282"/>
      <c r="M88" s="282"/>
      <c r="N88" s="282"/>
      <c r="O88" s="282"/>
      <c r="P88" s="270"/>
      <c r="Q88" s="270"/>
      <c r="R88" s="270"/>
      <c r="S88" s="270"/>
    </row>
    <row r="89" spans="1:28" s="271" customFormat="1" ht="22.5" customHeight="1" x14ac:dyDescent="0.2">
      <c r="A89" s="80" t="s">
        <v>185</v>
      </c>
      <c r="B89" s="301"/>
      <c r="C89" s="301"/>
      <c r="D89" s="80"/>
      <c r="E89" s="302">
        <v>7</v>
      </c>
      <c r="F89" s="302"/>
      <c r="G89" s="302">
        <v>41</v>
      </c>
      <c r="H89" s="302"/>
      <c r="I89" s="302">
        <v>7</v>
      </c>
      <c r="J89" s="302"/>
      <c r="K89" s="302">
        <v>41</v>
      </c>
      <c r="L89" s="282"/>
      <c r="M89" s="282"/>
      <c r="N89" s="282"/>
      <c r="O89" s="282"/>
      <c r="P89" s="270"/>
      <c r="Q89" s="270"/>
      <c r="R89" s="270"/>
      <c r="S89" s="270"/>
    </row>
    <row r="90" spans="1:28" ht="22.5" customHeight="1" x14ac:dyDescent="0.45">
      <c r="A90" s="341" t="s">
        <v>188</v>
      </c>
      <c r="B90" s="341"/>
      <c r="C90" s="11"/>
      <c r="D90" s="20"/>
      <c r="E90" s="284">
        <v>163350</v>
      </c>
      <c r="F90" s="55"/>
      <c r="G90" s="55">
        <v>334907</v>
      </c>
      <c r="H90" s="303"/>
      <c r="I90" s="284">
        <v>163350</v>
      </c>
      <c r="J90" s="55"/>
      <c r="K90" s="284">
        <v>334907</v>
      </c>
    </row>
    <row r="91" spans="1:28" s="271" customFormat="1" ht="22.5" customHeight="1" x14ac:dyDescent="0.2">
      <c r="A91" s="242" t="s">
        <v>189</v>
      </c>
      <c r="B91" s="80"/>
      <c r="C91" s="81"/>
      <c r="D91" s="80"/>
      <c r="E91" s="284">
        <v>-1131</v>
      </c>
      <c r="F91" s="244"/>
      <c r="G91" s="284">
        <v>-2811</v>
      </c>
      <c r="H91" s="284"/>
      <c r="I91" s="255">
        <v>-1166</v>
      </c>
      <c r="J91" s="284"/>
      <c r="K91" s="284">
        <v>-2811</v>
      </c>
      <c r="L91" s="285"/>
      <c r="M91" s="285"/>
      <c r="N91" s="285"/>
      <c r="O91" s="285"/>
      <c r="P91" s="285"/>
      <c r="Q91" s="270"/>
      <c r="R91" s="270"/>
      <c r="S91" s="270"/>
      <c r="T91" s="270"/>
      <c r="U91" s="270"/>
      <c r="W91" s="282"/>
      <c r="X91" s="282"/>
    </row>
    <row r="92" spans="1:28" ht="22.5" customHeight="1" x14ac:dyDescent="0.4">
      <c r="A92" s="242" t="s">
        <v>200</v>
      </c>
      <c r="E92" s="305">
        <v>1518</v>
      </c>
      <c r="F92" s="306"/>
      <c r="G92" s="305">
        <v>-1380</v>
      </c>
      <c r="H92" s="306"/>
      <c r="I92" s="255">
        <v>0</v>
      </c>
      <c r="J92" s="306"/>
      <c r="K92" s="255">
        <v>0</v>
      </c>
    </row>
    <row r="94" spans="1:28" ht="22.5" customHeight="1" x14ac:dyDescent="0.4">
      <c r="A94" s="80"/>
    </row>
    <row r="95" spans="1:28" ht="22.5" customHeight="1" x14ac:dyDescent="0.4">
      <c r="A95" s="80"/>
      <c r="E95" s="308"/>
      <c r="F95" s="308"/>
      <c r="G95" s="308"/>
      <c r="H95" s="308"/>
      <c r="I95" s="308"/>
      <c r="J95" s="308"/>
      <c r="K95" s="308"/>
    </row>
    <row r="96" spans="1:28" ht="22.5" customHeight="1" x14ac:dyDescent="0.4">
      <c r="A96" s="80"/>
      <c r="E96" s="308"/>
      <c r="F96" s="308"/>
      <c r="G96" s="308"/>
      <c r="H96" s="308"/>
      <c r="I96" s="308"/>
      <c r="J96" s="308"/>
      <c r="K96" s="308"/>
    </row>
    <row r="105" spans="1:11" ht="22.5" customHeight="1" x14ac:dyDescent="0.45">
      <c r="A105" s="27"/>
      <c r="B105" s="241"/>
      <c r="C105" s="97"/>
      <c r="D105" s="96"/>
      <c r="E105" s="106"/>
      <c r="F105" s="106"/>
      <c r="G105" s="106"/>
      <c r="H105" s="98"/>
      <c r="I105" s="89"/>
      <c r="J105" s="89"/>
      <c r="K105" s="89"/>
    </row>
  </sheetData>
  <mergeCells count="17">
    <mergeCell ref="E56:K56"/>
    <mergeCell ref="A84:B84"/>
    <mergeCell ref="A88:B88"/>
    <mergeCell ref="A90:B90"/>
    <mergeCell ref="E9:K9"/>
    <mergeCell ref="E52:G52"/>
    <mergeCell ref="I52:K52"/>
    <mergeCell ref="E53:H53"/>
    <mergeCell ref="I53:K53"/>
    <mergeCell ref="E54:G54"/>
    <mergeCell ref="I54:K54"/>
    <mergeCell ref="E5:G5"/>
    <mergeCell ref="I5:K5"/>
    <mergeCell ref="E6:H6"/>
    <mergeCell ref="I6:K6"/>
    <mergeCell ref="E7:G7"/>
    <mergeCell ref="I7:K7"/>
  </mergeCells>
  <pageMargins left="0.7" right="0.7" top="0.48" bottom="0.5" header="0.5" footer="0.5"/>
  <pageSetup paperSize="9" scale="68" firstPageNumber="13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&amp;C&amp;"Times New Roman,Regular"&amp;P</oddFooter>
  </headerFooter>
  <rowBreaks count="1" manualBreakCount="1">
    <brk id="4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79EE90-71D3-4DFC-BEDD-EDD23AC30AC6}">
  <ds:schemaRefs>
    <ds:schemaRef ds:uri="http://schemas.microsoft.com/office/infopath/2007/PartnerControls"/>
    <ds:schemaRef ds:uri="05716746-add9-412a-97a9-1b5167d151a3"/>
    <ds:schemaRef ds:uri="http://www.w3.org/XML/1998/namespace"/>
    <ds:schemaRef ds:uri="4243d5be-521d-4052-81ca-f0f31ea6f2da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4DD3E479-A973-4781-9CD4-AD14E6A27C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0485DA-4647-48F0-9758-7DDD1525D52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3-4</vt:lpstr>
      <vt:lpstr>PL3 5-6</vt:lpstr>
      <vt:lpstr>PL9 7-8</vt:lpstr>
      <vt:lpstr>SE_Conso 9</vt:lpstr>
      <vt:lpstr>SE_Conso 10</vt:lpstr>
      <vt:lpstr>SE_Bank 11</vt:lpstr>
      <vt:lpstr>SE_Bank 12</vt:lpstr>
      <vt:lpstr>CF 13-14</vt:lpstr>
      <vt:lpstr>'BS 3-4'!Print_Area</vt:lpstr>
      <vt:lpstr>'CF 13-14'!Print_Area</vt:lpstr>
      <vt:lpstr>'PL3 5-6'!Print_Area</vt:lpstr>
      <vt:lpstr>'PL9 7-8'!Print_Area</vt:lpstr>
      <vt:lpstr>'SE_Bank 11'!Print_Area</vt:lpstr>
      <vt:lpstr>'SE_Bank 12'!Print_Area</vt:lpstr>
      <vt:lpstr>'SE_Conso 10'!Print_Area</vt:lpstr>
      <vt:lpstr>'SE_Conso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Pongsapak, Punchasutthi</dc:creator>
  <cp:lastModifiedBy>Auranee Thanomsinsap</cp:lastModifiedBy>
  <cp:lastPrinted>2023-11-06T06:09:38Z</cp:lastPrinted>
  <dcterms:created xsi:type="dcterms:W3CDTF">2022-05-03T08:04:02Z</dcterms:created>
  <dcterms:modified xsi:type="dcterms:W3CDTF">2024-02-05T09:26:53Z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