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Auranee Noon\Demo\2566 Q3\"/>
    </mc:Choice>
  </mc:AlternateContent>
  <xr:revisionPtr revIDLastSave="0" documentId="13_ncr:1_{44C3F2AB-5AFD-4657-B580-EA7FB34F0CDC}" xr6:coauthVersionLast="47" xr6:coauthVersionMax="47" xr10:uidLastSave="{00000000-0000-0000-0000-000000000000}"/>
  <bookViews>
    <workbookView xWindow="-120" yWindow="-120" windowWidth="29040" windowHeight="15840" tabRatio="869" activeTab="7" xr2:uid="{00000000-000D-0000-FFFF-FFFF00000000}"/>
  </bookViews>
  <sheets>
    <sheet name="BS 2-3" sheetId="1" r:id="rId1"/>
    <sheet name="PL3 4-5" sheetId="8" r:id="rId2"/>
    <sheet name="PL9 6-7" sheetId="25" r:id="rId3"/>
    <sheet name="SE_Conso 8" sheetId="20" r:id="rId4"/>
    <sheet name="SE_Conso 9" sheetId="26" r:id="rId5"/>
    <sheet name="SE_Bank 10" sheetId="22" r:id="rId6"/>
    <sheet name="SE_Bank 11" sheetId="27" r:id="rId7"/>
    <sheet name="CF 12-13" sheetId="24" r:id="rId8"/>
  </sheets>
  <definedNames>
    <definedName name="_xlnm._FilterDatabase" localSheetId="0" hidden="1">'BS 2-3'!#REF!</definedName>
    <definedName name="_xlnm.Print_Area" localSheetId="0">'BS 2-3'!$A$1:$K$68</definedName>
    <definedName name="_xlnm.Print_Area" localSheetId="7">'CF 12-13'!$A$1:$J$94</definedName>
    <definedName name="_xlnm.Print_Area" localSheetId="1">'PL3 4-5'!$A$1:$K$76</definedName>
    <definedName name="_xlnm.Print_Area" localSheetId="2">'PL9 6-7'!$A$1:$K$75</definedName>
    <definedName name="_xlnm.Print_Area" localSheetId="5">'SE_Bank 10'!$A$1:$Z$31</definedName>
    <definedName name="_xlnm.Print_Area" localSheetId="6">'SE_Bank 11'!$A$1:$X$28</definedName>
    <definedName name="_xlnm.Print_Area" localSheetId="3">'SE_Conso 8'!$A$1:$Y$31</definedName>
    <definedName name="_xlnm.Print_Area" localSheetId="4">'SE_Conso 9'!$A$1:$X$28</definedName>
    <definedName name="Z_8E543494_CF83_4029_A6EF_3B6D8983F146_.wvu.PrintArea" localSheetId="0" hidden="1">'BS 2-3'!$A$1:$I$58</definedName>
    <definedName name="Z_8E543494_CF83_4029_A6EF_3B6D8983F146_.wvu.PrintArea" localSheetId="1" hidden="1">'PL3 4-5'!#REF!</definedName>
    <definedName name="Z_8E543494_CF83_4029_A6EF_3B6D8983F146_.wvu.PrintArea" localSheetId="2" hidden="1">'PL9 6-7'!#REF!</definedName>
    <definedName name="Z_8E543494_CF83_4029_A6EF_3B6D8983F146_.wvu.Rows" localSheetId="0" hidden="1">'BS 2-3'!#REF!</definedName>
    <definedName name="Z_8E543494_CF83_4029_A6EF_3B6D8983F146_.wvu.Rows" localSheetId="1" hidden="1">'PL3 4-5'!#REF!</definedName>
    <definedName name="Z_8E543494_CF83_4029_A6EF_3B6D8983F146_.wvu.Rows" localSheetId="2" hidden="1">'PL9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8" l="1"/>
  <c r="Y21" i="20"/>
  <c r="S22" i="20"/>
  <c r="Y22" i="20" s="1"/>
  <c r="E29" i="20"/>
  <c r="E50" i="25"/>
  <c r="E48" i="8"/>
  <c r="X24" i="22" l="1"/>
  <c r="V24" i="22"/>
  <c r="R24" i="22"/>
  <c r="P24" i="22"/>
  <c r="N24" i="22"/>
  <c r="L24" i="22"/>
  <c r="J24" i="22"/>
  <c r="H24" i="22"/>
  <c r="F24" i="22"/>
  <c r="W24" i="20"/>
  <c r="U24" i="20"/>
  <c r="Q24" i="20"/>
  <c r="O24" i="20"/>
  <c r="M24" i="20"/>
  <c r="K24" i="20"/>
  <c r="I24" i="20"/>
  <c r="G24" i="20"/>
  <c r="E24" i="20"/>
  <c r="P29" i="22"/>
  <c r="O29" i="20"/>
  <c r="K50" i="25"/>
  <c r="I50" i="25"/>
  <c r="G50" i="25"/>
  <c r="K48" i="8"/>
  <c r="I48" i="8"/>
  <c r="P31" i="22" l="1"/>
  <c r="O31" i="20"/>
  <c r="K21" i="1" l="1"/>
  <c r="G21" i="1"/>
  <c r="T25" i="26" l="1"/>
  <c r="L25" i="26"/>
  <c r="J25" i="26"/>
  <c r="H25" i="26"/>
  <c r="F25" i="26"/>
  <c r="T28" i="22"/>
  <c r="Z28" i="22" s="1"/>
  <c r="T27" i="22"/>
  <c r="T21" i="22"/>
  <c r="T22" i="22"/>
  <c r="Z22" i="22" s="1"/>
  <c r="T17" i="22"/>
  <c r="Z17" i="22" s="1"/>
  <c r="R24" i="27"/>
  <c r="X24" i="27" s="1"/>
  <c r="R23" i="27"/>
  <c r="R19" i="27"/>
  <c r="R20" i="27" s="1"/>
  <c r="R16" i="27"/>
  <c r="X16" i="27" s="1"/>
  <c r="N27" i="27"/>
  <c r="H27" i="27"/>
  <c r="T25" i="27"/>
  <c r="T27" i="27" s="1"/>
  <c r="P25" i="27"/>
  <c r="P27" i="27" s="1"/>
  <c r="N25" i="27"/>
  <c r="L25" i="27"/>
  <c r="J25" i="27"/>
  <c r="H25" i="27"/>
  <c r="F25" i="27"/>
  <c r="V20" i="27"/>
  <c r="T20" i="27"/>
  <c r="P20" i="27"/>
  <c r="N20" i="27"/>
  <c r="L20" i="27"/>
  <c r="L27" i="27" s="1"/>
  <c r="J20" i="27"/>
  <c r="J27" i="27" s="1"/>
  <c r="H20" i="27"/>
  <c r="F20" i="27"/>
  <c r="F27" i="27" s="1"/>
  <c r="S28" i="20"/>
  <c r="Y28" i="20" s="1"/>
  <c r="S27" i="20"/>
  <c r="S24" i="20"/>
  <c r="N27" i="26"/>
  <c r="N25" i="26"/>
  <c r="R24" i="26"/>
  <c r="X24" i="26" s="1"/>
  <c r="R23" i="26"/>
  <c r="R25" i="26" s="1"/>
  <c r="R19" i="26"/>
  <c r="R20" i="26" s="1"/>
  <c r="X19" i="26"/>
  <c r="X20" i="26" s="1"/>
  <c r="R16" i="26"/>
  <c r="X16" i="26" s="1"/>
  <c r="S17" i="20"/>
  <c r="Y17" i="20" s="1"/>
  <c r="P25" i="26"/>
  <c r="V20" i="26"/>
  <c r="T20" i="26"/>
  <c r="T27" i="26" s="1"/>
  <c r="P20" i="26"/>
  <c r="P27" i="26" s="1"/>
  <c r="N20" i="26"/>
  <c r="L20" i="26"/>
  <c r="L27" i="26" s="1"/>
  <c r="J20" i="26"/>
  <c r="J27" i="26" s="1"/>
  <c r="H20" i="26"/>
  <c r="F20" i="26"/>
  <c r="F27" i="26" s="1"/>
  <c r="K57" i="25"/>
  <c r="I57" i="25"/>
  <c r="G57" i="25"/>
  <c r="E57" i="25"/>
  <c r="K26" i="25"/>
  <c r="I26" i="25"/>
  <c r="G26" i="25"/>
  <c r="E26" i="25"/>
  <c r="K15" i="25"/>
  <c r="I15" i="25"/>
  <c r="G15" i="25"/>
  <c r="E15" i="25"/>
  <c r="K12" i="25"/>
  <c r="I12" i="25"/>
  <c r="G12" i="25"/>
  <c r="E12" i="25"/>
  <c r="I55" i="8"/>
  <c r="K55" i="8"/>
  <c r="E55" i="8"/>
  <c r="E56" i="8" s="1"/>
  <c r="G55" i="8"/>
  <c r="L31" i="22"/>
  <c r="F29" i="22"/>
  <c r="F31" i="22" s="1"/>
  <c r="H29" i="22"/>
  <c r="J29" i="22"/>
  <c r="L29" i="22"/>
  <c r="N29" i="22"/>
  <c r="R29" i="22"/>
  <c r="R31" i="22" s="1"/>
  <c r="V29" i="22"/>
  <c r="G19" i="25" l="1"/>
  <c r="G28" i="25" s="1"/>
  <c r="G30" i="25" s="1"/>
  <c r="V23" i="26" s="1"/>
  <c r="V25" i="26" s="1"/>
  <c r="V27" i="26" s="1"/>
  <c r="X19" i="27"/>
  <c r="X20" i="27" s="1"/>
  <c r="H27" i="26"/>
  <c r="Z21" i="22"/>
  <c r="Z24" i="22" s="1"/>
  <c r="T24" i="22"/>
  <c r="Y24" i="20"/>
  <c r="J31" i="22"/>
  <c r="R27" i="26"/>
  <c r="N31" i="22"/>
  <c r="T29" i="22"/>
  <c r="T31" i="22" s="1"/>
  <c r="H31" i="22"/>
  <c r="R25" i="27"/>
  <c r="R27" i="27" s="1"/>
  <c r="X23" i="26"/>
  <c r="X25" i="26" s="1"/>
  <c r="X27" i="26" s="1"/>
  <c r="I58" i="25"/>
  <c r="E58" i="25"/>
  <c r="G58" i="25"/>
  <c r="K19" i="25"/>
  <c r="K28" i="25" s="1"/>
  <c r="K58" i="25"/>
  <c r="E19" i="25"/>
  <c r="E28" i="25" s="1"/>
  <c r="I19" i="25"/>
  <c r="I28" i="25" s="1"/>
  <c r="V31" i="22"/>
  <c r="G59" i="25" l="1"/>
  <c r="F12" i="24"/>
  <c r="F33" i="24" s="1"/>
  <c r="F47" i="24" s="1"/>
  <c r="I30" i="25"/>
  <c r="X27" i="22" s="1"/>
  <c r="H12" i="24"/>
  <c r="E30" i="25"/>
  <c r="W27" i="20" s="1"/>
  <c r="Y27" i="20" s="1"/>
  <c r="K30" i="25"/>
  <c r="V23" i="27" s="1"/>
  <c r="J12" i="24"/>
  <c r="E39" i="1"/>
  <c r="I21" i="1"/>
  <c r="I59" i="25" l="1"/>
  <c r="V25" i="27"/>
  <c r="V27" i="27" s="1"/>
  <c r="X23" i="27"/>
  <c r="X25" i="27" s="1"/>
  <c r="X27" i="27" s="1"/>
  <c r="K59" i="25"/>
  <c r="E59" i="25"/>
  <c r="X29" i="22"/>
  <c r="X31" i="22" s="1"/>
  <c r="Z27" i="22"/>
  <c r="Z29" i="22" s="1"/>
  <c r="Z31" i="22" s="1"/>
  <c r="Y29" i="20"/>
  <c r="Y31" i="20" s="1"/>
  <c r="K56" i="1" l="1"/>
  <c r="K39" i="1"/>
  <c r="G56" i="1"/>
  <c r="G39" i="1"/>
  <c r="I56" i="1"/>
  <c r="E56" i="1"/>
  <c r="E57" i="1" s="1"/>
  <c r="I39" i="1"/>
  <c r="E21" i="1"/>
  <c r="G57" i="1" l="1"/>
  <c r="K57" i="1"/>
  <c r="I57" i="1"/>
  <c r="K56" i="8" l="1"/>
  <c r="K26" i="8"/>
  <c r="K15" i="8"/>
  <c r="K12" i="8"/>
  <c r="G56" i="8"/>
  <c r="G26" i="8"/>
  <c r="G15" i="8"/>
  <c r="G12" i="8"/>
  <c r="J78" i="24"/>
  <c r="J70" i="24"/>
  <c r="J33" i="24"/>
  <c r="J47" i="24" s="1"/>
  <c r="F78" i="24"/>
  <c r="F70" i="24"/>
  <c r="H70" i="24"/>
  <c r="G29" i="20"/>
  <c r="G31" i="20" s="1"/>
  <c r="I56" i="8"/>
  <c r="I26" i="8"/>
  <c r="E26" i="8"/>
  <c r="I15" i="8"/>
  <c r="E15" i="8"/>
  <c r="I12" i="8"/>
  <c r="E12" i="8"/>
  <c r="E19" i="8" s="1"/>
  <c r="K19" i="8" l="1"/>
  <c r="K28" i="8" s="1"/>
  <c r="K30" i="8" s="1"/>
  <c r="K57" i="8" s="1"/>
  <c r="G19" i="8"/>
  <c r="G28" i="8" s="1"/>
  <c r="G30" i="8" s="1"/>
  <c r="G57" i="8" s="1"/>
  <c r="I19" i="8"/>
  <c r="I28" i="8" s="1"/>
  <c r="I30" i="8" s="1"/>
  <c r="I57" i="8" s="1"/>
  <c r="J80" i="24"/>
  <c r="J82" i="24" s="1"/>
  <c r="F80" i="24"/>
  <c r="F82" i="24" s="1"/>
  <c r="E28" i="8"/>
  <c r="E30" i="8" s="1"/>
  <c r="E57" i="8" s="1"/>
  <c r="H78" i="24"/>
  <c r="D78" i="24"/>
  <c r="D70" i="24"/>
  <c r="H33" i="24"/>
  <c r="H47" i="24" s="1"/>
  <c r="D33" i="24"/>
  <c r="D47" i="24" s="1"/>
  <c r="W29" i="20"/>
  <c r="W31" i="20" s="1"/>
  <c r="U29" i="20"/>
  <c r="U31" i="20" s="1"/>
  <c r="S29" i="20"/>
  <c r="S31" i="20" s="1"/>
  <c r="Q29" i="20"/>
  <c r="Q31" i="20" s="1"/>
  <c r="M29" i="20"/>
  <c r="M31" i="20" s="1"/>
  <c r="K29" i="20"/>
  <c r="K31" i="20" s="1"/>
  <c r="I29" i="20"/>
  <c r="I31" i="20" s="1"/>
  <c r="D80" i="24" l="1"/>
  <c r="D82" i="24" s="1"/>
  <c r="H80" i="24"/>
  <c r="H82" i="24" s="1"/>
  <c r="E31" i="20"/>
</calcChain>
</file>

<file path=xl/sharedStrings.xml><?xml version="1.0" encoding="utf-8"?>
<sst xmlns="http://schemas.openxmlformats.org/spreadsheetml/2006/main" count="518" uniqueCount="214">
  <si>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</si>
  <si>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</si>
  <si>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</si>
  <si>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</si>
  <si>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</si>
  <si>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</si>
  <si>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</si>
  <si>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</si>
  <si>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</si>
  <si>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</si>
  <si>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</si>
  <si>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</si>
  <si>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</si>
  <si>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</si>
  <si>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</si>
  <si>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</si>
  <si>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</si>
  <si>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</si>
  <si>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</si>
  <si>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</si>
  <si>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</si>
  <si>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Provisions</t>
  </si>
  <si>
    <t>Other liabilities</t>
  </si>
  <si>
    <t>Total liabilities</t>
  </si>
  <si>
    <t>Equity</t>
  </si>
  <si>
    <t xml:space="preserve">Share capital </t>
  </si>
  <si>
    <t xml:space="preserve">   Issued and paid-up share capital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</si>
  <si>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</si>
  <si>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</si>
  <si>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</si>
  <si>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</si>
  <si>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</si>
  <si>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</si>
  <si>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</si>
  <si>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</si>
  <si>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</si>
  <si>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</si>
  <si>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</si>
  <si>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</si>
  <si>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</si>
  <si>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</si>
  <si>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</si>
  <si>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</si>
  <si>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</si>
  <si>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</si>
  <si>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</si>
  <si>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</si>
  <si>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</si>
  <si>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</si>
  <si>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</si>
  <si>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</si>
  <si>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</si>
  <si>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</si>
  <si>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</si>
  <si>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Other comprehensive income</t>
  </si>
  <si>
    <t>Items that will be reclassified subsequently to profit or loss</t>
  </si>
  <si>
    <t>Earnings per share</t>
  </si>
  <si>
    <t>Mr. Winyou Chaiyawan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</si>
  <si>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</si>
  <si>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</si>
  <si>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</si>
  <si>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</si>
  <si>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</si>
  <si>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</si>
  <si>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</si>
  <si>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</si>
  <si>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</si>
  <si>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</si>
  <si>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</si>
  <si>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</si>
  <si>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</si>
  <si>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</si>
  <si>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</si>
  <si>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</si>
  <si>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</si>
  <si>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Contributions by owners of the Bank</t>
  </si>
  <si>
    <t>Total contributions by owners of the Bank</t>
  </si>
  <si>
    <t xml:space="preserve">   Other comprehensive income</t>
  </si>
  <si>
    <t>Cash flows from operating activities</t>
  </si>
  <si>
    <t xml:space="preserve">Adjustments to reconcile profit from operations before </t>
  </si>
  <si>
    <t>Decrease (increase) in operating assets</t>
  </si>
  <si>
    <t>Loans to customers</t>
  </si>
  <si>
    <t>Properties for sale</t>
  </si>
  <si>
    <t>Other assets</t>
  </si>
  <si>
    <t xml:space="preserve">Deposits </t>
  </si>
  <si>
    <t>Cash flows from investing activities</t>
  </si>
  <si>
    <t xml:space="preserve">Interest received  </t>
  </si>
  <si>
    <t>Cash flows from financing activities</t>
  </si>
  <si>
    <t xml:space="preserve">Cash at 1 January </t>
  </si>
  <si>
    <t>Supplementary disclosures of cash flow information</t>
  </si>
  <si>
    <t>Non-cash transactions:</t>
  </si>
  <si>
    <t xml:space="preserve">   Increase in properties for sale due to debts settlement</t>
  </si>
  <si>
    <t>at fair value through other comprehensive income</t>
  </si>
  <si>
    <t>designated at</t>
  </si>
  <si>
    <t>(Unaudited)</t>
  </si>
  <si>
    <t>Statements of changes in equity (Unaudited)</t>
  </si>
  <si>
    <t xml:space="preserve">Statements of cash flows (Unaudited) </t>
  </si>
  <si>
    <t>Statements of cash flows (Unaudited)</t>
  </si>
  <si>
    <t>Statements of profit or loss and other comprehensive income (Unaudited)</t>
  </si>
  <si>
    <t>Total comprehensive income for the period</t>
  </si>
  <si>
    <t>Comprehensive income for the period</t>
  </si>
  <si>
    <t xml:space="preserve">Three-month periods ended </t>
  </si>
  <si>
    <t>-</t>
  </si>
  <si>
    <t>Premium</t>
  </si>
  <si>
    <t>Items that will not be reclassified subsequently to profit or loss</t>
  </si>
  <si>
    <t>on share capital</t>
  </si>
  <si>
    <t>Balance at 1 January 2022</t>
  </si>
  <si>
    <t>Exercise of stock options</t>
  </si>
  <si>
    <t>Intangible assets, net</t>
  </si>
  <si>
    <t>Premium on share capital</t>
  </si>
  <si>
    <t>Balance at 1 January 2023</t>
  </si>
  <si>
    <t xml:space="preserve">Premises and equipment, net </t>
  </si>
  <si>
    <t>Debt issued and borrowings</t>
  </si>
  <si>
    <t xml:space="preserve">   Authorised share capital</t>
  </si>
  <si>
    <t xml:space="preserve">      659,816,666 ordinary shares of Baht 10 each</t>
  </si>
  <si>
    <t xml:space="preserve">      582,291,666 ordinary shares of Baht 10 each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</si>
  <si>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</si>
  <si>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</si>
  <si>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Total other comprehensive income, net </t>
  </si>
  <si>
    <t>Total comprehensive income</t>
  </si>
  <si>
    <t xml:space="preserve">   Net profit</t>
  </si>
  <si>
    <t>Gains (losses) on</t>
  </si>
  <si>
    <t>Share-based payment transactions</t>
  </si>
  <si>
    <t>Net profit</t>
  </si>
  <si>
    <t xml:space="preserve">   Depreciation and amortisation</t>
  </si>
  <si>
    <t>Profit from operations before changes in operating assets and liabilities</t>
  </si>
  <si>
    <t xml:space="preserve">   Provision for employee benefits </t>
  </si>
  <si>
    <t xml:space="preserve">   Contract liabilities</t>
  </si>
  <si>
    <t xml:space="preserve">   Net interest income</t>
  </si>
  <si>
    <t xml:space="preserve">   Interest received</t>
  </si>
  <si>
    <t xml:space="preserve">   Interest paid</t>
  </si>
  <si>
    <t xml:space="preserve">   Income tax paid</t>
  </si>
  <si>
    <t xml:space="preserve">   measured at fair value through other comprehensive income</t>
  </si>
  <si>
    <t xml:space="preserve">      other comprehensive income</t>
  </si>
  <si>
    <t xml:space="preserve">      fair value through other comprehensive income</t>
  </si>
  <si>
    <t xml:space="preserve">   other comprehensive income</t>
  </si>
  <si>
    <t>Acquisition of premises and equipment</t>
  </si>
  <si>
    <t>Acquisition of intangible assets</t>
  </si>
  <si>
    <t>Payment of lease liabilities</t>
  </si>
  <si>
    <t>Proceeds from issuing share capital</t>
  </si>
  <si>
    <t>Repurchase of warrants</t>
  </si>
  <si>
    <t>Gains on</t>
  </si>
  <si>
    <t>investments in</t>
  </si>
  <si>
    <t>Income tax relating to components of other comprehensive income</t>
  </si>
  <si>
    <t xml:space="preserve">   income tax to net cash receipts (payments) from operating activities</t>
  </si>
  <si>
    <t xml:space="preserve">   Expected credit loss</t>
  </si>
  <si>
    <t xml:space="preserve">   Provision for dismantling of leasehold improvement</t>
  </si>
  <si>
    <t xml:space="preserve">   Gains on disposal of premises and equipment</t>
  </si>
  <si>
    <t xml:space="preserve">Acquisition of investment measured at fair value through </t>
  </si>
  <si>
    <t>Losses on</t>
  </si>
  <si>
    <t xml:space="preserve">   Share-based payment expenses</t>
  </si>
  <si>
    <t xml:space="preserve">   Gains on write-off of right-of-use assets and lease liabilities</t>
  </si>
  <si>
    <t xml:space="preserve">   Net amortisation of (discount) premium on investments</t>
  </si>
  <si>
    <t>Gains on investments, net</t>
  </si>
  <si>
    <t>Proceeds from disposal of premises and equipment</t>
  </si>
  <si>
    <t>Payments of repurchase of warrants</t>
  </si>
  <si>
    <t xml:space="preserve">      1,164,583,332 ordinary shares of Baht 5 each</t>
  </si>
  <si>
    <t xml:space="preserve">      1,234,839,222 ordinary shares of Baht 5 each</t>
  </si>
  <si>
    <t>30 September</t>
  </si>
  <si>
    <t xml:space="preserve">30 September </t>
  </si>
  <si>
    <t>Net fees and service expenses</t>
  </si>
  <si>
    <t>Gains on investment, net</t>
  </si>
  <si>
    <t xml:space="preserve">    </t>
  </si>
  <si>
    <t>will be reclassified subsequently to profit or loss</t>
  </si>
  <si>
    <t>will not be reclassified subsequently to profit or loss</t>
  </si>
  <si>
    <t xml:space="preserve">Nine-month periods ended </t>
  </si>
  <si>
    <t>Gains on foreign exchange transactions, net</t>
  </si>
  <si>
    <t>Gains</t>
  </si>
  <si>
    <t>on investments in</t>
  </si>
  <si>
    <t>Premium on</t>
  </si>
  <si>
    <t>Balance at 30 September 2022</t>
  </si>
  <si>
    <t>Balance at 30 September 2023</t>
  </si>
  <si>
    <t>Provision for employee benefits paid</t>
  </si>
  <si>
    <t>Dividend received</t>
  </si>
  <si>
    <t>For the nine-month period ended 30 September 2023</t>
  </si>
  <si>
    <t>For the nine-month period ended 30 September 2022</t>
  </si>
  <si>
    <t>Derivative assets</t>
  </si>
  <si>
    <t xml:space="preserve">Thai Credit Bank Public Company Limited and its Subsidiary </t>
  </si>
  <si>
    <t>cash flow hedges</t>
  </si>
  <si>
    <t>Proceeds from long-term borrowings from financial instituition</t>
  </si>
  <si>
    <t>Proceeds from subordinated debentures</t>
  </si>
  <si>
    <t xml:space="preserve">   Decrease in payable for acquisition of equipment</t>
  </si>
  <si>
    <t>Total other comprehensive income, net</t>
  </si>
  <si>
    <t>10, 16</t>
  </si>
  <si>
    <t>(Note 12)</t>
  </si>
  <si>
    <t>(Note 13)</t>
  </si>
  <si>
    <t xml:space="preserve">   Dividend income</t>
  </si>
  <si>
    <t>8, 16</t>
  </si>
  <si>
    <t>(Formerly The Thai Credit Retail Bank Public Company Limited and its Subsidiary)</t>
  </si>
  <si>
    <t xml:space="preserve">Contributions by owners and distributions </t>
  </si>
  <si>
    <t xml:space="preserve">Total contributions by owners and distributions </t>
  </si>
  <si>
    <t xml:space="preserve">to owners of the Bank </t>
  </si>
  <si>
    <t>to owners of the Bank</t>
  </si>
  <si>
    <t>Gains on cash flow hedges</t>
  </si>
  <si>
    <t xml:space="preserve">   Gains on exchange rate</t>
  </si>
  <si>
    <t>Net cash used in operating activities</t>
  </si>
  <si>
    <t>(Decrease) increase in operating liabilities</t>
  </si>
  <si>
    <t>Net cash (used in) from investing activities</t>
  </si>
  <si>
    <t>Net cash from financing activities</t>
  </si>
  <si>
    <t xml:space="preserve">Net (decrease) increase in cash </t>
  </si>
  <si>
    <t xml:space="preserve">   Increase (decrease) in payable for acquisition of intangible assets</t>
  </si>
  <si>
    <t>Net fees and service income</t>
  </si>
  <si>
    <t>Cash at 30 September</t>
  </si>
  <si>
    <t xml:space="preserve">Losses on investments in debt instruments </t>
  </si>
  <si>
    <t>Losses on investments in equity instruments designated</t>
  </si>
  <si>
    <t>Gains on investments in equity instruments designated</t>
  </si>
  <si>
    <t xml:space="preserve">   Gains on disposal of investments</t>
  </si>
  <si>
    <t xml:space="preserve">   Losses on disposal of properties for sale</t>
  </si>
  <si>
    <t>Proceeds from disposal and redemption of investments</t>
  </si>
  <si>
    <t>Acquisition of investments in subsidiary</t>
  </si>
  <si>
    <t xml:space="preserve">   Losses on investments in debt instruments at fair value through</t>
  </si>
  <si>
    <t xml:space="preserve">   Gains on cash flow hedges</t>
  </si>
  <si>
    <t xml:space="preserve">   Gains on investments in equity instruments designated at </t>
  </si>
  <si>
    <t xml:space="preserve">   Provision for performance guarantee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</si>
</sst>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&quot; &quot;#,##0&quot; &quot;;&quot; (&quot;#,##0&quot;)&quot;;&quot; -&quot;00&quot; &quot;;&quot; &quot;@&quot; &quot;"/>
  </numFmts>
  <fonts count="44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3"/>
      <color rgb="FFFF0000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i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298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right"/>
    </xf>
    <xf numFmtId="192" fontId="3" fillId="0" borderId="0" xfId="10" applyNumberFormat="1" applyFont="1"/>
    <xf numFmtId="188" fontId="3" fillId="0" borderId="0" xfId="10" applyNumberFormat="1" applyFont="1"/>
    <xf numFmtId="192" fontId="5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0" fontId="23" fillId="0" borderId="0" xfId="10" applyFont="1"/>
    <xf numFmtId="189" fontId="23" fillId="0" borderId="0" xfId="10" applyNumberFormat="1" applyFont="1"/>
    <xf numFmtId="0" fontId="25" fillId="0" borderId="0" xfId="10" applyFont="1"/>
    <xf numFmtId="189" fontId="5" fillId="0" borderId="0" xfId="7" applyNumberFormat="1" applyFont="1" applyFill="1" applyAlignment="1"/>
    <xf numFmtId="0" fontId="21" fillId="0" borderId="0" xfId="10" applyFont="1"/>
    <xf numFmtId="0" fontId="22" fillId="0" borderId="0" xfId="10" applyFont="1" applyAlignment="1">
      <alignment horizontal="center"/>
    </xf>
    <xf numFmtId="192" fontId="2" fillId="0" borderId="0" xfId="10" applyNumberFormat="1" applyFont="1"/>
    <xf numFmtId="188" fontId="2" fillId="0" borderId="0" xfId="10" applyNumberFormat="1" applyFont="1"/>
    <xf numFmtId="192" fontId="21" fillId="0" borderId="0" xfId="10" applyNumberFormat="1" applyFont="1"/>
    <xf numFmtId="0" fontId="25" fillId="0" borderId="0" xfId="10" applyFont="1" applyAlignment="1">
      <alignment horizontal="left"/>
    </xf>
    <xf numFmtId="189" fontId="17" fillId="0" borderId="0" xfId="3" applyNumberFormat="1" applyFont="1" applyFill="1" applyBorder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41" fontId="14" fillId="0" borderId="0" xfId="10" applyNumberFormat="1" applyFont="1"/>
    <xf numFmtId="0" fontId="3" fillId="0" borderId="0" xfId="0" applyFont="1"/>
    <xf numFmtId="38" fontId="26" fillId="0" borderId="0" xfId="0" applyNumberFormat="1" applyFont="1" applyAlignment="1">
      <alignment horizontal="left" vertical="center"/>
    </xf>
    <xf numFmtId="0" fontId="27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41" fontId="23" fillId="0" borderId="0" xfId="10" applyNumberFormat="1" applyFont="1"/>
    <xf numFmtId="189" fontId="17" fillId="0" borderId="0" xfId="8" applyNumberFormat="1" applyFont="1" applyFill="1" applyBorder="1" applyAlignment="1">
      <alignment horizontal="center"/>
    </xf>
    <xf numFmtId="189" fontId="17" fillId="0" borderId="0" xfId="8" applyNumberFormat="1" applyFont="1" applyFill="1" applyBorder="1" applyAlignment="1">
      <alignment horizontal="left"/>
    </xf>
    <xf numFmtId="189" fontId="15" fillId="0" borderId="0" xfId="8" applyNumberFormat="1" applyFont="1" applyFill="1" applyBorder="1" applyAlignment="1">
      <alignment horizontal="center"/>
    </xf>
    <xf numFmtId="189" fontId="7" fillId="0" borderId="0" xfId="10" applyNumberFormat="1" applyFont="1" applyAlignment="1">
      <alignment horizontal="right"/>
    </xf>
    <xf numFmtId="49" fontId="5" fillId="0" borderId="0" xfId="10" applyNumberFormat="1" applyFont="1"/>
    <xf numFmtId="41" fontId="28" fillId="0" borderId="0" xfId="10" applyNumberFormat="1" applyFont="1"/>
    <xf numFmtId="187" fontId="12" fillId="0" borderId="0" xfId="10" applyNumberFormat="1" applyFont="1" applyAlignment="1">
      <alignment horizontal="right"/>
    </xf>
    <xf numFmtId="0" fontId="5" fillId="0" borderId="0" xfId="10" applyFont="1" applyAlignment="1">
      <alignment vertical="top"/>
    </xf>
    <xf numFmtId="189" fontId="5" fillId="0" borderId="0" xfId="7" applyNumberFormat="1" applyFont="1" applyFill="1" applyAlignment="1">
      <alignment vertical="top"/>
    </xf>
    <xf numFmtId="0" fontId="25" fillId="0" borderId="0" xfId="10" applyFont="1" applyAlignment="1">
      <alignment vertical="top"/>
    </xf>
    <xf numFmtId="43" fontId="12" fillId="0" borderId="4" xfId="10" applyNumberFormat="1" applyFont="1" applyBorder="1"/>
    <xf numFmtId="0" fontId="32" fillId="0" borderId="0" xfId="10" applyFont="1"/>
    <xf numFmtId="0" fontId="33" fillId="0" borderId="0" xfId="10" applyFont="1" applyAlignment="1">
      <alignment horizontal="center"/>
    </xf>
    <xf numFmtId="189" fontId="34" fillId="0" borderId="0" xfId="10" applyNumberFormat="1" applyFont="1"/>
    <xf numFmtId="189" fontId="34" fillId="0" borderId="0" xfId="10" applyNumberFormat="1" applyFont="1" applyAlignment="1">
      <alignment horizontal="right"/>
    </xf>
    <xf numFmtId="41" fontId="28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0" fontId="24" fillId="0" borderId="0" xfId="10" applyFont="1"/>
    <xf numFmtId="0" fontId="16" fillId="0" borderId="0" xfId="10" applyFont="1"/>
    <xf numFmtId="0" fontId="17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5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189" fontId="17" fillId="0" borderId="0" xfId="8" applyNumberFormat="1" applyFont="1" applyFill="1" applyBorder="1" applyAlignment="1">
      <alignment horizontal="left" vertical="center"/>
    </xf>
    <xf numFmtId="189" fontId="15" fillId="0" borderId="0" xfId="8" applyNumberFormat="1" applyFont="1" applyFill="1" applyBorder="1" applyAlignment="1">
      <alignment horizontal="center" vertical="center"/>
    </xf>
    <xf numFmtId="0" fontId="17" fillId="0" borderId="0" xfId="10" applyFont="1" applyAlignment="1">
      <alignment vertical="center"/>
    </xf>
    <xf numFmtId="0" fontId="14" fillId="0" borderId="0" xfId="10" applyFont="1" applyAlignment="1">
      <alignment horizontal="center" vertical="center"/>
    </xf>
    <xf numFmtId="187" fontId="12" fillId="0" borderId="1" xfId="10" applyNumberFormat="1" applyFont="1" applyBorder="1"/>
    <xf numFmtId="0" fontId="4" fillId="0" borderId="0" xfId="10" applyFont="1"/>
    <xf numFmtId="0" fontId="29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0" fontId="30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3" fontId="12" fillId="0" borderId="0" xfId="10" applyNumberFormat="1" applyFont="1"/>
    <xf numFmtId="193" fontId="12" fillId="0" borderId="0" xfId="10" applyNumberFormat="1" applyFont="1" applyAlignment="1">
      <alignment horizontal="right"/>
    </xf>
    <xf numFmtId="193" fontId="14" fillId="0" borderId="0" xfId="10" applyNumberFormat="1" applyFont="1"/>
    <xf numFmtId="0" fontId="12" fillId="2" borderId="0" xfId="10" applyFont="1" applyFill="1"/>
    <xf numFmtId="193" fontId="12" fillId="0" borderId="1" xfId="10" applyNumberFormat="1" applyFont="1" applyBorder="1"/>
    <xf numFmtId="193" fontId="35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30" fillId="0" borderId="2" xfId="10" applyNumberFormat="1" applyFont="1" applyBorder="1"/>
    <xf numFmtId="41" fontId="35" fillId="0" borderId="0" xfId="10" applyNumberFormat="1" applyFont="1"/>
    <xf numFmtId="41" fontId="24" fillId="0" borderId="0" xfId="10" applyNumberFormat="1" applyFont="1"/>
    <xf numFmtId="41" fontId="31" fillId="0" borderId="0" xfId="10" applyNumberFormat="1" applyFont="1"/>
    <xf numFmtId="38" fontId="36" fillId="0" borderId="0" xfId="0" applyNumberFormat="1" applyFont="1" applyAlignment="1">
      <alignment horizontal="left" vertical="center"/>
    </xf>
    <xf numFmtId="0" fontId="28" fillId="0" borderId="0" xfId="10" applyFont="1"/>
    <xf numFmtId="49" fontId="12" fillId="0" borderId="0" xfId="10" applyNumberFormat="1" applyFont="1" applyAlignment="1">
      <alignment horizontal="center"/>
    </xf>
    <xf numFmtId="0" fontId="37" fillId="0" borderId="0" xfId="10" applyFont="1" applyAlignment="1">
      <alignment horizontal="center"/>
    </xf>
    <xf numFmtId="187" fontId="38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40" fillId="0" borderId="0" xfId="10" applyFont="1"/>
    <xf numFmtId="189" fontId="40" fillId="0" borderId="0" xfId="10" applyNumberFormat="1" applyFont="1"/>
    <xf numFmtId="0" fontId="39" fillId="0" borderId="0" xfId="10" applyFont="1"/>
    <xf numFmtId="187" fontId="39" fillId="0" borderId="0" xfId="10" applyNumberFormat="1" applyFont="1"/>
    <xf numFmtId="0" fontId="28" fillId="0" borderId="0" xfId="0" applyFont="1"/>
    <xf numFmtId="189" fontId="12" fillId="0" borderId="0" xfId="1" applyNumberFormat="1" applyFont="1" applyFill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7" fontId="31" fillId="0" borderId="0" xfId="1" applyNumberFormat="1" applyFont="1" applyFill="1" applyBorder="1" applyAlignment="1">
      <alignment horizontal="right"/>
    </xf>
    <xf numFmtId="188" fontId="31" fillId="0" borderId="0" xfId="10" applyNumberFormat="1" applyFont="1"/>
    <xf numFmtId="0" fontId="31" fillId="0" borderId="0" xfId="10" applyFont="1"/>
    <xf numFmtId="188" fontId="31" fillId="0" borderId="4" xfId="10" applyNumberFormat="1" applyFont="1" applyBorder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187" fontId="28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8" fillId="0" borderId="1" xfId="1" applyNumberFormat="1" applyFont="1" applyBorder="1"/>
    <xf numFmtId="187" fontId="3" fillId="0" borderId="2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87" fontId="30" fillId="0" borderId="4" xfId="10" applyNumberFormat="1" applyFont="1" applyBorder="1"/>
    <xf numFmtId="189" fontId="30" fillId="0" borderId="4" xfId="1" applyNumberFormat="1" applyFont="1" applyBorder="1"/>
    <xf numFmtId="41" fontId="30" fillId="0" borderId="3" xfId="10" applyNumberFormat="1" applyFont="1" applyBorder="1"/>
    <xf numFmtId="41" fontId="5" fillId="0" borderId="0" xfId="10" applyNumberFormat="1" applyFont="1"/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189" fontId="17" fillId="0" borderId="0" xfId="8" applyNumberFormat="1" applyFont="1" applyFill="1" applyBorder="1" applyAlignment="1">
      <alignment horizontal="center" vertical="center"/>
    </xf>
    <xf numFmtId="191" fontId="17" fillId="0" borderId="0" xfId="10" applyNumberFormat="1" applyFont="1" applyAlignment="1">
      <alignment horizontal="center" vertical="center"/>
    </xf>
    <xf numFmtId="187" fontId="17" fillId="0" borderId="0" xfId="10" applyNumberFormat="1" applyFont="1" applyAlignment="1">
      <alignment horizontal="center" vertical="center"/>
    </xf>
    <xf numFmtId="189" fontId="17" fillId="0" borderId="0" xfId="3" applyNumberFormat="1" applyFont="1" applyFill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23" fillId="0" borderId="0" xfId="10" applyFont="1" applyAlignment="1">
      <alignment vertical="center"/>
    </xf>
    <xf numFmtId="187" fontId="12" fillId="0" borderId="0" xfId="10" applyNumberFormat="1" applyFont="1" applyAlignment="1">
      <alignment vertical="center"/>
    </xf>
    <xf numFmtId="0" fontId="12" fillId="0" borderId="0" xfId="12" applyAlignment="1">
      <alignment horizontal="center" vertical="center"/>
    </xf>
    <xf numFmtId="189" fontId="17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horizontal="center" vertical="center"/>
    </xf>
    <xf numFmtId="187" fontId="14" fillId="0" borderId="0" xfId="1" applyNumberFormat="1" applyFont="1" applyFill="1" applyBorder="1" applyAlignment="1">
      <alignment horizontal="right" vertical="center"/>
    </xf>
    <xf numFmtId="189" fontId="14" fillId="0" borderId="0" xfId="8" applyNumberFormat="1" applyFont="1" applyFill="1" applyBorder="1" applyAlignment="1">
      <alignment horizontal="right" vertical="center"/>
    </xf>
    <xf numFmtId="189" fontId="14" fillId="0" borderId="0" xfId="11" applyNumberFormat="1" applyFont="1" applyBorder="1" applyAlignment="1">
      <alignment horizontal="right"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4" fillId="0" borderId="2" xfId="8" applyNumberFormat="1" applyFont="1" applyFill="1" applyBorder="1" applyAlignment="1">
      <alignment horizontal="right" vertical="center"/>
    </xf>
    <xf numFmtId="187" fontId="14" fillId="0" borderId="0" xfId="8" applyNumberFormat="1" applyFont="1" applyFill="1" applyBorder="1" applyAlignment="1">
      <alignment horizontal="right" vertical="center"/>
    </xf>
    <xf numFmtId="187" fontId="14" fillId="0" borderId="0" xfId="10" applyNumberFormat="1" applyFont="1" applyAlignment="1">
      <alignment horizontal="center" vertical="center"/>
    </xf>
    <xf numFmtId="189" fontId="41" fillId="0" borderId="0" xfId="1" applyNumberFormat="1" applyFont="1" applyFill="1" applyBorder="1" applyAlignment="1">
      <alignment vertical="center"/>
    </xf>
    <xf numFmtId="189" fontId="41" fillId="0" borderId="0" xfId="0" applyNumberFormat="1" applyFont="1" applyAlignment="1">
      <alignment vertical="center"/>
    </xf>
    <xf numFmtId="187" fontId="41" fillId="0" borderId="0" xfId="0" applyNumberFormat="1" applyFont="1" applyAlignment="1">
      <alignment vertical="center"/>
    </xf>
    <xf numFmtId="187" fontId="42" fillId="0" borderId="0" xfId="1" applyNumberFormat="1" applyFont="1" applyFill="1" applyBorder="1" applyAlignment="1">
      <alignment vertical="center"/>
    </xf>
    <xf numFmtId="189" fontId="42" fillId="0" borderId="0" xfId="0" applyNumberFormat="1" applyFont="1" applyAlignment="1">
      <alignment vertical="center"/>
    </xf>
    <xf numFmtId="187" fontId="42" fillId="0" borderId="0" xfId="0" applyNumberFormat="1" applyFont="1" applyAlignment="1">
      <alignment vertical="center"/>
    </xf>
    <xf numFmtId="189" fontId="17" fillId="0" borderId="0" xfId="10" applyNumberFormat="1" applyFont="1" applyAlignment="1">
      <alignment horizontal="center" vertical="center"/>
    </xf>
    <xf numFmtId="187" fontId="41" fillId="0" borderId="0" xfId="11" applyNumberFormat="1" applyFont="1" applyBorder="1" applyAlignment="1">
      <alignment horizontal="right" vertical="center"/>
    </xf>
    <xf numFmtId="189" fontId="41" fillId="0" borderId="0" xfId="11" applyNumberFormat="1" applyFont="1" applyBorder="1" applyAlignment="1">
      <alignment horizontal="right" vertical="center"/>
    </xf>
    <xf numFmtId="187" fontId="41" fillId="0" borderId="0" xfId="8" applyNumberFormat="1" applyFont="1" applyFill="1" applyBorder="1" applyAlignment="1">
      <alignment horizontal="right" vertical="center"/>
    </xf>
    <xf numFmtId="189" fontId="12" fillId="0" borderId="0" xfId="8" applyNumberFormat="1" applyFont="1" applyFill="1" applyBorder="1" applyAlignment="1">
      <alignment horizontal="right" vertical="center"/>
    </xf>
    <xf numFmtId="189" fontId="42" fillId="0" borderId="0" xfId="11" applyNumberFormat="1" applyFont="1" applyBorder="1" applyAlignment="1">
      <alignment horizontal="right" vertical="center"/>
    </xf>
    <xf numFmtId="189" fontId="42" fillId="0" borderId="0" xfId="8" applyNumberFormat="1" applyFont="1" applyFill="1" applyBorder="1" applyAlignment="1">
      <alignment horizontal="right" vertical="center"/>
    </xf>
    <xf numFmtId="189" fontId="14" fillId="0" borderId="4" xfId="3" applyNumberFormat="1" applyFont="1" applyFill="1" applyBorder="1" applyAlignment="1">
      <alignment vertical="center"/>
    </xf>
    <xf numFmtId="189" fontId="41" fillId="0" borderId="0" xfId="10" applyNumberFormat="1" applyFont="1" applyAlignment="1">
      <alignment horizontal="right" vertical="center"/>
    </xf>
    <xf numFmtId="187" fontId="41" fillId="0" borderId="0" xfId="10" applyNumberFormat="1" applyFont="1" applyAlignment="1">
      <alignment horizontal="right" vertical="center"/>
    </xf>
    <xf numFmtId="189" fontId="12" fillId="0" borderId="0" xfId="10" applyNumberFormat="1" applyFont="1" applyAlignment="1">
      <alignment vertical="center"/>
    </xf>
    <xf numFmtId="0" fontId="12" fillId="0" borderId="0" xfId="12" applyAlignment="1">
      <alignment horizontal="center"/>
    </xf>
    <xf numFmtId="189" fontId="17" fillId="0" borderId="0" xfId="10" applyNumberFormat="1" applyFont="1"/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/>
    <xf numFmtId="189" fontId="12" fillId="0" borderId="0" xfId="1" applyNumberFormat="1" applyFont="1" applyFill="1" applyBorder="1" applyAlignment="1">
      <alignment horizontal="right"/>
    </xf>
    <xf numFmtId="189" fontId="42" fillId="0" borderId="0" xfId="1" applyNumberFormat="1" applyFont="1" applyFill="1" applyBorder="1" applyAlignment="1">
      <alignment horizontal="right"/>
    </xf>
    <xf numFmtId="189" fontId="14" fillId="0" borderId="4" xfId="1" applyNumberFormat="1" applyFont="1" applyFill="1" applyBorder="1" applyAlignment="1">
      <alignment horizontal="right"/>
    </xf>
    <xf numFmtId="0" fontId="8" fillId="0" borderId="0" xfId="10" applyFont="1" applyAlignment="1">
      <alignment horizontal="left"/>
    </xf>
    <xf numFmtId="0" fontId="8" fillId="0" borderId="0" xfId="10" applyFont="1"/>
    <xf numFmtId="187" fontId="5" fillId="0" borderId="0" xfId="1" applyNumberFormat="1" applyFont="1" applyFill="1" applyBorder="1" applyAlignment="1">
      <alignment horizontal="right" vertical="center"/>
    </xf>
    <xf numFmtId="187" fontId="14" fillId="0" borderId="1" xfId="10" applyNumberFormat="1" applyFont="1" applyBorder="1" applyAlignment="1">
      <alignment horizontal="right"/>
    </xf>
    <xf numFmtId="187" fontId="12" fillId="0" borderId="0" xfId="1" applyNumberFormat="1" applyFont="1" applyFill="1" applyBorder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/>
    <xf numFmtId="187" fontId="12" fillId="0" borderId="0" xfId="1" applyNumberFormat="1" applyFont="1" applyBorder="1"/>
    <xf numFmtId="187" fontId="42" fillId="0" borderId="0" xfId="1" applyNumberFormat="1" applyFont="1" applyFill="1" applyBorder="1" applyAlignment="1">
      <alignment horizontal="right"/>
    </xf>
    <xf numFmtId="187" fontId="14" fillId="0" borderId="4" xfId="1" applyNumberFormat="1" applyFont="1" applyFill="1" applyBorder="1" applyAlignment="1"/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0" fontId="29" fillId="0" borderId="0" xfId="0" applyFont="1"/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12" fillId="0" borderId="0" xfId="8" applyNumberFormat="1" applyFont="1" applyFill="1" applyBorder="1" applyAlignment="1">
      <alignment horizontal="right" vertical="center"/>
    </xf>
    <xf numFmtId="187" fontId="12" fillId="0" borderId="0" xfId="11" applyNumberFormat="1" applyBorder="1" applyAlignment="1">
      <alignment horizontal="right" vertical="center"/>
    </xf>
    <xf numFmtId="189" fontId="12" fillId="0" borderId="0" xfId="11" applyNumberFormat="1" applyBorder="1" applyAlignment="1">
      <alignment horizontal="right" vertical="center"/>
    </xf>
    <xf numFmtId="187" fontId="14" fillId="0" borderId="1" xfId="1" applyNumberFormat="1" applyFont="1" applyFill="1" applyBorder="1" applyAlignment="1">
      <alignment horizontal="right"/>
    </xf>
    <xf numFmtId="189" fontId="5" fillId="0" borderId="0" xfId="10" applyNumberFormat="1" applyFont="1"/>
    <xf numFmtId="49" fontId="12" fillId="0" borderId="0" xfId="10" applyNumberFormat="1" applyFont="1"/>
    <xf numFmtId="189" fontId="5" fillId="0" borderId="0" xfId="8" applyNumberFormat="1" applyFont="1" applyFill="1" applyAlignment="1"/>
    <xf numFmtId="0" fontId="23" fillId="0" borderId="0" xfId="10" applyFont="1" applyAlignment="1">
      <alignment horizontal="left"/>
    </xf>
    <xf numFmtId="0" fontId="10" fillId="0" borderId="0" xfId="10" applyFont="1"/>
    <xf numFmtId="0" fontId="15" fillId="0" borderId="0" xfId="10" applyFont="1"/>
    <xf numFmtId="37" fontId="10" fillId="0" borderId="0" xfId="10" applyNumberFormat="1" applyFont="1"/>
    <xf numFmtId="41" fontId="14" fillId="0" borderId="0" xfId="1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37" fontId="14" fillId="0" borderId="0" xfId="11" applyNumberFormat="1" applyFont="1" applyBorder="1"/>
    <xf numFmtId="37" fontId="12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37" fontId="14" fillId="0" borderId="2" xfId="8" applyNumberFormat="1" applyFont="1" applyFill="1" applyBorder="1" applyAlignment="1"/>
    <xf numFmtId="188" fontId="14" fillId="0" borderId="2" xfId="1" applyFont="1" applyFill="1" applyBorder="1" applyAlignment="1">
      <alignment horizontal="right"/>
    </xf>
    <xf numFmtId="0" fontId="11" fillId="0" borderId="0" xfId="10" applyFont="1"/>
    <xf numFmtId="189" fontId="17" fillId="0" borderId="0" xfId="8" applyNumberFormat="1" applyFont="1" applyFill="1" applyBorder="1" applyAlignment="1"/>
    <xf numFmtId="189" fontId="15" fillId="0" borderId="0" xfId="8" applyNumberFormat="1" applyFont="1" applyFill="1" applyBorder="1" applyAlignment="1"/>
    <xf numFmtId="37" fontId="41" fillId="0" borderId="0" xfId="1" applyNumberFormat="1" applyFont="1" applyFill="1" applyBorder="1" applyAlignment="1"/>
    <xf numFmtId="37" fontId="41" fillId="0" borderId="0" xfId="0" applyNumberFormat="1" applyFont="1"/>
    <xf numFmtId="37" fontId="42" fillId="0" borderId="0" xfId="1" applyNumberFormat="1" applyFont="1" applyFill="1" applyBorder="1" applyAlignment="1"/>
    <xf numFmtId="37" fontId="42" fillId="0" borderId="0" xfId="0" applyNumberFormat="1" applyFont="1"/>
    <xf numFmtId="37" fontId="17" fillId="0" borderId="0" xfId="10" applyNumberFormat="1" applyFont="1"/>
    <xf numFmtId="37" fontId="41" fillId="0" borderId="0" xfId="8" applyNumberFormat="1" applyFont="1" applyFill="1" applyBorder="1" applyAlignment="1"/>
    <xf numFmtId="37" fontId="12" fillId="0" borderId="0" xfId="8" applyNumberFormat="1" applyFont="1" applyFill="1" applyBorder="1" applyAlignment="1"/>
    <xf numFmtId="37" fontId="42" fillId="0" borderId="0" xfId="11" applyNumberFormat="1" applyFont="1" applyBorder="1"/>
    <xf numFmtId="37" fontId="42" fillId="0" borderId="0" xfId="8" applyNumberFormat="1" applyFont="1" applyFill="1" applyBorder="1" applyAlignment="1"/>
    <xf numFmtId="187" fontId="14" fillId="0" borderId="4" xfId="3" applyNumberFormat="1" applyFont="1" applyFill="1" applyBorder="1" applyAlignment="1"/>
    <xf numFmtId="37" fontId="41" fillId="0" borderId="0" xfId="10" applyNumberFormat="1" applyFont="1"/>
    <xf numFmtId="37" fontId="14" fillId="0" borderId="4" xfId="3" applyNumberFormat="1" applyFont="1" applyFill="1" applyBorder="1" applyAlignment="1"/>
    <xf numFmtId="37" fontId="40" fillId="0" borderId="0" xfId="10" applyNumberFormat="1" applyFont="1"/>
    <xf numFmtId="189" fontId="10" fillId="0" borderId="0" xfId="10" applyNumberFormat="1" applyFont="1" applyAlignment="1">
      <alignment horizontal="right"/>
    </xf>
    <xf numFmtId="189" fontId="17" fillId="0" borderId="0" xfId="10" applyNumberFormat="1" applyFont="1" applyAlignment="1">
      <alignment horizontal="right"/>
    </xf>
    <xf numFmtId="189" fontId="12" fillId="0" borderId="0" xfId="1" applyNumberFormat="1" applyFont="1" applyBorder="1" applyAlignment="1">
      <alignment horizontal="right"/>
    </xf>
    <xf numFmtId="188" fontId="41" fillId="0" borderId="0" xfId="1" applyFont="1" applyBorder="1" applyAlignment="1"/>
    <xf numFmtId="187" fontId="14" fillId="0" borderId="2" xfId="3" applyNumberFormat="1" applyFont="1" applyFill="1" applyBorder="1" applyAlignment="1"/>
    <xf numFmtId="189" fontId="12" fillId="0" borderId="0" xfId="8" applyNumberFormat="1" applyFont="1" applyFill="1" applyAlignment="1"/>
    <xf numFmtId="187" fontId="14" fillId="0" borderId="3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4" fillId="0" borderId="2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37" fontId="41" fillId="0" borderId="0" xfId="11" applyNumberFormat="1" applyFont="1" applyBorder="1"/>
    <xf numFmtId="187" fontId="14" fillId="0" borderId="1" xfId="8" applyNumberFormat="1" applyFont="1" applyFill="1" applyBorder="1" applyAlignment="1">
      <alignment horizontal="right" vertical="center"/>
    </xf>
    <xf numFmtId="187" fontId="12" fillId="0" borderId="6" xfId="8" applyNumberFormat="1" applyFont="1" applyFill="1" applyBorder="1" applyAlignment="1">
      <alignment horizontal="right" vertical="center"/>
    </xf>
    <xf numFmtId="187" fontId="12" fillId="0" borderId="6" xfId="1" applyNumberFormat="1" applyFont="1" applyFill="1" applyBorder="1" applyAlignment="1">
      <alignment horizontal="right" vertical="center"/>
    </xf>
    <xf numFmtId="189" fontId="17" fillId="0" borderId="6" xfId="10" applyNumberFormat="1" applyFont="1" applyBorder="1" applyAlignment="1">
      <alignment horizontal="center" vertical="center"/>
    </xf>
    <xf numFmtId="187" fontId="17" fillId="0" borderId="6" xfId="10" applyNumberFormat="1" applyFont="1" applyBorder="1" applyAlignment="1">
      <alignment horizontal="center"/>
    </xf>
    <xf numFmtId="187" fontId="12" fillId="0" borderId="6" xfId="1" applyNumberFormat="1" applyFont="1" applyFill="1" applyBorder="1" applyAlignment="1">
      <alignment horizontal="right"/>
    </xf>
    <xf numFmtId="187" fontId="39" fillId="0" borderId="1" xfId="1" applyNumberFormat="1" applyFont="1" applyFill="1" applyBorder="1" applyAlignment="1">
      <alignment horizontal="right"/>
    </xf>
    <xf numFmtId="187" fontId="28" fillId="0" borderId="0" xfId="1" applyNumberFormat="1" applyFont="1" applyFill="1"/>
    <xf numFmtId="189" fontId="14" fillId="0" borderId="2" xfId="10" applyNumberFormat="1" applyFont="1" applyBorder="1" applyAlignment="1">
      <alignment horizontal="right"/>
    </xf>
    <xf numFmtId="194" fontId="43" fillId="0" borderId="0" xfId="10" applyNumberFormat="1" applyFont="1" applyAlignment="1">
      <alignment horizontal="right"/>
    </xf>
    <xf numFmtId="194" fontId="43" fillId="0" borderId="5" xfId="10" applyNumberFormat="1" applyFont="1" applyBorder="1" applyAlignment="1">
      <alignment horizontal="right"/>
    </xf>
    <xf numFmtId="3" fontId="5" fillId="0" borderId="0" xfId="10" applyNumberFormat="1" applyFont="1"/>
    <xf numFmtId="187" fontId="14" fillId="0" borderId="4" xfId="1" applyNumberFormat="1" applyFont="1" applyFill="1" applyBorder="1" applyAlignment="1">
      <alignment horizontal="right" vertical="center"/>
    </xf>
    <xf numFmtId="41" fontId="12" fillId="0" borderId="0" xfId="10" applyNumberFormat="1" applyFont="1" applyAlignment="1">
      <alignment horizontal="center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5" fillId="0" borderId="0" xfId="10" applyNumberFormat="1" applyFont="1" applyAlignment="1">
      <alignment horizontal="center"/>
    </xf>
    <xf numFmtId="190" fontId="8" fillId="0" borderId="0" xfId="10" applyNumberFormat="1" applyFont="1" applyAlignment="1">
      <alignment horizontal="center"/>
    </xf>
    <xf numFmtId="0" fontId="3" fillId="0" borderId="0" xfId="10" applyFont="1" applyAlignment="1">
      <alignment horizontal="center"/>
    </xf>
    <xf numFmtId="49" fontId="5" fillId="0" borderId="0" xfId="10" applyNumberFormat="1" applyFont="1" applyAlignment="1">
      <alignment horizontal="center" wrapText="1"/>
    </xf>
    <xf numFmtId="49" fontId="12" fillId="0" borderId="0" xfId="10" applyNumberFormat="1" applyFont="1" applyAlignment="1">
      <alignment horizontal="center" wrapText="1"/>
    </xf>
    <xf numFmtId="49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 applyAlignment="1">
      <alignment horizontal="center"/>
    </xf>
    <xf numFmtId="37" fontId="15" fillId="0" borderId="0" xfId="10" applyNumberFormat="1" applyFont="1"/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63</xdr:row>
      <xdr:rowOff>0</xdr:rowOff>
    </xdr:from>
    <xdr:to>
      <xdr:col>10</xdr:col>
      <xdr:colOff>460605</xdr:colOff>
      <xdr:row>63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198119</xdr:colOff>
      <xdr:row>62</xdr:row>
      <xdr:rowOff>244475</xdr:rowOff>
    </xdr:from>
    <xdr:to>
      <xdr:col>2</xdr:col>
      <xdr:colOff>279630</xdr:colOff>
      <xdr:row>62</xdr:row>
      <xdr:rowOff>244475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71445A2-F96D-46CA-8A35-D4965839F907}"/>
            </a:ext>
          </a:extLst>
        </xdr:cNvPr>
        <xdr:cNvCxnSpPr/>
      </xdr:nvCxnSpPr>
      <xdr:spPr>
        <a:xfrm>
          <a:off x="1341119" y="15341600"/>
          <a:ext cx="21579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72</xdr:row>
      <xdr:rowOff>14288</xdr:rowOff>
    </xdr:from>
    <xdr:to>
      <xdr:col>2</xdr:col>
      <xdr:colOff>13812</xdr:colOff>
      <xdr:row>72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1151452</xdr:colOff>
      <xdr:row>72</xdr:row>
      <xdr:rowOff>0</xdr:rowOff>
    </xdr:from>
    <xdr:to>
      <xdr:col>2</xdr:col>
      <xdr:colOff>3332956</xdr:colOff>
      <xdr:row>72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1509592" y="17114520"/>
          <a:ext cx="21815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506182</xdr:colOff>
      <xdr:row>71</xdr:row>
      <xdr:rowOff>245023</xdr:rowOff>
    </xdr:from>
    <xdr:to>
      <xdr:col>8</xdr:col>
      <xdr:colOff>469675</xdr:colOff>
      <xdr:row>71</xdr:row>
      <xdr:rowOff>245023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C78AC6-7A3A-44C9-BE33-A3F9B767CFFF}"/>
            </a:ext>
          </a:extLst>
        </xdr:cNvPr>
        <xdr:cNvCxnSpPr/>
      </xdr:nvCxnSpPr>
      <xdr:spPr>
        <a:xfrm>
          <a:off x="4725757" y="16094623"/>
          <a:ext cx="21732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72</xdr:row>
      <xdr:rowOff>14288</xdr:rowOff>
    </xdr:from>
    <xdr:to>
      <xdr:col>2</xdr:col>
      <xdr:colOff>13812</xdr:colOff>
      <xdr:row>72</xdr:row>
      <xdr:rowOff>14288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45DA21-CD79-4110-A4B7-DF12FB081052}"/>
            </a:ext>
          </a:extLst>
        </xdr:cNvPr>
        <xdr:cNvCxnSpPr/>
      </xdr:nvCxnSpPr>
      <xdr:spPr>
        <a:xfrm>
          <a:off x="382112" y="36253738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71</xdr:row>
      <xdr:rowOff>247650</xdr:rowOff>
    </xdr:from>
    <xdr:to>
      <xdr:col>2</xdr:col>
      <xdr:colOff>2924175</xdr:colOff>
      <xdr:row>71</xdr:row>
      <xdr:rowOff>247650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9A7555-432A-4DE9-A2AD-A3794EFA0512}"/>
            </a:ext>
          </a:extLst>
        </xdr:cNvPr>
        <xdr:cNvCxnSpPr/>
      </xdr:nvCxnSpPr>
      <xdr:spPr>
        <a:xfrm>
          <a:off x="854075" y="36233100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245268</xdr:colOff>
      <xdr:row>71</xdr:row>
      <xdr:rowOff>253999</xdr:rowOff>
    </xdr:from>
    <xdr:to>
      <xdr:col>8</xdr:col>
      <xdr:colOff>659606</xdr:colOff>
      <xdr:row>71</xdr:row>
      <xdr:rowOff>253999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713C034-4D05-4CDB-B06E-5BBFC6806F08}"/>
            </a:ext>
          </a:extLst>
        </xdr:cNvPr>
        <xdr:cNvCxnSpPr/>
      </xdr:nvCxnSpPr>
      <xdr:spPr>
        <a:xfrm>
          <a:off x="4902993" y="36242624"/>
          <a:ext cx="2563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view="pageBreakPreview" topLeftCell="B28" zoomScaleNormal="102" zoomScaleSheetLayoutView="100" workbookViewId="0">
      <selection activeCell="J28" sqref="J28"/>
    </sheetView>
  </sheetViews>
  <sheetFormatPr defaultRowHeight="19.5" customHeight="1" x14ac:dyDescent="0.25"/>
  <cols>
    <col min="1" max="1" width="17.25" style="4" customWidth="1"/>
    <col min="2" max="2" width="31.25" style="4" customWidth="1"/>
    <col min="3" max="3" width="7.375" style="10" customWidth="1"/>
    <col min="4" max="4" width="1.25" style="4" customWidth="1"/>
    <col min="5" max="5" width="15.25" style="4" customWidth="1"/>
    <col min="6" max="6" width="1.25" style="4" customWidth="1"/>
    <col min="7" max="7" width="15.25" style="4" customWidth="1"/>
    <col min="8" max="8" width="1.25" style="4" customWidth="1"/>
    <col min="9" max="9" width="15.25" style="4" customWidth="1"/>
    <col min="10" max="10" width="1.25" style="4" customWidth="1"/>
    <col min="11" max="11" width="15.25" style="115" customWidth="1"/>
    <col min="12" max="256" width="8.75" style="4"/>
    <col min="257" max="257" width="17.25" style="4" customWidth="1"/>
    <col min="258" max="258" width="41.75" style="4" customWidth="1"/>
    <col min="259" max="259" width="9.75" style="4" customWidth="1"/>
    <col min="260" max="260" width="1.375" style="4" customWidth="1"/>
    <col min="261" max="261" width="14.75" style="4" customWidth="1"/>
    <col min="262" max="262" width="1.375" style="4" customWidth="1"/>
    <col min="263" max="263" width="14.75" style="4" customWidth="1"/>
    <col min="264" max="264" width="1.375" style="4" customWidth="1"/>
    <col min="265" max="265" width="14.75" style="4" customWidth="1"/>
    <col min="266" max="266" width="1.375" style="4" customWidth="1"/>
    <col min="267" max="267" width="14.75" style="4" customWidth="1"/>
    <col min="268" max="512" width="8.75" style="4"/>
    <col min="513" max="513" width="17.25" style="4" customWidth="1"/>
    <col min="514" max="514" width="41.75" style="4" customWidth="1"/>
    <col min="515" max="515" width="9.75" style="4" customWidth="1"/>
    <col min="516" max="516" width="1.375" style="4" customWidth="1"/>
    <col min="517" max="517" width="14.75" style="4" customWidth="1"/>
    <col min="518" max="518" width="1.375" style="4" customWidth="1"/>
    <col min="519" max="519" width="14.75" style="4" customWidth="1"/>
    <col min="520" max="520" width="1.375" style="4" customWidth="1"/>
    <col min="521" max="521" width="14.75" style="4" customWidth="1"/>
    <col min="522" max="522" width="1.375" style="4" customWidth="1"/>
    <col min="523" max="523" width="14.75" style="4" customWidth="1"/>
    <col min="524" max="768" width="8.75" style="4"/>
    <col min="769" max="769" width="17.25" style="4" customWidth="1"/>
    <col min="770" max="770" width="41.75" style="4" customWidth="1"/>
    <col min="771" max="771" width="9.75" style="4" customWidth="1"/>
    <col min="772" max="772" width="1.375" style="4" customWidth="1"/>
    <col min="773" max="773" width="14.75" style="4" customWidth="1"/>
    <col min="774" max="774" width="1.375" style="4" customWidth="1"/>
    <col min="775" max="775" width="14.75" style="4" customWidth="1"/>
    <col min="776" max="776" width="1.375" style="4" customWidth="1"/>
    <col min="777" max="777" width="14.75" style="4" customWidth="1"/>
    <col min="778" max="778" width="1.375" style="4" customWidth="1"/>
    <col min="779" max="779" width="14.75" style="4" customWidth="1"/>
    <col min="780" max="1024" width="8.75" style="4"/>
    <col min="1025" max="1025" width="17.25" style="4" customWidth="1"/>
    <col min="1026" max="1026" width="41.75" style="4" customWidth="1"/>
    <col min="1027" max="1027" width="9.75" style="4" customWidth="1"/>
    <col min="1028" max="1028" width="1.375" style="4" customWidth="1"/>
    <col min="1029" max="1029" width="14.75" style="4" customWidth="1"/>
    <col min="1030" max="1030" width="1.375" style="4" customWidth="1"/>
    <col min="1031" max="1031" width="14.75" style="4" customWidth="1"/>
    <col min="1032" max="1032" width="1.375" style="4" customWidth="1"/>
    <col min="1033" max="1033" width="14.75" style="4" customWidth="1"/>
    <col min="1034" max="1034" width="1.375" style="4" customWidth="1"/>
    <col min="1035" max="1035" width="14.75" style="4" customWidth="1"/>
    <col min="1036" max="1280" width="8.75" style="4"/>
    <col min="1281" max="1281" width="17.25" style="4" customWidth="1"/>
    <col min="1282" max="1282" width="41.75" style="4" customWidth="1"/>
    <col min="1283" max="1283" width="9.75" style="4" customWidth="1"/>
    <col min="1284" max="1284" width="1.375" style="4" customWidth="1"/>
    <col min="1285" max="1285" width="14.75" style="4" customWidth="1"/>
    <col min="1286" max="1286" width="1.375" style="4" customWidth="1"/>
    <col min="1287" max="1287" width="14.75" style="4" customWidth="1"/>
    <col min="1288" max="1288" width="1.375" style="4" customWidth="1"/>
    <col min="1289" max="1289" width="14.75" style="4" customWidth="1"/>
    <col min="1290" max="1290" width="1.375" style="4" customWidth="1"/>
    <col min="1291" max="1291" width="14.75" style="4" customWidth="1"/>
    <col min="1292" max="1536" width="8.75" style="4"/>
    <col min="1537" max="1537" width="17.25" style="4" customWidth="1"/>
    <col min="1538" max="1538" width="41.75" style="4" customWidth="1"/>
    <col min="1539" max="1539" width="9.75" style="4" customWidth="1"/>
    <col min="1540" max="1540" width="1.375" style="4" customWidth="1"/>
    <col min="1541" max="1541" width="14.75" style="4" customWidth="1"/>
    <col min="1542" max="1542" width="1.375" style="4" customWidth="1"/>
    <col min="1543" max="1543" width="14.75" style="4" customWidth="1"/>
    <col min="1544" max="1544" width="1.375" style="4" customWidth="1"/>
    <col min="1545" max="1545" width="14.75" style="4" customWidth="1"/>
    <col min="1546" max="1546" width="1.375" style="4" customWidth="1"/>
    <col min="1547" max="1547" width="14.75" style="4" customWidth="1"/>
    <col min="1548" max="1792" width="8.75" style="4"/>
    <col min="1793" max="1793" width="17.25" style="4" customWidth="1"/>
    <col min="1794" max="1794" width="41.75" style="4" customWidth="1"/>
    <col min="1795" max="1795" width="9.75" style="4" customWidth="1"/>
    <col min="1796" max="1796" width="1.375" style="4" customWidth="1"/>
    <col min="1797" max="1797" width="14.75" style="4" customWidth="1"/>
    <col min="1798" max="1798" width="1.375" style="4" customWidth="1"/>
    <col min="1799" max="1799" width="14.75" style="4" customWidth="1"/>
    <col min="1800" max="1800" width="1.375" style="4" customWidth="1"/>
    <col min="1801" max="1801" width="14.75" style="4" customWidth="1"/>
    <col min="1802" max="1802" width="1.375" style="4" customWidth="1"/>
    <col min="1803" max="1803" width="14.75" style="4" customWidth="1"/>
    <col min="1804" max="2048" width="8.75" style="4"/>
    <col min="2049" max="2049" width="17.25" style="4" customWidth="1"/>
    <col min="2050" max="2050" width="41.75" style="4" customWidth="1"/>
    <col min="2051" max="2051" width="9.75" style="4" customWidth="1"/>
    <col min="2052" max="2052" width="1.375" style="4" customWidth="1"/>
    <col min="2053" max="2053" width="14.75" style="4" customWidth="1"/>
    <col min="2054" max="2054" width="1.375" style="4" customWidth="1"/>
    <col min="2055" max="2055" width="14.75" style="4" customWidth="1"/>
    <col min="2056" max="2056" width="1.375" style="4" customWidth="1"/>
    <col min="2057" max="2057" width="14.75" style="4" customWidth="1"/>
    <col min="2058" max="2058" width="1.375" style="4" customWidth="1"/>
    <col min="2059" max="2059" width="14.75" style="4" customWidth="1"/>
    <col min="2060" max="2304" width="8.75" style="4"/>
    <col min="2305" max="2305" width="17.25" style="4" customWidth="1"/>
    <col min="2306" max="2306" width="41.75" style="4" customWidth="1"/>
    <col min="2307" max="2307" width="9.75" style="4" customWidth="1"/>
    <col min="2308" max="2308" width="1.375" style="4" customWidth="1"/>
    <col min="2309" max="2309" width="14.75" style="4" customWidth="1"/>
    <col min="2310" max="2310" width="1.375" style="4" customWidth="1"/>
    <col min="2311" max="2311" width="14.75" style="4" customWidth="1"/>
    <col min="2312" max="2312" width="1.375" style="4" customWidth="1"/>
    <col min="2313" max="2313" width="14.75" style="4" customWidth="1"/>
    <col min="2314" max="2314" width="1.375" style="4" customWidth="1"/>
    <col min="2315" max="2315" width="14.75" style="4" customWidth="1"/>
    <col min="2316" max="2560" width="8.75" style="4"/>
    <col min="2561" max="2561" width="17.25" style="4" customWidth="1"/>
    <col min="2562" max="2562" width="41.75" style="4" customWidth="1"/>
    <col min="2563" max="2563" width="9.75" style="4" customWidth="1"/>
    <col min="2564" max="2564" width="1.375" style="4" customWidth="1"/>
    <col min="2565" max="2565" width="14.75" style="4" customWidth="1"/>
    <col min="2566" max="2566" width="1.375" style="4" customWidth="1"/>
    <col min="2567" max="2567" width="14.75" style="4" customWidth="1"/>
    <col min="2568" max="2568" width="1.375" style="4" customWidth="1"/>
    <col min="2569" max="2569" width="14.75" style="4" customWidth="1"/>
    <col min="2570" max="2570" width="1.375" style="4" customWidth="1"/>
    <col min="2571" max="2571" width="14.75" style="4" customWidth="1"/>
    <col min="2572" max="2816" width="8.75" style="4"/>
    <col min="2817" max="2817" width="17.25" style="4" customWidth="1"/>
    <col min="2818" max="2818" width="41.75" style="4" customWidth="1"/>
    <col min="2819" max="2819" width="9.75" style="4" customWidth="1"/>
    <col min="2820" max="2820" width="1.375" style="4" customWidth="1"/>
    <col min="2821" max="2821" width="14.75" style="4" customWidth="1"/>
    <col min="2822" max="2822" width="1.375" style="4" customWidth="1"/>
    <col min="2823" max="2823" width="14.75" style="4" customWidth="1"/>
    <col min="2824" max="2824" width="1.375" style="4" customWidth="1"/>
    <col min="2825" max="2825" width="14.75" style="4" customWidth="1"/>
    <col min="2826" max="2826" width="1.375" style="4" customWidth="1"/>
    <col min="2827" max="2827" width="14.75" style="4" customWidth="1"/>
    <col min="2828" max="3072" width="8.75" style="4"/>
    <col min="3073" max="3073" width="17.25" style="4" customWidth="1"/>
    <col min="3074" max="3074" width="41.75" style="4" customWidth="1"/>
    <col min="3075" max="3075" width="9.75" style="4" customWidth="1"/>
    <col min="3076" max="3076" width="1.375" style="4" customWidth="1"/>
    <col min="3077" max="3077" width="14.75" style="4" customWidth="1"/>
    <col min="3078" max="3078" width="1.375" style="4" customWidth="1"/>
    <col min="3079" max="3079" width="14.75" style="4" customWidth="1"/>
    <col min="3080" max="3080" width="1.375" style="4" customWidth="1"/>
    <col min="3081" max="3081" width="14.75" style="4" customWidth="1"/>
    <col min="3082" max="3082" width="1.375" style="4" customWidth="1"/>
    <col min="3083" max="3083" width="14.75" style="4" customWidth="1"/>
    <col min="3084" max="3328" width="8.75" style="4"/>
    <col min="3329" max="3329" width="17.25" style="4" customWidth="1"/>
    <col min="3330" max="3330" width="41.75" style="4" customWidth="1"/>
    <col min="3331" max="3331" width="9.75" style="4" customWidth="1"/>
    <col min="3332" max="3332" width="1.375" style="4" customWidth="1"/>
    <col min="3333" max="3333" width="14.75" style="4" customWidth="1"/>
    <col min="3334" max="3334" width="1.375" style="4" customWidth="1"/>
    <col min="3335" max="3335" width="14.75" style="4" customWidth="1"/>
    <col min="3336" max="3336" width="1.375" style="4" customWidth="1"/>
    <col min="3337" max="3337" width="14.75" style="4" customWidth="1"/>
    <col min="3338" max="3338" width="1.375" style="4" customWidth="1"/>
    <col min="3339" max="3339" width="14.75" style="4" customWidth="1"/>
    <col min="3340" max="3584" width="8.75" style="4"/>
    <col min="3585" max="3585" width="17.25" style="4" customWidth="1"/>
    <col min="3586" max="3586" width="41.75" style="4" customWidth="1"/>
    <col min="3587" max="3587" width="9.75" style="4" customWidth="1"/>
    <col min="3588" max="3588" width="1.375" style="4" customWidth="1"/>
    <col min="3589" max="3589" width="14.75" style="4" customWidth="1"/>
    <col min="3590" max="3590" width="1.375" style="4" customWidth="1"/>
    <col min="3591" max="3591" width="14.75" style="4" customWidth="1"/>
    <col min="3592" max="3592" width="1.375" style="4" customWidth="1"/>
    <col min="3593" max="3593" width="14.75" style="4" customWidth="1"/>
    <col min="3594" max="3594" width="1.375" style="4" customWidth="1"/>
    <col min="3595" max="3595" width="14.75" style="4" customWidth="1"/>
    <col min="3596" max="3840" width="8.75" style="4"/>
    <col min="3841" max="3841" width="17.25" style="4" customWidth="1"/>
    <col min="3842" max="3842" width="41.75" style="4" customWidth="1"/>
    <col min="3843" max="3843" width="9.75" style="4" customWidth="1"/>
    <col min="3844" max="3844" width="1.375" style="4" customWidth="1"/>
    <col min="3845" max="3845" width="14.75" style="4" customWidth="1"/>
    <col min="3846" max="3846" width="1.375" style="4" customWidth="1"/>
    <col min="3847" max="3847" width="14.75" style="4" customWidth="1"/>
    <col min="3848" max="3848" width="1.375" style="4" customWidth="1"/>
    <col min="3849" max="3849" width="14.75" style="4" customWidth="1"/>
    <col min="3850" max="3850" width="1.375" style="4" customWidth="1"/>
    <col min="3851" max="3851" width="14.75" style="4" customWidth="1"/>
    <col min="3852" max="4096" width="8.75" style="4"/>
    <col min="4097" max="4097" width="17.25" style="4" customWidth="1"/>
    <col min="4098" max="4098" width="41.75" style="4" customWidth="1"/>
    <col min="4099" max="4099" width="9.75" style="4" customWidth="1"/>
    <col min="4100" max="4100" width="1.375" style="4" customWidth="1"/>
    <col min="4101" max="4101" width="14.75" style="4" customWidth="1"/>
    <col min="4102" max="4102" width="1.375" style="4" customWidth="1"/>
    <col min="4103" max="4103" width="14.75" style="4" customWidth="1"/>
    <col min="4104" max="4104" width="1.375" style="4" customWidth="1"/>
    <col min="4105" max="4105" width="14.75" style="4" customWidth="1"/>
    <col min="4106" max="4106" width="1.375" style="4" customWidth="1"/>
    <col min="4107" max="4107" width="14.75" style="4" customWidth="1"/>
    <col min="4108" max="4352" width="8.75" style="4"/>
    <col min="4353" max="4353" width="17.25" style="4" customWidth="1"/>
    <col min="4354" max="4354" width="41.75" style="4" customWidth="1"/>
    <col min="4355" max="4355" width="9.75" style="4" customWidth="1"/>
    <col min="4356" max="4356" width="1.375" style="4" customWidth="1"/>
    <col min="4357" max="4357" width="14.75" style="4" customWidth="1"/>
    <col min="4358" max="4358" width="1.375" style="4" customWidth="1"/>
    <col min="4359" max="4359" width="14.75" style="4" customWidth="1"/>
    <col min="4360" max="4360" width="1.375" style="4" customWidth="1"/>
    <col min="4361" max="4361" width="14.75" style="4" customWidth="1"/>
    <col min="4362" max="4362" width="1.375" style="4" customWidth="1"/>
    <col min="4363" max="4363" width="14.75" style="4" customWidth="1"/>
    <col min="4364" max="4608" width="8.75" style="4"/>
    <col min="4609" max="4609" width="17.25" style="4" customWidth="1"/>
    <col min="4610" max="4610" width="41.75" style="4" customWidth="1"/>
    <col min="4611" max="4611" width="9.75" style="4" customWidth="1"/>
    <col min="4612" max="4612" width="1.375" style="4" customWidth="1"/>
    <col min="4613" max="4613" width="14.75" style="4" customWidth="1"/>
    <col min="4614" max="4614" width="1.375" style="4" customWidth="1"/>
    <col min="4615" max="4615" width="14.75" style="4" customWidth="1"/>
    <col min="4616" max="4616" width="1.375" style="4" customWidth="1"/>
    <col min="4617" max="4617" width="14.75" style="4" customWidth="1"/>
    <col min="4618" max="4618" width="1.375" style="4" customWidth="1"/>
    <col min="4619" max="4619" width="14.75" style="4" customWidth="1"/>
    <col min="4620" max="4864" width="8.75" style="4"/>
    <col min="4865" max="4865" width="17.25" style="4" customWidth="1"/>
    <col min="4866" max="4866" width="41.75" style="4" customWidth="1"/>
    <col min="4867" max="4867" width="9.75" style="4" customWidth="1"/>
    <col min="4868" max="4868" width="1.375" style="4" customWidth="1"/>
    <col min="4869" max="4869" width="14.75" style="4" customWidth="1"/>
    <col min="4870" max="4870" width="1.375" style="4" customWidth="1"/>
    <col min="4871" max="4871" width="14.75" style="4" customWidth="1"/>
    <col min="4872" max="4872" width="1.375" style="4" customWidth="1"/>
    <col min="4873" max="4873" width="14.75" style="4" customWidth="1"/>
    <col min="4874" max="4874" width="1.375" style="4" customWidth="1"/>
    <col min="4875" max="4875" width="14.75" style="4" customWidth="1"/>
    <col min="4876" max="5120" width="8.75" style="4"/>
    <col min="5121" max="5121" width="17.25" style="4" customWidth="1"/>
    <col min="5122" max="5122" width="41.75" style="4" customWidth="1"/>
    <col min="5123" max="5123" width="9.75" style="4" customWidth="1"/>
    <col min="5124" max="5124" width="1.375" style="4" customWidth="1"/>
    <col min="5125" max="5125" width="14.75" style="4" customWidth="1"/>
    <col min="5126" max="5126" width="1.375" style="4" customWidth="1"/>
    <col min="5127" max="5127" width="14.75" style="4" customWidth="1"/>
    <col min="5128" max="5128" width="1.375" style="4" customWidth="1"/>
    <col min="5129" max="5129" width="14.75" style="4" customWidth="1"/>
    <col min="5130" max="5130" width="1.375" style="4" customWidth="1"/>
    <col min="5131" max="5131" width="14.75" style="4" customWidth="1"/>
    <col min="5132" max="5376" width="8.75" style="4"/>
    <col min="5377" max="5377" width="17.25" style="4" customWidth="1"/>
    <col min="5378" max="5378" width="41.75" style="4" customWidth="1"/>
    <col min="5379" max="5379" width="9.75" style="4" customWidth="1"/>
    <col min="5380" max="5380" width="1.375" style="4" customWidth="1"/>
    <col min="5381" max="5381" width="14.75" style="4" customWidth="1"/>
    <col min="5382" max="5382" width="1.375" style="4" customWidth="1"/>
    <col min="5383" max="5383" width="14.75" style="4" customWidth="1"/>
    <col min="5384" max="5384" width="1.375" style="4" customWidth="1"/>
    <col min="5385" max="5385" width="14.75" style="4" customWidth="1"/>
    <col min="5386" max="5386" width="1.375" style="4" customWidth="1"/>
    <col min="5387" max="5387" width="14.75" style="4" customWidth="1"/>
    <col min="5388" max="5632" width="8.75" style="4"/>
    <col min="5633" max="5633" width="17.25" style="4" customWidth="1"/>
    <col min="5634" max="5634" width="41.75" style="4" customWidth="1"/>
    <col min="5635" max="5635" width="9.75" style="4" customWidth="1"/>
    <col min="5636" max="5636" width="1.375" style="4" customWidth="1"/>
    <col min="5637" max="5637" width="14.75" style="4" customWidth="1"/>
    <col min="5638" max="5638" width="1.375" style="4" customWidth="1"/>
    <col min="5639" max="5639" width="14.75" style="4" customWidth="1"/>
    <col min="5640" max="5640" width="1.375" style="4" customWidth="1"/>
    <col min="5641" max="5641" width="14.75" style="4" customWidth="1"/>
    <col min="5642" max="5642" width="1.375" style="4" customWidth="1"/>
    <col min="5643" max="5643" width="14.75" style="4" customWidth="1"/>
    <col min="5644" max="5888" width="8.75" style="4"/>
    <col min="5889" max="5889" width="17.25" style="4" customWidth="1"/>
    <col min="5890" max="5890" width="41.75" style="4" customWidth="1"/>
    <col min="5891" max="5891" width="9.75" style="4" customWidth="1"/>
    <col min="5892" max="5892" width="1.375" style="4" customWidth="1"/>
    <col min="5893" max="5893" width="14.75" style="4" customWidth="1"/>
    <col min="5894" max="5894" width="1.375" style="4" customWidth="1"/>
    <col min="5895" max="5895" width="14.75" style="4" customWidth="1"/>
    <col min="5896" max="5896" width="1.375" style="4" customWidth="1"/>
    <col min="5897" max="5897" width="14.75" style="4" customWidth="1"/>
    <col min="5898" max="5898" width="1.375" style="4" customWidth="1"/>
    <col min="5899" max="5899" width="14.75" style="4" customWidth="1"/>
    <col min="5900" max="6144" width="8.75" style="4"/>
    <col min="6145" max="6145" width="17.25" style="4" customWidth="1"/>
    <col min="6146" max="6146" width="41.75" style="4" customWidth="1"/>
    <col min="6147" max="6147" width="9.75" style="4" customWidth="1"/>
    <col min="6148" max="6148" width="1.375" style="4" customWidth="1"/>
    <col min="6149" max="6149" width="14.75" style="4" customWidth="1"/>
    <col min="6150" max="6150" width="1.375" style="4" customWidth="1"/>
    <col min="6151" max="6151" width="14.75" style="4" customWidth="1"/>
    <col min="6152" max="6152" width="1.375" style="4" customWidth="1"/>
    <col min="6153" max="6153" width="14.75" style="4" customWidth="1"/>
    <col min="6154" max="6154" width="1.375" style="4" customWidth="1"/>
    <col min="6155" max="6155" width="14.75" style="4" customWidth="1"/>
    <col min="6156" max="6400" width="8.75" style="4"/>
    <col min="6401" max="6401" width="17.25" style="4" customWidth="1"/>
    <col min="6402" max="6402" width="41.75" style="4" customWidth="1"/>
    <col min="6403" max="6403" width="9.75" style="4" customWidth="1"/>
    <col min="6404" max="6404" width="1.375" style="4" customWidth="1"/>
    <col min="6405" max="6405" width="14.75" style="4" customWidth="1"/>
    <col min="6406" max="6406" width="1.375" style="4" customWidth="1"/>
    <col min="6407" max="6407" width="14.75" style="4" customWidth="1"/>
    <col min="6408" max="6408" width="1.375" style="4" customWidth="1"/>
    <col min="6409" max="6409" width="14.75" style="4" customWidth="1"/>
    <col min="6410" max="6410" width="1.375" style="4" customWidth="1"/>
    <col min="6411" max="6411" width="14.75" style="4" customWidth="1"/>
    <col min="6412" max="6656" width="8.75" style="4"/>
    <col min="6657" max="6657" width="17.25" style="4" customWidth="1"/>
    <col min="6658" max="6658" width="41.75" style="4" customWidth="1"/>
    <col min="6659" max="6659" width="9.75" style="4" customWidth="1"/>
    <col min="6660" max="6660" width="1.375" style="4" customWidth="1"/>
    <col min="6661" max="6661" width="14.75" style="4" customWidth="1"/>
    <col min="6662" max="6662" width="1.375" style="4" customWidth="1"/>
    <col min="6663" max="6663" width="14.75" style="4" customWidth="1"/>
    <col min="6664" max="6664" width="1.375" style="4" customWidth="1"/>
    <col min="6665" max="6665" width="14.75" style="4" customWidth="1"/>
    <col min="6666" max="6666" width="1.375" style="4" customWidth="1"/>
    <col min="6667" max="6667" width="14.75" style="4" customWidth="1"/>
    <col min="6668" max="6912" width="8.75" style="4"/>
    <col min="6913" max="6913" width="17.25" style="4" customWidth="1"/>
    <col min="6914" max="6914" width="41.75" style="4" customWidth="1"/>
    <col min="6915" max="6915" width="9.75" style="4" customWidth="1"/>
    <col min="6916" max="6916" width="1.375" style="4" customWidth="1"/>
    <col min="6917" max="6917" width="14.75" style="4" customWidth="1"/>
    <col min="6918" max="6918" width="1.375" style="4" customWidth="1"/>
    <col min="6919" max="6919" width="14.75" style="4" customWidth="1"/>
    <col min="6920" max="6920" width="1.375" style="4" customWidth="1"/>
    <col min="6921" max="6921" width="14.75" style="4" customWidth="1"/>
    <col min="6922" max="6922" width="1.375" style="4" customWidth="1"/>
    <col min="6923" max="6923" width="14.75" style="4" customWidth="1"/>
    <col min="6924" max="7168" width="8.75" style="4"/>
    <col min="7169" max="7169" width="17.25" style="4" customWidth="1"/>
    <col min="7170" max="7170" width="41.75" style="4" customWidth="1"/>
    <col min="7171" max="7171" width="9.75" style="4" customWidth="1"/>
    <col min="7172" max="7172" width="1.375" style="4" customWidth="1"/>
    <col min="7173" max="7173" width="14.75" style="4" customWidth="1"/>
    <col min="7174" max="7174" width="1.375" style="4" customWidth="1"/>
    <col min="7175" max="7175" width="14.75" style="4" customWidth="1"/>
    <col min="7176" max="7176" width="1.375" style="4" customWidth="1"/>
    <col min="7177" max="7177" width="14.75" style="4" customWidth="1"/>
    <col min="7178" max="7178" width="1.375" style="4" customWidth="1"/>
    <col min="7179" max="7179" width="14.75" style="4" customWidth="1"/>
    <col min="7180" max="7424" width="8.75" style="4"/>
    <col min="7425" max="7425" width="17.25" style="4" customWidth="1"/>
    <col min="7426" max="7426" width="41.75" style="4" customWidth="1"/>
    <col min="7427" max="7427" width="9.75" style="4" customWidth="1"/>
    <col min="7428" max="7428" width="1.375" style="4" customWidth="1"/>
    <col min="7429" max="7429" width="14.75" style="4" customWidth="1"/>
    <col min="7430" max="7430" width="1.375" style="4" customWidth="1"/>
    <col min="7431" max="7431" width="14.75" style="4" customWidth="1"/>
    <col min="7432" max="7432" width="1.375" style="4" customWidth="1"/>
    <col min="7433" max="7433" width="14.75" style="4" customWidth="1"/>
    <col min="7434" max="7434" width="1.375" style="4" customWidth="1"/>
    <col min="7435" max="7435" width="14.75" style="4" customWidth="1"/>
    <col min="7436" max="7680" width="8.75" style="4"/>
    <col min="7681" max="7681" width="17.25" style="4" customWidth="1"/>
    <col min="7682" max="7682" width="41.75" style="4" customWidth="1"/>
    <col min="7683" max="7683" width="9.75" style="4" customWidth="1"/>
    <col min="7684" max="7684" width="1.375" style="4" customWidth="1"/>
    <col min="7685" max="7685" width="14.75" style="4" customWidth="1"/>
    <col min="7686" max="7686" width="1.375" style="4" customWidth="1"/>
    <col min="7687" max="7687" width="14.75" style="4" customWidth="1"/>
    <col min="7688" max="7688" width="1.375" style="4" customWidth="1"/>
    <col min="7689" max="7689" width="14.75" style="4" customWidth="1"/>
    <col min="7690" max="7690" width="1.375" style="4" customWidth="1"/>
    <col min="7691" max="7691" width="14.75" style="4" customWidth="1"/>
    <col min="7692" max="7936" width="8.75" style="4"/>
    <col min="7937" max="7937" width="17.25" style="4" customWidth="1"/>
    <col min="7938" max="7938" width="41.75" style="4" customWidth="1"/>
    <col min="7939" max="7939" width="9.75" style="4" customWidth="1"/>
    <col min="7940" max="7940" width="1.375" style="4" customWidth="1"/>
    <col min="7941" max="7941" width="14.75" style="4" customWidth="1"/>
    <col min="7942" max="7942" width="1.375" style="4" customWidth="1"/>
    <col min="7943" max="7943" width="14.75" style="4" customWidth="1"/>
    <col min="7944" max="7944" width="1.375" style="4" customWidth="1"/>
    <col min="7945" max="7945" width="14.75" style="4" customWidth="1"/>
    <col min="7946" max="7946" width="1.375" style="4" customWidth="1"/>
    <col min="7947" max="7947" width="14.75" style="4" customWidth="1"/>
    <col min="7948" max="8192" width="8.75" style="4"/>
    <col min="8193" max="8193" width="17.25" style="4" customWidth="1"/>
    <col min="8194" max="8194" width="41.75" style="4" customWidth="1"/>
    <col min="8195" max="8195" width="9.75" style="4" customWidth="1"/>
    <col min="8196" max="8196" width="1.375" style="4" customWidth="1"/>
    <col min="8197" max="8197" width="14.75" style="4" customWidth="1"/>
    <col min="8198" max="8198" width="1.375" style="4" customWidth="1"/>
    <col min="8199" max="8199" width="14.75" style="4" customWidth="1"/>
    <col min="8200" max="8200" width="1.375" style="4" customWidth="1"/>
    <col min="8201" max="8201" width="14.75" style="4" customWidth="1"/>
    <col min="8202" max="8202" width="1.375" style="4" customWidth="1"/>
    <col min="8203" max="8203" width="14.75" style="4" customWidth="1"/>
    <col min="8204" max="8448" width="8.75" style="4"/>
    <col min="8449" max="8449" width="17.25" style="4" customWidth="1"/>
    <col min="8450" max="8450" width="41.75" style="4" customWidth="1"/>
    <col min="8451" max="8451" width="9.75" style="4" customWidth="1"/>
    <col min="8452" max="8452" width="1.375" style="4" customWidth="1"/>
    <col min="8453" max="8453" width="14.75" style="4" customWidth="1"/>
    <col min="8454" max="8454" width="1.375" style="4" customWidth="1"/>
    <col min="8455" max="8455" width="14.75" style="4" customWidth="1"/>
    <col min="8456" max="8456" width="1.375" style="4" customWidth="1"/>
    <col min="8457" max="8457" width="14.75" style="4" customWidth="1"/>
    <col min="8458" max="8458" width="1.375" style="4" customWidth="1"/>
    <col min="8459" max="8459" width="14.75" style="4" customWidth="1"/>
    <col min="8460" max="8704" width="8.75" style="4"/>
    <col min="8705" max="8705" width="17.25" style="4" customWidth="1"/>
    <col min="8706" max="8706" width="41.75" style="4" customWidth="1"/>
    <col min="8707" max="8707" width="9.75" style="4" customWidth="1"/>
    <col min="8708" max="8708" width="1.375" style="4" customWidth="1"/>
    <col min="8709" max="8709" width="14.75" style="4" customWidth="1"/>
    <col min="8710" max="8710" width="1.375" style="4" customWidth="1"/>
    <col min="8711" max="8711" width="14.75" style="4" customWidth="1"/>
    <col min="8712" max="8712" width="1.375" style="4" customWidth="1"/>
    <col min="8713" max="8713" width="14.75" style="4" customWidth="1"/>
    <col min="8714" max="8714" width="1.375" style="4" customWidth="1"/>
    <col min="8715" max="8715" width="14.75" style="4" customWidth="1"/>
    <col min="8716" max="8960" width="8.75" style="4"/>
    <col min="8961" max="8961" width="17.25" style="4" customWidth="1"/>
    <col min="8962" max="8962" width="41.75" style="4" customWidth="1"/>
    <col min="8963" max="8963" width="9.75" style="4" customWidth="1"/>
    <col min="8964" max="8964" width="1.375" style="4" customWidth="1"/>
    <col min="8965" max="8965" width="14.75" style="4" customWidth="1"/>
    <col min="8966" max="8966" width="1.375" style="4" customWidth="1"/>
    <col min="8967" max="8967" width="14.75" style="4" customWidth="1"/>
    <col min="8968" max="8968" width="1.375" style="4" customWidth="1"/>
    <col min="8969" max="8969" width="14.75" style="4" customWidth="1"/>
    <col min="8970" max="8970" width="1.375" style="4" customWidth="1"/>
    <col min="8971" max="8971" width="14.75" style="4" customWidth="1"/>
    <col min="8972" max="9216" width="8.75" style="4"/>
    <col min="9217" max="9217" width="17.25" style="4" customWidth="1"/>
    <col min="9218" max="9218" width="41.75" style="4" customWidth="1"/>
    <col min="9219" max="9219" width="9.75" style="4" customWidth="1"/>
    <col min="9220" max="9220" width="1.375" style="4" customWidth="1"/>
    <col min="9221" max="9221" width="14.75" style="4" customWidth="1"/>
    <col min="9222" max="9222" width="1.375" style="4" customWidth="1"/>
    <col min="9223" max="9223" width="14.75" style="4" customWidth="1"/>
    <col min="9224" max="9224" width="1.375" style="4" customWidth="1"/>
    <col min="9225" max="9225" width="14.75" style="4" customWidth="1"/>
    <col min="9226" max="9226" width="1.375" style="4" customWidth="1"/>
    <col min="9227" max="9227" width="14.75" style="4" customWidth="1"/>
    <col min="9228" max="9472" width="8.75" style="4"/>
    <col min="9473" max="9473" width="17.25" style="4" customWidth="1"/>
    <col min="9474" max="9474" width="41.75" style="4" customWidth="1"/>
    <col min="9475" max="9475" width="9.75" style="4" customWidth="1"/>
    <col min="9476" max="9476" width="1.375" style="4" customWidth="1"/>
    <col min="9477" max="9477" width="14.75" style="4" customWidth="1"/>
    <col min="9478" max="9478" width="1.375" style="4" customWidth="1"/>
    <col min="9479" max="9479" width="14.75" style="4" customWidth="1"/>
    <col min="9480" max="9480" width="1.375" style="4" customWidth="1"/>
    <col min="9481" max="9481" width="14.75" style="4" customWidth="1"/>
    <col min="9482" max="9482" width="1.375" style="4" customWidth="1"/>
    <col min="9483" max="9483" width="14.75" style="4" customWidth="1"/>
    <col min="9484" max="9728" width="8.75" style="4"/>
    <col min="9729" max="9729" width="17.25" style="4" customWidth="1"/>
    <col min="9730" max="9730" width="41.75" style="4" customWidth="1"/>
    <col min="9731" max="9731" width="9.75" style="4" customWidth="1"/>
    <col min="9732" max="9732" width="1.375" style="4" customWidth="1"/>
    <col min="9733" max="9733" width="14.75" style="4" customWidth="1"/>
    <col min="9734" max="9734" width="1.375" style="4" customWidth="1"/>
    <col min="9735" max="9735" width="14.75" style="4" customWidth="1"/>
    <col min="9736" max="9736" width="1.375" style="4" customWidth="1"/>
    <col min="9737" max="9737" width="14.75" style="4" customWidth="1"/>
    <col min="9738" max="9738" width="1.375" style="4" customWidth="1"/>
    <col min="9739" max="9739" width="14.75" style="4" customWidth="1"/>
    <col min="9740" max="9984" width="8.75" style="4"/>
    <col min="9985" max="9985" width="17.25" style="4" customWidth="1"/>
    <col min="9986" max="9986" width="41.75" style="4" customWidth="1"/>
    <col min="9987" max="9987" width="9.75" style="4" customWidth="1"/>
    <col min="9988" max="9988" width="1.375" style="4" customWidth="1"/>
    <col min="9989" max="9989" width="14.75" style="4" customWidth="1"/>
    <col min="9990" max="9990" width="1.375" style="4" customWidth="1"/>
    <col min="9991" max="9991" width="14.75" style="4" customWidth="1"/>
    <col min="9992" max="9992" width="1.375" style="4" customWidth="1"/>
    <col min="9993" max="9993" width="14.75" style="4" customWidth="1"/>
    <col min="9994" max="9994" width="1.375" style="4" customWidth="1"/>
    <col min="9995" max="9995" width="14.75" style="4" customWidth="1"/>
    <col min="9996" max="10240" width="8.75" style="4"/>
    <col min="10241" max="10241" width="17.25" style="4" customWidth="1"/>
    <col min="10242" max="10242" width="41.75" style="4" customWidth="1"/>
    <col min="10243" max="10243" width="9.75" style="4" customWidth="1"/>
    <col min="10244" max="10244" width="1.375" style="4" customWidth="1"/>
    <col min="10245" max="10245" width="14.75" style="4" customWidth="1"/>
    <col min="10246" max="10246" width="1.375" style="4" customWidth="1"/>
    <col min="10247" max="10247" width="14.75" style="4" customWidth="1"/>
    <col min="10248" max="10248" width="1.375" style="4" customWidth="1"/>
    <col min="10249" max="10249" width="14.75" style="4" customWidth="1"/>
    <col min="10250" max="10250" width="1.375" style="4" customWidth="1"/>
    <col min="10251" max="10251" width="14.75" style="4" customWidth="1"/>
    <col min="10252" max="10496" width="8.75" style="4"/>
    <col min="10497" max="10497" width="17.25" style="4" customWidth="1"/>
    <col min="10498" max="10498" width="41.75" style="4" customWidth="1"/>
    <col min="10499" max="10499" width="9.75" style="4" customWidth="1"/>
    <col min="10500" max="10500" width="1.375" style="4" customWidth="1"/>
    <col min="10501" max="10501" width="14.75" style="4" customWidth="1"/>
    <col min="10502" max="10502" width="1.375" style="4" customWidth="1"/>
    <col min="10503" max="10503" width="14.75" style="4" customWidth="1"/>
    <col min="10504" max="10504" width="1.375" style="4" customWidth="1"/>
    <col min="10505" max="10505" width="14.75" style="4" customWidth="1"/>
    <col min="10506" max="10506" width="1.375" style="4" customWidth="1"/>
    <col min="10507" max="10507" width="14.75" style="4" customWidth="1"/>
    <col min="10508" max="10752" width="8.75" style="4"/>
    <col min="10753" max="10753" width="17.25" style="4" customWidth="1"/>
    <col min="10754" max="10754" width="41.75" style="4" customWidth="1"/>
    <col min="10755" max="10755" width="9.75" style="4" customWidth="1"/>
    <col min="10756" max="10756" width="1.375" style="4" customWidth="1"/>
    <col min="10757" max="10757" width="14.75" style="4" customWidth="1"/>
    <col min="10758" max="10758" width="1.375" style="4" customWidth="1"/>
    <col min="10759" max="10759" width="14.75" style="4" customWidth="1"/>
    <col min="10760" max="10760" width="1.375" style="4" customWidth="1"/>
    <col min="10761" max="10761" width="14.75" style="4" customWidth="1"/>
    <col min="10762" max="10762" width="1.375" style="4" customWidth="1"/>
    <col min="10763" max="10763" width="14.75" style="4" customWidth="1"/>
    <col min="10764" max="11008" width="8.75" style="4"/>
    <col min="11009" max="11009" width="17.25" style="4" customWidth="1"/>
    <col min="11010" max="11010" width="41.75" style="4" customWidth="1"/>
    <col min="11011" max="11011" width="9.75" style="4" customWidth="1"/>
    <col min="11012" max="11012" width="1.375" style="4" customWidth="1"/>
    <col min="11013" max="11013" width="14.75" style="4" customWidth="1"/>
    <col min="11014" max="11014" width="1.375" style="4" customWidth="1"/>
    <col min="11015" max="11015" width="14.75" style="4" customWidth="1"/>
    <col min="11016" max="11016" width="1.375" style="4" customWidth="1"/>
    <col min="11017" max="11017" width="14.75" style="4" customWidth="1"/>
    <col min="11018" max="11018" width="1.375" style="4" customWidth="1"/>
    <col min="11019" max="11019" width="14.75" style="4" customWidth="1"/>
    <col min="11020" max="11264" width="8.75" style="4"/>
    <col min="11265" max="11265" width="17.25" style="4" customWidth="1"/>
    <col min="11266" max="11266" width="41.75" style="4" customWidth="1"/>
    <col min="11267" max="11267" width="9.75" style="4" customWidth="1"/>
    <col min="11268" max="11268" width="1.375" style="4" customWidth="1"/>
    <col min="11269" max="11269" width="14.75" style="4" customWidth="1"/>
    <col min="11270" max="11270" width="1.375" style="4" customWidth="1"/>
    <col min="11271" max="11271" width="14.75" style="4" customWidth="1"/>
    <col min="11272" max="11272" width="1.375" style="4" customWidth="1"/>
    <col min="11273" max="11273" width="14.75" style="4" customWidth="1"/>
    <col min="11274" max="11274" width="1.375" style="4" customWidth="1"/>
    <col min="11275" max="11275" width="14.75" style="4" customWidth="1"/>
    <col min="11276" max="11520" width="8.75" style="4"/>
    <col min="11521" max="11521" width="17.25" style="4" customWidth="1"/>
    <col min="11522" max="11522" width="41.75" style="4" customWidth="1"/>
    <col min="11523" max="11523" width="9.75" style="4" customWidth="1"/>
    <col min="11524" max="11524" width="1.375" style="4" customWidth="1"/>
    <col min="11525" max="11525" width="14.75" style="4" customWidth="1"/>
    <col min="11526" max="11526" width="1.375" style="4" customWidth="1"/>
    <col min="11527" max="11527" width="14.75" style="4" customWidth="1"/>
    <col min="11528" max="11528" width="1.375" style="4" customWidth="1"/>
    <col min="11529" max="11529" width="14.75" style="4" customWidth="1"/>
    <col min="11530" max="11530" width="1.375" style="4" customWidth="1"/>
    <col min="11531" max="11531" width="14.75" style="4" customWidth="1"/>
    <col min="11532" max="11776" width="8.75" style="4"/>
    <col min="11777" max="11777" width="17.25" style="4" customWidth="1"/>
    <col min="11778" max="11778" width="41.75" style="4" customWidth="1"/>
    <col min="11779" max="11779" width="9.75" style="4" customWidth="1"/>
    <col min="11780" max="11780" width="1.375" style="4" customWidth="1"/>
    <col min="11781" max="11781" width="14.75" style="4" customWidth="1"/>
    <col min="11782" max="11782" width="1.375" style="4" customWidth="1"/>
    <col min="11783" max="11783" width="14.75" style="4" customWidth="1"/>
    <col min="11784" max="11784" width="1.375" style="4" customWidth="1"/>
    <col min="11785" max="11785" width="14.75" style="4" customWidth="1"/>
    <col min="11786" max="11786" width="1.375" style="4" customWidth="1"/>
    <col min="11787" max="11787" width="14.75" style="4" customWidth="1"/>
    <col min="11788" max="12032" width="8.75" style="4"/>
    <col min="12033" max="12033" width="17.25" style="4" customWidth="1"/>
    <col min="12034" max="12034" width="41.75" style="4" customWidth="1"/>
    <col min="12035" max="12035" width="9.75" style="4" customWidth="1"/>
    <col min="12036" max="12036" width="1.375" style="4" customWidth="1"/>
    <col min="12037" max="12037" width="14.75" style="4" customWidth="1"/>
    <col min="12038" max="12038" width="1.375" style="4" customWidth="1"/>
    <col min="12039" max="12039" width="14.75" style="4" customWidth="1"/>
    <col min="12040" max="12040" width="1.375" style="4" customWidth="1"/>
    <col min="12041" max="12041" width="14.75" style="4" customWidth="1"/>
    <col min="12042" max="12042" width="1.375" style="4" customWidth="1"/>
    <col min="12043" max="12043" width="14.75" style="4" customWidth="1"/>
    <col min="12044" max="12288" width="8.75" style="4"/>
    <col min="12289" max="12289" width="17.25" style="4" customWidth="1"/>
    <col min="12290" max="12290" width="41.75" style="4" customWidth="1"/>
    <col min="12291" max="12291" width="9.75" style="4" customWidth="1"/>
    <col min="12292" max="12292" width="1.375" style="4" customWidth="1"/>
    <col min="12293" max="12293" width="14.75" style="4" customWidth="1"/>
    <col min="12294" max="12294" width="1.375" style="4" customWidth="1"/>
    <col min="12295" max="12295" width="14.75" style="4" customWidth="1"/>
    <col min="12296" max="12296" width="1.375" style="4" customWidth="1"/>
    <col min="12297" max="12297" width="14.75" style="4" customWidth="1"/>
    <col min="12298" max="12298" width="1.375" style="4" customWidth="1"/>
    <col min="12299" max="12299" width="14.75" style="4" customWidth="1"/>
    <col min="12300" max="12544" width="8.75" style="4"/>
    <col min="12545" max="12545" width="17.25" style="4" customWidth="1"/>
    <col min="12546" max="12546" width="41.75" style="4" customWidth="1"/>
    <col min="12547" max="12547" width="9.75" style="4" customWidth="1"/>
    <col min="12548" max="12548" width="1.375" style="4" customWidth="1"/>
    <col min="12549" max="12549" width="14.75" style="4" customWidth="1"/>
    <col min="12550" max="12550" width="1.375" style="4" customWidth="1"/>
    <col min="12551" max="12551" width="14.75" style="4" customWidth="1"/>
    <col min="12552" max="12552" width="1.375" style="4" customWidth="1"/>
    <col min="12553" max="12553" width="14.75" style="4" customWidth="1"/>
    <col min="12554" max="12554" width="1.375" style="4" customWidth="1"/>
    <col min="12555" max="12555" width="14.75" style="4" customWidth="1"/>
    <col min="12556" max="12800" width="8.75" style="4"/>
    <col min="12801" max="12801" width="17.25" style="4" customWidth="1"/>
    <col min="12802" max="12802" width="41.75" style="4" customWidth="1"/>
    <col min="12803" max="12803" width="9.75" style="4" customWidth="1"/>
    <col min="12804" max="12804" width="1.375" style="4" customWidth="1"/>
    <col min="12805" max="12805" width="14.75" style="4" customWidth="1"/>
    <col min="12806" max="12806" width="1.375" style="4" customWidth="1"/>
    <col min="12807" max="12807" width="14.75" style="4" customWidth="1"/>
    <col min="12808" max="12808" width="1.375" style="4" customWidth="1"/>
    <col min="12809" max="12809" width="14.75" style="4" customWidth="1"/>
    <col min="12810" max="12810" width="1.375" style="4" customWidth="1"/>
    <col min="12811" max="12811" width="14.75" style="4" customWidth="1"/>
    <col min="12812" max="13056" width="8.75" style="4"/>
    <col min="13057" max="13057" width="17.25" style="4" customWidth="1"/>
    <col min="13058" max="13058" width="41.75" style="4" customWidth="1"/>
    <col min="13059" max="13059" width="9.75" style="4" customWidth="1"/>
    <col min="13060" max="13060" width="1.375" style="4" customWidth="1"/>
    <col min="13061" max="13061" width="14.75" style="4" customWidth="1"/>
    <col min="13062" max="13062" width="1.375" style="4" customWidth="1"/>
    <col min="13063" max="13063" width="14.75" style="4" customWidth="1"/>
    <col min="13064" max="13064" width="1.375" style="4" customWidth="1"/>
    <col min="13065" max="13065" width="14.75" style="4" customWidth="1"/>
    <col min="13066" max="13066" width="1.375" style="4" customWidth="1"/>
    <col min="13067" max="13067" width="14.75" style="4" customWidth="1"/>
    <col min="13068" max="13312" width="8.75" style="4"/>
    <col min="13313" max="13313" width="17.25" style="4" customWidth="1"/>
    <col min="13314" max="13314" width="41.75" style="4" customWidth="1"/>
    <col min="13315" max="13315" width="9.75" style="4" customWidth="1"/>
    <col min="13316" max="13316" width="1.375" style="4" customWidth="1"/>
    <col min="13317" max="13317" width="14.75" style="4" customWidth="1"/>
    <col min="13318" max="13318" width="1.375" style="4" customWidth="1"/>
    <col min="13319" max="13319" width="14.75" style="4" customWidth="1"/>
    <col min="13320" max="13320" width="1.375" style="4" customWidth="1"/>
    <col min="13321" max="13321" width="14.75" style="4" customWidth="1"/>
    <col min="13322" max="13322" width="1.375" style="4" customWidth="1"/>
    <col min="13323" max="13323" width="14.75" style="4" customWidth="1"/>
    <col min="13324" max="13568" width="8.75" style="4"/>
    <col min="13569" max="13569" width="17.25" style="4" customWidth="1"/>
    <col min="13570" max="13570" width="41.75" style="4" customWidth="1"/>
    <col min="13571" max="13571" width="9.75" style="4" customWidth="1"/>
    <col min="13572" max="13572" width="1.375" style="4" customWidth="1"/>
    <col min="13573" max="13573" width="14.75" style="4" customWidth="1"/>
    <col min="13574" max="13574" width="1.375" style="4" customWidth="1"/>
    <col min="13575" max="13575" width="14.75" style="4" customWidth="1"/>
    <col min="13576" max="13576" width="1.375" style="4" customWidth="1"/>
    <col min="13577" max="13577" width="14.75" style="4" customWidth="1"/>
    <col min="13578" max="13578" width="1.375" style="4" customWidth="1"/>
    <col min="13579" max="13579" width="14.75" style="4" customWidth="1"/>
    <col min="13580" max="13824" width="8.75" style="4"/>
    <col min="13825" max="13825" width="17.25" style="4" customWidth="1"/>
    <col min="13826" max="13826" width="41.75" style="4" customWidth="1"/>
    <col min="13827" max="13827" width="9.75" style="4" customWidth="1"/>
    <col min="13828" max="13828" width="1.375" style="4" customWidth="1"/>
    <col min="13829" max="13829" width="14.75" style="4" customWidth="1"/>
    <col min="13830" max="13830" width="1.375" style="4" customWidth="1"/>
    <col min="13831" max="13831" width="14.75" style="4" customWidth="1"/>
    <col min="13832" max="13832" width="1.375" style="4" customWidth="1"/>
    <col min="13833" max="13833" width="14.75" style="4" customWidth="1"/>
    <col min="13834" max="13834" width="1.375" style="4" customWidth="1"/>
    <col min="13835" max="13835" width="14.75" style="4" customWidth="1"/>
    <col min="13836" max="14080" width="8.75" style="4"/>
    <col min="14081" max="14081" width="17.25" style="4" customWidth="1"/>
    <col min="14082" max="14082" width="41.75" style="4" customWidth="1"/>
    <col min="14083" max="14083" width="9.75" style="4" customWidth="1"/>
    <col min="14084" max="14084" width="1.375" style="4" customWidth="1"/>
    <col min="14085" max="14085" width="14.75" style="4" customWidth="1"/>
    <col min="14086" max="14086" width="1.375" style="4" customWidth="1"/>
    <col min="14087" max="14087" width="14.75" style="4" customWidth="1"/>
    <col min="14088" max="14088" width="1.375" style="4" customWidth="1"/>
    <col min="14089" max="14089" width="14.75" style="4" customWidth="1"/>
    <col min="14090" max="14090" width="1.375" style="4" customWidth="1"/>
    <col min="14091" max="14091" width="14.75" style="4" customWidth="1"/>
    <col min="14092" max="14336" width="8.75" style="4"/>
    <col min="14337" max="14337" width="17.25" style="4" customWidth="1"/>
    <col min="14338" max="14338" width="41.75" style="4" customWidth="1"/>
    <col min="14339" max="14339" width="9.75" style="4" customWidth="1"/>
    <col min="14340" max="14340" width="1.375" style="4" customWidth="1"/>
    <col min="14341" max="14341" width="14.75" style="4" customWidth="1"/>
    <col min="14342" max="14342" width="1.375" style="4" customWidth="1"/>
    <col min="14343" max="14343" width="14.75" style="4" customWidth="1"/>
    <col min="14344" max="14344" width="1.375" style="4" customWidth="1"/>
    <col min="14345" max="14345" width="14.75" style="4" customWidth="1"/>
    <col min="14346" max="14346" width="1.375" style="4" customWidth="1"/>
    <col min="14347" max="14347" width="14.75" style="4" customWidth="1"/>
    <col min="14348" max="14592" width="8.75" style="4"/>
    <col min="14593" max="14593" width="17.25" style="4" customWidth="1"/>
    <col min="14594" max="14594" width="41.75" style="4" customWidth="1"/>
    <col min="14595" max="14595" width="9.75" style="4" customWidth="1"/>
    <col min="14596" max="14596" width="1.375" style="4" customWidth="1"/>
    <col min="14597" max="14597" width="14.75" style="4" customWidth="1"/>
    <col min="14598" max="14598" width="1.375" style="4" customWidth="1"/>
    <col min="14599" max="14599" width="14.75" style="4" customWidth="1"/>
    <col min="14600" max="14600" width="1.375" style="4" customWidth="1"/>
    <col min="14601" max="14601" width="14.75" style="4" customWidth="1"/>
    <col min="14602" max="14602" width="1.375" style="4" customWidth="1"/>
    <col min="14603" max="14603" width="14.75" style="4" customWidth="1"/>
    <col min="14604" max="14848" width="8.75" style="4"/>
    <col min="14849" max="14849" width="17.25" style="4" customWidth="1"/>
    <col min="14850" max="14850" width="41.75" style="4" customWidth="1"/>
    <col min="14851" max="14851" width="9.75" style="4" customWidth="1"/>
    <col min="14852" max="14852" width="1.375" style="4" customWidth="1"/>
    <col min="14853" max="14853" width="14.75" style="4" customWidth="1"/>
    <col min="14854" max="14854" width="1.375" style="4" customWidth="1"/>
    <col min="14855" max="14855" width="14.75" style="4" customWidth="1"/>
    <col min="14856" max="14856" width="1.375" style="4" customWidth="1"/>
    <col min="14857" max="14857" width="14.75" style="4" customWidth="1"/>
    <col min="14858" max="14858" width="1.375" style="4" customWidth="1"/>
    <col min="14859" max="14859" width="14.75" style="4" customWidth="1"/>
    <col min="14860" max="15104" width="8.75" style="4"/>
    <col min="15105" max="15105" width="17.25" style="4" customWidth="1"/>
    <col min="15106" max="15106" width="41.75" style="4" customWidth="1"/>
    <col min="15107" max="15107" width="9.75" style="4" customWidth="1"/>
    <col min="15108" max="15108" width="1.375" style="4" customWidth="1"/>
    <col min="15109" max="15109" width="14.75" style="4" customWidth="1"/>
    <col min="15110" max="15110" width="1.375" style="4" customWidth="1"/>
    <col min="15111" max="15111" width="14.75" style="4" customWidth="1"/>
    <col min="15112" max="15112" width="1.375" style="4" customWidth="1"/>
    <col min="15113" max="15113" width="14.75" style="4" customWidth="1"/>
    <col min="15114" max="15114" width="1.375" style="4" customWidth="1"/>
    <col min="15115" max="15115" width="14.75" style="4" customWidth="1"/>
    <col min="15116" max="15360" width="8.75" style="4"/>
    <col min="15361" max="15361" width="17.25" style="4" customWidth="1"/>
    <col min="15362" max="15362" width="41.75" style="4" customWidth="1"/>
    <col min="15363" max="15363" width="9.75" style="4" customWidth="1"/>
    <col min="15364" max="15364" width="1.375" style="4" customWidth="1"/>
    <col min="15365" max="15365" width="14.75" style="4" customWidth="1"/>
    <col min="15366" max="15366" width="1.375" style="4" customWidth="1"/>
    <col min="15367" max="15367" width="14.75" style="4" customWidth="1"/>
    <col min="15368" max="15368" width="1.375" style="4" customWidth="1"/>
    <col min="15369" max="15369" width="14.75" style="4" customWidth="1"/>
    <col min="15370" max="15370" width="1.375" style="4" customWidth="1"/>
    <col min="15371" max="15371" width="14.75" style="4" customWidth="1"/>
    <col min="15372" max="15616" width="8.75" style="4"/>
    <col min="15617" max="15617" width="17.25" style="4" customWidth="1"/>
    <col min="15618" max="15618" width="41.75" style="4" customWidth="1"/>
    <col min="15619" max="15619" width="9.75" style="4" customWidth="1"/>
    <col min="15620" max="15620" width="1.375" style="4" customWidth="1"/>
    <col min="15621" max="15621" width="14.75" style="4" customWidth="1"/>
    <col min="15622" max="15622" width="1.375" style="4" customWidth="1"/>
    <col min="15623" max="15623" width="14.75" style="4" customWidth="1"/>
    <col min="15624" max="15624" width="1.375" style="4" customWidth="1"/>
    <col min="15625" max="15625" width="14.75" style="4" customWidth="1"/>
    <col min="15626" max="15626" width="1.375" style="4" customWidth="1"/>
    <col min="15627" max="15627" width="14.75" style="4" customWidth="1"/>
    <col min="15628" max="15872" width="8.75" style="4"/>
    <col min="15873" max="15873" width="17.25" style="4" customWidth="1"/>
    <col min="15874" max="15874" width="41.75" style="4" customWidth="1"/>
    <col min="15875" max="15875" width="9.75" style="4" customWidth="1"/>
    <col min="15876" max="15876" width="1.375" style="4" customWidth="1"/>
    <col min="15877" max="15877" width="14.75" style="4" customWidth="1"/>
    <col min="15878" max="15878" width="1.375" style="4" customWidth="1"/>
    <col min="15879" max="15879" width="14.75" style="4" customWidth="1"/>
    <col min="15880" max="15880" width="1.375" style="4" customWidth="1"/>
    <col min="15881" max="15881" width="14.75" style="4" customWidth="1"/>
    <col min="15882" max="15882" width="1.375" style="4" customWidth="1"/>
    <col min="15883" max="15883" width="14.75" style="4" customWidth="1"/>
    <col min="15884" max="16128" width="8.75" style="4"/>
    <col min="16129" max="16129" width="17.25" style="4" customWidth="1"/>
    <col min="16130" max="16130" width="41.75" style="4" customWidth="1"/>
    <col min="16131" max="16131" width="9.75" style="4" customWidth="1"/>
    <col min="16132" max="16132" width="1.375" style="4" customWidth="1"/>
    <col min="16133" max="16133" width="14.75" style="4" customWidth="1"/>
    <col min="16134" max="16134" width="1.375" style="4" customWidth="1"/>
    <col min="16135" max="16135" width="14.75" style="4" customWidth="1"/>
    <col min="16136" max="16136" width="1.375" style="4" customWidth="1"/>
    <col min="16137" max="16137" width="14.75" style="4" customWidth="1"/>
    <col min="16138" max="16138" width="1.375" style="4" customWidth="1"/>
    <col min="16139" max="16139" width="14.75" style="4" customWidth="1"/>
    <col min="16140" max="16384" width="8.75" style="4"/>
  </cols>
  <sheetData>
    <row r="1" spans="1:11" ht="20.25" customHeight="1" x14ac:dyDescent="0.3">
      <c r="A1" s="1" t="s">
        <v>177</v>
      </c>
      <c r="B1" s="2"/>
      <c r="C1" s="3"/>
      <c r="D1" s="2"/>
      <c r="E1" s="2"/>
      <c r="F1" s="2"/>
      <c r="G1" s="2"/>
      <c r="H1" s="2"/>
      <c r="I1" s="2"/>
      <c r="J1" s="2"/>
      <c r="K1" s="92"/>
    </row>
    <row r="2" spans="1:11" ht="20.25" customHeight="1" x14ac:dyDescent="0.3">
      <c r="A2" s="1" t="s">
        <v>188</v>
      </c>
      <c r="B2" s="2"/>
      <c r="C2" s="3"/>
      <c r="D2" s="2"/>
      <c r="E2" s="2"/>
      <c r="F2" s="2"/>
      <c r="G2" s="2"/>
      <c r="H2" s="2"/>
      <c r="I2" s="2"/>
      <c r="J2" s="2"/>
      <c r="K2" s="92"/>
    </row>
    <row r="3" spans="1:11" ht="20.25" customHeight="1" x14ac:dyDescent="0.3">
      <c r="A3" s="5" t="s">
        <v>0</v>
      </c>
      <c r="B3" s="2"/>
      <c r="C3" s="3"/>
      <c r="D3" s="2"/>
      <c r="E3" s="2"/>
      <c r="F3" s="2"/>
      <c r="G3" s="2"/>
      <c r="H3" s="2"/>
      <c r="I3" s="2"/>
      <c r="J3" s="2"/>
      <c r="K3" s="92"/>
    </row>
    <row r="4" spans="1:11" s="16" customFormat="1" ht="20.25" customHeight="1" x14ac:dyDescent="0.25">
      <c r="A4" s="93"/>
      <c r="B4" s="93"/>
      <c r="C4" s="73"/>
      <c r="D4" s="93"/>
      <c r="E4" s="93"/>
      <c r="F4" s="93"/>
      <c r="G4" s="93"/>
      <c r="H4" s="93"/>
      <c r="I4" s="93"/>
      <c r="J4" s="93"/>
      <c r="K4" s="94"/>
    </row>
    <row r="5" spans="1:11" s="93" customFormat="1" ht="20.25" customHeight="1" x14ac:dyDescent="0.25">
      <c r="C5" s="95"/>
      <c r="E5" s="283" t="s">
        <v>1</v>
      </c>
      <c r="F5" s="283"/>
      <c r="G5" s="283"/>
      <c r="H5" s="72"/>
      <c r="I5" s="283" t="s">
        <v>2</v>
      </c>
      <c r="J5" s="283"/>
      <c r="K5" s="283"/>
    </row>
    <row r="6" spans="1:11" s="16" customFormat="1" ht="20.25" customHeight="1" x14ac:dyDescent="0.25">
      <c r="C6" s="17"/>
      <c r="E6" s="116" t="s">
        <v>158</v>
      </c>
      <c r="F6" s="116"/>
      <c r="G6" s="116" t="s">
        <v>3</v>
      </c>
      <c r="H6" s="116"/>
      <c r="I6" s="116" t="s">
        <v>158</v>
      </c>
      <c r="J6" s="116"/>
      <c r="K6" s="116" t="s">
        <v>3</v>
      </c>
    </row>
    <row r="7" spans="1:11" s="16" customFormat="1" ht="20.25" customHeight="1" x14ac:dyDescent="0.25">
      <c r="A7" s="5" t="s">
        <v>4</v>
      </c>
      <c r="C7" s="17" t="s">
        <v>5</v>
      </c>
      <c r="E7" s="96">
        <v>2023</v>
      </c>
      <c r="F7" s="97"/>
      <c r="G7" s="96">
        <v>2022</v>
      </c>
      <c r="H7" s="97"/>
      <c r="I7" s="96">
        <v>2023</v>
      </c>
      <c r="J7" s="97"/>
      <c r="K7" s="96">
        <v>2022</v>
      </c>
    </row>
    <row r="8" spans="1:11" s="16" customFormat="1" ht="20.25" customHeight="1" x14ac:dyDescent="0.25">
      <c r="E8" s="30" t="s">
        <v>94</v>
      </c>
      <c r="I8" s="30" t="s">
        <v>94</v>
      </c>
    </row>
    <row r="9" spans="1:11" s="16" customFormat="1" ht="20.25" customHeight="1" x14ac:dyDescent="0.25">
      <c r="A9" s="98"/>
      <c r="B9" s="98"/>
      <c r="C9" s="99"/>
      <c r="D9" s="100"/>
      <c r="E9" s="284" t="s">
        <v>6</v>
      </c>
      <c r="F9" s="284"/>
      <c r="G9" s="284"/>
      <c r="H9" s="284"/>
      <c r="I9" s="284"/>
      <c r="J9" s="284"/>
      <c r="K9" s="284"/>
    </row>
    <row r="10" spans="1:11" s="16" customFormat="1" ht="20.25" customHeight="1" x14ac:dyDescent="0.25">
      <c r="A10" s="101" t="s">
        <v>7</v>
      </c>
      <c r="C10" s="17"/>
      <c r="D10" s="31"/>
      <c r="E10" s="144">
        <v>390936</v>
      </c>
      <c r="F10" s="31"/>
      <c r="G10" s="144">
        <v>504097</v>
      </c>
      <c r="H10" s="103"/>
      <c r="I10" s="125">
        <v>390936</v>
      </c>
      <c r="J10" s="102"/>
      <c r="K10" s="125">
        <v>504097</v>
      </c>
    </row>
    <row r="11" spans="1:11" s="72" customFormat="1" ht="20.25" customHeight="1" x14ac:dyDescent="0.25">
      <c r="A11" s="16" t="s">
        <v>8</v>
      </c>
      <c r="C11" s="17"/>
      <c r="E11" s="31">
        <v>16673424</v>
      </c>
      <c r="G11" s="31">
        <v>19184537</v>
      </c>
      <c r="H11" s="102"/>
      <c r="I11" s="125">
        <v>16669931</v>
      </c>
      <c r="J11" s="102"/>
      <c r="K11" s="125">
        <v>19183555</v>
      </c>
    </row>
    <row r="12" spans="1:11" s="72" customFormat="1" ht="20.25" customHeight="1" x14ac:dyDescent="0.25">
      <c r="A12" s="16" t="s">
        <v>176</v>
      </c>
      <c r="C12" s="17"/>
      <c r="E12" s="31">
        <v>161688</v>
      </c>
      <c r="G12" s="128">
        <v>0</v>
      </c>
      <c r="H12" s="102"/>
      <c r="I12" s="125">
        <v>161688</v>
      </c>
      <c r="J12" s="102"/>
      <c r="K12" s="128">
        <v>0</v>
      </c>
    </row>
    <row r="13" spans="1:11" s="72" customFormat="1" ht="20.25" customHeight="1" x14ac:dyDescent="0.25">
      <c r="A13" s="16" t="s">
        <v>9</v>
      </c>
      <c r="C13" s="17">
        <v>6</v>
      </c>
      <c r="E13" s="31">
        <v>4004691</v>
      </c>
      <c r="G13" s="31">
        <v>2922750</v>
      </c>
      <c r="H13" s="104"/>
      <c r="I13" s="125">
        <v>4004691</v>
      </c>
      <c r="J13" s="102"/>
      <c r="K13" s="125">
        <v>2922750</v>
      </c>
    </row>
    <row r="14" spans="1:11" s="72" customFormat="1" ht="20.25" customHeight="1" x14ac:dyDescent="0.25">
      <c r="A14" s="16" t="s">
        <v>10</v>
      </c>
      <c r="C14" s="17">
        <v>7</v>
      </c>
      <c r="E14" s="128">
        <v>0</v>
      </c>
      <c r="G14" s="128">
        <v>0</v>
      </c>
      <c r="H14" s="16"/>
      <c r="I14" s="125">
        <v>350000</v>
      </c>
      <c r="J14" s="102"/>
      <c r="K14" s="125">
        <v>250000</v>
      </c>
    </row>
    <row r="15" spans="1:11" s="16" customFormat="1" ht="20.25" customHeight="1" x14ac:dyDescent="0.25">
      <c r="A15" s="101" t="s">
        <v>11</v>
      </c>
      <c r="C15" s="17" t="s">
        <v>187</v>
      </c>
      <c r="E15" s="31">
        <v>134765934</v>
      </c>
      <c r="G15" s="31">
        <v>117456900</v>
      </c>
      <c r="H15" s="102"/>
      <c r="I15" s="125">
        <v>134765934</v>
      </c>
      <c r="J15" s="102"/>
      <c r="K15" s="125">
        <v>117456900</v>
      </c>
    </row>
    <row r="16" spans="1:11" s="16" customFormat="1" ht="20.25" customHeight="1" x14ac:dyDescent="0.25">
      <c r="A16" s="101" t="s">
        <v>12</v>
      </c>
      <c r="B16" s="72"/>
      <c r="C16" s="17"/>
      <c r="D16" s="72"/>
      <c r="E16" s="31">
        <v>911693</v>
      </c>
      <c r="F16" s="72"/>
      <c r="G16" s="128">
        <v>770741</v>
      </c>
      <c r="H16" s="102"/>
      <c r="I16" s="125">
        <v>911693</v>
      </c>
      <c r="J16" s="102"/>
      <c r="K16" s="125">
        <v>770741</v>
      </c>
    </row>
    <row r="17" spans="1:11" s="16" customFormat="1" ht="20.25" customHeight="1" x14ac:dyDescent="0.25">
      <c r="A17" s="101" t="s">
        <v>111</v>
      </c>
      <c r="B17" s="72"/>
      <c r="C17" s="17"/>
      <c r="D17" s="72"/>
      <c r="E17" s="144">
        <v>1291260</v>
      </c>
      <c r="F17" s="72"/>
      <c r="G17" s="144">
        <v>1002205</v>
      </c>
      <c r="H17" s="102"/>
      <c r="I17" s="125">
        <v>1286221</v>
      </c>
      <c r="J17" s="102"/>
      <c r="K17" s="125">
        <v>996828</v>
      </c>
    </row>
    <row r="18" spans="1:11" s="16" customFormat="1" ht="20.25" customHeight="1" x14ac:dyDescent="0.25">
      <c r="A18" s="101" t="s">
        <v>108</v>
      </c>
      <c r="B18" s="72"/>
      <c r="C18" s="17"/>
      <c r="D18" s="72"/>
      <c r="E18" s="49">
        <v>218098</v>
      </c>
      <c r="F18" s="72"/>
      <c r="G18" s="49">
        <v>185441</v>
      </c>
      <c r="H18" s="102"/>
      <c r="I18" s="125">
        <v>195594</v>
      </c>
      <c r="J18" s="104"/>
      <c r="K18" s="125">
        <v>165918</v>
      </c>
    </row>
    <row r="19" spans="1:11" s="105" customFormat="1" ht="20.25" customHeight="1" x14ac:dyDescent="0.25">
      <c r="A19" s="101" t="s">
        <v>13</v>
      </c>
      <c r="B19" s="72"/>
      <c r="C19" s="17"/>
      <c r="D19" s="72"/>
      <c r="E19" s="31">
        <v>222993</v>
      </c>
      <c r="F19" s="72"/>
      <c r="G19" s="31">
        <v>412508</v>
      </c>
      <c r="H19" s="102"/>
      <c r="I19" s="125">
        <v>222739</v>
      </c>
      <c r="J19" s="104"/>
      <c r="K19" s="125">
        <v>412362</v>
      </c>
    </row>
    <row r="20" spans="1:11" s="16" customFormat="1" ht="20.25" customHeight="1" x14ac:dyDescent="0.25">
      <c r="A20" s="16" t="s">
        <v>14</v>
      </c>
      <c r="B20" s="72"/>
      <c r="C20" s="17">
        <v>16</v>
      </c>
      <c r="D20" s="72"/>
      <c r="E20" s="106">
        <v>1125494</v>
      </c>
      <c r="F20" s="72"/>
      <c r="G20" s="106">
        <v>750292</v>
      </c>
      <c r="H20" s="102"/>
      <c r="I20" s="145">
        <v>1144418</v>
      </c>
      <c r="J20" s="102"/>
      <c r="K20" s="145">
        <v>764351</v>
      </c>
    </row>
    <row r="21" spans="1:11" s="72" customFormat="1" ht="20.25" customHeight="1" thickBot="1" x14ac:dyDescent="0.3">
      <c r="A21" s="72" t="s">
        <v>15</v>
      </c>
      <c r="C21" s="73"/>
      <c r="E21" s="146">
        <f>SUM(E10:E20)</f>
        <v>159766211</v>
      </c>
      <c r="G21" s="146">
        <f>SUM(G10:G20)</f>
        <v>143189471</v>
      </c>
      <c r="H21" s="107"/>
      <c r="I21" s="147">
        <f>SUM(I10:I20)</f>
        <v>160103845</v>
      </c>
      <c r="J21" s="107"/>
      <c r="K21" s="147">
        <f>SUM(K10:K20)</f>
        <v>143427502</v>
      </c>
    </row>
    <row r="22" spans="1:11" s="11" customFormat="1" ht="19.149999999999999" customHeight="1" thickTop="1" x14ac:dyDescent="0.3">
      <c r="C22" s="3"/>
      <c r="G22" s="34"/>
      <c r="H22" s="34"/>
      <c r="I22" s="34"/>
      <c r="J22" s="34"/>
      <c r="K22" s="34"/>
    </row>
    <row r="23" spans="1:11" ht="20.25" customHeight="1" x14ac:dyDescent="0.3">
      <c r="A23" s="1" t="s">
        <v>177</v>
      </c>
      <c r="B23" s="2"/>
      <c r="C23" s="3"/>
      <c r="D23" s="2"/>
      <c r="E23" s="2"/>
      <c r="F23" s="2"/>
      <c r="G23" s="2"/>
      <c r="H23" s="2"/>
      <c r="I23" s="2"/>
      <c r="J23" s="2"/>
      <c r="K23" s="92"/>
    </row>
    <row r="24" spans="1:11" ht="20.25" customHeight="1" x14ac:dyDescent="0.3">
      <c r="A24" s="1" t="s">
        <v>188</v>
      </c>
      <c r="B24" s="2"/>
      <c r="C24" s="3"/>
      <c r="D24" s="2"/>
      <c r="E24" s="2"/>
      <c r="F24" s="2"/>
      <c r="G24" s="2"/>
      <c r="H24" s="2"/>
      <c r="I24" s="2"/>
      <c r="J24" s="2"/>
      <c r="K24" s="92"/>
    </row>
    <row r="25" spans="1:11" ht="20.25" customHeight="1" x14ac:dyDescent="0.3">
      <c r="A25" s="5" t="s">
        <v>0</v>
      </c>
      <c r="B25" s="2"/>
      <c r="C25" s="3"/>
      <c r="D25" s="2"/>
      <c r="E25" s="2"/>
      <c r="F25" s="2"/>
      <c r="G25" s="2"/>
      <c r="H25" s="2"/>
      <c r="I25" s="2"/>
      <c r="J25" s="2"/>
      <c r="K25" s="92"/>
    </row>
    <row r="26" spans="1:11" s="16" customFormat="1" ht="20.25" customHeight="1" x14ac:dyDescent="0.25">
      <c r="A26" s="93"/>
      <c r="B26" s="93"/>
      <c r="C26" s="73"/>
      <c r="D26" s="93"/>
      <c r="E26" s="93"/>
      <c r="F26" s="93"/>
      <c r="G26" s="93"/>
      <c r="H26" s="93"/>
      <c r="I26" s="93"/>
      <c r="J26" s="93"/>
      <c r="K26" s="94"/>
    </row>
    <row r="27" spans="1:11" s="93" customFormat="1" ht="20.25" customHeight="1" x14ac:dyDescent="0.25">
      <c r="C27" s="95"/>
      <c r="E27" s="283" t="s">
        <v>1</v>
      </c>
      <c r="F27" s="283"/>
      <c r="G27" s="283"/>
      <c r="H27" s="72"/>
      <c r="I27" s="283" t="s">
        <v>2</v>
      </c>
      <c r="J27" s="283"/>
      <c r="K27" s="283"/>
    </row>
    <row r="28" spans="1:11" s="16" customFormat="1" ht="20.25" customHeight="1" x14ac:dyDescent="0.25">
      <c r="C28" s="17"/>
      <c r="E28" s="116" t="s">
        <v>158</v>
      </c>
      <c r="F28" s="116"/>
      <c r="G28" s="116" t="s">
        <v>3</v>
      </c>
      <c r="H28" s="116"/>
      <c r="I28" s="116" t="s">
        <v>158</v>
      </c>
      <c r="J28" s="116"/>
      <c r="K28" s="116" t="s">
        <v>3</v>
      </c>
    </row>
    <row r="29" spans="1:11" s="16" customFormat="1" ht="20.25" customHeight="1" x14ac:dyDescent="0.25">
      <c r="A29" s="5" t="s">
        <v>16</v>
      </c>
      <c r="C29" s="17" t="s">
        <v>5</v>
      </c>
      <c r="E29" s="96">
        <v>2023</v>
      </c>
      <c r="F29" s="97"/>
      <c r="G29" s="96">
        <v>2022</v>
      </c>
      <c r="H29" s="97"/>
      <c r="I29" s="96">
        <v>2023</v>
      </c>
      <c r="J29" s="97"/>
      <c r="K29" s="96">
        <v>2022</v>
      </c>
    </row>
    <row r="30" spans="1:11" s="16" customFormat="1" ht="20.25" customHeight="1" x14ac:dyDescent="0.25">
      <c r="E30" s="30" t="s">
        <v>94</v>
      </c>
      <c r="I30" s="30" t="s">
        <v>94</v>
      </c>
    </row>
    <row r="31" spans="1:11" s="16" customFormat="1" ht="20.25" customHeight="1" x14ac:dyDescent="0.25">
      <c r="A31" s="98"/>
      <c r="B31" s="98"/>
      <c r="C31" s="99"/>
      <c r="D31" s="100"/>
      <c r="E31" s="284" t="s">
        <v>6</v>
      </c>
      <c r="F31" s="284"/>
      <c r="G31" s="284"/>
      <c r="H31" s="284"/>
      <c r="I31" s="284"/>
      <c r="J31" s="284"/>
      <c r="K31" s="284"/>
    </row>
    <row r="32" spans="1:11" s="16" customFormat="1" ht="20.25" customHeight="1" x14ac:dyDescent="0.25">
      <c r="A32" s="95" t="s">
        <v>17</v>
      </c>
      <c r="C32" s="17"/>
      <c r="H32" s="109"/>
      <c r="I32" s="108"/>
      <c r="J32" s="109"/>
      <c r="K32" s="108"/>
    </row>
    <row r="33" spans="1:11" s="16" customFormat="1" ht="20.25" customHeight="1" x14ac:dyDescent="0.25">
      <c r="A33" s="16" t="s">
        <v>18</v>
      </c>
      <c r="C33" s="17">
        <v>16</v>
      </c>
      <c r="E33" s="125">
        <v>113154530</v>
      </c>
      <c r="G33" s="125">
        <v>113444149</v>
      </c>
      <c r="H33" s="33"/>
      <c r="I33" s="125">
        <v>113408742</v>
      </c>
      <c r="J33" s="33"/>
      <c r="K33" s="125">
        <v>113621873</v>
      </c>
    </row>
    <row r="34" spans="1:11" s="16" customFormat="1" ht="20.25" customHeight="1" x14ac:dyDescent="0.25">
      <c r="A34" s="101" t="s">
        <v>19</v>
      </c>
      <c r="C34" s="17">
        <v>16</v>
      </c>
      <c r="E34" s="125">
        <v>23720134</v>
      </c>
      <c r="G34" s="125">
        <v>11398479</v>
      </c>
      <c r="H34" s="33"/>
      <c r="I34" s="125">
        <v>23720134</v>
      </c>
      <c r="J34" s="33"/>
      <c r="K34" s="125">
        <v>11398479</v>
      </c>
    </row>
    <row r="35" spans="1:11" s="16" customFormat="1" ht="20.25" customHeight="1" x14ac:dyDescent="0.25">
      <c r="A35" s="16" t="s">
        <v>20</v>
      </c>
      <c r="C35" s="17"/>
      <c r="E35" s="125">
        <v>154558</v>
      </c>
      <c r="G35" s="125">
        <v>72581</v>
      </c>
      <c r="H35" s="34"/>
      <c r="I35" s="125">
        <v>154558</v>
      </c>
      <c r="J35" s="33"/>
      <c r="K35" s="125">
        <v>72581</v>
      </c>
    </row>
    <row r="36" spans="1:11" s="16" customFormat="1" ht="20.25" customHeight="1" x14ac:dyDescent="0.25">
      <c r="A36" s="16" t="s">
        <v>112</v>
      </c>
      <c r="C36" s="17" t="s">
        <v>183</v>
      </c>
      <c r="E36" s="125">
        <v>2606080</v>
      </c>
      <c r="G36" s="125">
        <v>889930</v>
      </c>
      <c r="H36" s="34"/>
      <c r="I36" s="125">
        <v>2606080</v>
      </c>
      <c r="J36" s="33"/>
      <c r="K36" s="125">
        <v>889930</v>
      </c>
    </row>
    <row r="37" spans="1:11" s="16" customFormat="1" ht="20.25" customHeight="1" x14ac:dyDescent="0.25">
      <c r="A37" s="16" t="s">
        <v>21</v>
      </c>
      <c r="C37" s="17"/>
      <c r="E37" s="125">
        <v>300005</v>
      </c>
      <c r="G37" s="125">
        <v>254994</v>
      </c>
      <c r="H37" s="33"/>
      <c r="I37" s="125">
        <v>298953</v>
      </c>
      <c r="J37" s="33"/>
      <c r="K37" s="125">
        <v>254396</v>
      </c>
    </row>
    <row r="38" spans="1:11" s="16" customFormat="1" ht="20.25" customHeight="1" x14ac:dyDescent="0.25">
      <c r="A38" s="101" t="s">
        <v>22</v>
      </c>
      <c r="C38" s="17">
        <v>16</v>
      </c>
      <c r="E38" s="125">
        <v>3023735</v>
      </c>
      <c r="G38" s="125">
        <v>2747761</v>
      </c>
      <c r="H38" s="33"/>
      <c r="I38" s="125">
        <v>2952326</v>
      </c>
      <c r="J38" s="33"/>
      <c r="K38" s="125">
        <v>2678753</v>
      </c>
    </row>
    <row r="39" spans="1:11" s="16" customFormat="1" ht="20.25" customHeight="1" x14ac:dyDescent="0.25">
      <c r="A39" s="72" t="s">
        <v>23</v>
      </c>
      <c r="C39" s="17"/>
      <c r="E39" s="110">
        <f>SUM(E33:E38)</f>
        <v>142959042</v>
      </c>
      <c r="G39" s="110">
        <f>SUM(G33:G38)</f>
        <v>128807894</v>
      </c>
      <c r="H39" s="111"/>
      <c r="I39" s="110">
        <f>SUM(I33:I38)</f>
        <v>143140793</v>
      </c>
      <c r="J39" s="111"/>
      <c r="K39" s="110">
        <f>SUM(K33:K38)</f>
        <v>128916012</v>
      </c>
    </row>
    <row r="40" spans="1:11" s="16" customFormat="1" ht="20.25" customHeight="1" x14ac:dyDescent="0.25">
      <c r="C40" s="17"/>
      <c r="E40" s="33"/>
      <c r="G40" s="33"/>
      <c r="H40" s="33"/>
      <c r="I40" s="33"/>
      <c r="J40" s="33"/>
      <c r="K40" s="33"/>
    </row>
    <row r="41" spans="1:11" s="16" customFormat="1" ht="20.25" customHeight="1" x14ac:dyDescent="0.25">
      <c r="A41" s="71" t="s">
        <v>24</v>
      </c>
      <c r="C41" s="17"/>
      <c r="E41" s="33"/>
      <c r="G41" s="33"/>
      <c r="H41" s="33"/>
      <c r="I41" s="33"/>
      <c r="J41" s="33"/>
      <c r="K41" s="33"/>
    </row>
    <row r="42" spans="1:11" s="16" customFormat="1" ht="20.25" customHeight="1" x14ac:dyDescent="0.25">
      <c r="A42" s="101" t="s">
        <v>25</v>
      </c>
      <c r="C42" s="17">
        <v>11</v>
      </c>
      <c r="E42" s="33"/>
      <c r="G42" s="33"/>
      <c r="H42" s="33"/>
      <c r="I42" s="33"/>
      <c r="J42" s="33"/>
      <c r="K42" s="33"/>
    </row>
    <row r="43" spans="1:11" s="16" customFormat="1" ht="20.25" customHeight="1" x14ac:dyDescent="0.25">
      <c r="A43" s="101" t="s">
        <v>113</v>
      </c>
      <c r="C43" s="17"/>
      <c r="E43" s="33"/>
      <c r="G43" s="33"/>
      <c r="H43" s="33"/>
      <c r="I43" s="33"/>
      <c r="J43" s="33"/>
      <c r="K43" s="33"/>
    </row>
    <row r="44" spans="1:11" s="16" customFormat="1" ht="20.25" customHeight="1" thickBot="1" x14ac:dyDescent="0.5">
      <c r="A44" s="101" t="s">
        <v>157</v>
      </c>
      <c r="C44" s="117"/>
      <c r="D44" s="117"/>
      <c r="E44" s="126">
        <v>6174196</v>
      </c>
      <c r="H44" s="127"/>
      <c r="I44" s="126">
        <v>6174196</v>
      </c>
      <c r="J44" s="127"/>
    </row>
    <row r="45" spans="1:11" s="16" customFormat="1" ht="20.25" customHeight="1" thickTop="1" thickBot="1" x14ac:dyDescent="0.3">
      <c r="A45" s="101" t="s">
        <v>114</v>
      </c>
      <c r="C45" s="17"/>
      <c r="G45" s="126">
        <v>6598167</v>
      </c>
      <c r="H45" s="127"/>
      <c r="J45" s="127"/>
      <c r="K45" s="126">
        <v>6598167</v>
      </c>
    </row>
    <row r="46" spans="1:11" s="16" customFormat="1" ht="20.25" customHeight="1" thickTop="1" x14ac:dyDescent="0.25">
      <c r="A46" s="101" t="s">
        <v>26</v>
      </c>
      <c r="C46" s="17"/>
      <c r="E46" s="33"/>
      <c r="G46" s="33"/>
      <c r="H46" s="33"/>
      <c r="I46" s="33"/>
      <c r="J46" s="33"/>
      <c r="K46" s="33"/>
    </row>
    <row r="47" spans="1:11" s="16" customFormat="1" ht="20.25" customHeight="1" x14ac:dyDescent="0.25">
      <c r="A47" s="101" t="s">
        <v>156</v>
      </c>
      <c r="C47" s="17"/>
      <c r="E47" s="127">
        <v>5822917</v>
      </c>
      <c r="G47" s="128">
        <v>0</v>
      </c>
      <c r="H47" s="33"/>
      <c r="I47" s="127">
        <v>5822917</v>
      </c>
      <c r="J47" s="33"/>
      <c r="K47" s="128">
        <v>0</v>
      </c>
    </row>
    <row r="48" spans="1:11" s="16" customFormat="1" ht="20.100000000000001" customHeight="1" x14ac:dyDescent="0.25">
      <c r="A48" s="101" t="s">
        <v>115</v>
      </c>
      <c r="C48" s="17"/>
      <c r="E48" s="128">
        <v>0</v>
      </c>
      <c r="G48" s="128">
        <v>5822917</v>
      </c>
      <c r="I48" s="128">
        <v>0</v>
      </c>
      <c r="K48" s="128">
        <v>5822917</v>
      </c>
    </row>
    <row r="49" spans="1:11" s="16" customFormat="1" ht="20.25" customHeight="1" x14ac:dyDescent="0.25">
      <c r="A49" s="101" t="s">
        <v>27</v>
      </c>
      <c r="C49" s="17">
        <v>12</v>
      </c>
      <c r="E49" s="207">
        <v>0</v>
      </c>
      <c r="F49" s="18"/>
      <c r="G49" s="207">
        <v>288938</v>
      </c>
      <c r="H49" s="18"/>
      <c r="I49" s="207">
        <v>0</v>
      </c>
      <c r="K49" s="125">
        <v>288938</v>
      </c>
    </row>
    <row r="50" spans="1:11" s="16" customFormat="1" ht="20.25" customHeight="1" x14ac:dyDescent="0.25">
      <c r="A50" s="101" t="s">
        <v>109</v>
      </c>
      <c r="C50" s="17">
        <v>11</v>
      </c>
      <c r="E50" s="125">
        <v>768239</v>
      </c>
      <c r="G50" s="125">
        <v>768239</v>
      </c>
      <c r="I50" s="125">
        <v>768239</v>
      </c>
      <c r="K50" s="125">
        <v>768239</v>
      </c>
    </row>
    <row r="51" spans="1:11" s="16" customFormat="1" ht="20.25" customHeight="1" x14ac:dyDescent="0.25">
      <c r="A51" s="101" t="s">
        <v>28</v>
      </c>
      <c r="C51" s="17"/>
      <c r="E51" s="125">
        <v>39971</v>
      </c>
      <c r="G51" s="125">
        <v>1228</v>
      </c>
      <c r="H51" s="33"/>
      <c r="I51" s="125">
        <v>39971</v>
      </c>
      <c r="J51" s="33"/>
      <c r="K51" s="125">
        <v>1228</v>
      </c>
    </row>
    <row r="52" spans="1:11" s="16" customFormat="1" ht="20.25" customHeight="1" x14ac:dyDescent="0.25">
      <c r="A52" s="101" t="s">
        <v>29</v>
      </c>
      <c r="C52" s="17"/>
      <c r="E52" s="127"/>
      <c r="G52" s="127"/>
      <c r="H52" s="33"/>
      <c r="I52" s="127"/>
      <c r="J52" s="33"/>
      <c r="K52" s="127"/>
    </row>
    <row r="53" spans="1:11" s="16" customFormat="1" ht="20.25" customHeight="1" x14ac:dyDescent="0.25">
      <c r="A53" s="101" t="s">
        <v>30</v>
      </c>
      <c r="C53" s="17"/>
      <c r="E53" s="127"/>
      <c r="G53" s="127"/>
      <c r="H53" s="33"/>
      <c r="I53" s="127"/>
      <c r="J53" s="33"/>
      <c r="K53" s="127"/>
    </row>
    <row r="54" spans="1:11" s="16" customFormat="1" ht="20.25" customHeight="1" x14ac:dyDescent="0.25">
      <c r="A54" s="101" t="s">
        <v>31</v>
      </c>
      <c r="C54" s="17"/>
      <c r="E54" s="125">
        <v>389831</v>
      </c>
      <c r="G54" s="125">
        <v>389831</v>
      </c>
      <c r="H54" s="33"/>
      <c r="I54" s="125">
        <v>389831</v>
      </c>
      <c r="J54" s="33"/>
      <c r="K54" s="125">
        <v>389831</v>
      </c>
    </row>
    <row r="55" spans="1:11" s="16" customFormat="1" ht="20.25" customHeight="1" x14ac:dyDescent="0.25">
      <c r="A55" s="101" t="s">
        <v>32</v>
      </c>
      <c r="C55" s="17"/>
      <c r="E55" s="125">
        <v>9786211</v>
      </c>
      <c r="G55" s="125">
        <v>7110424</v>
      </c>
      <c r="H55" s="33"/>
      <c r="I55" s="125">
        <v>9942094</v>
      </c>
      <c r="J55" s="33"/>
      <c r="K55" s="125">
        <v>7240337</v>
      </c>
    </row>
    <row r="56" spans="1:11" s="16" customFormat="1" ht="20.25" customHeight="1" x14ac:dyDescent="0.25">
      <c r="A56" s="93" t="s">
        <v>33</v>
      </c>
      <c r="B56" s="72"/>
      <c r="C56" s="17"/>
      <c r="D56" s="72"/>
      <c r="E56" s="110">
        <f>SUM(E47:E55)</f>
        <v>16807169</v>
      </c>
      <c r="F56" s="72"/>
      <c r="G56" s="110">
        <f>SUM(G47:G55)</f>
        <v>14381577</v>
      </c>
      <c r="H56" s="33"/>
      <c r="I56" s="110">
        <f>SUM(I47:I55)</f>
        <v>16963052</v>
      </c>
      <c r="J56" s="111"/>
      <c r="K56" s="110">
        <f>SUM(K47:K55)</f>
        <v>14511490</v>
      </c>
    </row>
    <row r="57" spans="1:11" s="16" customFormat="1" ht="20.25" customHeight="1" thickBot="1" x14ac:dyDescent="0.3">
      <c r="A57" s="93" t="s">
        <v>34</v>
      </c>
      <c r="C57" s="17"/>
      <c r="E57" s="148">
        <f>E39+E56</f>
        <v>159766211</v>
      </c>
      <c r="G57" s="148">
        <f>G39+G56</f>
        <v>143189471</v>
      </c>
      <c r="H57" s="111"/>
      <c r="I57" s="148">
        <f>I39+I56</f>
        <v>160103845</v>
      </c>
      <c r="J57" s="111"/>
      <c r="K57" s="148">
        <f>K39+K56</f>
        <v>143427502</v>
      </c>
    </row>
    <row r="58" spans="1:11" s="16" customFormat="1" ht="19.5" customHeight="1" thickTop="1" x14ac:dyDescent="0.25">
      <c r="A58" s="93"/>
      <c r="C58" s="17"/>
      <c r="H58" s="34"/>
      <c r="I58" s="34"/>
      <c r="J58" s="112"/>
      <c r="K58" s="34"/>
    </row>
    <row r="59" spans="1:11" s="16" customFormat="1" ht="20.100000000000001" customHeight="1" x14ac:dyDescent="0.25">
      <c r="C59" s="17"/>
      <c r="G59" s="33"/>
      <c r="I59" s="33"/>
      <c r="K59" s="33"/>
    </row>
    <row r="60" spans="1:11" s="16" customFormat="1" ht="20.100000000000001" customHeight="1" x14ac:dyDescent="0.25">
      <c r="C60" s="17"/>
      <c r="G60" s="33"/>
      <c r="I60" s="33"/>
      <c r="K60" s="33"/>
    </row>
    <row r="61" spans="1:11" s="16" customFormat="1" ht="20.100000000000001" customHeight="1" x14ac:dyDescent="0.25">
      <c r="C61" s="17"/>
      <c r="G61" s="33"/>
      <c r="I61" s="33"/>
      <c r="K61" s="113"/>
    </row>
    <row r="62" spans="1:11" s="16" customFormat="1" ht="20.100000000000001" customHeight="1" x14ac:dyDescent="0.25">
      <c r="C62" s="17"/>
      <c r="G62" s="33"/>
      <c r="I62" s="33"/>
      <c r="K62" s="113"/>
    </row>
    <row r="63" spans="1:11" s="114" customFormat="1" ht="20.100000000000001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</row>
    <row r="64" spans="1:11" s="114" customFormat="1" ht="20.100000000000001" customHeight="1" x14ac:dyDescent="0.25">
      <c r="B64" s="281" t="s">
        <v>57</v>
      </c>
      <c r="C64" s="281"/>
      <c r="D64" s="33"/>
      <c r="E64" s="33"/>
      <c r="F64" s="33"/>
      <c r="G64" s="282" t="s">
        <v>35</v>
      </c>
      <c r="H64" s="282"/>
      <c r="I64" s="282"/>
      <c r="J64" s="282"/>
      <c r="K64" s="282"/>
    </row>
    <row r="65" spans="1:11" s="114" customFormat="1" ht="20.100000000000001" customHeight="1" x14ac:dyDescent="0.25">
      <c r="B65" s="281" t="s">
        <v>36</v>
      </c>
      <c r="C65" s="281"/>
      <c r="D65" s="33"/>
      <c r="E65" s="33"/>
      <c r="F65" s="33"/>
      <c r="G65" s="282" t="s">
        <v>36</v>
      </c>
      <c r="H65" s="282"/>
      <c r="I65" s="282"/>
      <c r="J65" s="282"/>
      <c r="K65" s="282"/>
    </row>
    <row r="66" spans="1:11" ht="20.100000000000001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</row>
    <row r="69" spans="1:11" ht="19.5" customHeight="1" x14ac:dyDescent="0.45">
      <c r="C69" s="117"/>
      <c r="D69" s="117"/>
      <c r="E69" s="118"/>
      <c r="F69" s="118"/>
      <c r="G69" s="118"/>
      <c r="H69" s="118"/>
      <c r="I69" s="118"/>
      <c r="J69" s="118"/>
      <c r="K69" s="118"/>
    </row>
  </sheetData>
  <mergeCells count="10">
    <mergeCell ref="B64:C64"/>
    <mergeCell ref="B65:C65"/>
    <mergeCell ref="G65:K65"/>
    <mergeCell ref="G64:K64"/>
    <mergeCell ref="E5:G5"/>
    <mergeCell ref="I5:K5"/>
    <mergeCell ref="E9:K9"/>
    <mergeCell ref="E27:G27"/>
    <mergeCell ref="I27:K27"/>
    <mergeCell ref="E31:K31"/>
  </mergeCells>
  <phoneticPr fontId="19" type="noConversion"/>
  <pageMargins left="0.8" right="0.8" top="0.48" bottom="0.5" header="0.5" footer="0.5"/>
  <pageSetup paperSize="9" scale="65" firstPageNumber="2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2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1"/>
  <sheetViews>
    <sheetView view="pageBreakPreview" topLeftCell="A40" zoomScale="90" zoomScaleNormal="81" zoomScaleSheetLayoutView="90" workbookViewId="0">
      <selection activeCell="A77" sqref="A77:XFD1048576"/>
    </sheetView>
  </sheetViews>
  <sheetFormatPr defaultColWidth="9.25" defaultRowHeight="20.100000000000001" customHeight="1" x14ac:dyDescent="0.25"/>
  <cols>
    <col min="1" max="1" width="2.375" style="4" customWidth="1"/>
    <col min="2" max="2" width="2.75" style="4" customWidth="1"/>
    <col min="3" max="3" width="56.75" style="4" customWidth="1"/>
    <col min="4" max="4" width="8.375" style="10" customWidth="1"/>
    <col min="5" max="5" width="15.25" style="4" customWidth="1"/>
    <col min="6" max="6" width="1.375" style="4" customWidth="1"/>
    <col min="7" max="7" width="15.25" style="4" customWidth="1"/>
    <col min="8" max="8" width="1.375" style="4" customWidth="1"/>
    <col min="9" max="9" width="15.25" style="4" customWidth="1"/>
    <col min="10" max="10" width="1.375" style="4" customWidth="1"/>
    <col min="11" max="11" width="15.25" style="4" customWidth="1"/>
    <col min="12" max="15" width="16.375" style="4" customWidth="1"/>
    <col min="16" max="16" width="17.75" style="22" customWidth="1"/>
    <col min="17" max="17" width="13.375" style="22" customWidth="1"/>
    <col min="18" max="19" width="16" style="22" customWidth="1"/>
    <col min="20" max="20" width="14.375" style="21" customWidth="1"/>
    <col min="21" max="21" width="15.375" style="21" customWidth="1"/>
    <col min="22" max="22" width="9.25" style="4" customWidth="1"/>
    <col min="23" max="24" width="14.375" style="4" customWidth="1"/>
    <col min="25" max="25" width="9.25" style="4"/>
    <col min="26" max="27" width="11.375" style="4" bestFit="1" customWidth="1"/>
    <col min="28" max="16384" width="9.25" style="4"/>
  </cols>
  <sheetData>
    <row r="1" spans="1:11" ht="20.100000000000001" customHeight="1" x14ac:dyDescent="0.3">
      <c r="A1" s="1" t="s">
        <v>177</v>
      </c>
      <c r="B1" s="23"/>
      <c r="C1" s="23"/>
      <c r="D1" s="24"/>
      <c r="E1" s="25"/>
      <c r="F1" s="25"/>
      <c r="G1" s="25"/>
      <c r="H1" s="27"/>
      <c r="I1" s="26"/>
      <c r="J1" s="25"/>
      <c r="K1" s="26"/>
    </row>
    <row r="2" spans="1:11" ht="20.100000000000001" customHeight="1" x14ac:dyDescent="0.3">
      <c r="A2" s="1" t="s">
        <v>188</v>
      </c>
      <c r="B2" s="23"/>
      <c r="C2" s="23"/>
      <c r="D2" s="24"/>
      <c r="E2" s="25"/>
      <c r="F2" s="25"/>
      <c r="G2" s="25"/>
      <c r="H2" s="27"/>
      <c r="I2" s="26"/>
      <c r="J2" s="25"/>
      <c r="K2" s="26"/>
    </row>
    <row r="3" spans="1:11" ht="20.100000000000001" customHeight="1" x14ac:dyDescent="0.25">
      <c r="A3" s="5" t="s">
        <v>98</v>
      </c>
      <c r="E3" s="13"/>
      <c r="F3" s="13"/>
      <c r="G3" s="13"/>
      <c r="H3" s="15"/>
      <c r="I3" s="14"/>
      <c r="J3" s="13"/>
      <c r="K3" s="14"/>
    </row>
    <row r="4" spans="1:11" ht="20.100000000000001" customHeight="1" x14ac:dyDescent="0.3">
      <c r="A4" s="5"/>
      <c r="B4" s="2"/>
      <c r="C4" s="2"/>
      <c r="D4" s="3"/>
      <c r="E4" s="2"/>
      <c r="F4" s="2"/>
      <c r="G4" s="2"/>
      <c r="I4" s="12"/>
      <c r="J4" s="2"/>
      <c r="K4" s="12"/>
    </row>
    <row r="5" spans="1:11" ht="20.100000000000001" customHeight="1" x14ac:dyDescent="0.25">
      <c r="A5" s="11"/>
      <c r="B5" s="2"/>
      <c r="C5" s="2"/>
      <c r="D5" s="4"/>
      <c r="E5" s="287" t="s">
        <v>1</v>
      </c>
      <c r="F5" s="287"/>
      <c r="G5" s="287"/>
      <c r="I5" s="287" t="s">
        <v>2</v>
      </c>
      <c r="J5" s="287"/>
      <c r="K5" s="287"/>
    </row>
    <row r="6" spans="1:11" ht="20.65" customHeight="1" x14ac:dyDescent="0.25">
      <c r="A6" s="6"/>
      <c r="D6" s="4"/>
      <c r="E6" s="288" t="s">
        <v>101</v>
      </c>
      <c r="F6" s="288"/>
      <c r="G6" s="288"/>
      <c r="H6" s="119"/>
      <c r="I6" s="288" t="s">
        <v>101</v>
      </c>
      <c r="J6" s="288"/>
      <c r="K6" s="288"/>
    </row>
    <row r="7" spans="1:11" ht="20.100000000000001" customHeight="1" x14ac:dyDescent="0.25">
      <c r="A7" s="6"/>
      <c r="D7" s="4"/>
      <c r="E7" s="285" t="s">
        <v>159</v>
      </c>
      <c r="F7" s="285"/>
      <c r="G7" s="285"/>
      <c r="I7" s="285" t="s">
        <v>159</v>
      </c>
      <c r="J7" s="285"/>
      <c r="K7" s="285"/>
    </row>
    <row r="8" spans="1:11" ht="20.100000000000001" customHeight="1" x14ac:dyDescent="0.25">
      <c r="A8" s="6"/>
      <c r="E8" s="9">
        <v>2023</v>
      </c>
      <c r="F8" s="8"/>
      <c r="G8" s="9">
        <v>2022</v>
      </c>
      <c r="I8" s="9">
        <v>2023</v>
      </c>
      <c r="J8" s="8"/>
      <c r="K8" s="9">
        <v>2022</v>
      </c>
    </row>
    <row r="9" spans="1:11" ht="20.100000000000001" customHeight="1" x14ac:dyDescent="0.25">
      <c r="E9" s="286" t="s">
        <v>6</v>
      </c>
      <c r="F9" s="286"/>
      <c r="G9" s="286"/>
      <c r="H9" s="286"/>
      <c r="I9" s="286"/>
      <c r="J9" s="286"/>
      <c r="K9" s="286"/>
    </row>
    <row r="10" spans="1:11" ht="20.100000000000001" customHeight="1" x14ac:dyDescent="0.25">
      <c r="A10" s="16" t="s">
        <v>37</v>
      </c>
      <c r="B10" s="16"/>
      <c r="C10" s="16"/>
      <c r="D10" s="17"/>
      <c r="E10" s="49">
        <v>4095307</v>
      </c>
      <c r="F10" s="49"/>
      <c r="G10" s="49">
        <v>3267199</v>
      </c>
      <c r="H10" s="49"/>
      <c r="I10" s="49">
        <v>4095307</v>
      </c>
      <c r="J10" s="49"/>
      <c r="K10" s="49">
        <v>3267199</v>
      </c>
    </row>
    <row r="11" spans="1:11" ht="20.100000000000001" customHeight="1" x14ac:dyDescent="0.25">
      <c r="A11" s="16" t="s">
        <v>38</v>
      </c>
      <c r="B11" s="16"/>
      <c r="C11" s="16"/>
      <c r="D11" s="17"/>
      <c r="E11" s="262">
        <v>-672644</v>
      </c>
      <c r="F11" s="49"/>
      <c r="G11" s="262">
        <v>-401529</v>
      </c>
      <c r="H11" s="49"/>
      <c r="I11" s="262">
        <v>-672710</v>
      </c>
      <c r="J11" s="49"/>
      <c r="K11" s="262">
        <v>-401575</v>
      </c>
    </row>
    <row r="12" spans="1:11" ht="20.100000000000001" customHeight="1" x14ac:dyDescent="0.25">
      <c r="A12" s="72" t="s">
        <v>39</v>
      </c>
      <c r="B12" s="16"/>
      <c r="C12" s="16"/>
      <c r="D12" s="17"/>
      <c r="E12" s="205">
        <f>E10+E11</f>
        <v>3422663</v>
      </c>
      <c r="F12" s="261"/>
      <c r="G12" s="205">
        <f>G10+G11</f>
        <v>2865670</v>
      </c>
      <c r="H12" s="261"/>
      <c r="I12" s="205">
        <f>I10+I11</f>
        <v>3422597</v>
      </c>
      <c r="J12" s="261"/>
      <c r="K12" s="205">
        <f>K10+K11</f>
        <v>2865624</v>
      </c>
    </row>
    <row r="13" spans="1:11" ht="20.100000000000001" customHeight="1" x14ac:dyDescent="0.25">
      <c r="A13" s="101" t="s">
        <v>40</v>
      </c>
      <c r="B13" s="16"/>
      <c r="C13" s="16"/>
      <c r="D13" s="17"/>
      <c r="E13" s="49">
        <v>155122</v>
      </c>
      <c r="F13" s="49"/>
      <c r="G13" s="49">
        <v>155112</v>
      </c>
      <c r="H13" s="49"/>
      <c r="I13" s="49">
        <v>160961</v>
      </c>
      <c r="J13" s="49"/>
      <c r="K13" s="49">
        <v>159301</v>
      </c>
    </row>
    <row r="14" spans="1:11" ht="20.100000000000001" customHeight="1" x14ac:dyDescent="0.25">
      <c r="A14" s="101" t="s">
        <v>41</v>
      </c>
      <c r="B14" s="16"/>
      <c r="C14" s="16"/>
      <c r="D14" s="17"/>
      <c r="E14" s="262">
        <v>-132845</v>
      </c>
      <c r="F14" s="49"/>
      <c r="G14" s="262">
        <v>-154235</v>
      </c>
      <c r="H14" s="49"/>
      <c r="I14" s="262">
        <v>-144822</v>
      </c>
      <c r="J14" s="49"/>
      <c r="K14" s="262">
        <v>-158213</v>
      </c>
    </row>
    <row r="15" spans="1:11" ht="20.100000000000001" customHeight="1" x14ac:dyDescent="0.25">
      <c r="A15" s="93" t="s">
        <v>201</v>
      </c>
      <c r="B15" s="16"/>
      <c r="C15" s="16"/>
      <c r="D15" s="17"/>
      <c r="E15" s="205">
        <f>E13+E14</f>
        <v>22277</v>
      </c>
      <c r="F15" s="261"/>
      <c r="G15" s="205">
        <f>G13+G14</f>
        <v>877</v>
      </c>
      <c r="H15" s="261"/>
      <c r="I15" s="205">
        <f>I13+I14</f>
        <v>16139</v>
      </c>
      <c r="J15" s="261"/>
      <c r="K15" s="205">
        <f>K13+K14</f>
        <v>1088</v>
      </c>
    </row>
    <row r="16" spans="1:11" ht="20.100000000000001" customHeight="1" x14ac:dyDescent="0.25">
      <c r="A16" s="101" t="s">
        <v>166</v>
      </c>
      <c r="B16" s="16"/>
      <c r="C16" s="16"/>
      <c r="D16" s="17"/>
      <c r="E16" s="49">
        <v>4827</v>
      </c>
      <c r="F16" s="49"/>
      <c r="G16" s="49">
        <v>0</v>
      </c>
      <c r="H16" s="49"/>
      <c r="I16" s="49">
        <v>4844</v>
      </c>
      <c r="J16" s="49"/>
      <c r="K16" s="49">
        <v>0</v>
      </c>
    </row>
    <row r="17" spans="1:11" ht="20.100000000000001" customHeight="1" x14ac:dyDescent="0.25">
      <c r="A17" s="101" t="s">
        <v>153</v>
      </c>
      <c r="B17" s="16"/>
      <c r="C17" s="16"/>
      <c r="D17" s="17"/>
      <c r="E17" s="49">
        <v>0</v>
      </c>
      <c r="F17" s="49"/>
      <c r="G17" s="49">
        <v>30</v>
      </c>
      <c r="H17" s="18"/>
      <c r="I17" s="49">
        <v>0</v>
      </c>
      <c r="J17" s="49"/>
      <c r="K17" s="49">
        <v>30</v>
      </c>
    </row>
    <row r="18" spans="1:11" ht="20.100000000000001" customHeight="1" x14ac:dyDescent="0.25">
      <c r="A18" s="101" t="s">
        <v>42</v>
      </c>
      <c r="B18" s="16"/>
      <c r="C18" s="16"/>
      <c r="D18" s="17"/>
      <c r="E18" s="262">
        <v>37130</v>
      </c>
      <c r="F18" s="49"/>
      <c r="G18" s="262">
        <v>37389</v>
      </c>
      <c r="H18" s="49"/>
      <c r="I18" s="262">
        <v>38280</v>
      </c>
      <c r="J18" s="49"/>
      <c r="K18" s="262">
        <v>38750</v>
      </c>
    </row>
    <row r="19" spans="1:11" ht="20.100000000000001" customHeight="1" x14ac:dyDescent="0.25">
      <c r="A19" s="93" t="s">
        <v>43</v>
      </c>
      <c r="B19" s="16"/>
      <c r="C19" s="16"/>
      <c r="D19" s="17"/>
      <c r="E19" s="263">
        <f>E12+E15+SUM(E16:E18)</f>
        <v>3486897</v>
      </c>
      <c r="F19" s="49"/>
      <c r="G19" s="263">
        <f>G12+G15+SUM(G16:G18)</f>
        <v>2903966</v>
      </c>
      <c r="H19" s="49"/>
      <c r="I19" s="263">
        <f>I12+I15+SUM(I16:I18)</f>
        <v>3481860</v>
      </c>
      <c r="J19" s="49"/>
      <c r="K19" s="263">
        <f>K12+K15+SUM(K16:K18)</f>
        <v>2905492</v>
      </c>
    </row>
    <row r="20" spans="1:11" ht="20.100000000000001" customHeight="1" x14ac:dyDescent="0.25">
      <c r="A20" s="93" t="s">
        <v>44</v>
      </c>
      <c r="B20" s="16"/>
      <c r="C20" s="16"/>
      <c r="D20" s="17"/>
      <c r="E20" s="49"/>
      <c r="F20" s="49"/>
      <c r="G20" s="49"/>
      <c r="H20" s="49"/>
      <c r="I20" s="49"/>
      <c r="J20" s="49"/>
      <c r="K20" s="49"/>
    </row>
    <row r="21" spans="1:11" ht="20.100000000000001" customHeight="1" x14ac:dyDescent="0.25">
      <c r="A21" s="101" t="s">
        <v>45</v>
      </c>
      <c r="B21" s="16"/>
      <c r="C21" s="16"/>
      <c r="D21" s="17"/>
      <c r="E21" s="49">
        <v>833566</v>
      </c>
      <c r="F21" s="49"/>
      <c r="G21" s="49">
        <v>768285</v>
      </c>
      <c r="H21" s="49"/>
      <c r="I21" s="49">
        <v>824240</v>
      </c>
      <c r="J21" s="49"/>
      <c r="K21" s="49">
        <v>761454</v>
      </c>
    </row>
    <row r="22" spans="1:11" ht="20.100000000000001" customHeight="1" x14ac:dyDescent="0.25">
      <c r="A22" s="101" t="s">
        <v>46</v>
      </c>
      <c r="B22" s="16"/>
      <c r="C22" s="16"/>
      <c r="D22" s="17"/>
      <c r="E22" s="49">
        <v>4525</v>
      </c>
      <c r="F22" s="49"/>
      <c r="G22" s="49">
        <v>3570</v>
      </c>
      <c r="H22" s="49"/>
      <c r="I22" s="49">
        <v>4525</v>
      </c>
      <c r="J22" s="49"/>
      <c r="K22" s="49">
        <v>3570</v>
      </c>
    </row>
    <row r="23" spans="1:11" ht="20.100000000000001" customHeight="1" x14ac:dyDescent="0.25">
      <c r="A23" s="101" t="s">
        <v>47</v>
      </c>
      <c r="B23" s="16"/>
      <c r="C23" s="16"/>
      <c r="E23" s="49">
        <v>182854</v>
      </c>
      <c r="F23" s="49"/>
      <c r="G23" s="49">
        <v>154988</v>
      </c>
      <c r="H23" s="49"/>
      <c r="I23" s="49">
        <v>181531</v>
      </c>
      <c r="J23" s="49"/>
      <c r="K23" s="49">
        <v>153809</v>
      </c>
    </row>
    <row r="24" spans="1:11" ht="20.100000000000001" customHeight="1" x14ac:dyDescent="0.25">
      <c r="A24" s="101" t="s">
        <v>48</v>
      </c>
      <c r="B24" s="16"/>
      <c r="C24" s="16"/>
      <c r="D24" s="17"/>
      <c r="E24" s="49">
        <v>127247</v>
      </c>
      <c r="F24" s="49"/>
      <c r="G24" s="49">
        <v>109614</v>
      </c>
      <c r="H24" s="49"/>
      <c r="I24" s="49">
        <v>127246</v>
      </c>
      <c r="J24" s="49"/>
      <c r="K24" s="49">
        <v>109613</v>
      </c>
    </row>
    <row r="25" spans="1:11" ht="20.100000000000001" customHeight="1" x14ac:dyDescent="0.25">
      <c r="A25" s="101" t="s">
        <v>49</v>
      </c>
      <c r="B25" s="16"/>
      <c r="C25" s="16"/>
      <c r="D25" s="17"/>
      <c r="E25" s="262">
        <v>125889</v>
      </c>
      <c r="F25" s="49"/>
      <c r="G25" s="262">
        <v>87439</v>
      </c>
      <c r="H25" s="49"/>
      <c r="I25" s="262">
        <v>120620</v>
      </c>
      <c r="J25" s="49"/>
      <c r="K25" s="262">
        <v>82829</v>
      </c>
    </row>
    <row r="26" spans="1:11" ht="20.100000000000001" customHeight="1" x14ac:dyDescent="0.25">
      <c r="A26" s="93" t="s">
        <v>50</v>
      </c>
      <c r="B26" s="16"/>
      <c r="C26" s="16"/>
      <c r="D26" s="17"/>
      <c r="E26" s="205">
        <f>SUM(E21:E25)</f>
        <v>1274081</v>
      </c>
      <c r="F26" s="261"/>
      <c r="G26" s="205">
        <f>SUM(G21:G25)</f>
        <v>1123896</v>
      </c>
      <c r="H26" s="261"/>
      <c r="I26" s="205">
        <f>SUM(I21:I25)</f>
        <v>1258162</v>
      </c>
      <c r="J26" s="261"/>
      <c r="K26" s="205">
        <f>SUM(K21:K25)</f>
        <v>1111275</v>
      </c>
    </row>
    <row r="27" spans="1:11" ht="20.100000000000001" customHeight="1" x14ac:dyDescent="0.25">
      <c r="A27" s="101" t="s">
        <v>51</v>
      </c>
      <c r="B27" s="16"/>
      <c r="C27" s="16"/>
      <c r="D27" s="17"/>
      <c r="E27" s="262">
        <v>978109</v>
      </c>
      <c r="F27" s="49"/>
      <c r="G27" s="262">
        <v>912586</v>
      </c>
      <c r="H27" s="49"/>
      <c r="I27" s="262">
        <v>978109</v>
      </c>
      <c r="J27" s="49"/>
      <c r="K27" s="262">
        <v>912586</v>
      </c>
    </row>
    <row r="28" spans="1:11" ht="20.100000000000001" customHeight="1" x14ac:dyDescent="0.25">
      <c r="A28" s="72" t="s">
        <v>52</v>
      </c>
      <c r="B28" s="16"/>
      <c r="C28" s="16"/>
      <c r="D28" s="17"/>
      <c r="E28" s="261">
        <f>E19-E26-E27</f>
        <v>1234707</v>
      </c>
      <c r="F28" s="261"/>
      <c r="G28" s="261">
        <f>G19-G26-G27</f>
        <v>867484</v>
      </c>
      <c r="H28" s="261"/>
      <c r="I28" s="261">
        <f>I19-I26-I27</f>
        <v>1245589</v>
      </c>
      <c r="J28" s="261"/>
      <c r="K28" s="261">
        <f>K19-K26-K27</f>
        <v>881631</v>
      </c>
    </row>
    <row r="29" spans="1:11" ht="20.100000000000001" customHeight="1" x14ac:dyDescent="0.25">
      <c r="A29" s="16" t="s">
        <v>53</v>
      </c>
      <c r="B29" s="16"/>
      <c r="C29" s="16"/>
      <c r="D29" s="17"/>
      <c r="E29" s="262">
        <v>248703</v>
      </c>
      <c r="F29" s="49"/>
      <c r="G29" s="262">
        <v>176107</v>
      </c>
      <c r="H29" s="49"/>
      <c r="I29" s="262">
        <v>248733</v>
      </c>
      <c r="J29" s="49"/>
      <c r="K29" s="262">
        <v>176131</v>
      </c>
    </row>
    <row r="30" spans="1:11" ht="20.100000000000001" customHeight="1" x14ac:dyDescent="0.25">
      <c r="A30" s="72" t="s">
        <v>123</v>
      </c>
      <c r="B30" s="16"/>
      <c r="C30" s="16"/>
      <c r="D30" s="17"/>
      <c r="E30" s="205">
        <f>E28-E29</f>
        <v>986004</v>
      </c>
      <c r="F30" s="261"/>
      <c r="G30" s="205">
        <f>G28-G29</f>
        <v>691377</v>
      </c>
      <c r="H30" s="261"/>
      <c r="I30" s="205">
        <f>I28-I29</f>
        <v>996856</v>
      </c>
      <c r="J30" s="261"/>
      <c r="K30" s="205">
        <f>K28-K29</f>
        <v>705500</v>
      </c>
    </row>
    <row r="31" spans="1:11" ht="20.100000000000001" customHeight="1" x14ac:dyDescent="0.3">
      <c r="A31" s="7"/>
      <c r="D31" s="17"/>
      <c r="E31" s="38"/>
      <c r="F31" s="39"/>
      <c r="G31" s="38"/>
      <c r="H31" s="39"/>
      <c r="I31" s="38"/>
      <c r="J31" s="39"/>
      <c r="K31" s="38"/>
    </row>
    <row r="32" spans="1:11" ht="20.100000000000001" customHeight="1" x14ac:dyDescent="0.3">
      <c r="A32" s="1" t="s">
        <v>177</v>
      </c>
      <c r="B32" s="23"/>
      <c r="C32" s="23"/>
      <c r="D32" s="24"/>
      <c r="E32" s="25"/>
      <c r="F32" s="25"/>
      <c r="G32" s="25"/>
      <c r="H32" s="27"/>
      <c r="I32" s="26"/>
      <c r="J32" s="25"/>
      <c r="K32" s="26"/>
    </row>
    <row r="33" spans="1:22" ht="20.100000000000001" customHeight="1" x14ac:dyDescent="0.3">
      <c r="A33" s="1" t="s">
        <v>188</v>
      </c>
      <c r="B33" s="23"/>
      <c r="C33" s="23"/>
      <c r="D33" s="24"/>
      <c r="E33" s="25"/>
      <c r="F33" s="25"/>
      <c r="G33" s="25"/>
      <c r="H33" s="27"/>
      <c r="I33" s="26"/>
      <c r="J33" s="25"/>
      <c r="K33" s="26"/>
    </row>
    <row r="34" spans="1:22" ht="20.100000000000001" customHeight="1" x14ac:dyDescent="0.25">
      <c r="A34" s="5" t="s">
        <v>98</v>
      </c>
      <c r="E34" s="13"/>
      <c r="F34" s="13"/>
      <c r="G34" s="13"/>
      <c r="H34" s="15"/>
      <c r="I34" s="14"/>
      <c r="J34" s="13"/>
      <c r="K34" s="14"/>
    </row>
    <row r="35" spans="1:22" ht="20.100000000000001" customHeight="1" x14ac:dyDescent="0.3">
      <c r="A35" s="5"/>
      <c r="B35" s="2"/>
      <c r="C35" s="2"/>
      <c r="D35" s="3"/>
      <c r="E35" s="2"/>
      <c r="F35" s="2"/>
      <c r="G35" s="2"/>
      <c r="I35" s="12"/>
      <c r="J35" s="2"/>
      <c r="K35" s="12"/>
    </row>
    <row r="36" spans="1:22" ht="20.100000000000001" customHeight="1" x14ac:dyDescent="0.3">
      <c r="A36" s="11"/>
      <c r="B36" s="2"/>
      <c r="C36" s="2"/>
      <c r="D36" s="7"/>
      <c r="E36" s="287" t="s">
        <v>1</v>
      </c>
      <c r="F36" s="287"/>
      <c r="G36" s="287"/>
      <c r="I36" s="287" t="s">
        <v>2</v>
      </c>
      <c r="J36" s="287"/>
      <c r="K36" s="287"/>
    </row>
    <row r="37" spans="1:22" ht="19.149999999999999" customHeight="1" x14ac:dyDescent="0.25">
      <c r="A37" s="6"/>
      <c r="D37" s="47"/>
      <c r="E37" s="288" t="s">
        <v>101</v>
      </c>
      <c r="F37" s="288"/>
      <c r="G37" s="288"/>
      <c r="H37" s="119"/>
      <c r="I37" s="288" t="s">
        <v>101</v>
      </c>
      <c r="J37" s="288"/>
      <c r="K37" s="288"/>
    </row>
    <row r="38" spans="1:22" ht="20.100000000000001" customHeight="1" x14ac:dyDescent="0.25">
      <c r="A38" s="6"/>
      <c r="D38" s="47"/>
      <c r="E38" s="285" t="s">
        <v>159</v>
      </c>
      <c r="F38" s="285"/>
      <c r="G38" s="285"/>
      <c r="I38" s="285" t="s">
        <v>159</v>
      </c>
      <c r="J38" s="285"/>
      <c r="K38" s="285"/>
    </row>
    <row r="39" spans="1:22" ht="20.100000000000001" customHeight="1" x14ac:dyDescent="0.25">
      <c r="A39" s="6"/>
      <c r="E39" s="9">
        <v>2023</v>
      </c>
      <c r="F39" s="8"/>
      <c r="G39" s="9">
        <v>2022</v>
      </c>
      <c r="I39" s="9">
        <v>2023</v>
      </c>
      <c r="J39" s="8"/>
      <c r="K39" s="9">
        <v>2022</v>
      </c>
    </row>
    <row r="40" spans="1:22" ht="20.100000000000001" customHeight="1" x14ac:dyDescent="0.25">
      <c r="E40" s="286" t="s">
        <v>6</v>
      </c>
      <c r="F40" s="286"/>
      <c r="G40" s="286"/>
      <c r="H40" s="286"/>
      <c r="I40" s="286"/>
      <c r="J40" s="286"/>
      <c r="K40" s="286"/>
    </row>
    <row r="41" spans="1:22" ht="20.100000000000001" customHeight="1" x14ac:dyDescent="0.25">
      <c r="A41" s="93" t="s">
        <v>54</v>
      </c>
      <c r="D41" s="17"/>
      <c r="E41" s="38"/>
      <c r="F41" s="39"/>
      <c r="G41" s="38"/>
      <c r="H41" s="39"/>
      <c r="I41" s="38"/>
      <c r="J41" s="39"/>
      <c r="K41" s="38"/>
    </row>
    <row r="42" spans="1:22" ht="20.100000000000001" customHeight="1" x14ac:dyDescent="0.25">
      <c r="A42" s="133" t="s">
        <v>55</v>
      </c>
      <c r="D42" s="17"/>
      <c r="E42" s="38"/>
      <c r="F42" s="39"/>
      <c r="G42" s="38"/>
      <c r="H42" s="39"/>
      <c r="I42" s="38"/>
      <c r="J42" s="39"/>
      <c r="K42" s="38"/>
    </row>
    <row r="43" spans="1:22" ht="20.100000000000001" customHeight="1" x14ac:dyDescent="0.25">
      <c r="A43" s="132" t="s">
        <v>203</v>
      </c>
      <c r="B43" s="16"/>
      <c r="C43" s="16"/>
      <c r="D43" s="30"/>
      <c r="E43" s="39"/>
      <c r="F43" s="39"/>
      <c r="G43" s="39"/>
      <c r="H43" s="39"/>
      <c r="I43" s="39"/>
      <c r="J43" s="39"/>
      <c r="K43" s="39"/>
    </row>
    <row r="44" spans="1:22" ht="20.100000000000001" customHeight="1" x14ac:dyDescent="0.25">
      <c r="A44" s="133"/>
      <c r="B44" s="16" t="s">
        <v>92</v>
      </c>
      <c r="C44" s="16"/>
      <c r="D44" s="17"/>
      <c r="E44" s="18">
        <v>-2116</v>
      </c>
      <c r="F44" s="18"/>
      <c r="G44" s="18">
        <v>-379</v>
      </c>
      <c r="H44" s="18"/>
      <c r="I44" s="18">
        <v>-2116</v>
      </c>
      <c r="J44" s="18"/>
      <c r="K44" s="18">
        <v>-379</v>
      </c>
    </row>
    <row r="45" spans="1:22" s="16" customFormat="1" ht="21" customHeight="1" x14ac:dyDescent="0.25">
      <c r="A45" s="132" t="s">
        <v>193</v>
      </c>
      <c r="D45" s="30"/>
      <c r="E45" s="18">
        <v>58409</v>
      </c>
      <c r="F45" s="18">
        <v>-21493</v>
      </c>
      <c r="G45" s="128">
        <v>0</v>
      </c>
      <c r="H45" s="128">
        <v>0</v>
      </c>
      <c r="I45" s="18">
        <v>58409</v>
      </c>
      <c r="J45" s="18">
        <v>-21493</v>
      </c>
      <c r="K45" s="128">
        <v>0</v>
      </c>
      <c r="L45" s="128"/>
      <c r="Q45" s="259"/>
      <c r="R45" s="259"/>
      <c r="S45" s="259"/>
      <c r="T45" s="259"/>
      <c r="U45" s="19"/>
      <c r="V45" s="19"/>
    </row>
    <row r="46" spans="1:22" ht="20.100000000000001" customHeight="1" x14ac:dyDescent="0.25">
      <c r="A46" s="134" t="s">
        <v>143</v>
      </c>
      <c r="B46" s="16"/>
      <c r="C46" s="16"/>
      <c r="D46" s="17"/>
      <c r="F46" s="18"/>
      <c r="G46" s="18"/>
      <c r="H46" s="18"/>
      <c r="J46" s="18"/>
      <c r="K46" s="18"/>
    </row>
    <row r="47" spans="1:22" ht="20.100000000000001" customHeight="1" x14ac:dyDescent="0.25">
      <c r="A47" s="16"/>
      <c r="B47" s="16" t="s">
        <v>163</v>
      </c>
      <c r="C47" s="16"/>
      <c r="D47" s="17"/>
      <c r="E47" s="262">
        <v>-11258</v>
      </c>
      <c r="F47" s="261"/>
      <c r="G47" s="262">
        <v>76</v>
      </c>
      <c r="H47" s="49"/>
      <c r="I47" s="262">
        <v>-11258</v>
      </c>
      <c r="J47" s="49"/>
      <c r="K47" s="262">
        <v>76</v>
      </c>
    </row>
    <row r="48" spans="1:22" ht="20.100000000000001" customHeight="1" x14ac:dyDescent="0.25">
      <c r="A48" s="93"/>
      <c r="B48" s="16"/>
      <c r="C48" s="16"/>
      <c r="D48" s="37"/>
      <c r="E48" s="205">
        <f>E44+E45+E47</f>
        <v>45035</v>
      </c>
      <c r="F48" s="261"/>
      <c r="G48" s="205">
        <f>G44+G45+G47</f>
        <v>-303</v>
      </c>
      <c r="H48" s="261"/>
      <c r="I48" s="205">
        <f>I44+I45+I47</f>
        <v>45035</v>
      </c>
      <c r="J48" s="261"/>
      <c r="K48" s="205">
        <f>K44+K45+K47</f>
        <v>-303</v>
      </c>
    </row>
    <row r="49" spans="1:21" ht="20.100000000000001" customHeight="1" x14ac:dyDescent="0.25">
      <c r="A49" s="6"/>
      <c r="D49" s="37"/>
      <c r="E49" s="261"/>
      <c r="F49" s="261"/>
      <c r="G49" s="261"/>
      <c r="H49" s="261"/>
      <c r="I49" s="261"/>
      <c r="J49" s="261"/>
      <c r="K49" s="261"/>
    </row>
    <row r="50" spans="1:21" ht="20.100000000000001" customHeight="1" x14ac:dyDescent="0.25">
      <c r="A50" s="95" t="s">
        <v>104</v>
      </c>
      <c r="D50" s="37"/>
      <c r="E50" s="49"/>
      <c r="F50" s="261"/>
      <c r="G50" s="49"/>
      <c r="H50" s="49"/>
      <c r="I50" s="49"/>
      <c r="J50" s="49"/>
      <c r="K50" s="49"/>
    </row>
    <row r="51" spans="1:21" ht="20.100000000000001" customHeight="1" x14ac:dyDescent="0.25">
      <c r="A51" s="132" t="s">
        <v>204</v>
      </c>
      <c r="B51" s="16"/>
      <c r="C51" s="16"/>
      <c r="D51" s="37"/>
      <c r="E51" s="49"/>
      <c r="F51" s="261"/>
      <c r="G51" s="49"/>
      <c r="H51" s="49"/>
      <c r="I51" s="49"/>
      <c r="J51" s="49"/>
      <c r="K51" s="49"/>
    </row>
    <row r="52" spans="1:21" ht="20.100000000000001" customHeight="1" x14ac:dyDescent="0.25">
      <c r="A52" s="133"/>
      <c r="B52" s="16" t="s">
        <v>92</v>
      </c>
      <c r="C52" s="16"/>
      <c r="D52" s="37"/>
      <c r="E52" s="18">
        <v>-31</v>
      </c>
      <c r="F52" s="18"/>
      <c r="G52" s="18">
        <v>-33</v>
      </c>
      <c r="H52" s="18"/>
      <c r="I52" s="18">
        <v>-31</v>
      </c>
      <c r="J52" s="18"/>
      <c r="K52" s="18">
        <v>-33</v>
      </c>
    </row>
    <row r="53" spans="1:21" ht="20.100000000000001" customHeight="1" x14ac:dyDescent="0.25">
      <c r="A53" s="101" t="s">
        <v>143</v>
      </c>
      <c r="B53" s="16"/>
      <c r="C53" s="16"/>
      <c r="D53" s="37"/>
      <c r="E53" s="18"/>
      <c r="F53" s="18"/>
      <c r="G53" s="18"/>
      <c r="H53" s="18"/>
      <c r="I53" s="18"/>
      <c r="J53" s="18"/>
      <c r="K53" s="18"/>
    </row>
    <row r="54" spans="1:21" ht="20.100000000000001" customHeight="1" x14ac:dyDescent="0.25">
      <c r="A54" s="101"/>
      <c r="B54" s="16" t="s">
        <v>164</v>
      </c>
      <c r="C54" s="16"/>
      <c r="D54" s="17"/>
      <c r="E54" s="90">
        <v>7</v>
      </c>
      <c r="F54" s="18"/>
      <c r="G54" s="90">
        <v>7</v>
      </c>
      <c r="H54" s="18"/>
      <c r="I54" s="90">
        <v>7</v>
      </c>
      <c r="J54" s="18"/>
      <c r="K54" s="90">
        <v>7</v>
      </c>
    </row>
    <row r="55" spans="1:21" ht="20.100000000000001" customHeight="1" x14ac:dyDescent="0.25">
      <c r="A55" s="93"/>
      <c r="D55" s="17"/>
      <c r="E55" s="205">
        <f>SUM(E52:E54)</f>
        <v>-24</v>
      </c>
      <c r="F55" s="261"/>
      <c r="G55" s="205">
        <f>SUM(G52:G54)</f>
        <v>-26</v>
      </c>
      <c r="H55" s="261"/>
      <c r="I55" s="205">
        <f>SUM(I52:I54)</f>
        <v>-24</v>
      </c>
      <c r="J55" s="261"/>
      <c r="K55" s="205">
        <f>SUM(K52:K54)</f>
        <v>-26</v>
      </c>
    </row>
    <row r="56" spans="1:21" ht="20.100000000000001" customHeight="1" x14ac:dyDescent="0.25">
      <c r="A56" s="135" t="s">
        <v>118</v>
      </c>
      <c r="B56" s="16"/>
      <c r="C56" s="16"/>
      <c r="D56" s="17"/>
      <c r="E56" s="261">
        <f>SUM(E48+E55)</f>
        <v>45011</v>
      </c>
      <c r="F56" s="261"/>
      <c r="G56" s="261">
        <f>SUM(G48+G55)</f>
        <v>-329</v>
      </c>
      <c r="H56" s="261"/>
      <c r="I56" s="261">
        <f>SUM(I48+I55)</f>
        <v>45011</v>
      </c>
      <c r="J56" s="261"/>
      <c r="K56" s="261">
        <f>SUM(K48+K55)</f>
        <v>-329</v>
      </c>
    </row>
    <row r="57" spans="1:21" ht="20.100000000000001" customHeight="1" thickBot="1" x14ac:dyDescent="0.3">
      <c r="A57" s="135" t="s">
        <v>119</v>
      </c>
      <c r="B57" s="16"/>
      <c r="C57" s="16"/>
      <c r="D57" s="17"/>
      <c r="E57" s="260">
        <f>E30+E56</f>
        <v>1031015</v>
      </c>
      <c r="F57" s="261"/>
      <c r="G57" s="260">
        <f>G30+G56</f>
        <v>691048</v>
      </c>
      <c r="H57" s="261"/>
      <c r="I57" s="260">
        <f>I30+I56</f>
        <v>1041867</v>
      </c>
      <c r="J57" s="261"/>
      <c r="K57" s="260">
        <f>K30+K56</f>
        <v>705171</v>
      </c>
    </row>
    <row r="58" spans="1:21" ht="20.100000000000001" customHeight="1" thickTop="1" x14ac:dyDescent="0.25">
      <c r="A58" s="35"/>
      <c r="D58" s="17"/>
      <c r="E58" s="32"/>
      <c r="F58" s="32"/>
      <c r="G58" s="32"/>
      <c r="H58" s="32"/>
      <c r="I58" s="46"/>
      <c r="J58" s="32"/>
      <c r="K58" s="46"/>
    </row>
    <row r="59" spans="1:21" s="50" customFormat="1" ht="20.100000000000001" customHeight="1" x14ac:dyDescent="0.25">
      <c r="A59" s="266" t="s">
        <v>56</v>
      </c>
      <c r="D59" s="17"/>
      <c r="E59" s="129"/>
      <c r="F59" s="130"/>
      <c r="G59" s="129"/>
      <c r="H59" s="129"/>
      <c r="I59" s="129"/>
      <c r="J59" s="129"/>
      <c r="K59" s="129"/>
      <c r="P59" s="51"/>
      <c r="Q59" s="51"/>
      <c r="R59" s="51"/>
      <c r="S59" s="51"/>
      <c r="T59" s="52"/>
      <c r="U59" s="52"/>
    </row>
    <row r="60" spans="1:21" ht="20.100000000000001" customHeight="1" thickBot="1" x14ac:dyDescent="0.3">
      <c r="A60" s="265" t="s">
        <v>116</v>
      </c>
      <c r="D60" s="17"/>
      <c r="E60" s="131">
        <v>0.85</v>
      </c>
      <c r="F60" s="130"/>
      <c r="G60" s="131">
        <v>0.67</v>
      </c>
      <c r="H60" s="129"/>
      <c r="I60" s="131">
        <v>0.86</v>
      </c>
      <c r="J60" s="129"/>
      <c r="K60" s="131">
        <v>0.68</v>
      </c>
    </row>
    <row r="61" spans="1:21" ht="20.100000000000001" customHeight="1" thickTop="1" thickBot="1" x14ac:dyDescent="0.3">
      <c r="A61" s="265" t="s">
        <v>117</v>
      </c>
      <c r="B61" s="54"/>
      <c r="C61" s="54"/>
      <c r="D61" s="55"/>
      <c r="E61" s="131">
        <v>0.85</v>
      </c>
      <c r="F61" s="56"/>
      <c r="G61" s="53">
        <v>0.64</v>
      </c>
      <c r="H61" s="57"/>
      <c r="I61" s="131">
        <v>0.86</v>
      </c>
      <c r="J61" s="57"/>
      <c r="K61" s="53">
        <v>0.65</v>
      </c>
    </row>
    <row r="62" spans="1:21" ht="20.100000000000001" customHeight="1" thickTop="1" x14ac:dyDescent="0.25">
      <c r="A62" s="28"/>
      <c r="B62" s="21"/>
      <c r="C62" s="21"/>
      <c r="D62" s="37"/>
      <c r="E62" s="20"/>
      <c r="F62" s="20"/>
      <c r="G62" s="20"/>
      <c r="H62" s="20"/>
      <c r="I62" s="42"/>
      <c r="J62" s="20"/>
      <c r="K62" s="42"/>
    </row>
    <row r="72" spans="1:12" s="36" customFormat="1" ht="20.100000000000001" customHeight="1" x14ac:dyDescent="0.25">
      <c r="A72" s="33"/>
      <c r="B72" s="33"/>
      <c r="C72" s="281"/>
      <c r="D72" s="281"/>
      <c r="E72" s="33"/>
      <c r="F72" s="33"/>
      <c r="G72" s="33"/>
      <c r="H72" s="33"/>
      <c r="I72" s="33"/>
      <c r="J72" s="33"/>
      <c r="K72" s="33"/>
    </row>
    <row r="73" spans="1:12" s="36" customFormat="1" ht="20.100000000000001" customHeight="1" x14ac:dyDescent="0.25">
      <c r="A73" s="149"/>
      <c r="B73" s="149"/>
      <c r="C73" s="281" t="s">
        <v>57</v>
      </c>
      <c r="D73" s="281"/>
      <c r="E73" s="282" t="s">
        <v>35</v>
      </c>
      <c r="F73" s="282"/>
      <c r="G73" s="282"/>
      <c r="H73" s="282"/>
      <c r="I73" s="282"/>
      <c r="J73" s="282"/>
      <c r="K73" s="33"/>
      <c r="L73" s="33"/>
    </row>
    <row r="74" spans="1:12" s="36" customFormat="1" ht="20.100000000000001" customHeight="1" x14ac:dyDescent="0.25">
      <c r="A74" s="149"/>
      <c r="B74" s="149"/>
      <c r="C74" s="281" t="s">
        <v>36</v>
      </c>
      <c r="D74" s="281"/>
      <c r="E74" s="282" t="s">
        <v>36</v>
      </c>
      <c r="F74" s="282"/>
      <c r="G74" s="282"/>
      <c r="H74" s="282"/>
      <c r="I74" s="282"/>
      <c r="J74" s="282"/>
      <c r="K74" s="48"/>
      <c r="L74" s="33"/>
    </row>
    <row r="75" spans="1:12" s="36" customFormat="1" ht="20.100000000000001" customHeight="1" x14ac:dyDescent="0.25">
      <c r="A75" s="59"/>
      <c r="B75" s="59"/>
      <c r="C75" s="59"/>
      <c r="D75" s="33"/>
      <c r="E75" s="58"/>
      <c r="F75" s="58"/>
      <c r="G75" s="58"/>
      <c r="H75" s="58"/>
      <c r="I75" s="58"/>
      <c r="J75" s="58"/>
      <c r="K75" s="58"/>
      <c r="L75" s="33"/>
    </row>
    <row r="76" spans="1:12" s="36" customFormat="1" ht="20.100000000000001" customHeight="1" x14ac:dyDescent="0.25">
      <c r="A76" s="59"/>
      <c r="B76" s="59"/>
      <c r="C76" s="59"/>
      <c r="D76" s="33"/>
      <c r="E76" s="58"/>
      <c r="F76" s="58"/>
      <c r="G76" s="58"/>
      <c r="H76" s="58"/>
      <c r="I76" s="58"/>
      <c r="J76" s="58"/>
      <c r="K76" s="58"/>
      <c r="L76" s="33"/>
    </row>
    <row r="77" spans="1:12" s="36" customFormat="1" ht="20.100000000000001" customHeight="1" x14ac:dyDescent="0.25">
      <c r="A77" s="59"/>
      <c r="B77" s="59"/>
      <c r="C77" s="59"/>
      <c r="D77" s="33"/>
      <c r="E77" s="58"/>
      <c r="F77" s="58"/>
      <c r="G77" s="58"/>
      <c r="H77" s="58"/>
      <c r="I77" s="58"/>
      <c r="J77" s="58"/>
      <c r="K77" s="58"/>
      <c r="L77" s="33"/>
    </row>
    <row r="78" spans="1:12" s="36" customFormat="1" ht="20.100000000000001" customHeight="1" x14ac:dyDescent="0.25">
      <c r="A78" s="59"/>
      <c r="B78" s="59"/>
      <c r="C78" s="59"/>
      <c r="D78" s="33"/>
      <c r="E78" s="58"/>
      <c r="F78" s="58"/>
      <c r="G78" s="58"/>
      <c r="H78" s="58"/>
      <c r="I78" s="58"/>
      <c r="J78" s="58"/>
      <c r="K78" s="58"/>
      <c r="L78" s="33"/>
    </row>
    <row r="79" spans="1:12" s="36" customFormat="1" ht="20.100000000000001" customHeight="1" x14ac:dyDescent="0.25">
      <c r="A79" s="59"/>
      <c r="B79" s="59"/>
      <c r="C79" s="59"/>
      <c r="D79" s="33"/>
      <c r="E79" s="58"/>
      <c r="F79" s="58"/>
      <c r="G79" s="58"/>
      <c r="H79" s="58"/>
      <c r="I79" s="58"/>
      <c r="J79" s="58"/>
      <c r="K79" s="58"/>
      <c r="L79" s="33"/>
    </row>
    <row r="80" spans="1:12" s="36" customFormat="1" ht="20.100000000000001" customHeight="1" x14ac:dyDescent="0.25">
      <c r="A80" s="59"/>
      <c r="B80" s="59"/>
      <c r="C80" s="59"/>
      <c r="D80" s="33"/>
      <c r="E80" s="58"/>
      <c r="F80" s="58"/>
      <c r="G80" s="58"/>
      <c r="H80" s="58"/>
      <c r="I80" s="58"/>
      <c r="J80" s="58"/>
      <c r="K80" s="58"/>
      <c r="L80" s="33"/>
    </row>
    <row r="81" spans="2:3" s="36" customFormat="1" ht="20.100000000000001" customHeight="1" x14ac:dyDescent="0.25">
      <c r="B81" s="33"/>
      <c r="C81" s="33"/>
    </row>
  </sheetData>
  <mergeCells count="19">
    <mergeCell ref="I5:K5"/>
    <mergeCell ref="I36:K36"/>
    <mergeCell ref="I37:K37"/>
    <mergeCell ref="I6:K6"/>
    <mergeCell ref="E6:G6"/>
    <mergeCell ref="E7:G7"/>
    <mergeCell ref="E5:G5"/>
    <mergeCell ref="E36:G36"/>
    <mergeCell ref="E37:G37"/>
    <mergeCell ref="I7:K7"/>
    <mergeCell ref="E9:K9"/>
    <mergeCell ref="E38:G38"/>
    <mergeCell ref="C73:D73"/>
    <mergeCell ref="C74:D74"/>
    <mergeCell ref="E73:J73"/>
    <mergeCell ref="E74:J74"/>
    <mergeCell ref="I38:K38"/>
    <mergeCell ref="E40:K40"/>
    <mergeCell ref="C72:D72"/>
  </mergeCells>
  <pageMargins left="0.8" right="0.8" top="0.48" bottom="0.5" header="0.5" footer="0.5"/>
  <pageSetup paperSize="9" scale="58" firstPageNumber="4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6AB0-9546-4D90-A3C6-AB8430187A57}">
  <dimension ref="A1:V76"/>
  <sheetViews>
    <sheetView view="pageBreakPreview" topLeftCell="A8" zoomScaleNormal="81" zoomScaleSheetLayoutView="100" workbookViewId="0">
      <selection activeCell="A76" sqref="A76:XFD1048576"/>
    </sheetView>
  </sheetViews>
  <sheetFormatPr defaultColWidth="9.25" defaultRowHeight="20.100000000000001" customHeight="1" x14ac:dyDescent="0.25"/>
  <cols>
    <col min="1" max="1" width="2.375" style="4" customWidth="1"/>
    <col min="2" max="2" width="2.75" style="4" customWidth="1"/>
    <col min="3" max="3" width="53.75" style="4" customWidth="1"/>
    <col min="4" max="4" width="7.375" style="10" customWidth="1"/>
    <col min="5" max="5" width="13.75" style="4" customWidth="1"/>
    <col min="6" max="6" width="1.375" style="4" customWidth="1"/>
    <col min="7" max="7" width="13.75" style="4" customWidth="1"/>
    <col min="8" max="8" width="1.375" style="4" customWidth="1"/>
    <col min="9" max="9" width="13.75" style="4" customWidth="1"/>
    <col min="10" max="10" width="1.375" style="4" customWidth="1"/>
    <col min="11" max="11" width="13.75" style="4" customWidth="1"/>
    <col min="12" max="15" width="16.375" style="4" customWidth="1"/>
    <col min="16" max="16" width="17.75" style="225" customWidth="1"/>
    <col min="17" max="17" width="13.375" style="225" customWidth="1"/>
    <col min="18" max="19" width="16" style="225" customWidth="1"/>
    <col min="20" max="20" width="14.375" style="21" customWidth="1"/>
    <col min="21" max="21" width="15.375" style="21" customWidth="1"/>
    <col min="22" max="22" width="9.25" style="4" customWidth="1"/>
    <col min="23" max="24" width="14.375" style="4" customWidth="1"/>
    <col min="25" max="25" width="9.25" style="4"/>
    <col min="26" max="27" width="11.375" style="4" bestFit="1" customWidth="1"/>
    <col min="28" max="16384" width="9.25" style="4"/>
  </cols>
  <sheetData>
    <row r="1" spans="1:12" s="36" customFormat="1" ht="20.100000000000001" customHeight="1" x14ac:dyDescent="0.3">
      <c r="A1" s="1" t="s">
        <v>177</v>
      </c>
      <c r="B1" s="23"/>
      <c r="C1" s="23"/>
      <c r="D1" s="24"/>
      <c r="E1" s="25"/>
      <c r="F1" s="25"/>
      <c r="G1" s="25"/>
      <c r="H1" s="27"/>
      <c r="I1" s="26"/>
      <c r="J1" s="25"/>
      <c r="K1" s="26"/>
      <c r="L1" s="33"/>
    </row>
    <row r="2" spans="1:12" s="36" customFormat="1" ht="20.100000000000001" customHeight="1" x14ac:dyDescent="0.3">
      <c r="A2" s="1" t="s">
        <v>188</v>
      </c>
      <c r="B2" s="23"/>
      <c r="C2" s="23"/>
      <c r="D2" s="24"/>
      <c r="E2" s="25"/>
      <c r="F2" s="25"/>
      <c r="G2" s="25"/>
      <c r="H2" s="27"/>
      <c r="I2" s="26"/>
      <c r="J2" s="25"/>
      <c r="K2" s="26"/>
      <c r="L2" s="33"/>
    </row>
    <row r="3" spans="1:12" s="36" customFormat="1" ht="20.100000000000001" customHeight="1" x14ac:dyDescent="0.25">
      <c r="A3" s="5" t="s">
        <v>98</v>
      </c>
      <c r="B3" s="4"/>
      <c r="C3" s="4"/>
      <c r="D3" s="10"/>
      <c r="E3" s="13"/>
      <c r="F3" s="13"/>
      <c r="G3" s="13"/>
      <c r="H3" s="15"/>
      <c r="I3" s="14"/>
      <c r="J3" s="13"/>
      <c r="K3" s="14"/>
      <c r="L3" s="33"/>
    </row>
    <row r="4" spans="1:12" s="36" customFormat="1" ht="20.100000000000001" customHeight="1" x14ac:dyDescent="0.3">
      <c r="A4" s="5"/>
      <c r="B4" s="2"/>
      <c r="C4" s="2"/>
      <c r="D4" s="3"/>
      <c r="E4" s="2"/>
      <c r="F4" s="2"/>
      <c r="G4" s="12"/>
      <c r="H4" s="4"/>
      <c r="I4" s="12"/>
      <c r="J4" s="2"/>
      <c r="K4" s="12"/>
      <c r="L4" s="33"/>
    </row>
    <row r="5" spans="1:12" s="36" customFormat="1" ht="20.100000000000001" customHeight="1" x14ac:dyDescent="0.25">
      <c r="A5" s="11"/>
      <c r="B5" s="2"/>
      <c r="C5" s="2"/>
      <c r="D5" s="16"/>
      <c r="E5" s="283" t="s">
        <v>1</v>
      </c>
      <c r="F5" s="283"/>
      <c r="G5" s="283"/>
      <c r="H5" s="16"/>
      <c r="I5" s="283" t="s">
        <v>2</v>
      </c>
      <c r="J5" s="283"/>
      <c r="K5" s="283"/>
      <c r="L5" s="33"/>
    </row>
    <row r="6" spans="1:12" s="36" customFormat="1" ht="20.100000000000001" customHeight="1" x14ac:dyDescent="0.25">
      <c r="A6" s="6"/>
      <c r="B6" s="4"/>
      <c r="C6" s="4"/>
      <c r="D6" s="16"/>
      <c r="E6" s="289" t="s">
        <v>165</v>
      </c>
      <c r="F6" s="289"/>
      <c r="G6" s="289"/>
      <c r="H6" s="30"/>
      <c r="I6" s="289" t="s">
        <v>165</v>
      </c>
      <c r="J6" s="289"/>
      <c r="K6" s="289"/>
    </row>
    <row r="7" spans="1:12" ht="20.100000000000001" customHeight="1" x14ac:dyDescent="0.25">
      <c r="A7" s="6"/>
      <c r="D7" s="16"/>
      <c r="E7" s="290" t="s">
        <v>159</v>
      </c>
      <c r="F7" s="290"/>
      <c r="G7" s="290"/>
      <c r="H7" s="16"/>
      <c r="I7" s="290" t="s">
        <v>159</v>
      </c>
      <c r="J7" s="290"/>
      <c r="K7" s="290"/>
    </row>
    <row r="8" spans="1:12" ht="20.100000000000001" customHeight="1" x14ac:dyDescent="0.25">
      <c r="A8" s="6"/>
      <c r="D8" s="17" t="s">
        <v>5</v>
      </c>
      <c r="E8" s="96">
        <v>2023</v>
      </c>
      <c r="F8" s="97"/>
      <c r="G8" s="96">
        <v>2022</v>
      </c>
      <c r="H8" s="16"/>
      <c r="I8" s="96">
        <v>2023</v>
      </c>
      <c r="J8" s="97"/>
      <c r="K8" s="96">
        <v>2022</v>
      </c>
    </row>
    <row r="9" spans="1:12" ht="20.100000000000001" customHeight="1" x14ac:dyDescent="0.25">
      <c r="D9" s="17"/>
      <c r="E9" s="284" t="s">
        <v>6</v>
      </c>
      <c r="F9" s="284"/>
      <c r="G9" s="284"/>
      <c r="H9" s="284"/>
      <c r="I9" s="284"/>
      <c r="J9" s="284"/>
      <c r="K9" s="284"/>
    </row>
    <row r="10" spans="1:12" ht="20.100000000000001" customHeight="1" x14ac:dyDescent="0.25">
      <c r="A10" s="16" t="s">
        <v>37</v>
      </c>
      <c r="B10" s="16"/>
      <c r="C10" s="16"/>
      <c r="D10" s="17">
        <v>16</v>
      </c>
      <c r="E10" s="31">
        <v>11626236</v>
      </c>
      <c r="F10" s="31"/>
      <c r="G10" s="31">
        <v>9221408</v>
      </c>
      <c r="H10" s="31"/>
      <c r="I10" s="31">
        <v>11626236</v>
      </c>
      <c r="J10" s="31"/>
      <c r="K10" s="277">
        <v>9221408</v>
      </c>
    </row>
    <row r="11" spans="1:12" ht="20.100000000000001" customHeight="1" x14ac:dyDescent="0.25">
      <c r="A11" s="16" t="s">
        <v>38</v>
      </c>
      <c r="B11" s="16"/>
      <c r="C11" s="16"/>
      <c r="D11" s="17">
        <v>16</v>
      </c>
      <c r="E11" s="40">
        <v>-1842443</v>
      </c>
      <c r="F11" s="31"/>
      <c r="G11" s="40">
        <v>-1151067</v>
      </c>
      <c r="H11" s="31"/>
      <c r="I11" s="40">
        <v>-1842741</v>
      </c>
      <c r="J11" s="31"/>
      <c r="K11" s="278">
        <v>-1151325</v>
      </c>
    </row>
    <row r="12" spans="1:12" ht="20.100000000000001" customHeight="1" x14ac:dyDescent="0.25">
      <c r="A12" s="72" t="s">
        <v>39</v>
      </c>
      <c r="B12" s="16"/>
      <c r="C12" s="16"/>
      <c r="D12" s="17"/>
      <c r="E12" s="205">
        <f>E10+E11</f>
        <v>9783793</v>
      </c>
      <c r="F12" s="32"/>
      <c r="G12" s="41">
        <f>G10+G11</f>
        <v>8070341</v>
      </c>
      <c r="H12" s="32"/>
      <c r="I12" s="205">
        <f>I10+I11</f>
        <v>9783495</v>
      </c>
      <c r="J12" s="32"/>
      <c r="K12" s="41">
        <f>K10+K11</f>
        <v>8070083</v>
      </c>
    </row>
    <row r="13" spans="1:12" ht="20.100000000000001" customHeight="1" x14ac:dyDescent="0.25">
      <c r="A13" s="101" t="s">
        <v>40</v>
      </c>
      <c r="B13" s="16"/>
      <c r="C13" s="16"/>
      <c r="D13" s="17">
        <v>16</v>
      </c>
      <c r="E13" s="31">
        <v>384546</v>
      </c>
      <c r="F13" s="31"/>
      <c r="G13" s="31">
        <v>408002</v>
      </c>
      <c r="H13" s="31"/>
      <c r="I13" s="31">
        <v>400206</v>
      </c>
      <c r="J13" s="31"/>
      <c r="K13" s="31">
        <v>419600</v>
      </c>
    </row>
    <row r="14" spans="1:12" ht="20.100000000000001" customHeight="1" x14ac:dyDescent="0.25">
      <c r="A14" s="101" t="s">
        <v>41</v>
      </c>
      <c r="B14" s="16"/>
      <c r="C14" s="16"/>
      <c r="D14" s="17"/>
      <c r="E14" s="40">
        <v>-424138</v>
      </c>
      <c r="F14" s="31"/>
      <c r="G14" s="40">
        <v>-435875</v>
      </c>
      <c r="H14" s="31"/>
      <c r="I14" s="40">
        <v>-459747</v>
      </c>
      <c r="J14" s="31"/>
      <c r="K14" s="40">
        <v>-447054</v>
      </c>
    </row>
    <row r="15" spans="1:12" ht="20.100000000000001" customHeight="1" x14ac:dyDescent="0.25">
      <c r="A15" s="93" t="s">
        <v>160</v>
      </c>
      <c r="B15" s="16"/>
      <c r="C15" s="16"/>
      <c r="D15" s="17"/>
      <c r="E15" s="205">
        <f>E13+E14</f>
        <v>-39592</v>
      </c>
      <c r="F15" s="32"/>
      <c r="G15" s="41">
        <f>G13+G14</f>
        <v>-27873</v>
      </c>
      <c r="H15" s="32"/>
      <c r="I15" s="205">
        <f>I13+I14</f>
        <v>-59541</v>
      </c>
      <c r="J15" s="32"/>
      <c r="K15" s="41">
        <f>K13+K14</f>
        <v>-27454</v>
      </c>
    </row>
    <row r="16" spans="1:12" ht="20.100000000000001" customHeight="1" x14ac:dyDescent="0.25">
      <c r="A16" s="101" t="s">
        <v>166</v>
      </c>
      <c r="B16" s="16"/>
      <c r="C16" s="16"/>
      <c r="D16" s="17"/>
      <c r="E16" s="49">
        <v>5924</v>
      </c>
      <c r="F16" s="31"/>
      <c r="G16" s="49" t="s">
        <v>102</v>
      </c>
      <c r="H16" s="16"/>
      <c r="I16" s="49">
        <v>5941</v>
      </c>
      <c r="J16" s="31"/>
      <c r="K16" s="49" t="s">
        <v>102</v>
      </c>
    </row>
    <row r="17" spans="1:13" ht="20.100000000000001" customHeight="1" x14ac:dyDescent="0.25">
      <c r="A17" s="101" t="s">
        <v>161</v>
      </c>
      <c r="B17" s="16"/>
      <c r="C17" s="16"/>
      <c r="D17" s="17"/>
      <c r="E17" s="49">
        <v>122</v>
      </c>
      <c r="F17" s="31"/>
      <c r="G17" s="49">
        <v>75</v>
      </c>
      <c r="H17" s="16"/>
      <c r="I17" s="49">
        <v>122</v>
      </c>
      <c r="J17" s="31"/>
      <c r="K17" s="49">
        <v>75</v>
      </c>
    </row>
    <row r="18" spans="1:13" ht="20.100000000000001" customHeight="1" x14ac:dyDescent="0.25">
      <c r="A18" s="101" t="s">
        <v>42</v>
      </c>
      <c r="B18" s="16"/>
      <c r="C18" s="16"/>
      <c r="D18" s="17">
        <v>16</v>
      </c>
      <c r="E18" s="40">
        <v>124638</v>
      </c>
      <c r="F18" s="31"/>
      <c r="G18" s="40">
        <v>152432</v>
      </c>
      <c r="H18" s="31"/>
      <c r="I18" s="40">
        <v>128022</v>
      </c>
      <c r="J18" s="31"/>
      <c r="K18" s="40">
        <v>156746</v>
      </c>
    </row>
    <row r="19" spans="1:13" ht="20.100000000000001" customHeight="1" x14ac:dyDescent="0.25">
      <c r="A19" s="93" t="s">
        <v>43</v>
      </c>
      <c r="B19" s="16"/>
      <c r="C19" s="16"/>
      <c r="D19" s="17"/>
      <c r="E19" s="205">
        <f>E12+E15+SUM(E16:E18)</f>
        <v>9874885</v>
      </c>
      <c r="F19" s="31"/>
      <c r="G19" s="276">
        <f>G12+G15+SUM(G16:G18)</f>
        <v>8194975</v>
      </c>
      <c r="H19" s="31"/>
      <c r="I19" s="205">
        <f>I12+I15+SUM(I16:I18)</f>
        <v>9858039</v>
      </c>
      <c r="J19" s="31"/>
      <c r="K19" s="276">
        <f>K12+K15+SUM(K16:K18)</f>
        <v>8199450</v>
      </c>
    </row>
    <row r="20" spans="1:13" ht="20.100000000000001" customHeight="1" x14ac:dyDescent="0.25">
      <c r="A20" s="93" t="s">
        <v>44</v>
      </c>
      <c r="B20" s="16"/>
      <c r="C20" s="16"/>
      <c r="D20" s="17"/>
      <c r="E20" s="31"/>
      <c r="F20" s="31"/>
      <c r="G20" s="31"/>
      <c r="H20" s="31"/>
      <c r="I20" s="31"/>
      <c r="J20" s="31"/>
      <c r="K20" s="31"/>
    </row>
    <row r="21" spans="1:13" ht="20.100000000000001" customHeight="1" x14ac:dyDescent="0.25">
      <c r="A21" s="101" t="s">
        <v>45</v>
      </c>
      <c r="B21" s="16"/>
      <c r="C21" s="16"/>
      <c r="D21" s="17"/>
      <c r="E21" s="31">
        <v>2379459</v>
      </c>
      <c r="F21" s="31"/>
      <c r="G21" s="31">
        <v>2218936</v>
      </c>
      <c r="H21" s="31"/>
      <c r="I21" s="31">
        <v>2353493</v>
      </c>
      <c r="J21" s="31"/>
      <c r="K21" s="31">
        <v>2201285</v>
      </c>
    </row>
    <row r="22" spans="1:13" ht="20.100000000000001" customHeight="1" x14ac:dyDescent="0.25">
      <c r="A22" s="101" t="s">
        <v>46</v>
      </c>
      <c r="B22" s="16"/>
      <c r="C22" s="16"/>
      <c r="D22" s="17"/>
      <c r="E22" s="31">
        <v>13365</v>
      </c>
      <c r="F22" s="31"/>
      <c r="G22" s="31">
        <v>10910</v>
      </c>
      <c r="H22" s="31"/>
      <c r="I22" s="31">
        <v>13365</v>
      </c>
      <c r="J22" s="31"/>
      <c r="K22" s="31">
        <v>10910</v>
      </c>
    </row>
    <row r="23" spans="1:13" ht="20.100000000000001" customHeight="1" x14ac:dyDescent="0.25">
      <c r="A23" s="101" t="s">
        <v>47</v>
      </c>
      <c r="B23" s="16"/>
      <c r="C23" s="16"/>
      <c r="E23" s="31">
        <v>496409</v>
      </c>
      <c r="F23" s="31"/>
      <c r="G23" s="31">
        <v>421459</v>
      </c>
      <c r="H23" s="31"/>
      <c r="I23" s="31">
        <v>492694</v>
      </c>
      <c r="J23" s="31"/>
      <c r="K23" s="31">
        <v>418191</v>
      </c>
    </row>
    <row r="24" spans="1:13" ht="20.100000000000001" customHeight="1" x14ac:dyDescent="0.25">
      <c r="A24" s="101" t="s">
        <v>48</v>
      </c>
      <c r="B24" s="16"/>
      <c r="C24" s="16"/>
      <c r="D24" s="17"/>
      <c r="E24" s="31">
        <v>372651</v>
      </c>
      <c r="F24" s="31"/>
      <c r="G24" s="31">
        <v>304893</v>
      </c>
      <c r="H24" s="31"/>
      <c r="I24" s="31">
        <v>372615</v>
      </c>
      <c r="J24" s="31"/>
      <c r="K24" s="31">
        <v>304856</v>
      </c>
    </row>
    <row r="25" spans="1:13" ht="20.100000000000001" customHeight="1" x14ac:dyDescent="0.25">
      <c r="A25" s="101" t="s">
        <v>49</v>
      </c>
      <c r="B25" s="16"/>
      <c r="C25" s="16"/>
      <c r="D25" s="17">
        <v>16</v>
      </c>
      <c r="E25" s="40">
        <v>313158</v>
      </c>
      <c r="F25" s="31"/>
      <c r="G25" s="40">
        <v>236534</v>
      </c>
      <c r="H25" s="31"/>
      <c r="I25" s="40">
        <v>299950</v>
      </c>
      <c r="J25" s="31"/>
      <c r="K25" s="40">
        <v>223225</v>
      </c>
    </row>
    <row r="26" spans="1:13" ht="20.100000000000001" customHeight="1" x14ac:dyDescent="0.25">
      <c r="A26" s="93" t="s">
        <v>50</v>
      </c>
      <c r="B26" s="16"/>
      <c r="C26" s="16"/>
      <c r="D26" s="17"/>
      <c r="E26" s="205">
        <f>SUM(E21:E25)</f>
        <v>3575042</v>
      </c>
      <c r="F26" s="32"/>
      <c r="G26" s="41">
        <f>SUM(G21:G25)</f>
        <v>3192732</v>
      </c>
      <c r="H26" s="32"/>
      <c r="I26" s="205">
        <f>SUM(I21:I25)</f>
        <v>3532117</v>
      </c>
      <c r="J26" s="32"/>
      <c r="K26" s="41">
        <f>SUM(K21:K25)</f>
        <v>3158467</v>
      </c>
    </row>
    <row r="27" spans="1:13" ht="20.100000000000001" customHeight="1" x14ac:dyDescent="0.25">
      <c r="A27" s="101" t="s">
        <v>51</v>
      </c>
      <c r="B27" s="16"/>
      <c r="C27" s="16"/>
      <c r="D27" s="17"/>
      <c r="E27" s="40">
        <v>2773592</v>
      </c>
      <c r="F27" s="31"/>
      <c r="G27" s="40">
        <v>2532878</v>
      </c>
      <c r="H27" s="31"/>
      <c r="I27" s="40">
        <v>2773592</v>
      </c>
      <c r="J27" s="31"/>
      <c r="K27" s="40">
        <v>2532878</v>
      </c>
      <c r="L27" s="279"/>
      <c r="M27" s="223"/>
    </row>
    <row r="28" spans="1:13" ht="20.100000000000001" customHeight="1" x14ac:dyDescent="0.25">
      <c r="A28" s="72" t="s">
        <v>52</v>
      </c>
      <c r="B28" s="16"/>
      <c r="C28" s="16"/>
      <c r="D28" s="17"/>
      <c r="E28" s="261">
        <f>E19-E26-E27</f>
        <v>3526251</v>
      </c>
      <c r="F28" s="32"/>
      <c r="G28" s="32">
        <f>G19-G26-G27</f>
        <v>2469365</v>
      </c>
      <c r="H28" s="32"/>
      <c r="I28" s="261">
        <f>I19-I26-I27</f>
        <v>3552330</v>
      </c>
      <c r="J28" s="32"/>
      <c r="K28" s="32">
        <f>K19-K26-K27</f>
        <v>2508105</v>
      </c>
    </row>
    <row r="29" spans="1:13" ht="20.100000000000001" customHeight="1" x14ac:dyDescent="0.25">
      <c r="A29" s="16" t="s">
        <v>53</v>
      </c>
      <c r="B29" s="16"/>
      <c r="C29" s="16"/>
      <c r="D29" s="17"/>
      <c r="E29" s="40">
        <v>709590</v>
      </c>
      <c r="F29" s="31"/>
      <c r="G29" s="40">
        <v>504376</v>
      </c>
      <c r="H29" s="31"/>
      <c r="I29" s="40">
        <v>709699</v>
      </c>
      <c r="J29" s="31"/>
      <c r="K29" s="40">
        <v>504455</v>
      </c>
    </row>
    <row r="30" spans="1:13" ht="20.100000000000001" customHeight="1" x14ac:dyDescent="0.25">
      <c r="A30" s="72" t="s">
        <v>123</v>
      </c>
      <c r="B30" s="16"/>
      <c r="C30" s="16"/>
      <c r="D30" s="17"/>
      <c r="E30" s="205">
        <f>E28-E29</f>
        <v>2816661</v>
      </c>
      <c r="F30" s="32"/>
      <c r="G30" s="41">
        <f>G28-G29</f>
        <v>1964989</v>
      </c>
      <c r="H30" s="32"/>
      <c r="I30" s="205">
        <f>I28-I29</f>
        <v>2842631</v>
      </c>
      <c r="J30" s="32"/>
      <c r="K30" s="41">
        <f>K28-K29</f>
        <v>2003650</v>
      </c>
    </row>
    <row r="31" spans="1:13" ht="20.100000000000001" customHeight="1" x14ac:dyDescent="0.3">
      <c r="A31" s="7"/>
      <c r="D31" s="17"/>
      <c r="E31" s="38"/>
      <c r="F31" s="39"/>
      <c r="G31" s="38"/>
      <c r="H31" s="39"/>
      <c r="I31" s="38"/>
      <c r="J31" s="39"/>
      <c r="K31" s="38"/>
    </row>
    <row r="32" spans="1:13" ht="20.100000000000001" customHeight="1" x14ac:dyDescent="0.25">
      <c r="A32" s="35"/>
      <c r="D32" s="17"/>
      <c r="E32" s="32"/>
      <c r="F32" s="32"/>
      <c r="G32" s="46"/>
      <c r="H32" s="32"/>
      <c r="I32" s="46"/>
      <c r="J32" s="32"/>
      <c r="K32" s="46"/>
    </row>
    <row r="33" spans="1:22" ht="20.100000000000001" customHeight="1" x14ac:dyDescent="0.25">
      <c r="A33" s="6"/>
      <c r="E33" s="223"/>
      <c r="F33" s="223"/>
      <c r="G33" s="223"/>
      <c r="H33" s="223"/>
      <c r="I33" s="223"/>
      <c r="J33" s="223"/>
      <c r="K33" s="223"/>
    </row>
    <row r="34" spans="1:22" ht="20.100000000000001" customHeight="1" x14ac:dyDescent="0.3">
      <c r="A34" s="1" t="s">
        <v>177</v>
      </c>
      <c r="B34" s="23"/>
      <c r="C34" s="23"/>
      <c r="D34" s="24"/>
      <c r="E34" s="25"/>
      <c r="F34" s="25"/>
      <c r="G34" s="25"/>
      <c r="H34" s="27"/>
      <c r="I34" s="26"/>
      <c r="J34" s="25"/>
      <c r="K34" s="26"/>
    </row>
    <row r="35" spans="1:22" ht="20.100000000000001" customHeight="1" x14ac:dyDescent="0.3">
      <c r="A35" s="1" t="s">
        <v>188</v>
      </c>
      <c r="B35" s="23"/>
      <c r="C35" s="23"/>
      <c r="D35" s="24"/>
      <c r="E35" s="25"/>
      <c r="F35" s="25"/>
      <c r="G35" s="25"/>
      <c r="H35" s="27"/>
      <c r="I35" s="26"/>
      <c r="J35" s="25"/>
      <c r="K35" s="26"/>
    </row>
    <row r="36" spans="1:22" ht="20.100000000000001" customHeight="1" x14ac:dyDescent="0.25">
      <c r="A36" s="5" t="s">
        <v>98</v>
      </c>
      <c r="E36" s="13"/>
      <c r="F36" s="13"/>
      <c r="G36" s="13"/>
      <c r="H36" s="15"/>
      <c r="I36" s="14"/>
      <c r="J36" s="13"/>
      <c r="K36" s="14"/>
    </row>
    <row r="37" spans="1:22" ht="20.100000000000001" customHeight="1" x14ac:dyDescent="0.3">
      <c r="A37" s="5"/>
      <c r="B37" s="2"/>
      <c r="C37" s="2"/>
      <c r="D37" s="3"/>
      <c r="E37" s="2"/>
      <c r="F37" s="2"/>
      <c r="G37" s="12"/>
      <c r="I37" s="12"/>
      <c r="J37" s="2"/>
      <c r="K37" s="12"/>
    </row>
    <row r="38" spans="1:22" ht="20.100000000000001" customHeight="1" x14ac:dyDescent="0.25">
      <c r="A38" s="11"/>
      <c r="B38" s="2"/>
      <c r="C38" s="2"/>
      <c r="D38" s="95"/>
      <c r="E38" s="283" t="s">
        <v>1</v>
      </c>
      <c r="F38" s="283"/>
      <c r="G38" s="283"/>
      <c r="H38" s="16"/>
      <c r="I38" s="283" t="s">
        <v>2</v>
      </c>
      <c r="J38" s="283"/>
      <c r="K38" s="283"/>
    </row>
    <row r="39" spans="1:22" ht="20.100000000000001" customHeight="1" x14ac:dyDescent="0.25">
      <c r="A39" s="6"/>
      <c r="D39" s="224"/>
      <c r="E39" s="289" t="s">
        <v>165</v>
      </c>
      <c r="F39" s="289"/>
      <c r="G39" s="289"/>
      <c r="H39" s="30"/>
      <c r="I39" s="289" t="s">
        <v>165</v>
      </c>
      <c r="J39" s="289"/>
      <c r="K39" s="289"/>
    </row>
    <row r="40" spans="1:22" ht="20.100000000000001" customHeight="1" x14ac:dyDescent="0.25">
      <c r="A40" s="6"/>
      <c r="D40" s="224"/>
      <c r="E40" s="290" t="s">
        <v>159</v>
      </c>
      <c r="F40" s="290"/>
      <c r="G40" s="290"/>
      <c r="H40" s="16"/>
      <c r="I40" s="290" t="s">
        <v>159</v>
      </c>
      <c r="J40" s="290"/>
      <c r="K40" s="290"/>
    </row>
    <row r="41" spans="1:22" ht="20.100000000000001" customHeight="1" x14ac:dyDescent="0.25">
      <c r="A41" s="6"/>
      <c r="D41" s="17" t="s">
        <v>5</v>
      </c>
      <c r="E41" s="96">
        <v>2023</v>
      </c>
      <c r="F41" s="97"/>
      <c r="G41" s="96">
        <v>2022</v>
      </c>
      <c r="H41" s="16"/>
      <c r="I41" s="96">
        <v>2023</v>
      </c>
      <c r="J41" s="97"/>
      <c r="K41" s="96">
        <v>2022</v>
      </c>
    </row>
    <row r="42" spans="1:22" ht="20.100000000000001" customHeight="1" x14ac:dyDescent="0.25">
      <c r="D42" s="17"/>
      <c r="E42" s="284" t="s">
        <v>6</v>
      </c>
      <c r="F42" s="284"/>
      <c r="G42" s="284"/>
      <c r="H42" s="284"/>
      <c r="I42" s="284"/>
      <c r="J42" s="284"/>
      <c r="K42" s="284"/>
    </row>
    <row r="43" spans="1:22" ht="20.100000000000001" customHeight="1" x14ac:dyDescent="0.25">
      <c r="A43" s="93" t="s">
        <v>54</v>
      </c>
      <c r="D43" s="17"/>
      <c r="E43" s="38"/>
      <c r="F43" s="39"/>
      <c r="G43" s="38"/>
      <c r="H43" s="39"/>
      <c r="I43" s="38"/>
      <c r="J43" s="39"/>
      <c r="K43" s="38"/>
    </row>
    <row r="44" spans="1:22" ht="20.100000000000001" customHeight="1" x14ac:dyDescent="0.25">
      <c r="A44" s="133" t="s">
        <v>55</v>
      </c>
      <c r="D44" s="17"/>
      <c r="E44" s="38"/>
      <c r="F44" s="39"/>
      <c r="G44" s="38"/>
      <c r="H44" s="39"/>
      <c r="I44" s="38"/>
      <c r="J44" s="39"/>
      <c r="K44" s="38"/>
    </row>
    <row r="45" spans="1:22" ht="20.100000000000001" customHeight="1" x14ac:dyDescent="0.25">
      <c r="A45" s="132" t="s">
        <v>203</v>
      </c>
      <c r="B45" s="16"/>
      <c r="C45" s="16"/>
      <c r="D45" s="30"/>
      <c r="E45" s="39"/>
      <c r="F45" s="39"/>
      <c r="G45" s="39"/>
      <c r="H45" s="39"/>
      <c r="I45" s="39"/>
      <c r="J45" s="39"/>
      <c r="K45" s="39"/>
    </row>
    <row r="46" spans="1:22" ht="20.100000000000001" customHeight="1" x14ac:dyDescent="0.25">
      <c r="A46" s="133"/>
      <c r="B46" s="16" t="s">
        <v>92</v>
      </c>
      <c r="C46" s="16"/>
      <c r="D46" s="17"/>
      <c r="E46" s="18">
        <v>-5043</v>
      </c>
      <c r="F46" s="18"/>
      <c r="G46" s="18">
        <v>-5879</v>
      </c>
      <c r="H46" s="18"/>
      <c r="I46" s="18">
        <v>-5043</v>
      </c>
      <c r="J46" s="18"/>
      <c r="K46" s="18">
        <v>-5879</v>
      </c>
    </row>
    <row r="47" spans="1:22" s="16" customFormat="1" ht="21" customHeight="1" x14ac:dyDescent="0.25">
      <c r="A47" s="132" t="s">
        <v>193</v>
      </c>
      <c r="D47" s="30"/>
      <c r="E47" s="264">
        <v>36916</v>
      </c>
      <c r="F47" s="18">
        <v>-21493</v>
      </c>
      <c r="G47" s="49">
        <v>0</v>
      </c>
      <c r="H47" s="128">
        <v>0</v>
      </c>
      <c r="I47" s="18">
        <v>36916</v>
      </c>
      <c r="J47" s="18">
        <v>-21493</v>
      </c>
      <c r="K47" s="49">
        <v>0</v>
      </c>
      <c r="L47" s="128"/>
      <c r="Q47" s="259"/>
      <c r="R47" s="259"/>
      <c r="S47" s="259"/>
      <c r="T47" s="259"/>
      <c r="U47" s="19"/>
      <c r="V47" s="19"/>
    </row>
    <row r="48" spans="1:22" ht="20.100000000000001" customHeight="1" x14ac:dyDescent="0.25">
      <c r="A48" s="134" t="s">
        <v>143</v>
      </c>
      <c r="B48" s="16"/>
      <c r="C48" s="16"/>
      <c r="D48" s="17"/>
      <c r="E48" s="18"/>
      <c r="F48" s="18"/>
      <c r="G48" s="18"/>
      <c r="H48" s="18"/>
      <c r="I48" s="18"/>
      <c r="J48" s="18"/>
      <c r="K48" s="18"/>
    </row>
    <row r="49" spans="1:11" ht="20.100000000000001" customHeight="1" x14ac:dyDescent="0.25">
      <c r="A49" s="16" t="s">
        <v>162</v>
      </c>
      <c r="B49" s="16" t="s">
        <v>163</v>
      </c>
      <c r="C49" s="16"/>
      <c r="D49" s="17"/>
      <c r="E49" s="262">
        <v>-6374</v>
      </c>
      <c r="F49" s="261"/>
      <c r="G49" s="262">
        <v>1176</v>
      </c>
      <c r="H49" s="49"/>
      <c r="I49" s="262">
        <v>-6374</v>
      </c>
      <c r="J49" s="49"/>
      <c r="K49" s="262">
        <v>1176</v>
      </c>
    </row>
    <row r="50" spans="1:11" ht="20.100000000000001" customHeight="1" x14ac:dyDescent="0.25">
      <c r="A50" s="93"/>
      <c r="B50" s="16"/>
      <c r="C50" s="16"/>
      <c r="D50" s="37"/>
      <c r="E50" s="205">
        <f>E46+E47+E49</f>
        <v>25499</v>
      </c>
      <c r="F50" s="261"/>
      <c r="G50" s="205">
        <f>G46+G47+G49</f>
        <v>-4703</v>
      </c>
      <c r="H50" s="261"/>
      <c r="I50" s="205">
        <f>I46+I47+I49</f>
        <v>25499</v>
      </c>
      <c r="J50" s="261"/>
      <c r="K50" s="205">
        <f>K46+K47+K49</f>
        <v>-4703</v>
      </c>
    </row>
    <row r="51" spans="1:11" ht="20.100000000000001" customHeight="1" x14ac:dyDescent="0.25">
      <c r="A51" s="6"/>
      <c r="D51" s="37"/>
      <c r="E51" s="261"/>
      <c r="F51" s="261"/>
      <c r="G51" s="261"/>
      <c r="H51" s="261"/>
      <c r="I51" s="261"/>
      <c r="J51" s="261"/>
      <c r="K51" s="261"/>
    </row>
    <row r="52" spans="1:11" ht="20.100000000000001" customHeight="1" x14ac:dyDescent="0.25">
      <c r="A52" s="95" t="s">
        <v>104</v>
      </c>
      <c r="D52" s="37"/>
      <c r="E52" s="49"/>
      <c r="F52" s="261"/>
      <c r="G52" s="49"/>
      <c r="H52" s="49"/>
      <c r="I52" s="49"/>
      <c r="J52" s="49"/>
      <c r="K52" s="49"/>
    </row>
    <row r="53" spans="1:11" ht="20.100000000000001" customHeight="1" x14ac:dyDescent="0.25">
      <c r="A53" s="132" t="s">
        <v>205</v>
      </c>
      <c r="B53" s="16"/>
      <c r="C53" s="16"/>
      <c r="D53" s="37"/>
      <c r="E53" s="49"/>
      <c r="F53" s="261"/>
      <c r="G53" s="49"/>
      <c r="H53" s="49"/>
      <c r="I53" s="49"/>
      <c r="J53" s="49"/>
      <c r="K53" s="49"/>
    </row>
    <row r="54" spans="1:11" ht="20.100000000000001" customHeight="1" x14ac:dyDescent="0.25">
      <c r="A54" s="133"/>
      <c r="B54" s="16" t="s">
        <v>92</v>
      </c>
      <c r="C54" s="16"/>
      <c r="D54" s="17">
        <v>4</v>
      </c>
      <c r="E54" s="18">
        <v>7</v>
      </c>
      <c r="F54" s="18"/>
      <c r="G54" s="18">
        <v>41</v>
      </c>
      <c r="H54" s="18"/>
      <c r="I54" s="18">
        <v>7</v>
      </c>
      <c r="J54" s="18"/>
      <c r="K54" s="18">
        <v>41</v>
      </c>
    </row>
    <row r="55" spans="1:11" ht="20.100000000000001" customHeight="1" x14ac:dyDescent="0.25">
      <c r="A55" s="134" t="s">
        <v>143</v>
      </c>
      <c r="B55" s="16"/>
      <c r="C55" s="16"/>
      <c r="D55" s="37"/>
      <c r="E55" s="18"/>
      <c r="F55" s="18"/>
      <c r="G55" s="18"/>
      <c r="H55" s="18"/>
      <c r="I55" s="18"/>
      <c r="J55" s="18"/>
      <c r="K55" s="18"/>
    </row>
    <row r="56" spans="1:11" ht="20.100000000000001" customHeight="1" x14ac:dyDescent="0.25">
      <c r="A56" s="101"/>
      <c r="B56" s="16" t="s">
        <v>164</v>
      </c>
      <c r="C56" s="16"/>
      <c r="D56" s="17"/>
      <c r="E56" s="90">
        <v>-1</v>
      </c>
      <c r="F56" s="18"/>
      <c r="G56" s="90">
        <v>-8</v>
      </c>
      <c r="H56" s="18"/>
      <c r="I56" s="90">
        <v>-1</v>
      </c>
      <c r="J56" s="18"/>
      <c r="K56" s="90">
        <v>-8</v>
      </c>
    </row>
    <row r="57" spans="1:11" ht="20.100000000000001" customHeight="1" x14ac:dyDescent="0.25">
      <c r="A57" s="93"/>
      <c r="D57" s="17"/>
      <c r="E57" s="205">
        <f>SUM(E54:E56)</f>
        <v>6</v>
      </c>
      <c r="F57" s="261"/>
      <c r="G57" s="205">
        <f>SUM(G54:G56)</f>
        <v>33</v>
      </c>
      <c r="H57" s="261"/>
      <c r="I57" s="205">
        <f>SUM(I54:I56)</f>
        <v>6</v>
      </c>
      <c r="J57" s="261"/>
      <c r="K57" s="205">
        <f>SUM(K54:K56)</f>
        <v>33</v>
      </c>
    </row>
    <row r="58" spans="1:11" ht="20.100000000000001" customHeight="1" x14ac:dyDescent="0.25">
      <c r="A58" s="135" t="s">
        <v>182</v>
      </c>
      <c r="B58" s="16"/>
      <c r="C58" s="16"/>
      <c r="D58" s="17"/>
      <c r="E58" s="205">
        <f>E50+E57</f>
        <v>25505</v>
      </c>
      <c r="F58" s="261"/>
      <c r="G58" s="261">
        <f>G50+G57</f>
        <v>-4670</v>
      </c>
      <c r="H58" s="261"/>
      <c r="I58" s="205">
        <f>I50+I57</f>
        <v>25505</v>
      </c>
      <c r="J58" s="261"/>
      <c r="K58" s="261">
        <f>K50+K57</f>
        <v>-4670</v>
      </c>
    </row>
    <row r="59" spans="1:11" ht="20.100000000000001" customHeight="1" thickBot="1" x14ac:dyDescent="0.3">
      <c r="A59" s="135" t="s">
        <v>119</v>
      </c>
      <c r="B59" s="16"/>
      <c r="C59" s="16"/>
      <c r="D59" s="17"/>
      <c r="E59" s="260">
        <f>E30+E58</f>
        <v>2842166</v>
      </c>
      <c r="F59" s="261"/>
      <c r="G59" s="260">
        <f>G30+G58</f>
        <v>1960319</v>
      </c>
      <c r="H59" s="261"/>
      <c r="I59" s="260">
        <f>I30+I58</f>
        <v>2868136</v>
      </c>
      <c r="J59" s="261"/>
      <c r="K59" s="260">
        <f>K30+K58</f>
        <v>1998980</v>
      </c>
    </row>
    <row r="60" spans="1:11" ht="20.100000000000001" customHeight="1" thickTop="1" x14ac:dyDescent="0.25">
      <c r="A60" s="35"/>
      <c r="D60" s="17"/>
      <c r="E60" s="32"/>
      <c r="F60" s="32"/>
      <c r="G60" s="32"/>
      <c r="H60" s="32"/>
      <c r="I60" s="46"/>
      <c r="J60" s="32"/>
      <c r="K60" s="46"/>
    </row>
    <row r="61" spans="1:11" ht="20.100000000000001" customHeight="1" x14ac:dyDescent="0.25">
      <c r="A61" s="93" t="s">
        <v>56</v>
      </c>
      <c r="D61" s="17">
        <v>19</v>
      </c>
      <c r="E61" s="129"/>
      <c r="F61" s="130"/>
      <c r="G61" s="129"/>
      <c r="H61" s="129"/>
      <c r="I61" s="129"/>
      <c r="J61" s="129"/>
      <c r="K61" s="129"/>
    </row>
    <row r="62" spans="1:11" ht="20.100000000000001" customHeight="1" thickBot="1" x14ac:dyDescent="0.3">
      <c r="A62" s="101" t="s">
        <v>116</v>
      </c>
      <c r="D62" s="17"/>
      <c r="E62" s="131">
        <v>2.42</v>
      </c>
      <c r="F62" s="130"/>
      <c r="G62" s="131">
        <v>1.92</v>
      </c>
      <c r="H62" s="129"/>
      <c r="I62" s="131">
        <v>2.44</v>
      </c>
      <c r="J62" s="129"/>
      <c r="K62" s="131">
        <v>1.96</v>
      </c>
    </row>
    <row r="63" spans="1:11" ht="20.100000000000001" customHeight="1" thickTop="1" thickBot="1" x14ac:dyDescent="0.3">
      <c r="A63" s="101" t="s">
        <v>117</v>
      </c>
      <c r="B63" s="54"/>
      <c r="C63" s="54"/>
      <c r="D63" s="55"/>
      <c r="E63" s="53">
        <v>2.39</v>
      </c>
      <c r="F63" s="56"/>
      <c r="G63" s="53">
        <v>1.84</v>
      </c>
      <c r="H63" s="57"/>
      <c r="I63" s="53">
        <v>2.41</v>
      </c>
      <c r="J63" s="57"/>
      <c r="K63" s="53">
        <v>1.88</v>
      </c>
    </row>
    <row r="64" spans="1:11" ht="20.100000000000001" customHeight="1" thickTop="1" x14ac:dyDescent="0.25">
      <c r="A64" s="226"/>
      <c r="B64" s="21"/>
      <c r="C64" s="21"/>
      <c r="D64" s="37"/>
      <c r="E64" s="20"/>
      <c r="F64" s="20"/>
      <c r="G64" s="20"/>
      <c r="H64" s="20"/>
      <c r="I64" s="42"/>
      <c r="J64" s="20"/>
      <c r="K64" s="42"/>
    </row>
    <row r="72" spans="1:11" ht="20.100000000000001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</row>
    <row r="73" spans="1:11" ht="20.100000000000001" customHeight="1" x14ac:dyDescent="0.25">
      <c r="A73" s="281" t="s">
        <v>57</v>
      </c>
      <c r="B73" s="281"/>
      <c r="C73" s="281"/>
      <c r="D73" s="33"/>
      <c r="E73" s="282" t="s">
        <v>35</v>
      </c>
      <c r="F73" s="282"/>
      <c r="G73" s="282"/>
      <c r="H73" s="282"/>
      <c r="I73" s="282"/>
      <c r="J73" s="48"/>
      <c r="K73" s="33"/>
    </row>
    <row r="74" spans="1:11" ht="20.100000000000001" customHeight="1" x14ac:dyDescent="0.25">
      <c r="A74" s="281" t="s">
        <v>36</v>
      </c>
      <c r="B74" s="281"/>
      <c r="C74" s="281"/>
      <c r="D74" s="33"/>
      <c r="E74" s="282" t="s">
        <v>36</v>
      </c>
      <c r="F74" s="282"/>
      <c r="G74" s="282"/>
      <c r="H74" s="282"/>
      <c r="I74" s="282"/>
      <c r="J74" s="48"/>
      <c r="K74" s="48"/>
    </row>
    <row r="75" spans="1:11" ht="20.100000000000001" customHeight="1" x14ac:dyDescent="0.25">
      <c r="A75" s="59"/>
      <c r="B75" s="59"/>
      <c r="C75" s="59"/>
      <c r="D75" s="33"/>
      <c r="E75" s="58"/>
      <c r="F75" s="58"/>
      <c r="G75" s="58"/>
      <c r="H75" s="58"/>
      <c r="I75" s="58"/>
      <c r="J75" s="58"/>
      <c r="K75" s="48"/>
    </row>
    <row r="76" spans="1:11" ht="20.100000000000001" customHeight="1" x14ac:dyDescent="0.25">
      <c r="A76" s="59"/>
      <c r="B76" s="59"/>
      <c r="C76" s="59"/>
      <c r="D76" s="33"/>
      <c r="E76" s="58"/>
      <c r="F76" s="58"/>
      <c r="G76" s="58"/>
      <c r="H76" s="58"/>
      <c r="I76" s="58"/>
      <c r="J76" s="58"/>
      <c r="K76" s="48"/>
    </row>
  </sheetData>
  <mergeCells count="18">
    <mergeCell ref="A74:C74"/>
    <mergeCell ref="E74:I74"/>
    <mergeCell ref="E39:G39"/>
    <mergeCell ref="I39:K39"/>
    <mergeCell ref="E40:G40"/>
    <mergeCell ref="I40:K40"/>
    <mergeCell ref="E42:K42"/>
    <mergeCell ref="A73:C73"/>
    <mergeCell ref="E73:I73"/>
    <mergeCell ref="E38:G38"/>
    <mergeCell ref="I38:K38"/>
    <mergeCell ref="E5:G5"/>
    <mergeCell ref="I5:K5"/>
    <mergeCell ref="E6:G6"/>
    <mergeCell ref="I6:K6"/>
    <mergeCell ref="E7:G7"/>
    <mergeCell ref="I7:K7"/>
    <mergeCell ref="E9:K9"/>
  </mergeCells>
  <pageMargins left="0.8" right="0.8" top="0.48" bottom="0.5" header="0.5" footer="0.5"/>
  <pageSetup paperSize="9" scale="63" firstPageNumber="6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3"/>
  <sheetViews>
    <sheetView view="pageBreakPreview" topLeftCell="A23" zoomScale="91" zoomScaleNormal="90" zoomScaleSheetLayoutView="80" workbookViewId="0">
      <selection activeCell="D61" sqref="D61"/>
    </sheetView>
  </sheetViews>
  <sheetFormatPr defaultColWidth="9.375" defaultRowHeight="15" x14ac:dyDescent="0.2"/>
  <cols>
    <col min="1" max="1" width="2.25" style="82" customWidth="1"/>
    <col min="2" max="2" width="2.75" style="82" customWidth="1"/>
    <col min="3" max="3" width="50.25" style="82" customWidth="1"/>
    <col min="4" max="4" width="7.25" style="154" customWidth="1"/>
    <col min="5" max="5" width="14.25" style="82" bestFit="1" customWidth="1"/>
    <col min="6" max="6" width="0.75" style="82" customWidth="1"/>
    <col min="7" max="7" width="10.75" style="82" customWidth="1"/>
    <col min="8" max="8" width="0.75" style="82" customWidth="1"/>
    <col min="9" max="9" width="14" style="82" customWidth="1"/>
    <col min="10" max="10" width="0.75" style="82" customWidth="1"/>
    <col min="11" max="11" width="12.25" style="82" bestFit="1" customWidth="1"/>
    <col min="12" max="12" width="0.75" style="82" customWidth="1"/>
    <col min="13" max="13" width="17.75" style="82" customWidth="1"/>
    <col min="14" max="14" width="0.75" style="82" customWidth="1"/>
    <col min="15" max="15" width="18.25" style="82" customWidth="1"/>
    <col min="16" max="16" width="0.75" style="82" customWidth="1"/>
    <col min="17" max="17" width="18.25" style="82" customWidth="1"/>
    <col min="18" max="18" width="0.75" style="82" customWidth="1"/>
    <col min="19" max="19" width="11.75" style="82" bestFit="1" customWidth="1"/>
    <col min="20" max="20" width="0.75" style="82" customWidth="1"/>
    <col min="21" max="21" width="13.25" style="82" bestFit="1" customWidth="1"/>
    <col min="22" max="22" width="0.75" style="82" customWidth="1"/>
    <col min="23" max="23" width="14.75" style="162" customWidth="1"/>
    <col min="24" max="24" width="0.75" style="162" customWidth="1"/>
    <col min="25" max="25" width="14" style="82" bestFit="1" customWidth="1"/>
    <col min="26" max="16384" width="9.375" style="82"/>
  </cols>
  <sheetData>
    <row r="1" spans="1:25" ht="19.5" customHeight="1" x14ac:dyDescent="0.3">
      <c r="A1" s="1" t="s">
        <v>177</v>
      </c>
      <c r="B1" s="150"/>
      <c r="C1" s="83"/>
      <c r="D1" s="151"/>
      <c r="W1" s="152"/>
      <c r="X1" s="152"/>
    </row>
    <row r="2" spans="1:25" ht="19.5" customHeight="1" x14ac:dyDescent="0.3">
      <c r="A2" s="1" t="s">
        <v>188</v>
      </c>
      <c r="B2" s="150"/>
      <c r="C2" s="83"/>
      <c r="D2" s="151"/>
      <c r="W2" s="152"/>
      <c r="X2" s="152"/>
    </row>
    <row r="3" spans="1:25" ht="19.5" customHeight="1" x14ac:dyDescent="0.2">
      <c r="A3" s="153" t="s">
        <v>95</v>
      </c>
      <c r="B3" s="83"/>
      <c r="C3" s="83"/>
      <c r="D3" s="151"/>
      <c r="W3" s="152"/>
      <c r="X3" s="152"/>
    </row>
    <row r="4" spans="1:25" ht="19.5" customHeight="1" x14ac:dyDescent="0.2">
      <c r="A4" s="83"/>
      <c r="B4" s="83"/>
      <c r="C4" s="83"/>
      <c r="D4" s="151"/>
      <c r="W4" s="152"/>
      <c r="X4" s="152"/>
    </row>
    <row r="5" spans="1:25" ht="19.5" customHeight="1" x14ac:dyDescent="0.2">
      <c r="A5" s="83"/>
      <c r="B5" s="83"/>
      <c r="C5" s="83"/>
      <c r="D5" s="151"/>
      <c r="E5" s="291" t="s">
        <v>1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</row>
    <row r="6" spans="1:25" ht="19.5" customHeight="1" x14ac:dyDescent="0.2">
      <c r="K6" s="292" t="s">
        <v>28</v>
      </c>
      <c r="L6" s="292"/>
      <c r="M6" s="292"/>
      <c r="N6" s="292"/>
      <c r="O6" s="292"/>
      <c r="P6" s="292"/>
      <c r="Q6" s="292"/>
      <c r="R6" s="292"/>
      <c r="S6" s="292"/>
      <c r="T6" s="154"/>
      <c r="U6" s="292" t="s">
        <v>58</v>
      </c>
      <c r="V6" s="292"/>
      <c r="W6" s="292"/>
      <c r="X6" s="82"/>
    </row>
    <row r="7" spans="1:25" ht="19.5" customHeight="1" x14ac:dyDescent="0.2">
      <c r="K7" s="154"/>
      <c r="L7" s="154"/>
      <c r="M7" s="154"/>
      <c r="N7" s="154"/>
      <c r="O7" s="154"/>
      <c r="P7" s="154"/>
      <c r="Q7" s="154" t="s">
        <v>141</v>
      </c>
      <c r="R7" s="154"/>
      <c r="S7" s="154"/>
      <c r="T7" s="154"/>
      <c r="U7" s="154"/>
      <c r="V7" s="154"/>
      <c r="W7" s="154"/>
      <c r="X7" s="82"/>
    </row>
    <row r="8" spans="1:25" s="88" customFormat="1" ht="19.5" customHeight="1" x14ac:dyDescent="0.2">
      <c r="B8" s="78"/>
      <c r="D8" s="155"/>
      <c r="E8" s="155"/>
      <c r="F8" s="155"/>
      <c r="G8" s="155"/>
      <c r="H8" s="155"/>
      <c r="I8" s="155"/>
      <c r="J8" s="155"/>
      <c r="L8" s="163"/>
      <c r="M8" s="155" t="s">
        <v>149</v>
      </c>
      <c r="N8" s="163"/>
      <c r="O8" s="163"/>
      <c r="P8" s="163"/>
      <c r="Q8" s="163" t="s">
        <v>142</v>
      </c>
      <c r="R8" s="156"/>
      <c r="T8" s="157"/>
      <c r="U8" s="157"/>
      <c r="V8" s="157"/>
      <c r="W8" s="155"/>
      <c r="X8" s="155"/>
    </row>
    <row r="9" spans="1:25" s="88" customFormat="1" ht="19.5" customHeight="1" x14ac:dyDescent="0.2">
      <c r="B9" s="78"/>
      <c r="D9" s="155"/>
      <c r="E9" s="155"/>
      <c r="F9" s="155"/>
      <c r="G9" s="155"/>
      <c r="H9" s="155"/>
      <c r="I9" s="155"/>
      <c r="J9" s="155"/>
      <c r="L9" s="163"/>
      <c r="M9" s="163" t="s">
        <v>59</v>
      </c>
      <c r="N9" s="163"/>
      <c r="O9" s="155"/>
      <c r="P9" s="163"/>
      <c r="Q9" s="155" t="s">
        <v>61</v>
      </c>
      <c r="R9" s="156"/>
      <c r="T9" s="157"/>
      <c r="U9" s="157"/>
      <c r="V9" s="157"/>
      <c r="W9" s="155"/>
      <c r="X9" s="155"/>
    </row>
    <row r="10" spans="1:25" s="88" customFormat="1" ht="19.5" customHeight="1" x14ac:dyDescent="0.2">
      <c r="B10" s="78"/>
      <c r="D10" s="155"/>
      <c r="E10" s="155"/>
      <c r="F10" s="155"/>
      <c r="G10" s="155"/>
      <c r="H10" s="155"/>
      <c r="I10" s="155"/>
      <c r="J10" s="155"/>
      <c r="L10" s="163"/>
      <c r="M10" s="163" t="s">
        <v>60</v>
      </c>
      <c r="N10" s="163"/>
      <c r="O10" s="155"/>
      <c r="P10" s="163"/>
      <c r="Q10" s="155" t="s">
        <v>93</v>
      </c>
      <c r="R10" s="156"/>
      <c r="T10" s="157"/>
      <c r="U10" s="157"/>
      <c r="V10" s="157"/>
      <c r="W10" s="155"/>
      <c r="X10" s="155"/>
    </row>
    <row r="11" spans="1:25" s="88" customFormat="1" ht="19.5" customHeight="1" x14ac:dyDescent="0.2">
      <c r="B11" s="78"/>
      <c r="D11" s="155"/>
      <c r="E11" s="155" t="s">
        <v>62</v>
      </c>
      <c r="F11" s="155"/>
      <c r="H11" s="155"/>
      <c r="I11" s="155"/>
      <c r="J11" s="155"/>
      <c r="K11" s="155" t="s">
        <v>63</v>
      </c>
      <c r="L11" s="163"/>
      <c r="M11" s="155" t="s">
        <v>64</v>
      </c>
      <c r="N11" s="163"/>
      <c r="O11" s="155"/>
      <c r="P11" s="163"/>
      <c r="Q11" s="155" t="s">
        <v>64</v>
      </c>
      <c r="R11" s="156"/>
      <c r="T11" s="157"/>
      <c r="U11" s="157"/>
      <c r="V11" s="157"/>
      <c r="W11" s="155"/>
      <c r="X11" s="155"/>
      <c r="Y11" s="158"/>
    </row>
    <row r="12" spans="1:25" s="88" customFormat="1" ht="19.5" customHeight="1" x14ac:dyDescent="0.2">
      <c r="A12" s="78"/>
      <c r="B12" s="78"/>
      <c r="D12" s="155"/>
      <c r="E12" s="159" t="s">
        <v>65</v>
      </c>
      <c r="F12" s="159"/>
      <c r="H12" s="159"/>
      <c r="I12" s="159" t="s">
        <v>103</v>
      </c>
      <c r="J12" s="155"/>
      <c r="K12" s="155" t="s">
        <v>66</v>
      </c>
      <c r="L12" s="163"/>
      <c r="M12" s="155" t="s">
        <v>67</v>
      </c>
      <c r="N12" s="163"/>
      <c r="O12" s="155" t="s">
        <v>141</v>
      </c>
      <c r="P12" s="163"/>
      <c r="Q12" s="155" t="s">
        <v>67</v>
      </c>
      <c r="R12" s="157"/>
      <c r="S12" s="157" t="s">
        <v>68</v>
      </c>
      <c r="T12" s="157"/>
      <c r="U12" s="157"/>
      <c r="V12" s="157"/>
      <c r="W12" s="155"/>
      <c r="X12" s="155"/>
      <c r="Y12" s="158"/>
    </row>
    <row r="13" spans="1:25" s="88" customFormat="1" ht="19.5" customHeight="1" x14ac:dyDescent="0.2">
      <c r="A13" s="78"/>
      <c r="B13" s="78"/>
      <c r="D13" s="81" t="s">
        <v>5</v>
      </c>
      <c r="E13" s="159" t="s">
        <v>69</v>
      </c>
      <c r="F13" s="159"/>
      <c r="G13" s="159" t="s">
        <v>27</v>
      </c>
      <c r="H13" s="159"/>
      <c r="I13" s="159" t="s">
        <v>105</v>
      </c>
      <c r="J13" s="155"/>
      <c r="K13" s="159" t="s">
        <v>70</v>
      </c>
      <c r="L13" s="163"/>
      <c r="M13" s="159" t="s">
        <v>71</v>
      </c>
      <c r="N13" s="163"/>
      <c r="O13" s="155" t="s">
        <v>178</v>
      </c>
      <c r="P13" s="163"/>
      <c r="Q13" s="155" t="s">
        <v>71</v>
      </c>
      <c r="R13" s="157"/>
      <c r="S13" s="157" t="s">
        <v>72</v>
      </c>
      <c r="T13" s="157"/>
      <c r="U13" s="155" t="s">
        <v>73</v>
      </c>
      <c r="V13" s="155"/>
      <c r="W13" s="156" t="s">
        <v>74</v>
      </c>
      <c r="X13" s="155"/>
      <c r="Y13" s="158" t="s">
        <v>33</v>
      </c>
    </row>
    <row r="14" spans="1:25" s="88" customFormat="1" ht="19.5" customHeight="1" x14ac:dyDescent="0.2">
      <c r="A14" s="78"/>
      <c r="B14" s="78"/>
      <c r="D14" s="81"/>
      <c r="E14" s="159"/>
      <c r="F14" s="159"/>
      <c r="G14" s="160" t="s">
        <v>184</v>
      </c>
      <c r="H14" s="159"/>
      <c r="I14" s="159"/>
      <c r="J14" s="155"/>
      <c r="K14" s="160" t="s">
        <v>185</v>
      </c>
      <c r="L14" s="163"/>
      <c r="M14" s="159"/>
      <c r="N14" s="163"/>
      <c r="O14" s="155"/>
      <c r="P14" s="163"/>
      <c r="Q14" s="155"/>
      <c r="R14" s="157"/>
      <c r="S14" s="157"/>
      <c r="T14" s="157"/>
      <c r="U14" s="155"/>
      <c r="V14" s="155"/>
      <c r="W14" s="156"/>
      <c r="X14" s="155"/>
      <c r="Y14" s="158"/>
    </row>
    <row r="15" spans="1:25" s="88" customFormat="1" ht="19.5" customHeight="1" x14ac:dyDescent="0.2">
      <c r="A15" s="78"/>
      <c r="B15" s="78"/>
      <c r="D15" s="155"/>
      <c r="E15" s="293" t="s">
        <v>6</v>
      </c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</row>
    <row r="16" spans="1:25" ht="20.25" customHeight="1" x14ac:dyDescent="0.2">
      <c r="A16" s="83" t="s">
        <v>174</v>
      </c>
      <c r="B16" s="78"/>
      <c r="C16" s="78"/>
      <c r="D16" s="8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</row>
    <row r="17" spans="1:28" ht="20.25" customHeight="1" x14ac:dyDescent="0.2">
      <c r="A17" s="80" t="s">
        <v>110</v>
      </c>
      <c r="C17" s="80"/>
      <c r="D17" s="85"/>
      <c r="E17" s="165">
        <v>5822917</v>
      </c>
      <c r="F17" s="165"/>
      <c r="G17" s="166">
        <v>288938</v>
      </c>
      <c r="H17" s="165"/>
      <c r="I17" s="166">
        <v>768239.326</v>
      </c>
      <c r="J17" s="165"/>
      <c r="K17" s="165">
        <v>1164</v>
      </c>
      <c r="L17" s="165"/>
      <c r="M17" s="166">
        <v>-222</v>
      </c>
      <c r="N17" s="166"/>
      <c r="O17" s="166">
        <v>0</v>
      </c>
      <c r="P17" s="166"/>
      <c r="Q17" s="166">
        <v>286</v>
      </c>
      <c r="R17" s="165"/>
      <c r="S17" s="166">
        <f>SUM(K17:Q17)</f>
        <v>1228</v>
      </c>
      <c r="T17" s="165"/>
      <c r="U17" s="165">
        <v>389831</v>
      </c>
      <c r="V17" s="165"/>
      <c r="W17" s="165">
        <v>7110424</v>
      </c>
      <c r="X17" s="165"/>
      <c r="Y17" s="165">
        <f>SUM(E17:I17,S17,U17:W17)</f>
        <v>14381577.326000001</v>
      </c>
    </row>
    <row r="18" spans="1:28" ht="20.25" customHeight="1" x14ac:dyDescent="0.2">
      <c r="A18" s="83"/>
      <c r="B18" s="79"/>
      <c r="C18" s="80"/>
      <c r="D18" s="85"/>
      <c r="E18" s="167"/>
      <c r="F18" s="168"/>
      <c r="G18" s="167"/>
      <c r="H18" s="168"/>
      <c r="I18" s="167"/>
      <c r="J18" s="168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8"/>
      <c r="W18" s="167"/>
      <c r="X18" s="168"/>
      <c r="Y18" s="167"/>
    </row>
    <row r="19" spans="1:28" ht="20.25" customHeight="1" x14ac:dyDescent="0.2">
      <c r="A19" s="83" t="s">
        <v>189</v>
      </c>
      <c r="B19" s="79"/>
      <c r="C19" s="80"/>
      <c r="D19" s="85"/>
      <c r="E19" s="167"/>
      <c r="F19" s="168"/>
      <c r="G19" s="167"/>
      <c r="H19" s="168"/>
      <c r="I19" s="167"/>
      <c r="J19" s="168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8"/>
      <c r="W19" s="167"/>
      <c r="X19" s="168"/>
      <c r="Y19" s="167"/>
    </row>
    <row r="20" spans="1:28" ht="20.25" customHeight="1" x14ac:dyDescent="0.2">
      <c r="A20" s="83"/>
      <c r="B20" s="80" t="s">
        <v>191</v>
      </c>
      <c r="C20" s="80"/>
      <c r="D20" s="85"/>
      <c r="E20" s="167"/>
      <c r="F20" s="168"/>
      <c r="G20" s="167"/>
      <c r="H20" s="168"/>
      <c r="I20" s="167"/>
      <c r="J20" s="168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8"/>
      <c r="W20" s="167"/>
      <c r="X20" s="168"/>
      <c r="Y20" s="167"/>
    </row>
    <row r="21" spans="1:28" ht="20.25" customHeight="1" x14ac:dyDescent="0.2">
      <c r="A21" s="78"/>
      <c r="B21" s="82" t="s">
        <v>140</v>
      </c>
      <c r="D21" s="81">
        <v>12</v>
      </c>
      <c r="E21" s="169">
        <v>0</v>
      </c>
      <c r="F21" s="169"/>
      <c r="G21" s="169">
        <v>-288938</v>
      </c>
      <c r="H21" s="169"/>
      <c r="I21" s="169">
        <v>0</v>
      </c>
      <c r="J21" s="169"/>
      <c r="K21" s="169">
        <v>0</v>
      </c>
      <c r="L21" s="169"/>
      <c r="M21" s="169">
        <v>0</v>
      </c>
      <c r="N21" s="169"/>
      <c r="O21" s="169">
        <v>0</v>
      </c>
      <c r="P21" s="169"/>
      <c r="Q21" s="169">
        <v>0</v>
      </c>
      <c r="R21" s="169"/>
      <c r="S21" s="169">
        <v>0</v>
      </c>
      <c r="T21" s="169"/>
      <c r="U21" s="169">
        <v>0</v>
      </c>
      <c r="V21" s="169"/>
      <c r="W21" s="169">
        <v>-140874</v>
      </c>
      <c r="X21" s="169"/>
      <c r="Y21" s="179">
        <f>SUM(E21:I21,S21,U21:W21)</f>
        <v>-429812</v>
      </c>
    </row>
    <row r="22" spans="1:28" ht="20.25" customHeight="1" x14ac:dyDescent="0.2">
      <c r="A22" s="78"/>
      <c r="B22" s="82" t="s">
        <v>122</v>
      </c>
      <c r="D22" s="81">
        <v>13</v>
      </c>
      <c r="E22" s="219">
        <v>0</v>
      </c>
      <c r="F22" s="220"/>
      <c r="G22" s="219">
        <v>0</v>
      </c>
      <c r="H22" s="220"/>
      <c r="I22" s="219">
        <v>0</v>
      </c>
      <c r="J22" s="220"/>
      <c r="K22" s="219">
        <v>13238</v>
      </c>
      <c r="L22" s="219"/>
      <c r="M22" s="219">
        <v>0</v>
      </c>
      <c r="N22" s="219"/>
      <c r="O22" s="219">
        <v>0</v>
      </c>
      <c r="P22" s="219"/>
      <c r="Q22" s="219">
        <v>0</v>
      </c>
      <c r="R22" s="219"/>
      <c r="S22" s="169">
        <f>SUM(K22:Q22)</f>
        <v>13238</v>
      </c>
      <c r="T22" s="219"/>
      <c r="U22" s="219">
        <v>0</v>
      </c>
      <c r="V22" s="220"/>
      <c r="W22" s="219">
        <v>0</v>
      </c>
      <c r="X22" s="221"/>
      <c r="Y22" s="179">
        <f>SUM(E22:I22,S22,U22:W22)</f>
        <v>13238</v>
      </c>
    </row>
    <row r="23" spans="1:28" ht="20.25" customHeight="1" x14ac:dyDescent="0.2">
      <c r="A23" s="83" t="s">
        <v>190</v>
      </c>
      <c r="D23" s="81"/>
      <c r="E23" s="269"/>
      <c r="F23" s="220"/>
      <c r="G23" s="269"/>
      <c r="H23" s="220"/>
      <c r="I23" s="269"/>
      <c r="J23" s="220"/>
      <c r="K23" s="269"/>
      <c r="L23" s="219"/>
      <c r="M23" s="269"/>
      <c r="N23" s="219"/>
      <c r="O23" s="269"/>
      <c r="P23" s="219"/>
      <c r="Q23" s="269"/>
      <c r="R23" s="219"/>
      <c r="S23" s="270"/>
      <c r="T23" s="219"/>
      <c r="U23" s="269"/>
      <c r="V23" s="220"/>
      <c r="W23" s="269"/>
      <c r="X23" s="221"/>
      <c r="Y23" s="271"/>
    </row>
    <row r="24" spans="1:28" ht="20.25" customHeight="1" x14ac:dyDescent="0.2">
      <c r="B24" s="80" t="s">
        <v>192</v>
      </c>
      <c r="C24" s="80"/>
      <c r="D24" s="85"/>
      <c r="E24" s="268">
        <f>SUM(E21:E22)</f>
        <v>0</v>
      </c>
      <c r="F24" s="171"/>
      <c r="G24" s="268">
        <f>SUM(G21:G22)</f>
        <v>-288938</v>
      </c>
      <c r="H24" s="171"/>
      <c r="I24" s="268">
        <f>SUM(I21:I22)</f>
        <v>0</v>
      </c>
      <c r="J24" s="171"/>
      <c r="K24" s="268">
        <f>SUM(K21:K22)</f>
        <v>13238</v>
      </c>
      <c r="L24" s="171"/>
      <c r="M24" s="268">
        <f>SUM(M21:M22)</f>
        <v>0</v>
      </c>
      <c r="N24" s="171"/>
      <c r="O24" s="268">
        <f>SUM(O21:O22)</f>
        <v>0</v>
      </c>
      <c r="P24" s="171"/>
      <c r="Q24" s="268">
        <f>SUM(Q21:Q22)</f>
        <v>0</v>
      </c>
      <c r="R24" s="171"/>
      <c r="S24" s="268">
        <f>SUM(S21:S22)</f>
        <v>13238</v>
      </c>
      <c r="T24" s="171"/>
      <c r="U24" s="268">
        <f>SUM(U21:U22)</f>
        <v>0</v>
      </c>
      <c r="V24" s="171"/>
      <c r="W24" s="268">
        <f>SUM(W21:W22)</f>
        <v>-140874</v>
      </c>
      <c r="X24" s="171"/>
      <c r="Y24" s="268">
        <f>SUM(Y21:Y22)</f>
        <v>-416574</v>
      </c>
    </row>
    <row r="25" spans="1:28" ht="20.25" customHeight="1" x14ac:dyDescent="0.2">
      <c r="A25" s="83"/>
      <c r="C25" s="80"/>
      <c r="D25" s="85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</row>
    <row r="26" spans="1:28" ht="20.25" customHeight="1" x14ac:dyDescent="0.2">
      <c r="A26" s="83" t="s">
        <v>100</v>
      </c>
      <c r="B26" s="78"/>
      <c r="C26" s="86"/>
      <c r="D26" s="87"/>
      <c r="E26" s="172"/>
      <c r="F26" s="173"/>
      <c r="G26" s="172"/>
      <c r="H26" s="173"/>
      <c r="I26" s="172"/>
      <c r="J26" s="174"/>
      <c r="K26" s="172"/>
      <c r="L26" s="175"/>
      <c r="M26" s="172"/>
      <c r="N26" s="172"/>
      <c r="O26" s="172"/>
      <c r="P26" s="172"/>
      <c r="Q26" s="172"/>
      <c r="R26" s="175"/>
      <c r="S26" s="172"/>
      <c r="T26" s="175"/>
      <c r="U26" s="172"/>
      <c r="V26" s="175"/>
      <c r="W26" s="172"/>
      <c r="X26" s="175"/>
      <c r="Y26" s="172"/>
    </row>
    <row r="27" spans="1:28" ht="20.25" customHeight="1" x14ac:dyDescent="0.2">
      <c r="A27" s="78" t="s">
        <v>120</v>
      </c>
      <c r="B27" s="78"/>
      <c r="C27" s="86"/>
      <c r="D27" s="87"/>
      <c r="E27" s="169">
        <v>0</v>
      </c>
      <c r="F27" s="176"/>
      <c r="G27" s="169">
        <v>0</v>
      </c>
      <c r="H27" s="176"/>
      <c r="I27" s="169">
        <v>0</v>
      </c>
      <c r="J27" s="177"/>
      <c r="K27" s="169">
        <v>0</v>
      </c>
      <c r="L27" s="178"/>
      <c r="M27" s="169">
        <v>0</v>
      </c>
      <c r="N27" s="169"/>
      <c r="O27" s="169">
        <v>0</v>
      </c>
      <c r="P27" s="169"/>
      <c r="Q27" s="169">
        <v>0</v>
      </c>
      <c r="R27" s="178"/>
      <c r="S27" s="169">
        <f>SUM(K27:Q27)</f>
        <v>0</v>
      </c>
      <c r="T27" s="178"/>
      <c r="U27" s="169">
        <v>0</v>
      </c>
      <c r="V27" s="178"/>
      <c r="W27" s="169">
        <f>'PL9 6-7'!E30</f>
        <v>2816661</v>
      </c>
      <c r="X27" s="178"/>
      <c r="Y27" s="179">
        <f>SUM(E27:I27,S27,U27:W27)</f>
        <v>2816661</v>
      </c>
    </row>
    <row r="28" spans="1:28" ht="20.25" customHeight="1" x14ac:dyDescent="0.2">
      <c r="A28" s="88" t="s">
        <v>77</v>
      </c>
      <c r="D28" s="81"/>
      <c r="E28" s="169">
        <v>0</v>
      </c>
      <c r="F28" s="176"/>
      <c r="G28" s="169">
        <v>0</v>
      </c>
      <c r="I28" s="169">
        <v>0</v>
      </c>
      <c r="J28" s="177"/>
      <c r="K28" s="169">
        <v>0</v>
      </c>
      <c r="L28" s="178"/>
      <c r="M28" s="169">
        <v>-4034</v>
      </c>
      <c r="N28" s="169"/>
      <c r="O28" s="169">
        <v>29533</v>
      </c>
      <c r="P28" s="169"/>
      <c r="Q28" s="169">
        <v>6</v>
      </c>
      <c r="R28" s="178"/>
      <c r="S28" s="169">
        <f>SUM(K28:Q28)</f>
        <v>25505</v>
      </c>
      <c r="T28" s="178"/>
      <c r="U28" s="169">
        <v>0</v>
      </c>
      <c r="V28" s="178"/>
      <c r="W28" s="169">
        <v>0</v>
      </c>
      <c r="X28" s="178"/>
      <c r="Y28" s="179">
        <f>SUM(E28:I28,S28,U28:W28)</f>
        <v>25505</v>
      </c>
    </row>
    <row r="29" spans="1:28" ht="20.25" customHeight="1" x14ac:dyDescent="0.2">
      <c r="A29" s="83" t="s">
        <v>99</v>
      </c>
      <c r="D29" s="81"/>
      <c r="E29" s="170">
        <f>SUM(E27:E28)</f>
        <v>0</v>
      </c>
      <c r="F29" s="180"/>
      <c r="G29" s="170">
        <f>SUM(G27:G27)</f>
        <v>0</v>
      </c>
      <c r="H29" s="180"/>
      <c r="I29" s="170">
        <f>SUM(I27:I27)</f>
        <v>0</v>
      </c>
      <c r="J29" s="181"/>
      <c r="K29" s="170">
        <f>SUM(K27:K28)</f>
        <v>0</v>
      </c>
      <c r="L29" s="182"/>
      <c r="M29" s="170">
        <f>SUM(M27:M28)</f>
        <v>-4034</v>
      </c>
      <c r="N29" s="171"/>
      <c r="O29" s="170">
        <f>SUM(O27:O28)</f>
        <v>29533</v>
      </c>
      <c r="P29" s="171"/>
      <c r="Q29" s="170">
        <f>SUM(Q27:Q28)</f>
        <v>6</v>
      </c>
      <c r="R29" s="182"/>
      <c r="S29" s="170">
        <f>SUM(S27:S28)</f>
        <v>25505</v>
      </c>
      <c r="T29" s="182"/>
      <c r="U29" s="170">
        <f>SUM(U27:U28)</f>
        <v>0</v>
      </c>
      <c r="V29" s="180"/>
      <c r="W29" s="170">
        <f>SUM(W27:W28)</f>
        <v>2816661</v>
      </c>
      <c r="X29" s="180"/>
      <c r="Y29" s="170">
        <f>SUM(Y27:Y28)</f>
        <v>2842166</v>
      </c>
    </row>
    <row r="30" spans="1:28" ht="21" customHeight="1" x14ac:dyDescent="0.2">
      <c r="D30" s="81"/>
      <c r="E30" s="183"/>
      <c r="F30" s="184"/>
      <c r="G30" s="183"/>
      <c r="H30" s="184"/>
      <c r="I30" s="183"/>
      <c r="J30" s="184"/>
      <c r="K30" s="183"/>
      <c r="L30" s="185"/>
      <c r="M30" s="183"/>
      <c r="N30" s="183"/>
      <c r="O30" s="183"/>
      <c r="P30" s="183"/>
      <c r="Q30" s="183"/>
      <c r="R30" s="185"/>
      <c r="S30" s="183"/>
      <c r="T30" s="185"/>
      <c r="U30" s="183"/>
      <c r="V30" s="184"/>
      <c r="W30" s="183"/>
      <c r="X30" s="184"/>
      <c r="Y30" s="183"/>
      <c r="Z30" s="161"/>
      <c r="AA30" s="161"/>
      <c r="AB30" s="161"/>
    </row>
    <row r="31" spans="1:28" s="80" customFormat="1" ht="19.5" customHeight="1" thickBot="1" x14ac:dyDescent="0.25">
      <c r="A31" s="83" t="s">
        <v>171</v>
      </c>
      <c r="D31" s="89"/>
      <c r="E31" s="186">
        <f>E29+E17+E24</f>
        <v>5822917</v>
      </c>
      <c r="F31" s="187"/>
      <c r="G31" s="280">
        <f>G29+G17+G24</f>
        <v>0</v>
      </c>
      <c r="H31" s="187"/>
      <c r="I31" s="186">
        <f>I29+I17+I24</f>
        <v>768239.326</v>
      </c>
      <c r="J31" s="187"/>
      <c r="K31" s="186">
        <f>K29+K17+K24</f>
        <v>14402</v>
      </c>
      <c r="L31" s="187"/>
      <c r="M31" s="186">
        <f>M29+M17+M24</f>
        <v>-4256</v>
      </c>
      <c r="N31" s="171"/>
      <c r="O31" s="186">
        <f>O29+O17+O24</f>
        <v>29533</v>
      </c>
      <c r="P31" s="171"/>
      <c r="Q31" s="186">
        <f>Q29+Q17+Q24</f>
        <v>292</v>
      </c>
      <c r="R31" s="187"/>
      <c r="S31" s="186">
        <f>S29+S17+S24</f>
        <v>39971</v>
      </c>
      <c r="T31" s="188"/>
      <c r="U31" s="186">
        <f>U29+U17+U24</f>
        <v>389831</v>
      </c>
      <c r="V31" s="188"/>
      <c r="W31" s="186">
        <f>W29+W17+W24</f>
        <v>9786211</v>
      </c>
      <c r="X31" s="187"/>
      <c r="Y31" s="186">
        <f>Y29+Y17+Y24</f>
        <v>16807169.326000001</v>
      </c>
    </row>
    <row r="32" spans="1:28" ht="19.149999999999999" customHeight="1" thickTop="1" x14ac:dyDescent="0.2">
      <c r="Y32" s="189"/>
    </row>
    <row r="33" ht="19.149999999999999" customHeight="1" x14ac:dyDescent="0.2"/>
  </sheetData>
  <mergeCells count="4">
    <mergeCell ref="E5:Y5"/>
    <mergeCell ref="K6:S6"/>
    <mergeCell ref="U6:W6"/>
    <mergeCell ref="E15:Y15"/>
  </mergeCells>
  <pageMargins left="0.8" right="0.8" top="0.48" bottom="0.5" header="0.5" footer="0.5"/>
  <pageSetup paperSize="9" scale="52" firstPageNumber="8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1A3-7169-4A9D-9D82-C0490249893A}">
  <dimension ref="A1:AA35"/>
  <sheetViews>
    <sheetView view="pageBreakPreview" topLeftCell="A10" zoomScaleNormal="55" zoomScaleSheetLayoutView="100" workbookViewId="0">
      <selection activeCell="A28" sqref="A28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0.75" style="16" customWidth="1"/>
    <col min="4" max="4" width="6" style="30" customWidth="1"/>
    <col min="5" max="5" width="0.75" style="17" customWidth="1"/>
    <col min="6" max="6" width="12.75" style="16" customWidth="1"/>
    <col min="7" max="7" width="0.75" style="16" customWidth="1"/>
    <col min="8" max="8" width="12.75" style="16" customWidth="1"/>
    <col min="9" max="9" width="0.75" style="16" customWidth="1"/>
    <col min="10" max="10" width="12.75" style="16" customWidth="1"/>
    <col min="11" max="11" width="0.75" style="16" customWidth="1"/>
    <col min="12" max="12" width="12.75" style="16" customWidth="1"/>
    <col min="13" max="13" width="0.75" style="16" customWidth="1"/>
    <col min="14" max="14" width="17.75" style="16" customWidth="1"/>
    <col min="15" max="15" width="0.75" style="16" customWidth="1"/>
    <col min="16" max="16" width="17.75" style="16" customWidth="1"/>
    <col min="17" max="17" width="0.75" style="16" customWidth="1"/>
    <col min="18" max="18" width="12.75" style="16" customWidth="1"/>
    <col min="19" max="19" width="0.75" style="16" customWidth="1"/>
    <col min="20" max="20" width="12.75" style="16" customWidth="1"/>
    <col min="21" max="21" width="0.75" style="16" customWidth="1"/>
    <col min="22" max="22" width="13.75" style="18" customWidth="1"/>
    <col min="23" max="23" width="0.75" style="18" customWidth="1"/>
    <col min="24" max="24" width="12.75" style="16" customWidth="1"/>
    <col min="25" max="16384" width="9.375" style="16"/>
  </cols>
  <sheetData>
    <row r="1" spans="1:24" ht="19.899999999999999" customHeight="1" x14ac:dyDescent="0.3">
      <c r="A1" s="1" t="s">
        <v>177</v>
      </c>
      <c r="B1" s="23"/>
      <c r="C1" s="60"/>
      <c r="D1" s="61"/>
      <c r="E1" s="62"/>
      <c r="V1" s="63"/>
      <c r="W1" s="63"/>
    </row>
    <row r="2" spans="1:24" ht="19.899999999999999" customHeight="1" x14ac:dyDescent="0.3">
      <c r="A2" s="1" t="s">
        <v>188</v>
      </c>
      <c r="B2" s="23"/>
      <c r="C2" s="60"/>
      <c r="D2" s="61"/>
      <c r="E2" s="62"/>
      <c r="V2" s="63"/>
      <c r="W2" s="63"/>
    </row>
    <row r="3" spans="1:24" ht="19.899999999999999" customHeight="1" x14ac:dyDescent="0.25">
      <c r="A3" s="64" t="s">
        <v>95</v>
      </c>
      <c r="B3" s="60"/>
      <c r="C3" s="60"/>
      <c r="D3" s="61"/>
      <c r="E3" s="62"/>
      <c r="V3" s="63"/>
      <c r="W3" s="63"/>
    </row>
    <row r="4" spans="1:24" ht="19.899999999999999" customHeight="1" x14ac:dyDescent="0.25">
      <c r="A4" s="60"/>
      <c r="B4" s="60"/>
      <c r="C4" s="60"/>
      <c r="D4" s="61"/>
      <c r="E4" s="62"/>
      <c r="V4" s="63"/>
      <c r="W4" s="63"/>
    </row>
    <row r="5" spans="1:24" ht="19.899999999999999" customHeight="1" x14ac:dyDescent="0.25">
      <c r="A5" s="60"/>
      <c r="B5" s="60"/>
      <c r="C5" s="60"/>
      <c r="D5" s="61"/>
      <c r="E5" s="62"/>
      <c r="F5" s="283" t="s">
        <v>1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24" ht="19.899999999999999" customHeight="1" x14ac:dyDescent="0.25">
      <c r="L6" s="294" t="s">
        <v>28</v>
      </c>
      <c r="M6" s="294"/>
      <c r="N6" s="294"/>
      <c r="O6" s="294"/>
      <c r="P6" s="294"/>
      <c r="Q6" s="294"/>
      <c r="R6" s="294"/>
      <c r="S6" s="30"/>
      <c r="T6" s="294" t="s">
        <v>58</v>
      </c>
      <c r="U6" s="294"/>
      <c r="V6" s="294"/>
      <c r="W6" s="16"/>
      <c r="X6" s="18"/>
    </row>
    <row r="7" spans="1:24" s="65" customFormat="1" ht="19.899999999999999" customHeight="1" x14ac:dyDescent="0.25">
      <c r="B7" s="66"/>
      <c r="D7" s="67"/>
      <c r="E7" s="68"/>
      <c r="F7" s="67"/>
      <c r="G7" s="67"/>
      <c r="H7" s="67"/>
      <c r="I7" s="67"/>
      <c r="J7" s="67"/>
      <c r="K7" s="67"/>
      <c r="M7" s="190"/>
      <c r="N7" s="190"/>
      <c r="O7" s="190"/>
      <c r="P7" s="67" t="s">
        <v>167</v>
      </c>
      <c r="Q7" s="43"/>
      <c r="S7" s="69"/>
      <c r="T7" s="69"/>
      <c r="U7" s="69"/>
      <c r="V7" s="67"/>
      <c r="W7" s="67"/>
    </row>
    <row r="8" spans="1:24" s="65" customFormat="1" ht="19.899999999999999" customHeight="1" x14ac:dyDescent="0.25">
      <c r="B8" s="66"/>
      <c r="D8" s="67"/>
      <c r="E8" s="68"/>
      <c r="F8" s="67"/>
      <c r="G8" s="67"/>
      <c r="H8" s="67"/>
      <c r="I8" s="67"/>
      <c r="J8" s="67"/>
      <c r="K8" s="67"/>
      <c r="M8" s="190"/>
      <c r="N8" s="190" t="s">
        <v>121</v>
      </c>
      <c r="O8" s="190"/>
      <c r="P8" s="67" t="s">
        <v>168</v>
      </c>
      <c r="Q8" s="43"/>
      <c r="S8" s="69"/>
      <c r="T8" s="69"/>
      <c r="U8" s="69"/>
      <c r="V8" s="67"/>
      <c r="W8" s="67"/>
      <c r="X8" s="69"/>
    </row>
    <row r="9" spans="1:24" s="65" customFormat="1" ht="19.899999999999999" customHeight="1" x14ac:dyDescent="0.25">
      <c r="B9" s="66"/>
      <c r="D9" s="67"/>
      <c r="E9" s="68"/>
      <c r="F9" s="67"/>
      <c r="G9" s="67"/>
      <c r="H9" s="67"/>
      <c r="I9" s="67"/>
      <c r="J9" s="67"/>
      <c r="K9" s="67"/>
      <c r="M9" s="190"/>
      <c r="N9" s="190" t="s">
        <v>59</v>
      </c>
      <c r="O9" s="190"/>
      <c r="P9" s="67" t="s">
        <v>61</v>
      </c>
      <c r="Q9" s="43"/>
      <c r="S9" s="69"/>
      <c r="T9" s="69"/>
      <c r="U9" s="69"/>
      <c r="V9" s="67"/>
      <c r="W9" s="67"/>
      <c r="X9" s="69"/>
    </row>
    <row r="10" spans="1:24" s="65" customFormat="1" ht="19.899999999999999" customHeight="1" x14ac:dyDescent="0.25">
      <c r="B10" s="66"/>
      <c r="D10" s="67"/>
      <c r="E10" s="68"/>
      <c r="F10" s="67"/>
      <c r="G10" s="67"/>
      <c r="H10" s="67"/>
      <c r="I10" s="67"/>
      <c r="J10" s="67"/>
      <c r="K10" s="67"/>
      <c r="M10" s="190"/>
      <c r="N10" s="67" t="s">
        <v>60</v>
      </c>
      <c r="O10" s="190"/>
      <c r="P10" s="67" t="s">
        <v>93</v>
      </c>
      <c r="Q10" s="43"/>
      <c r="S10" s="69"/>
      <c r="T10" s="69"/>
      <c r="U10" s="69"/>
      <c r="V10" s="67"/>
      <c r="W10" s="67"/>
      <c r="X10" s="69"/>
    </row>
    <row r="11" spans="1:24" s="65" customFormat="1" ht="19.899999999999999" customHeight="1" x14ac:dyDescent="0.25">
      <c r="B11" s="66"/>
      <c r="D11" s="67"/>
      <c r="E11" s="68"/>
      <c r="F11" s="67" t="s">
        <v>62</v>
      </c>
      <c r="G11" s="67"/>
      <c r="I11" s="67"/>
      <c r="J11" s="67"/>
      <c r="K11" s="67"/>
      <c r="L11" s="67" t="s">
        <v>63</v>
      </c>
      <c r="M11" s="190"/>
      <c r="N11" s="67" t="s">
        <v>64</v>
      </c>
      <c r="O11" s="190"/>
      <c r="P11" s="67" t="s">
        <v>64</v>
      </c>
      <c r="Q11" s="43"/>
      <c r="S11" s="69"/>
      <c r="T11" s="69"/>
      <c r="U11" s="69"/>
      <c r="V11" s="67"/>
      <c r="W11" s="67"/>
      <c r="X11" s="69"/>
    </row>
    <row r="12" spans="1:24" s="65" customFormat="1" ht="19.899999999999999" customHeight="1" x14ac:dyDescent="0.25">
      <c r="A12" s="66"/>
      <c r="B12" s="66"/>
      <c r="D12" s="67"/>
      <c r="E12" s="68"/>
      <c r="F12" s="29" t="s">
        <v>65</v>
      </c>
      <c r="G12" s="29"/>
      <c r="I12" s="29"/>
      <c r="J12" s="29" t="s">
        <v>169</v>
      </c>
      <c r="K12" s="67"/>
      <c r="L12" s="67" t="s">
        <v>66</v>
      </c>
      <c r="M12" s="190"/>
      <c r="N12" s="29" t="s">
        <v>67</v>
      </c>
      <c r="O12" s="190"/>
      <c r="P12" s="67" t="s">
        <v>67</v>
      </c>
      <c r="Q12" s="69"/>
      <c r="R12" s="69" t="s">
        <v>68</v>
      </c>
      <c r="S12" s="69"/>
      <c r="T12" s="69"/>
      <c r="U12" s="69"/>
      <c r="V12" s="67"/>
      <c r="W12" s="67"/>
      <c r="X12" s="67"/>
    </row>
    <row r="13" spans="1:24" s="65" customFormat="1" ht="19.899999999999999" customHeight="1" x14ac:dyDescent="0.25">
      <c r="A13" s="66"/>
      <c r="B13" s="66"/>
      <c r="D13" s="17"/>
      <c r="E13" s="68"/>
      <c r="F13" s="29" t="s">
        <v>69</v>
      </c>
      <c r="G13" s="29"/>
      <c r="H13" s="29" t="s">
        <v>27</v>
      </c>
      <c r="I13" s="29"/>
      <c r="J13" s="29" t="s">
        <v>69</v>
      </c>
      <c r="K13" s="67"/>
      <c r="L13" s="29" t="s">
        <v>70</v>
      </c>
      <c r="M13" s="190"/>
      <c r="N13" s="67" t="s">
        <v>71</v>
      </c>
      <c r="O13" s="190"/>
      <c r="P13" s="67" t="s">
        <v>71</v>
      </c>
      <c r="Q13" s="69"/>
      <c r="R13" s="69" t="s">
        <v>72</v>
      </c>
      <c r="S13" s="69"/>
      <c r="T13" s="67" t="s">
        <v>73</v>
      </c>
      <c r="U13" s="67"/>
      <c r="V13" s="43" t="s">
        <v>74</v>
      </c>
      <c r="W13" s="67"/>
      <c r="X13" s="70" t="s">
        <v>33</v>
      </c>
    </row>
    <row r="14" spans="1:24" s="65" customFormat="1" ht="19.899999999999999" customHeight="1" x14ac:dyDescent="0.25">
      <c r="A14" s="66"/>
      <c r="B14" s="66"/>
      <c r="D14" s="67"/>
      <c r="E14" s="68"/>
      <c r="F14" s="295" t="s">
        <v>6</v>
      </c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</row>
    <row r="15" spans="1:24" s="82" customFormat="1" ht="19.899999999999999" customHeight="1" x14ac:dyDescent="0.25">
      <c r="A15" s="227" t="s">
        <v>175</v>
      </c>
      <c r="B15" s="65"/>
      <c r="C15" s="65"/>
      <c r="D15" s="228"/>
      <c r="E15" s="77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</row>
    <row r="16" spans="1:24" s="227" customFormat="1" ht="19.899999999999999" customHeight="1" x14ac:dyDescent="0.2">
      <c r="A16" s="227" t="s">
        <v>106</v>
      </c>
      <c r="F16" s="229">
        <v>5000000</v>
      </c>
      <c r="G16" s="229"/>
      <c r="H16" s="229">
        <v>288938</v>
      </c>
      <c r="I16" s="229"/>
      <c r="J16" s="230" t="s">
        <v>102</v>
      </c>
      <c r="K16" s="229"/>
      <c r="L16" s="229">
        <v>34906</v>
      </c>
      <c r="M16" s="229"/>
      <c r="N16" s="229">
        <v>901</v>
      </c>
      <c r="O16" s="229"/>
      <c r="P16" s="229">
        <v>236</v>
      </c>
      <c r="Q16" s="229"/>
      <c r="R16" s="229">
        <f>SUM(L16:P16)</f>
        <v>36043</v>
      </c>
      <c r="S16" s="229"/>
      <c r="T16" s="229">
        <v>269389</v>
      </c>
      <c r="U16" s="229"/>
      <c r="V16" s="229">
        <v>4868645</v>
      </c>
      <c r="W16" s="229"/>
      <c r="X16" s="229">
        <f>SUM(F16:J16,R16,T16:V16)</f>
        <v>10463015</v>
      </c>
    </row>
    <row r="17" spans="1:27" s="82" customFormat="1" ht="19.899999999999999" customHeight="1" x14ac:dyDescent="0.25">
      <c r="A17" s="227"/>
      <c r="B17" s="71"/>
      <c r="C17" s="72"/>
      <c r="D17" s="71"/>
      <c r="E17" s="77"/>
      <c r="F17" s="231"/>
      <c r="G17" s="232"/>
      <c r="H17" s="231"/>
      <c r="I17" s="232"/>
      <c r="J17" s="231"/>
      <c r="K17" s="232"/>
      <c r="L17" s="231"/>
      <c r="M17" s="231"/>
      <c r="N17" s="231"/>
      <c r="O17" s="231"/>
      <c r="P17" s="231"/>
      <c r="Q17" s="231"/>
      <c r="R17" s="231"/>
      <c r="S17" s="231"/>
      <c r="T17" s="231"/>
      <c r="U17" s="232"/>
      <c r="V17" s="231"/>
      <c r="W17" s="232"/>
      <c r="X17" s="231"/>
    </row>
    <row r="18" spans="1:27" s="82" customFormat="1" ht="19.899999999999999" customHeight="1" x14ac:dyDescent="0.25">
      <c r="A18" s="227" t="s">
        <v>75</v>
      </c>
      <c r="B18" s="71"/>
      <c r="C18" s="72"/>
      <c r="D18" s="71"/>
      <c r="E18" s="77"/>
      <c r="F18" s="231"/>
      <c r="G18" s="232"/>
      <c r="H18" s="231"/>
      <c r="I18" s="232"/>
      <c r="J18" s="231"/>
      <c r="K18" s="232"/>
      <c r="L18" s="231"/>
      <c r="M18" s="231"/>
      <c r="N18" s="231"/>
      <c r="O18" s="231"/>
      <c r="P18" s="231"/>
      <c r="Q18" s="231"/>
      <c r="R18" s="231"/>
      <c r="S18" s="231"/>
      <c r="T18" s="231"/>
      <c r="U18" s="232"/>
      <c r="V18" s="231"/>
      <c r="W18" s="232"/>
      <c r="X18" s="231"/>
    </row>
    <row r="19" spans="1:27" s="82" customFormat="1" ht="19.899999999999999" customHeight="1" x14ac:dyDescent="0.25">
      <c r="A19" s="65"/>
      <c r="B19" s="16" t="s">
        <v>107</v>
      </c>
      <c r="C19" s="16"/>
      <c r="D19" s="17"/>
      <c r="E19" s="198"/>
      <c r="F19" s="233">
        <v>156250</v>
      </c>
      <c r="G19" s="233"/>
      <c r="H19" s="234" t="s">
        <v>102</v>
      </c>
      <c r="I19" s="233"/>
      <c r="J19" s="233">
        <v>34906</v>
      </c>
      <c r="K19" s="233"/>
      <c r="L19" s="233">
        <v>-34906</v>
      </c>
      <c r="M19" s="233"/>
      <c r="N19" s="234" t="s">
        <v>102</v>
      </c>
      <c r="O19" s="235"/>
      <c r="P19" s="234" t="s">
        <v>102</v>
      </c>
      <c r="Q19" s="233"/>
      <c r="R19" s="245">
        <f>SUM(L19:P19)</f>
        <v>-34906</v>
      </c>
      <c r="S19" s="233"/>
      <c r="T19" s="234" t="s">
        <v>102</v>
      </c>
      <c r="U19" s="235"/>
      <c r="V19" s="234" t="s">
        <v>102</v>
      </c>
      <c r="W19" s="233"/>
      <c r="X19" s="245">
        <f>SUM(F19:J19,R19,T19:V19)</f>
        <v>156250</v>
      </c>
    </row>
    <row r="20" spans="1:27" s="82" customFormat="1" ht="19.899999999999999" customHeight="1" x14ac:dyDescent="0.25">
      <c r="A20" s="227" t="s">
        <v>76</v>
      </c>
      <c r="B20" s="71"/>
      <c r="C20" s="72"/>
      <c r="D20" s="71"/>
      <c r="E20" s="77"/>
      <c r="F20" s="236">
        <f>F19</f>
        <v>156250</v>
      </c>
      <c r="G20" s="231"/>
      <c r="H20" s="237" t="str">
        <f>H19</f>
        <v>-</v>
      </c>
      <c r="I20" s="231"/>
      <c r="J20" s="236">
        <f>J19</f>
        <v>34906</v>
      </c>
      <c r="K20" s="231"/>
      <c r="L20" s="236">
        <f>L19</f>
        <v>-34906</v>
      </c>
      <c r="M20" s="231"/>
      <c r="N20" s="237" t="str">
        <f>N19</f>
        <v>-</v>
      </c>
      <c r="O20" s="237"/>
      <c r="P20" s="237" t="str">
        <f>P19</f>
        <v>-</v>
      </c>
      <c r="Q20" s="231"/>
      <c r="R20" s="236">
        <f>R19</f>
        <v>-34906</v>
      </c>
      <c r="S20" s="231"/>
      <c r="T20" s="237" t="str">
        <f>T19</f>
        <v>-</v>
      </c>
      <c r="U20" s="237"/>
      <c r="V20" s="237" t="str">
        <f>V19</f>
        <v>-</v>
      </c>
      <c r="W20" s="231"/>
      <c r="X20" s="236">
        <f>X19</f>
        <v>156250</v>
      </c>
    </row>
    <row r="21" spans="1:27" s="82" customFormat="1" ht="19.899999999999999" customHeight="1" x14ac:dyDescent="0.25">
      <c r="A21" s="238"/>
      <c r="B21" s="71"/>
      <c r="C21" s="72"/>
      <c r="D21" s="71"/>
      <c r="E21" s="77"/>
      <c r="F21" s="231"/>
      <c r="G21" s="232"/>
      <c r="H21" s="231"/>
      <c r="I21" s="232"/>
      <c r="J21" s="231"/>
      <c r="K21" s="232"/>
      <c r="L21" s="231"/>
      <c r="M21" s="231"/>
      <c r="N21" s="231"/>
      <c r="O21" s="231"/>
      <c r="P21" s="231"/>
      <c r="Q21" s="231"/>
      <c r="R21" s="231"/>
      <c r="S21" s="231"/>
      <c r="T21" s="231"/>
      <c r="U21" s="232"/>
      <c r="V21" s="231"/>
      <c r="W21" s="232"/>
      <c r="X21" s="231"/>
    </row>
    <row r="22" spans="1:27" s="82" customFormat="1" ht="19.899999999999999" customHeight="1" x14ac:dyDescent="0.25">
      <c r="A22" s="83" t="s">
        <v>100</v>
      </c>
      <c r="B22" s="65"/>
      <c r="C22" s="239"/>
      <c r="D22" s="240"/>
      <c r="E22" s="77"/>
      <c r="F22" s="38"/>
      <c r="G22" s="241"/>
      <c r="H22" s="38"/>
      <c r="I22" s="241"/>
      <c r="J22" s="38"/>
      <c r="K22" s="242"/>
      <c r="L22" s="38"/>
      <c r="M22" s="242"/>
      <c r="N22" s="38"/>
      <c r="O22" s="38"/>
      <c r="P22" s="38"/>
      <c r="Q22" s="242"/>
      <c r="R22" s="38"/>
      <c r="S22" s="242"/>
      <c r="T22" s="38"/>
      <c r="U22" s="242"/>
      <c r="V22" s="38"/>
      <c r="W22" s="242"/>
      <c r="X22" s="38"/>
    </row>
    <row r="23" spans="1:27" s="82" customFormat="1" ht="19.899999999999999" customHeight="1" x14ac:dyDescent="0.25">
      <c r="A23" s="78" t="s">
        <v>120</v>
      </c>
      <c r="B23" s="65" t="s">
        <v>123</v>
      </c>
      <c r="C23" s="239"/>
      <c r="D23" s="240"/>
      <c r="E23" s="77"/>
      <c r="F23" s="234" t="s">
        <v>102</v>
      </c>
      <c r="G23" s="243"/>
      <c r="H23" s="234" t="s">
        <v>102</v>
      </c>
      <c r="I23" s="243"/>
      <c r="J23" s="234" t="s">
        <v>102</v>
      </c>
      <c r="K23" s="244"/>
      <c r="L23" s="234" t="s">
        <v>102</v>
      </c>
      <c r="M23" s="244"/>
      <c r="N23" s="234" t="s">
        <v>102</v>
      </c>
      <c r="O23" s="233"/>
      <c r="P23" s="234" t="s">
        <v>102</v>
      </c>
      <c r="Q23" s="244"/>
      <c r="R23" s="234">
        <f>SUM(L23:P23)</f>
        <v>0</v>
      </c>
      <c r="S23" s="244"/>
      <c r="T23" s="234" t="s">
        <v>102</v>
      </c>
      <c r="U23" s="244"/>
      <c r="V23" s="233">
        <f>'PL9 6-7'!G30</f>
        <v>1964989</v>
      </c>
      <c r="W23" s="244"/>
      <c r="X23" s="245">
        <f>SUM(F23:J23,R23,T23:V23)</f>
        <v>1964989</v>
      </c>
    </row>
    <row r="24" spans="1:27" s="82" customFormat="1" ht="19.899999999999999" customHeight="1" x14ac:dyDescent="0.25">
      <c r="A24" s="88" t="s">
        <v>77</v>
      </c>
      <c r="B24" s="65" t="s">
        <v>54</v>
      </c>
      <c r="C24" s="16"/>
      <c r="D24" s="77"/>
      <c r="E24" s="77"/>
      <c r="F24" s="234" t="s">
        <v>102</v>
      </c>
      <c r="G24" s="243"/>
      <c r="H24" s="234" t="s">
        <v>102</v>
      </c>
      <c r="I24" s="243"/>
      <c r="J24" s="234" t="s">
        <v>102</v>
      </c>
      <c r="K24" s="244"/>
      <c r="L24" s="234" t="s">
        <v>102</v>
      </c>
      <c r="M24" s="244"/>
      <c r="N24" s="233">
        <v>-4703</v>
      </c>
      <c r="O24" s="233"/>
      <c r="P24" s="233">
        <v>33</v>
      </c>
      <c r="Q24" s="244"/>
      <c r="R24" s="233">
        <f>SUM(L24:P24)</f>
        <v>-4670</v>
      </c>
      <c r="S24" s="244"/>
      <c r="T24" s="234" t="s">
        <v>102</v>
      </c>
      <c r="U24" s="244"/>
      <c r="V24" s="234" t="s">
        <v>102</v>
      </c>
      <c r="W24" s="244"/>
      <c r="X24" s="245">
        <f>SUM(F24:J24,R24,T24:V24)</f>
        <v>-4670</v>
      </c>
    </row>
    <row r="25" spans="1:27" ht="19.899999999999999" customHeight="1" x14ac:dyDescent="0.25">
      <c r="A25" s="60" t="s">
        <v>99</v>
      </c>
      <c r="D25" s="77"/>
      <c r="E25" s="77"/>
      <c r="F25" s="258">
        <f>SUM(F24,F23)</f>
        <v>0</v>
      </c>
      <c r="G25" s="257"/>
      <c r="H25" s="258">
        <f>SUM(H24,H23)</f>
        <v>0</v>
      </c>
      <c r="I25" s="257"/>
      <c r="J25" s="258">
        <f>SUM(J24,J23)</f>
        <v>0</v>
      </c>
      <c r="K25" s="257"/>
      <c r="L25" s="258">
        <f>SUM(L24,L23)</f>
        <v>0</v>
      </c>
      <c r="M25" s="246"/>
      <c r="N25" s="236">
        <f>SUM(N23:N24)</f>
        <v>-4703</v>
      </c>
      <c r="O25" s="231"/>
      <c r="P25" s="236">
        <f>SUM(P23:P24)</f>
        <v>33</v>
      </c>
      <c r="Q25" s="246"/>
      <c r="R25" s="236">
        <f>SUM(R23:R24)</f>
        <v>-4670</v>
      </c>
      <c r="S25" s="246"/>
      <c r="T25" s="258">
        <f>SUM(T24,T23)</f>
        <v>0</v>
      </c>
      <c r="U25" s="267"/>
      <c r="V25" s="236">
        <f>SUM(V23:V24)</f>
        <v>1964989</v>
      </c>
      <c r="W25" s="267"/>
      <c r="X25" s="236">
        <f>SUM(X23:X24)</f>
        <v>1960319</v>
      </c>
    </row>
    <row r="26" spans="1:27" ht="19.899999999999999" customHeight="1" x14ac:dyDescent="0.25">
      <c r="D26" s="77"/>
      <c r="E26" s="77"/>
      <c r="F26" s="247"/>
      <c r="G26" s="248"/>
      <c r="H26" s="247"/>
      <c r="I26" s="248"/>
      <c r="J26" s="247"/>
      <c r="K26" s="248"/>
      <c r="L26" s="247"/>
      <c r="M26" s="249"/>
      <c r="N26" s="247"/>
      <c r="O26" s="247"/>
      <c r="P26" s="247"/>
      <c r="Q26" s="249"/>
      <c r="R26" s="247"/>
      <c r="S26" s="249"/>
      <c r="T26" s="247"/>
      <c r="U26" s="248"/>
      <c r="V26" s="247"/>
      <c r="W26" s="248"/>
      <c r="X26" s="247"/>
      <c r="Y26" s="19"/>
      <c r="Z26" s="19"/>
      <c r="AA26" s="19"/>
    </row>
    <row r="27" spans="1:27" s="80" customFormat="1" ht="19.899999999999999" customHeight="1" thickBot="1" x14ac:dyDescent="0.3">
      <c r="A27" s="227" t="s">
        <v>170</v>
      </c>
      <c r="B27" s="72"/>
      <c r="C27" s="72"/>
      <c r="D27" s="72"/>
      <c r="E27" s="71"/>
      <c r="F27" s="252">
        <f>F25+F16+F20</f>
        <v>5156250</v>
      </c>
      <c r="G27" s="251"/>
      <c r="H27" s="250">
        <f>SUM(H16,H20,H25)</f>
        <v>288938</v>
      </c>
      <c r="I27" s="251"/>
      <c r="J27" s="250">
        <f>SUM(J16,J20,J25)</f>
        <v>34906</v>
      </c>
      <c r="K27" s="251"/>
      <c r="L27" s="250">
        <f>SUM(L16,L20,L25)</f>
        <v>0</v>
      </c>
      <c r="M27" s="251"/>
      <c r="N27" s="250">
        <f>SUM(N16,N20,N25)</f>
        <v>-3802</v>
      </c>
      <c r="O27" s="231"/>
      <c r="P27" s="250">
        <f>SUM(P16,P20,P25)</f>
        <v>269</v>
      </c>
      <c r="Q27" s="251"/>
      <c r="R27" s="250">
        <f>SUM(R16,R20,R25)</f>
        <v>-3533</v>
      </c>
      <c r="S27" s="251"/>
      <c r="T27" s="250">
        <f>SUM(T16,T20,T25)</f>
        <v>269389</v>
      </c>
      <c r="U27" s="251"/>
      <c r="V27" s="250">
        <f>SUM(V16,V20,V25)</f>
        <v>6833634</v>
      </c>
      <c r="W27" s="251"/>
      <c r="X27" s="250">
        <f>SUM(X16,X20,X25)</f>
        <v>12579584</v>
      </c>
    </row>
    <row r="28" spans="1:27" ht="19.899999999999999" customHeight="1" thickTop="1" x14ac:dyDescent="0.5">
      <c r="D28" s="16"/>
      <c r="E28" s="77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</row>
    <row r="29" spans="1:27" ht="19.899999999999999" customHeight="1" x14ac:dyDescent="0.25"/>
    <row r="30" spans="1:27" ht="19.899999999999999" customHeight="1" x14ac:dyDescent="0.25"/>
    <row r="31" spans="1:27" ht="19.899999999999999" customHeight="1" x14ac:dyDescent="0.25"/>
    <row r="32" spans="1:27" ht="19.899999999999999" customHeight="1" x14ac:dyDescent="0.25"/>
    <row r="33" ht="19.899999999999999" customHeight="1" x14ac:dyDescent="0.25"/>
    <row r="34" ht="19.899999999999999" customHeight="1" x14ac:dyDescent="0.25"/>
    <row r="35" ht="19.899999999999999" customHeight="1" x14ac:dyDescent="0.25"/>
  </sheetData>
  <mergeCells count="4">
    <mergeCell ref="F5:X5"/>
    <mergeCell ref="L6:R6"/>
    <mergeCell ref="T6:V6"/>
    <mergeCell ref="F14:X14"/>
  </mergeCells>
  <pageMargins left="0.8" right="0.8" top="0.48" bottom="0.5" header="0.5" footer="0.5"/>
  <pageSetup paperSize="9" scale="61" firstPageNumber="9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2"/>
  <sheetViews>
    <sheetView view="pageBreakPreview" topLeftCell="A16" zoomScale="80" zoomScaleNormal="98" zoomScaleSheetLayoutView="80" workbookViewId="0">
      <selection activeCell="A32" sqref="A32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8.375" style="16" customWidth="1"/>
    <col min="4" max="4" width="6" style="30" customWidth="1"/>
    <col min="5" max="5" width="0.75" style="17" customWidth="1"/>
    <col min="6" max="6" width="13.25" style="16" customWidth="1"/>
    <col min="7" max="7" width="0.75" style="16" customWidth="1"/>
    <col min="8" max="8" width="13.25" style="16" customWidth="1"/>
    <col min="9" max="9" width="0.75" style="16" customWidth="1"/>
    <col min="10" max="10" width="13.25" style="16" customWidth="1"/>
    <col min="11" max="11" width="0.75" style="16" customWidth="1"/>
    <col min="12" max="12" width="13.25" style="16" customWidth="1"/>
    <col min="13" max="13" width="0.75" style="16" customWidth="1"/>
    <col min="14" max="14" width="18.25" style="16" customWidth="1"/>
    <col min="15" max="15" width="0.75" style="16" customWidth="1"/>
    <col min="16" max="16" width="18.25" style="16" customWidth="1"/>
    <col min="17" max="17" width="0.75" style="16" customWidth="1"/>
    <col min="18" max="18" width="18.25" style="16" customWidth="1"/>
    <col min="19" max="19" width="1" style="16" customWidth="1"/>
    <col min="20" max="20" width="13.25" style="16" customWidth="1"/>
    <col min="21" max="21" width="0.75" style="16" customWidth="1"/>
    <col min="22" max="22" width="13.25" style="16" customWidth="1"/>
    <col min="23" max="23" width="0.75" style="16" customWidth="1"/>
    <col min="24" max="24" width="14.25" style="18" customWidth="1"/>
    <col min="25" max="25" width="0.75" style="18" customWidth="1"/>
    <col min="26" max="26" width="13.25" style="16" customWidth="1"/>
    <col min="27" max="27" width="11.375" style="19" customWidth="1"/>
    <col min="28" max="28" width="10.375" style="19" bestFit="1" customWidth="1"/>
    <col min="29" max="29" width="11.375" style="19" customWidth="1"/>
    <col min="30" max="16384" width="9.375" style="16"/>
  </cols>
  <sheetData>
    <row r="1" spans="1:29" ht="20.25" customHeight="1" x14ac:dyDescent="0.3">
      <c r="A1" s="1" t="s">
        <v>177</v>
      </c>
      <c r="B1" s="23"/>
      <c r="C1" s="60"/>
      <c r="D1" s="61"/>
      <c r="E1" s="62"/>
      <c r="X1" s="63"/>
      <c r="Y1" s="63"/>
    </row>
    <row r="2" spans="1:29" ht="20.25" customHeight="1" x14ac:dyDescent="0.3">
      <c r="A2" s="1" t="s">
        <v>188</v>
      </c>
      <c r="B2" s="23"/>
      <c r="C2" s="60"/>
      <c r="D2" s="61"/>
      <c r="E2" s="62"/>
      <c r="X2" s="63"/>
      <c r="Y2" s="63"/>
    </row>
    <row r="3" spans="1:29" ht="20.25" customHeight="1" x14ac:dyDescent="0.25">
      <c r="A3" s="64" t="s">
        <v>95</v>
      </c>
      <c r="B3" s="60"/>
      <c r="C3" s="60"/>
      <c r="D3" s="61"/>
      <c r="E3" s="62"/>
      <c r="X3" s="63"/>
      <c r="Y3" s="63"/>
    </row>
    <row r="4" spans="1:29" ht="20.25" customHeight="1" x14ac:dyDescent="0.25">
      <c r="A4" s="64"/>
      <c r="B4" s="60"/>
      <c r="C4" s="60"/>
      <c r="D4" s="61"/>
      <c r="E4" s="62"/>
      <c r="X4" s="63"/>
      <c r="Y4" s="63"/>
    </row>
    <row r="5" spans="1:29" ht="20.25" customHeight="1" x14ac:dyDescent="0.25">
      <c r="A5" s="60"/>
      <c r="B5" s="60"/>
      <c r="C5" s="60"/>
      <c r="D5" s="61"/>
      <c r="E5" s="62"/>
      <c r="F5" s="283" t="s">
        <v>2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29" ht="20.25" customHeight="1" x14ac:dyDescent="0.25">
      <c r="L6" s="294" t="s">
        <v>28</v>
      </c>
      <c r="M6" s="294"/>
      <c r="N6" s="294"/>
      <c r="O6" s="294"/>
      <c r="P6" s="294"/>
      <c r="Q6" s="294"/>
      <c r="R6" s="294"/>
      <c r="S6" s="294"/>
      <c r="T6" s="294"/>
      <c r="U6" s="30"/>
      <c r="V6" s="294" t="s">
        <v>58</v>
      </c>
      <c r="W6" s="294"/>
      <c r="X6" s="294"/>
      <c r="Y6" s="16"/>
      <c r="Z6" s="18"/>
    </row>
    <row r="7" spans="1:29" s="65" customFormat="1" ht="20.25" customHeight="1" x14ac:dyDescent="0.25">
      <c r="B7" s="66"/>
      <c r="D7" s="67"/>
      <c r="E7" s="68"/>
      <c r="F7" s="67"/>
      <c r="G7" s="67"/>
      <c r="H7" s="67"/>
      <c r="I7" s="67"/>
      <c r="J7" s="67"/>
      <c r="K7" s="67"/>
      <c r="M7" s="43"/>
      <c r="N7" s="190"/>
      <c r="O7" s="190"/>
      <c r="P7" s="67"/>
      <c r="Q7" s="190"/>
      <c r="R7" s="67" t="s">
        <v>141</v>
      </c>
      <c r="S7" s="67"/>
      <c r="U7" s="69"/>
      <c r="V7" s="69"/>
      <c r="W7" s="69"/>
      <c r="X7" s="67"/>
      <c r="Y7" s="67"/>
      <c r="Z7" s="69"/>
      <c r="AA7" s="19"/>
      <c r="AB7" s="19"/>
      <c r="AC7" s="19"/>
    </row>
    <row r="8" spans="1:29" s="65" customFormat="1" ht="20.25" customHeight="1" x14ac:dyDescent="0.25">
      <c r="B8" s="66"/>
      <c r="D8" s="67"/>
      <c r="E8" s="68"/>
      <c r="F8" s="67"/>
      <c r="G8" s="67"/>
      <c r="H8" s="67"/>
      <c r="I8" s="67"/>
      <c r="J8" s="67"/>
      <c r="K8" s="67"/>
      <c r="M8" s="43"/>
      <c r="N8" s="190" t="s">
        <v>149</v>
      </c>
      <c r="O8" s="190"/>
      <c r="P8" s="67"/>
      <c r="Q8" s="190"/>
      <c r="R8" s="67" t="s">
        <v>142</v>
      </c>
      <c r="S8" s="67"/>
      <c r="U8" s="69"/>
      <c r="V8" s="69"/>
      <c r="W8" s="69"/>
      <c r="X8" s="67"/>
      <c r="Y8" s="67"/>
      <c r="Z8" s="69"/>
      <c r="AA8" s="19"/>
      <c r="AB8" s="19"/>
      <c r="AC8" s="19"/>
    </row>
    <row r="9" spans="1:29" s="65" customFormat="1" ht="20.25" customHeight="1" x14ac:dyDescent="0.25">
      <c r="B9" s="66"/>
      <c r="D9" s="67"/>
      <c r="E9" s="68"/>
      <c r="F9" s="67"/>
      <c r="G9" s="67"/>
      <c r="H9" s="67"/>
      <c r="I9" s="67"/>
      <c r="J9" s="67"/>
      <c r="K9" s="67"/>
      <c r="M9" s="43"/>
      <c r="N9" s="190" t="s">
        <v>59</v>
      </c>
      <c r="O9" s="190"/>
      <c r="P9" s="67"/>
      <c r="Q9" s="190"/>
      <c r="R9" s="67" t="s">
        <v>61</v>
      </c>
      <c r="S9" s="67"/>
      <c r="U9" s="69"/>
      <c r="V9" s="69"/>
      <c r="W9" s="69"/>
      <c r="X9" s="67"/>
      <c r="Y9" s="67"/>
      <c r="Z9" s="69"/>
      <c r="AA9" s="19"/>
      <c r="AB9" s="19"/>
      <c r="AC9" s="19"/>
    </row>
    <row r="10" spans="1:29" s="65" customFormat="1" ht="20.25" customHeight="1" x14ac:dyDescent="0.25">
      <c r="B10" s="66"/>
      <c r="D10" s="67"/>
      <c r="E10" s="68"/>
      <c r="F10" s="67"/>
      <c r="G10" s="67"/>
      <c r="H10" s="67"/>
      <c r="I10" s="67"/>
      <c r="J10" s="67"/>
      <c r="K10" s="67"/>
      <c r="M10" s="43"/>
      <c r="N10" s="67" t="s">
        <v>60</v>
      </c>
      <c r="O10" s="190"/>
      <c r="P10" s="67"/>
      <c r="Q10" s="190"/>
      <c r="R10" s="67" t="s">
        <v>93</v>
      </c>
      <c r="S10" s="67"/>
      <c r="U10" s="69"/>
      <c r="V10" s="69"/>
      <c r="W10" s="69"/>
      <c r="X10" s="67"/>
      <c r="Y10" s="67"/>
      <c r="Z10" s="69"/>
      <c r="AA10" s="19"/>
      <c r="AB10" s="19"/>
      <c r="AC10" s="19"/>
    </row>
    <row r="11" spans="1:29" s="65" customFormat="1" ht="20.25" customHeight="1" x14ac:dyDescent="0.25">
      <c r="B11" s="66"/>
      <c r="D11" s="67"/>
      <c r="E11" s="68"/>
      <c r="F11" s="67" t="s">
        <v>62</v>
      </c>
      <c r="G11" s="67"/>
      <c r="I11" s="67"/>
      <c r="J11" s="67"/>
      <c r="K11" s="67"/>
      <c r="L11" s="67" t="s">
        <v>63</v>
      </c>
      <c r="M11" s="43"/>
      <c r="N11" s="67" t="s">
        <v>64</v>
      </c>
      <c r="O11" s="190"/>
      <c r="P11" s="67"/>
      <c r="Q11" s="190"/>
      <c r="R11" s="67" t="s">
        <v>64</v>
      </c>
      <c r="S11" s="67"/>
      <c r="U11" s="69"/>
      <c r="V11" s="69"/>
      <c r="W11" s="69"/>
      <c r="X11" s="67"/>
      <c r="Y11" s="67"/>
      <c r="Z11" s="69"/>
      <c r="AA11" s="19"/>
      <c r="AB11" s="19"/>
      <c r="AC11" s="19"/>
    </row>
    <row r="12" spans="1:29" s="65" customFormat="1" ht="20.25" customHeight="1" x14ac:dyDescent="0.25">
      <c r="A12" s="66"/>
      <c r="B12" s="66"/>
      <c r="D12" s="67"/>
      <c r="E12" s="68"/>
      <c r="F12" s="29" t="s">
        <v>65</v>
      </c>
      <c r="G12" s="29"/>
      <c r="I12" s="29"/>
      <c r="J12" s="29" t="s">
        <v>103</v>
      </c>
      <c r="K12" s="67"/>
      <c r="L12" s="67" t="s">
        <v>66</v>
      </c>
      <c r="M12" s="69"/>
      <c r="N12" s="29" t="s">
        <v>67</v>
      </c>
      <c r="O12" s="190"/>
      <c r="P12" s="67" t="s">
        <v>141</v>
      </c>
      <c r="Q12" s="190"/>
      <c r="R12" s="67" t="s">
        <v>67</v>
      </c>
      <c r="S12" s="67"/>
      <c r="T12" s="69" t="s">
        <v>68</v>
      </c>
      <c r="U12" s="69"/>
      <c r="V12" s="69"/>
      <c r="W12" s="69"/>
      <c r="X12" s="67"/>
      <c r="Y12" s="67"/>
      <c r="Z12" s="67"/>
      <c r="AA12" s="19"/>
      <c r="AB12" s="19"/>
      <c r="AC12" s="19"/>
    </row>
    <row r="13" spans="1:29" s="65" customFormat="1" ht="20.25" customHeight="1" x14ac:dyDescent="0.25">
      <c r="A13" s="66"/>
      <c r="B13" s="66"/>
      <c r="D13" s="17" t="s">
        <v>5</v>
      </c>
      <c r="E13" s="68"/>
      <c r="F13" s="29" t="s">
        <v>69</v>
      </c>
      <c r="G13" s="29"/>
      <c r="H13" s="29" t="s">
        <v>27</v>
      </c>
      <c r="I13" s="29"/>
      <c r="J13" s="29" t="s">
        <v>105</v>
      </c>
      <c r="K13" s="67"/>
      <c r="L13" s="29" t="s">
        <v>70</v>
      </c>
      <c r="M13" s="43"/>
      <c r="N13" s="67" t="s">
        <v>71</v>
      </c>
      <c r="O13" s="190"/>
      <c r="P13" s="67" t="s">
        <v>178</v>
      </c>
      <c r="Q13" s="190"/>
      <c r="R13" s="67" t="s">
        <v>71</v>
      </c>
      <c r="S13" s="67"/>
      <c r="T13" s="69" t="s">
        <v>72</v>
      </c>
      <c r="U13" s="69"/>
      <c r="V13" s="67" t="s">
        <v>73</v>
      </c>
      <c r="W13" s="67"/>
      <c r="X13" s="43" t="s">
        <v>74</v>
      </c>
      <c r="Y13" s="67"/>
      <c r="Z13" s="70" t="s">
        <v>33</v>
      </c>
      <c r="AA13" s="19"/>
      <c r="AB13" s="19"/>
      <c r="AC13" s="19"/>
    </row>
    <row r="14" spans="1:29" s="65" customFormat="1" ht="20.25" customHeight="1" x14ac:dyDescent="0.25">
      <c r="A14" s="66"/>
      <c r="B14" s="66"/>
      <c r="D14" s="17"/>
      <c r="E14" s="68"/>
      <c r="F14" s="29"/>
      <c r="G14" s="29"/>
      <c r="H14" s="160" t="s">
        <v>184</v>
      </c>
      <c r="I14" s="29"/>
      <c r="J14" s="29"/>
      <c r="K14" s="67"/>
      <c r="L14" s="160" t="s">
        <v>185</v>
      </c>
      <c r="M14" s="43"/>
      <c r="N14" s="67"/>
      <c r="O14" s="190"/>
      <c r="P14" s="67"/>
      <c r="Q14" s="190"/>
      <c r="R14" s="67"/>
      <c r="S14" s="67"/>
      <c r="T14" s="69"/>
      <c r="U14" s="69"/>
      <c r="V14" s="67"/>
      <c r="W14" s="67"/>
      <c r="X14" s="43"/>
      <c r="Y14" s="67"/>
      <c r="Z14" s="70"/>
      <c r="AA14" s="19"/>
      <c r="AB14" s="19"/>
      <c r="AC14" s="19"/>
    </row>
    <row r="15" spans="1:29" s="65" customFormat="1" ht="20.65" customHeight="1" x14ac:dyDescent="0.25">
      <c r="A15" s="66"/>
      <c r="B15" s="66"/>
      <c r="D15" s="67"/>
      <c r="E15" s="68"/>
      <c r="F15" s="295" t="s">
        <v>6</v>
      </c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19"/>
      <c r="AB15" s="19"/>
      <c r="AC15" s="19"/>
    </row>
    <row r="16" spans="1:29" ht="20.65" customHeight="1" x14ac:dyDescent="0.25">
      <c r="A16" s="83" t="s">
        <v>174</v>
      </c>
      <c r="B16" s="66"/>
      <c r="C16" s="66"/>
      <c r="D16" s="68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</row>
    <row r="17" spans="1:29" ht="20.65" customHeight="1" x14ac:dyDescent="0.25">
      <c r="A17" s="72" t="s">
        <v>110</v>
      </c>
      <c r="D17" s="17"/>
      <c r="F17" s="192">
        <v>5822917</v>
      </c>
      <c r="G17" s="192"/>
      <c r="H17" s="193">
        <v>288938</v>
      </c>
      <c r="I17" s="192"/>
      <c r="J17" s="193">
        <v>768239</v>
      </c>
      <c r="K17" s="192"/>
      <c r="L17" s="192">
        <v>1164</v>
      </c>
      <c r="M17" s="192"/>
      <c r="N17" s="193">
        <v>-222</v>
      </c>
      <c r="O17" s="193"/>
      <c r="P17" s="193">
        <v>0</v>
      </c>
      <c r="Q17" s="193"/>
      <c r="R17" s="193">
        <v>286</v>
      </c>
      <c r="S17" s="192"/>
      <c r="T17" s="193">
        <f>SUM(L17:R17)</f>
        <v>1228</v>
      </c>
      <c r="U17" s="192"/>
      <c r="V17" s="192">
        <v>389831</v>
      </c>
      <c r="W17" s="192"/>
      <c r="X17" s="192">
        <v>7240337</v>
      </c>
      <c r="Y17" s="192"/>
      <c r="Z17" s="192">
        <f>SUM(F17:J17,T17,V17:X17)</f>
        <v>14511490</v>
      </c>
    </row>
    <row r="18" spans="1:29" ht="20.65" customHeight="1" x14ac:dyDescent="0.25">
      <c r="A18" s="66"/>
      <c r="B18" s="77"/>
      <c r="D18" s="17"/>
      <c r="F18" s="192"/>
      <c r="G18" s="192"/>
      <c r="H18" s="192"/>
      <c r="I18" s="192"/>
      <c r="J18" s="192"/>
      <c r="K18" s="192"/>
      <c r="L18" s="193"/>
      <c r="M18" s="192"/>
      <c r="N18" s="193"/>
      <c r="O18" s="193"/>
      <c r="P18" s="193"/>
      <c r="Q18" s="193"/>
      <c r="R18" s="193"/>
      <c r="S18" s="192"/>
      <c r="T18" s="193"/>
      <c r="U18" s="192"/>
      <c r="V18" s="192"/>
      <c r="W18" s="192"/>
      <c r="X18" s="192"/>
      <c r="Y18" s="192"/>
      <c r="Z18" s="192"/>
    </row>
    <row r="19" spans="1:29" ht="20.65" customHeight="1" x14ac:dyDescent="0.25">
      <c r="A19" s="83" t="s">
        <v>189</v>
      </c>
      <c r="B19" s="79"/>
      <c r="C19" s="72"/>
      <c r="D19" s="73"/>
      <c r="F19" s="192"/>
      <c r="G19" s="192"/>
      <c r="H19" s="192"/>
      <c r="I19" s="192"/>
      <c r="J19" s="192"/>
      <c r="K19" s="192"/>
      <c r="L19" s="193"/>
      <c r="M19" s="192"/>
      <c r="N19" s="193"/>
      <c r="O19" s="193"/>
      <c r="P19" s="193"/>
      <c r="Q19" s="193"/>
      <c r="R19" s="193"/>
      <c r="S19" s="192"/>
      <c r="T19" s="193"/>
      <c r="U19" s="192"/>
      <c r="V19" s="192"/>
      <c r="W19" s="192"/>
      <c r="X19" s="192"/>
      <c r="Y19" s="192"/>
      <c r="Z19" s="192"/>
    </row>
    <row r="20" spans="1:29" ht="20.65" customHeight="1" x14ac:dyDescent="0.25">
      <c r="A20" s="83"/>
      <c r="B20" s="80" t="s">
        <v>191</v>
      </c>
      <c r="C20" s="72"/>
      <c r="D20" s="73"/>
      <c r="F20" s="192"/>
      <c r="G20" s="192"/>
      <c r="H20" s="192"/>
      <c r="I20" s="192"/>
      <c r="J20" s="192"/>
      <c r="K20" s="192"/>
      <c r="L20" s="193"/>
      <c r="M20" s="192"/>
      <c r="N20" s="193"/>
      <c r="O20" s="193"/>
      <c r="P20" s="193"/>
      <c r="Q20" s="193"/>
      <c r="R20" s="193"/>
      <c r="S20" s="192"/>
      <c r="T20" s="193"/>
      <c r="U20" s="192"/>
      <c r="V20" s="192"/>
      <c r="W20" s="192"/>
      <c r="X20" s="192"/>
      <c r="Y20" s="192"/>
      <c r="Z20" s="192"/>
    </row>
    <row r="21" spans="1:29" ht="18" customHeight="1" x14ac:dyDescent="0.25">
      <c r="A21" s="78"/>
      <c r="B21" s="82" t="s">
        <v>140</v>
      </c>
      <c r="C21" s="82"/>
      <c r="D21" s="81">
        <v>12</v>
      </c>
      <c r="F21" s="169">
        <v>0</v>
      </c>
      <c r="G21" s="169"/>
      <c r="H21" s="169">
        <v>-288938</v>
      </c>
      <c r="I21" s="169"/>
      <c r="J21" s="169">
        <v>0</v>
      </c>
      <c r="K21" s="169"/>
      <c r="L21" s="169">
        <v>0</v>
      </c>
      <c r="M21" s="169"/>
      <c r="N21" s="169">
        <v>0</v>
      </c>
      <c r="O21" s="169"/>
      <c r="P21" s="169">
        <v>0</v>
      </c>
      <c r="Q21" s="169"/>
      <c r="R21" s="169">
        <v>0</v>
      </c>
      <c r="S21" s="169"/>
      <c r="T21" s="194">
        <f>SUM(L21:R21)</f>
        <v>0</v>
      </c>
      <c r="U21" s="169"/>
      <c r="V21" s="169">
        <v>0</v>
      </c>
      <c r="W21" s="169"/>
      <c r="X21" s="169">
        <v>-140874</v>
      </c>
      <c r="Y21" s="169"/>
      <c r="Z21" s="70">
        <f>SUM(F21:J21,T21,V21:X21)</f>
        <v>-429812</v>
      </c>
      <c r="AA21" s="42"/>
      <c r="AB21" s="20"/>
      <c r="AC21" s="20"/>
    </row>
    <row r="22" spans="1:29" ht="20.65" customHeight="1" x14ac:dyDescent="0.25">
      <c r="A22" s="78"/>
      <c r="B22" s="82" t="s">
        <v>122</v>
      </c>
      <c r="C22" s="80"/>
      <c r="D22" s="81">
        <v>13</v>
      </c>
      <c r="F22" s="70">
        <v>0</v>
      </c>
      <c r="G22" s="70"/>
      <c r="H22" s="70">
        <v>0</v>
      </c>
      <c r="I22" s="70"/>
      <c r="J22" s="70">
        <v>0</v>
      </c>
      <c r="K22" s="208"/>
      <c r="L22" s="194">
        <v>13238</v>
      </c>
      <c r="M22" s="70"/>
      <c r="N22" s="194">
        <v>0</v>
      </c>
      <c r="O22" s="194"/>
      <c r="P22" s="194">
        <v>0</v>
      </c>
      <c r="Q22" s="194"/>
      <c r="R22" s="194">
        <v>0</v>
      </c>
      <c r="S22" s="70"/>
      <c r="T22" s="194">
        <f>SUM(L22:R22)</f>
        <v>13238</v>
      </c>
      <c r="U22" s="70"/>
      <c r="V22" s="194">
        <v>0</v>
      </c>
      <c r="W22" s="70"/>
      <c r="X22" s="70">
        <v>0</v>
      </c>
      <c r="Y22" s="70"/>
      <c r="Z22" s="70">
        <f>SUM(F22:J22,T22,V22:X22)</f>
        <v>13238</v>
      </c>
    </row>
    <row r="23" spans="1:29" ht="20.65" customHeight="1" x14ac:dyDescent="0.25">
      <c r="A23" s="83" t="s">
        <v>190</v>
      </c>
      <c r="B23" s="82"/>
      <c r="C23" s="80"/>
      <c r="D23" s="81"/>
      <c r="F23" s="272"/>
      <c r="G23" s="70"/>
      <c r="H23" s="272"/>
      <c r="I23" s="70"/>
      <c r="J23" s="272"/>
      <c r="K23" s="208"/>
      <c r="L23" s="273"/>
      <c r="M23" s="70"/>
      <c r="N23" s="273"/>
      <c r="O23" s="194"/>
      <c r="P23" s="273"/>
      <c r="Q23" s="194"/>
      <c r="R23" s="273"/>
      <c r="S23" s="70"/>
      <c r="T23" s="273"/>
      <c r="U23" s="70"/>
      <c r="V23" s="272"/>
      <c r="W23" s="70"/>
      <c r="X23" s="272"/>
      <c r="Y23" s="70"/>
      <c r="Z23" s="272"/>
    </row>
    <row r="24" spans="1:29" ht="20.65" customHeight="1" x14ac:dyDescent="0.25">
      <c r="A24" s="82"/>
      <c r="B24" s="80" t="s">
        <v>192</v>
      </c>
      <c r="D24" s="17"/>
      <c r="F24" s="222">
        <f>SUM(F21:F22)</f>
        <v>0</v>
      </c>
      <c r="G24" s="193"/>
      <c r="H24" s="222">
        <f>SUM(H21:H22)</f>
        <v>-288938</v>
      </c>
      <c r="I24" s="193"/>
      <c r="J24" s="222">
        <f>SUM(J21:J22)</f>
        <v>0</v>
      </c>
      <c r="K24" s="193"/>
      <c r="L24" s="222">
        <f>SUM(L21:L22)</f>
        <v>13238</v>
      </c>
      <c r="M24" s="193"/>
      <c r="N24" s="222">
        <f>SUM(N21:N22)</f>
        <v>0</v>
      </c>
      <c r="O24" s="193"/>
      <c r="P24" s="222">
        <f>SUM(P21:P22)</f>
        <v>0</v>
      </c>
      <c r="Q24" s="193"/>
      <c r="R24" s="222">
        <f>SUM(R21:R22)</f>
        <v>0</v>
      </c>
      <c r="S24" s="193"/>
      <c r="T24" s="222">
        <f>SUM(T21:T22)</f>
        <v>13238</v>
      </c>
      <c r="U24" s="193"/>
      <c r="V24" s="222">
        <f>SUM(V21:V22)</f>
        <v>0</v>
      </c>
      <c r="W24" s="193"/>
      <c r="X24" s="222">
        <f>SUM(X21:X22)</f>
        <v>-140874</v>
      </c>
      <c r="Y24" s="193"/>
      <c r="Z24" s="222">
        <f>SUM(Z21:Z22)</f>
        <v>-416574</v>
      </c>
      <c r="AA24" s="20"/>
      <c r="AB24" s="20"/>
      <c r="AC24" s="20"/>
    </row>
    <row r="25" spans="1:29" ht="20.65" customHeight="1" x14ac:dyDescent="0.25">
      <c r="A25" s="74"/>
      <c r="B25" s="71"/>
      <c r="D25" s="17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20"/>
      <c r="AB25" s="20"/>
      <c r="AC25" s="20"/>
    </row>
    <row r="26" spans="1:29" ht="20.65" customHeight="1" x14ac:dyDescent="0.25">
      <c r="A26" s="60" t="s">
        <v>100</v>
      </c>
      <c r="B26" s="66"/>
      <c r="C26" s="44"/>
      <c r="D26" s="45"/>
      <c r="F26" s="209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</row>
    <row r="27" spans="1:29" ht="20.65" customHeight="1" x14ac:dyDescent="0.25">
      <c r="A27" s="66"/>
      <c r="B27" s="78" t="s">
        <v>123</v>
      </c>
      <c r="C27" s="44"/>
      <c r="D27" s="45"/>
      <c r="F27" s="194">
        <v>0</v>
      </c>
      <c r="G27" s="70"/>
      <c r="H27" s="194">
        <v>0</v>
      </c>
      <c r="I27" s="70"/>
      <c r="J27" s="194">
        <v>0</v>
      </c>
      <c r="K27" s="70"/>
      <c r="L27" s="194">
        <v>0</v>
      </c>
      <c r="M27" s="70"/>
      <c r="N27" s="194">
        <v>0</v>
      </c>
      <c r="O27" s="194"/>
      <c r="P27" s="194">
        <v>0</v>
      </c>
      <c r="Q27" s="194"/>
      <c r="R27" s="194">
        <v>0</v>
      </c>
      <c r="S27" s="70"/>
      <c r="T27" s="194">
        <f>SUM(L27:R27)</f>
        <v>0</v>
      </c>
      <c r="U27" s="198"/>
      <c r="V27" s="194">
        <v>0</v>
      </c>
      <c r="W27" s="210"/>
      <c r="X27" s="194">
        <f>'PL9 6-7'!I30</f>
        <v>2842631</v>
      </c>
      <c r="Y27" s="206"/>
      <c r="Z27" s="70">
        <f>SUM(F27:J27,T27,V27:X27)</f>
        <v>2842631</v>
      </c>
      <c r="AA27" s="42"/>
      <c r="AB27" s="20"/>
      <c r="AC27" s="20"/>
    </row>
    <row r="28" spans="1:29" ht="20.65" customHeight="1" x14ac:dyDescent="0.5">
      <c r="A28" s="65"/>
      <c r="B28" s="82" t="s">
        <v>54</v>
      </c>
      <c r="D28" s="17"/>
      <c r="F28" s="197">
        <v>0</v>
      </c>
      <c r="G28" s="198"/>
      <c r="H28" s="197">
        <v>0</v>
      </c>
      <c r="I28" s="198"/>
      <c r="J28" s="197">
        <v>0</v>
      </c>
      <c r="K28" s="194"/>
      <c r="L28" s="197">
        <v>0</v>
      </c>
      <c r="M28" s="194"/>
      <c r="N28" s="194">
        <v>-4034</v>
      </c>
      <c r="O28" s="194"/>
      <c r="P28" s="197">
        <v>29533</v>
      </c>
      <c r="Q28" s="194"/>
      <c r="R28" s="197">
        <v>6</v>
      </c>
      <c r="S28" s="211"/>
      <c r="T28" s="194">
        <f>SUM(L28:R28)</f>
        <v>25505</v>
      </c>
      <c r="U28" s="194"/>
      <c r="V28" s="197">
        <v>0</v>
      </c>
      <c r="W28" s="194"/>
      <c r="X28" s="274">
        <v>0</v>
      </c>
      <c r="Y28" s="194"/>
      <c r="Z28" s="70">
        <f>SUM(F28:J28,T28,V28:X28)</f>
        <v>25505</v>
      </c>
    </row>
    <row r="29" spans="1:29" ht="20.65" customHeight="1" x14ac:dyDescent="0.25">
      <c r="A29" s="60" t="s">
        <v>99</v>
      </c>
      <c r="D29" s="17"/>
      <c r="E29" s="73"/>
      <c r="F29" s="195">
        <f>F27+F28</f>
        <v>0</v>
      </c>
      <c r="G29" s="193"/>
      <c r="H29" s="195">
        <f>H27+H28</f>
        <v>0</v>
      </c>
      <c r="I29" s="193"/>
      <c r="J29" s="195">
        <f>J27+J28</f>
        <v>0</v>
      </c>
      <c r="K29" s="193"/>
      <c r="L29" s="195">
        <f>L27+L28</f>
        <v>0</v>
      </c>
      <c r="M29" s="193"/>
      <c r="N29" s="195">
        <f>N27+N28</f>
        <v>-4034</v>
      </c>
      <c r="O29" s="193"/>
      <c r="P29" s="195">
        <f>P27+P28</f>
        <v>29533</v>
      </c>
      <c r="Q29" s="193"/>
      <c r="R29" s="195">
        <f>R27+R28</f>
        <v>6</v>
      </c>
      <c r="S29" s="193"/>
      <c r="T29" s="195">
        <f>T27+T28</f>
        <v>25505</v>
      </c>
      <c r="U29" s="193"/>
      <c r="V29" s="195">
        <f>V27+V28</f>
        <v>0</v>
      </c>
      <c r="W29" s="193"/>
      <c r="X29" s="195">
        <f>X27+X28</f>
        <v>2842631</v>
      </c>
      <c r="Y29" s="193"/>
      <c r="Z29" s="195">
        <f>Z27+Z28</f>
        <v>2868136</v>
      </c>
      <c r="AA29" s="20"/>
      <c r="AB29" s="20"/>
      <c r="AC29" s="20"/>
    </row>
    <row r="30" spans="1:29" ht="20.65" customHeight="1" x14ac:dyDescent="0.25">
      <c r="D30" s="17"/>
      <c r="F30" s="194"/>
      <c r="G30" s="212"/>
      <c r="H30" s="194"/>
      <c r="I30" s="212"/>
      <c r="J30" s="194"/>
      <c r="K30" s="212"/>
      <c r="L30" s="194"/>
      <c r="M30" s="194"/>
      <c r="N30" s="194"/>
      <c r="O30" s="194"/>
      <c r="P30" s="194"/>
      <c r="Q30" s="194"/>
      <c r="R30" s="194"/>
      <c r="S30" s="212"/>
      <c r="T30" s="194"/>
      <c r="U30" s="212"/>
      <c r="V30" s="194"/>
      <c r="W30" s="212"/>
      <c r="X30" s="194"/>
      <c r="Y30" s="212"/>
      <c r="Z30" s="194"/>
      <c r="AA30" s="20"/>
      <c r="AB30" s="20"/>
      <c r="AC30" s="20"/>
    </row>
    <row r="31" spans="1:29" s="72" customFormat="1" ht="20.65" customHeight="1" thickBot="1" x14ac:dyDescent="0.3">
      <c r="A31" s="60" t="s">
        <v>171</v>
      </c>
      <c r="D31" s="75"/>
      <c r="E31" s="73"/>
      <c r="F31" s="213">
        <f>F17+F29++F24</f>
        <v>5822917</v>
      </c>
      <c r="G31" s="193"/>
      <c r="H31" s="213">
        <f>H17+H29+H24</f>
        <v>0</v>
      </c>
      <c r="I31" s="193"/>
      <c r="J31" s="213">
        <f>J17+J29++J24</f>
        <v>768239</v>
      </c>
      <c r="K31" s="193"/>
      <c r="L31" s="214">
        <f>L24+L17</f>
        <v>14402</v>
      </c>
      <c r="M31" s="215"/>
      <c r="N31" s="213">
        <f>N17+N29++N24</f>
        <v>-4256</v>
      </c>
      <c r="O31" s="215"/>
      <c r="P31" s="213">
        <f>P17+P29++P24</f>
        <v>29533</v>
      </c>
      <c r="Q31" s="215"/>
      <c r="R31" s="213">
        <f>R17+R29++R24</f>
        <v>292</v>
      </c>
      <c r="S31" s="193"/>
      <c r="T31" s="213">
        <f>T17+T29++T24</f>
        <v>39971</v>
      </c>
      <c r="U31" s="193"/>
      <c r="V31" s="213">
        <f>V17+V29++V24</f>
        <v>389831</v>
      </c>
      <c r="W31" s="215"/>
      <c r="X31" s="213">
        <f>X17+X29++X24</f>
        <v>9942094</v>
      </c>
      <c r="Y31" s="193"/>
      <c r="Z31" s="213">
        <f>Z17+Z29++Z24</f>
        <v>16963052</v>
      </c>
      <c r="AA31" s="76"/>
      <c r="AB31" s="76"/>
      <c r="AC31" s="76"/>
    </row>
    <row r="32" spans="1:29" s="72" customFormat="1" ht="20.25" customHeight="1" thickTop="1" x14ac:dyDescent="0.5">
      <c r="A32" s="60"/>
      <c r="D32" s="75"/>
      <c r="E32" s="73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3"/>
      <c r="U32" s="123"/>
      <c r="V32" s="122"/>
      <c r="W32" s="120"/>
      <c r="X32" s="121"/>
      <c r="Y32" s="120"/>
      <c r="Z32" s="121"/>
      <c r="AA32" s="76"/>
      <c r="AB32" s="76"/>
      <c r="AC32" s="76"/>
    </row>
  </sheetData>
  <mergeCells count="5">
    <mergeCell ref="F5:Z5"/>
    <mergeCell ref="L6:T6"/>
    <mergeCell ref="V6:X6"/>
    <mergeCell ref="F15:Z15"/>
    <mergeCell ref="F16:Z16"/>
  </mergeCells>
  <pageMargins left="0.8" right="0.8" top="0.48" bottom="0.5" header="0.5" footer="0.5"/>
  <pageSetup paperSize="9" scale="52" firstPageNumber="10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02-B71F-4B06-8829-46C5EDCFAE71}">
  <dimension ref="A1:AA33"/>
  <sheetViews>
    <sheetView view="pageBreakPreview" topLeftCell="A8" zoomScale="85" zoomScaleNormal="70" zoomScaleSheetLayoutView="85" workbookViewId="0">
      <selection activeCell="A30" sqref="A30:XFD1048576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1.25" style="16" customWidth="1"/>
    <col min="4" max="4" width="6" style="30" customWidth="1"/>
    <col min="5" max="5" width="0.75" style="17" customWidth="1"/>
    <col min="6" max="6" width="12.75" style="16" customWidth="1"/>
    <col min="7" max="7" width="0.75" style="16" customWidth="1"/>
    <col min="8" max="8" width="12.75" style="16" customWidth="1"/>
    <col min="9" max="9" width="0.75" style="16" customWidth="1"/>
    <col min="10" max="10" width="12.75" style="16" customWidth="1"/>
    <col min="11" max="11" width="0.75" style="16" customWidth="1"/>
    <col min="12" max="12" width="12.75" style="16" customWidth="1"/>
    <col min="13" max="13" width="0.75" style="16" customWidth="1"/>
    <col min="14" max="14" width="17.75" style="16" customWidth="1"/>
    <col min="15" max="15" width="0.75" style="16" customWidth="1"/>
    <col min="16" max="16" width="17.75" style="16" customWidth="1"/>
    <col min="17" max="17" width="1" style="16" customWidth="1"/>
    <col min="18" max="18" width="12.375" style="16" customWidth="1"/>
    <col min="19" max="19" width="0.75" style="16" customWidth="1"/>
    <col min="20" max="20" width="12.75" style="16" customWidth="1"/>
    <col min="21" max="21" width="0.75" style="16" customWidth="1"/>
    <col min="22" max="22" width="13.75" style="18" customWidth="1"/>
    <col min="23" max="23" width="0.75" style="18" customWidth="1"/>
    <col min="24" max="24" width="12.75" style="16" customWidth="1"/>
    <col min="25" max="25" width="11.375" style="19" customWidth="1"/>
    <col min="26" max="26" width="10.375" style="19" bestFit="1" customWidth="1"/>
    <col min="27" max="27" width="11.375" style="19" customWidth="1"/>
    <col min="28" max="16384" width="9.375" style="16"/>
  </cols>
  <sheetData>
    <row r="1" spans="1:27" ht="19.899999999999999" customHeight="1" x14ac:dyDescent="0.3">
      <c r="A1" s="1" t="s">
        <v>177</v>
      </c>
      <c r="B1" s="23"/>
      <c r="C1" s="60"/>
      <c r="D1" s="61"/>
      <c r="E1" s="62"/>
      <c r="V1" s="63"/>
      <c r="W1" s="63"/>
    </row>
    <row r="2" spans="1:27" ht="19.899999999999999" customHeight="1" x14ac:dyDescent="0.3">
      <c r="A2" s="1" t="s">
        <v>188</v>
      </c>
      <c r="B2" s="23"/>
      <c r="C2" s="60"/>
      <c r="D2" s="61"/>
      <c r="E2" s="62"/>
      <c r="V2" s="63"/>
      <c r="W2" s="63"/>
    </row>
    <row r="3" spans="1:27" ht="19.899999999999999" customHeight="1" x14ac:dyDescent="0.25">
      <c r="A3" s="64" t="s">
        <v>95</v>
      </c>
      <c r="B3" s="60"/>
      <c r="C3" s="60"/>
      <c r="D3" s="61"/>
      <c r="E3" s="62"/>
      <c r="V3" s="63"/>
      <c r="W3" s="63"/>
    </row>
    <row r="4" spans="1:27" ht="19.899999999999999" customHeight="1" x14ac:dyDescent="0.25">
      <c r="A4" s="64"/>
      <c r="B4" s="60"/>
      <c r="C4" s="60"/>
      <c r="D4" s="61"/>
      <c r="E4" s="62"/>
      <c r="V4" s="63"/>
      <c r="W4" s="63"/>
    </row>
    <row r="5" spans="1:27" ht="19.899999999999999" customHeight="1" x14ac:dyDescent="0.25">
      <c r="A5" s="60"/>
      <c r="B5" s="60"/>
      <c r="C5" s="60"/>
      <c r="D5" s="61"/>
      <c r="E5" s="62"/>
      <c r="F5" s="283" t="s">
        <v>2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27" ht="19.899999999999999" customHeight="1" x14ac:dyDescent="0.25">
      <c r="L6" s="294" t="s">
        <v>28</v>
      </c>
      <c r="M6" s="294"/>
      <c r="N6" s="294"/>
      <c r="O6" s="294"/>
      <c r="P6" s="294"/>
      <c r="Q6" s="294"/>
      <c r="R6" s="294"/>
      <c r="S6" s="30"/>
      <c r="T6" s="294" t="s">
        <v>58</v>
      </c>
      <c r="U6" s="294"/>
      <c r="V6" s="294"/>
      <c r="W6" s="16"/>
      <c r="X6" s="18"/>
    </row>
    <row r="7" spans="1:27" s="65" customFormat="1" ht="19.899999999999999" customHeight="1" x14ac:dyDescent="0.25">
      <c r="B7" s="66"/>
      <c r="D7" s="67"/>
      <c r="E7" s="68"/>
      <c r="F7" s="67"/>
      <c r="G7" s="67"/>
      <c r="H7" s="67"/>
      <c r="I7" s="67"/>
      <c r="J7" s="67"/>
      <c r="K7" s="67"/>
      <c r="M7" s="43"/>
      <c r="N7" s="190"/>
      <c r="O7" s="190"/>
      <c r="P7" s="67" t="s">
        <v>167</v>
      </c>
      <c r="Q7" s="67"/>
      <c r="S7" s="69"/>
      <c r="T7" s="69"/>
      <c r="U7" s="69"/>
      <c r="V7" s="67"/>
      <c r="W7" s="67"/>
      <c r="X7" s="69"/>
      <c r="Y7" s="19"/>
      <c r="Z7" s="19"/>
      <c r="AA7" s="19"/>
    </row>
    <row r="8" spans="1:27" s="65" customFormat="1" ht="19.899999999999999" customHeight="1" x14ac:dyDescent="0.25">
      <c r="B8" s="66"/>
      <c r="D8" s="67"/>
      <c r="E8" s="68"/>
      <c r="F8" s="67"/>
      <c r="G8" s="67"/>
      <c r="H8" s="67"/>
      <c r="I8" s="67"/>
      <c r="J8" s="67"/>
      <c r="K8" s="67"/>
      <c r="M8" s="43"/>
      <c r="N8" s="190" t="s">
        <v>121</v>
      </c>
      <c r="O8" s="190"/>
      <c r="P8" s="67" t="s">
        <v>168</v>
      </c>
      <c r="Q8" s="67"/>
      <c r="S8" s="69"/>
      <c r="T8" s="69"/>
      <c r="U8" s="69"/>
      <c r="V8" s="67"/>
      <c r="W8" s="67"/>
      <c r="X8" s="69"/>
      <c r="Y8" s="19"/>
      <c r="Z8" s="19"/>
      <c r="AA8" s="19"/>
    </row>
    <row r="9" spans="1:27" s="65" customFormat="1" ht="19.899999999999999" customHeight="1" x14ac:dyDescent="0.25">
      <c r="B9" s="66"/>
      <c r="D9" s="67"/>
      <c r="E9" s="68"/>
      <c r="F9" s="67"/>
      <c r="G9" s="67"/>
      <c r="H9" s="67"/>
      <c r="I9" s="67"/>
      <c r="J9" s="67"/>
      <c r="K9" s="67"/>
      <c r="M9" s="43"/>
      <c r="N9" s="190" t="s">
        <v>59</v>
      </c>
      <c r="O9" s="190"/>
      <c r="P9" s="67" t="s">
        <v>61</v>
      </c>
      <c r="Q9" s="67"/>
      <c r="S9" s="69"/>
      <c r="T9" s="69"/>
      <c r="U9" s="69"/>
      <c r="V9" s="67"/>
      <c r="W9" s="67"/>
      <c r="X9" s="69"/>
      <c r="Y9" s="19"/>
      <c r="Z9" s="19"/>
      <c r="AA9" s="19"/>
    </row>
    <row r="10" spans="1:27" s="65" customFormat="1" ht="19.899999999999999" customHeight="1" x14ac:dyDescent="0.25">
      <c r="B10" s="66"/>
      <c r="D10" s="67"/>
      <c r="E10" s="68"/>
      <c r="F10" s="67"/>
      <c r="G10" s="67"/>
      <c r="H10" s="67"/>
      <c r="I10" s="67"/>
      <c r="J10" s="67"/>
      <c r="K10" s="67"/>
      <c r="M10" s="43"/>
      <c r="N10" s="67" t="s">
        <v>60</v>
      </c>
      <c r="O10" s="190"/>
      <c r="P10" s="67" t="s">
        <v>93</v>
      </c>
      <c r="Q10" s="67"/>
      <c r="S10" s="69"/>
      <c r="T10" s="69"/>
      <c r="U10" s="69"/>
      <c r="V10" s="67"/>
      <c r="W10" s="67"/>
      <c r="X10" s="69"/>
      <c r="Y10" s="19"/>
      <c r="Z10" s="19"/>
      <c r="AA10" s="19"/>
    </row>
    <row r="11" spans="1:27" s="65" customFormat="1" ht="19.899999999999999" customHeight="1" x14ac:dyDescent="0.25">
      <c r="B11" s="66"/>
      <c r="D11" s="67"/>
      <c r="E11" s="68"/>
      <c r="F11" s="67" t="s">
        <v>62</v>
      </c>
      <c r="G11" s="67"/>
      <c r="H11" s="67"/>
      <c r="I11" s="67"/>
      <c r="K11" s="67"/>
      <c r="L11" s="67" t="s">
        <v>63</v>
      </c>
      <c r="M11" s="43"/>
      <c r="N11" s="67" t="s">
        <v>64</v>
      </c>
      <c r="O11" s="190"/>
      <c r="P11" s="67" t="s">
        <v>64</v>
      </c>
      <c r="Q11" s="67"/>
      <c r="S11" s="69"/>
      <c r="T11" s="69"/>
      <c r="U11" s="69"/>
      <c r="V11" s="67"/>
      <c r="W11" s="67"/>
      <c r="X11" s="69"/>
      <c r="Y11" s="19"/>
      <c r="Z11" s="19"/>
      <c r="AA11" s="19"/>
    </row>
    <row r="12" spans="1:27" s="65" customFormat="1" ht="19.899999999999999" customHeight="1" x14ac:dyDescent="0.25">
      <c r="A12" s="66"/>
      <c r="B12" s="66"/>
      <c r="D12" s="67"/>
      <c r="E12" s="68"/>
      <c r="F12" s="29" t="s">
        <v>65</v>
      </c>
      <c r="G12" s="29"/>
      <c r="I12" s="29"/>
      <c r="J12" s="29" t="s">
        <v>169</v>
      </c>
      <c r="K12" s="67"/>
      <c r="L12" s="67" t="s">
        <v>66</v>
      </c>
      <c r="M12" s="69"/>
      <c r="N12" s="29" t="s">
        <v>67</v>
      </c>
      <c r="O12" s="190"/>
      <c r="P12" s="67" t="s">
        <v>67</v>
      </c>
      <c r="Q12" s="67"/>
      <c r="R12" s="69" t="s">
        <v>68</v>
      </c>
      <c r="S12" s="69"/>
      <c r="T12" s="69"/>
      <c r="U12" s="69"/>
      <c r="V12" s="67"/>
      <c r="W12" s="67"/>
      <c r="X12" s="67"/>
      <c r="Y12" s="19"/>
      <c r="Z12" s="19"/>
      <c r="AA12" s="19"/>
    </row>
    <row r="13" spans="1:27" s="65" customFormat="1" ht="19.899999999999999" customHeight="1" x14ac:dyDescent="0.25">
      <c r="A13" s="66"/>
      <c r="B13" s="66"/>
      <c r="D13" s="17"/>
      <c r="E13" s="68"/>
      <c r="F13" s="29" t="s">
        <v>69</v>
      </c>
      <c r="G13" s="29"/>
      <c r="H13" s="29" t="s">
        <v>27</v>
      </c>
      <c r="I13" s="29"/>
      <c r="J13" s="29" t="s">
        <v>69</v>
      </c>
      <c r="K13" s="67"/>
      <c r="L13" s="29" t="s">
        <v>70</v>
      </c>
      <c r="M13" s="43"/>
      <c r="N13" s="67" t="s">
        <v>71</v>
      </c>
      <c r="O13" s="190"/>
      <c r="P13" s="67" t="s">
        <v>71</v>
      </c>
      <c r="Q13" s="67"/>
      <c r="R13" s="69" t="s">
        <v>72</v>
      </c>
      <c r="S13" s="69"/>
      <c r="T13" s="67" t="s">
        <v>73</v>
      </c>
      <c r="U13" s="67"/>
      <c r="V13" s="43" t="s">
        <v>74</v>
      </c>
      <c r="W13" s="67"/>
      <c r="X13" s="70" t="s">
        <v>33</v>
      </c>
      <c r="Y13" s="19"/>
      <c r="Z13" s="19"/>
      <c r="AA13" s="19"/>
    </row>
    <row r="14" spans="1:27" s="65" customFormat="1" ht="19.899999999999999" customHeight="1" x14ac:dyDescent="0.25">
      <c r="A14" s="66"/>
      <c r="B14" s="66"/>
      <c r="D14" s="67"/>
      <c r="E14" s="68"/>
      <c r="F14" s="295" t="s">
        <v>6</v>
      </c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19"/>
      <c r="Z14" s="19"/>
      <c r="AA14" s="19"/>
    </row>
    <row r="15" spans="1:27" ht="19.899999999999999" customHeight="1" x14ac:dyDescent="0.25">
      <c r="A15" s="227" t="s">
        <v>175</v>
      </c>
      <c r="B15" s="65"/>
      <c r="C15" s="65"/>
      <c r="D15" s="68"/>
      <c r="E15" s="7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</row>
    <row r="16" spans="1:27" ht="19.899999999999999" customHeight="1" x14ac:dyDescent="0.25">
      <c r="A16" s="72" t="s">
        <v>106</v>
      </c>
      <c r="D16" s="17"/>
      <c r="E16" s="77"/>
      <c r="F16" s="254">
        <v>5000000</v>
      </c>
      <c r="G16" s="254"/>
      <c r="H16" s="193">
        <v>288938</v>
      </c>
      <c r="I16" s="254"/>
      <c r="J16" s="193">
        <v>0</v>
      </c>
      <c r="K16" s="254"/>
      <c r="L16" s="254">
        <v>34906</v>
      </c>
      <c r="M16" s="254"/>
      <c r="N16" s="193">
        <v>901</v>
      </c>
      <c r="O16" s="193"/>
      <c r="P16" s="193">
        <v>236</v>
      </c>
      <c r="Q16" s="254"/>
      <c r="R16" s="193">
        <f>SUM(L16:P16)</f>
        <v>36043</v>
      </c>
      <c r="S16" s="254"/>
      <c r="T16" s="254">
        <v>269389</v>
      </c>
      <c r="U16" s="254"/>
      <c r="V16" s="254">
        <v>4942765</v>
      </c>
      <c r="W16" s="254"/>
      <c r="X16" s="254">
        <f>SUM(F16:J16,R16,T16:V16)</f>
        <v>10537135</v>
      </c>
    </row>
    <row r="17" spans="1:27" ht="19.899999999999999" customHeight="1" x14ac:dyDescent="0.25">
      <c r="A17" s="65"/>
      <c r="B17" s="77"/>
      <c r="D17" s="17"/>
      <c r="E17" s="77"/>
      <c r="F17" s="254"/>
      <c r="G17" s="254"/>
      <c r="H17" s="254"/>
      <c r="I17" s="254"/>
      <c r="J17" s="254"/>
      <c r="K17" s="254"/>
      <c r="L17" s="193"/>
      <c r="M17" s="254"/>
      <c r="N17" s="193"/>
      <c r="O17" s="193"/>
      <c r="P17" s="193"/>
      <c r="Q17" s="254"/>
      <c r="R17" s="193"/>
      <c r="S17" s="254"/>
      <c r="T17" s="254"/>
      <c r="U17" s="254"/>
      <c r="V17" s="254"/>
      <c r="W17" s="254"/>
      <c r="X17" s="254"/>
    </row>
    <row r="18" spans="1:27" ht="19.899999999999999" customHeight="1" x14ac:dyDescent="0.25">
      <c r="A18" s="227" t="s">
        <v>75</v>
      </c>
      <c r="B18" s="71"/>
      <c r="C18" s="72"/>
      <c r="D18" s="73"/>
      <c r="E18" s="77"/>
      <c r="F18" s="254"/>
      <c r="G18" s="254"/>
      <c r="H18" s="254"/>
      <c r="I18" s="254"/>
      <c r="J18" s="254"/>
      <c r="K18" s="254"/>
      <c r="L18" s="193"/>
      <c r="M18" s="254"/>
      <c r="N18" s="193"/>
      <c r="O18" s="193"/>
      <c r="P18" s="193"/>
      <c r="Q18" s="254"/>
      <c r="R18" s="193"/>
      <c r="S18" s="254"/>
      <c r="T18" s="254"/>
      <c r="U18" s="254"/>
      <c r="V18" s="254"/>
      <c r="W18" s="254"/>
      <c r="X18" s="254"/>
    </row>
    <row r="19" spans="1:27" ht="19.899999999999999" customHeight="1" x14ac:dyDescent="0.25">
      <c r="A19" s="65"/>
      <c r="B19" s="16" t="s">
        <v>107</v>
      </c>
      <c r="C19" s="239"/>
      <c r="D19" s="17"/>
      <c r="E19" s="198"/>
      <c r="F19" s="197">
        <v>156250</v>
      </c>
      <c r="G19" s="194"/>
      <c r="H19" s="197" t="s">
        <v>102</v>
      </c>
      <c r="I19" s="194"/>
      <c r="J19" s="197">
        <v>34906</v>
      </c>
      <c r="K19" s="194"/>
      <c r="L19" s="197">
        <v>-34906</v>
      </c>
      <c r="M19" s="194"/>
      <c r="N19" s="197" t="s">
        <v>102</v>
      </c>
      <c r="O19" s="194"/>
      <c r="P19" s="197" t="s">
        <v>102</v>
      </c>
      <c r="Q19" s="194"/>
      <c r="R19" s="194">
        <f>SUM(L19:P19)</f>
        <v>-34906</v>
      </c>
      <c r="S19" s="194"/>
      <c r="T19" s="197" t="s">
        <v>102</v>
      </c>
      <c r="U19" s="194"/>
      <c r="V19" s="197" t="s">
        <v>102</v>
      </c>
      <c r="W19" s="194"/>
      <c r="X19" s="255">
        <f>SUM(F19:J19,R19,T19:V19)</f>
        <v>156250</v>
      </c>
      <c r="Y19" s="42"/>
      <c r="Z19" s="20"/>
      <c r="AA19" s="20"/>
    </row>
    <row r="20" spans="1:27" ht="19.899999999999999" customHeight="1" x14ac:dyDescent="0.25">
      <c r="A20" s="227" t="s">
        <v>76</v>
      </c>
      <c r="B20" s="71"/>
      <c r="D20" s="17"/>
      <c r="E20" s="77"/>
      <c r="F20" s="236">
        <f>F19</f>
        <v>156250</v>
      </c>
      <c r="G20" s="196"/>
      <c r="H20" s="195" t="str">
        <f>H19</f>
        <v>-</v>
      </c>
      <c r="I20" s="196"/>
      <c r="J20" s="195">
        <f>J19</f>
        <v>34906</v>
      </c>
      <c r="K20" s="196"/>
      <c r="L20" s="195">
        <f>L19</f>
        <v>-34906</v>
      </c>
      <c r="M20" s="196"/>
      <c r="N20" s="195" t="str">
        <f>N19</f>
        <v>-</v>
      </c>
      <c r="O20" s="196"/>
      <c r="P20" s="195" t="str">
        <f>P19</f>
        <v>-</v>
      </c>
      <c r="Q20" s="196"/>
      <c r="R20" s="195">
        <f>R19</f>
        <v>-34906</v>
      </c>
      <c r="S20" s="196"/>
      <c r="T20" s="195" t="str">
        <f>T19</f>
        <v>-</v>
      </c>
      <c r="U20" s="196"/>
      <c r="V20" s="195" t="str">
        <f>V19</f>
        <v>-</v>
      </c>
      <c r="W20" s="196"/>
      <c r="X20" s="195">
        <f>X19</f>
        <v>156250</v>
      </c>
      <c r="Y20" s="20"/>
      <c r="Z20" s="20"/>
      <c r="AA20" s="20"/>
    </row>
    <row r="21" spans="1:27" ht="19.899999999999999" customHeight="1" x14ac:dyDescent="0.25">
      <c r="A21" s="238"/>
      <c r="B21" s="71"/>
      <c r="D21" s="17"/>
      <c r="E21" s="77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20"/>
      <c r="Z21" s="20"/>
      <c r="AA21" s="20"/>
    </row>
    <row r="22" spans="1:27" ht="19.899999999999999" customHeight="1" x14ac:dyDescent="0.25">
      <c r="A22" s="60" t="s">
        <v>100</v>
      </c>
      <c r="B22" s="65"/>
      <c r="C22" s="239"/>
      <c r="D22" s="45"/>
      <c r="E22" s="77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</row>
    <row r="23" spans="1:27" ht="19.899999999999999" customHeight="1" x14ac:dyDescent="0.25">
      <c r="A23" s="66"/>
      <c r="B23" s="65" t="s">
        <v>123</v>
      </c>
      <c r="C23" s="239"/>
      <c r="D23" s="45"/>
      <c r="E23" s="77"/>
      <c r="F23" s="194" t="s">
        <v>102</v>
      </c>
      <c r="G23" s="255"/>
      <c r="H23" s="194" t="s">
        <v>102</v>
      </c>
      <c r="I23" s="255"/>
      <c r="J23" s="194" t="s">
        <v>102</v>
      </c>
      <c r="K23" s="255"/>
      <c r="L23" s="194" t="s">
        <v>102</v>
      </c>
      <c r="M23" s="255"/>
      <c r="N23" s="194" t="s">
        <v>102</v>
      </c>
      <c r="O23" s="194"/>
      <c r="P23" s="194" t="s">
        <v>102</v>
      </c>
      <c r="Q23" s="255"/>
      <c r="R23" s="194">
        <f>SUM(L23:P23)</f>
        <v>0</v>
      </c>
      <c r="S23" s="199"/>
      <c r="T23" s="194" t="s">
        <v>102</v>
      </c>
      <c r="U23" s="199"/>
      <c r="V23" s="194">
        <f>'PL9 6-7'!K30</f>
        <v>2003650</v>
      </c>
      <c r="W23" s="199"/>
      <c r="X23" s="255">
        <f>SUM(F23:J23,R23,T23:V23)</f>
        <v>2003650</v>
      </c>
      <c r="Y23" s="42"/>
      <c r="Z23" s="20"/>
      <c r="AA23" s="20"/>
    </row>
    <row r="24" spans="1:27" ht="19.899999999999999" customHeight="1" x14ac:dyDescent="0.25">
      <c r="A24" s="65"/>
      <c r="B24" s="16" t="s">
        <v>54</v>
      </c>
      <c r="D24" s="17"/>
      <c r="E24" s="77"/>
      <c r="F24" s="197" t="s">
        <v>102</v>
      </c>
      <c r="G24" s="194"/>
      <c r="H24" s="197" t="s">
        <v>102</v>
      </c>
      <c r="I24" s="194"/>
      <c r="J24" s="197" t="s">
        <v>102</v>
      </c>
      <c r="K24" s="199"/>
      <c r="L24" s="197" t="s">
        <v>102</v>
      </c>
      <c r="M24" s="199"/>
      <c r="N24" s="194">
        <v>-4703</v>
      </c>
      <c r="O24" s="199"/>
      <c r="P24" s="197">
        <v>33</v>
      </c>
      <c r="Q24" s="256"/>
      <c r="R24" s="194">
        <f>SUM(L24:P24)</f>
        <v>-4670</v>
      </c>
      <c r="S24" s="199"/>
      <c r="T24" s="197" t="s">
        <v>102</v>
      </c>
      <c r="U24" s="199"/>
      <c r="V24" s="197" t="s">
        <v>102</v>
      </c>
      <c r="W24" s="199"/>
      <c r="X24" s="255">
        <f>SUM(F24:J24,R24,T24:V24)</f>
        <v>-4670</v>
      </c>
    </row>
    <row r="25" spans="1:27" ht="19.899999999999999" customHeight="1" x14ac:dyDescent="0.25">
      <c r="A25" s="60" t="s">
        <v>99</v>
      </c>
      <c r="D25" s="17"/>
      <c r="E25" s="71"/>
      <c r="F25" s="195">
        <f>SUM(F23:F24)</f>
        <v>0</v>
      </c>
      <c r="G25" s="193"/>
      <c r="H25" s="195">
        <f>SUM(H23:H24)</f>
        <v>0</v>
      </c>
      <c r="I25" s="193"/>
      <c r="J25" s="195">
        <f>SUM(J23:J24)</f>
        <v>0</v>
      </c>
      <c r="K25" s="196"/>
      <c r="L25" s="195">
        <f>SUM(L23:L24)</f>
        <v>0</v>
      </c>
      <c r="M25" s="196"/>
      <c r="N25" s="195">
        <f>SUM(N23:N24)</f>
        <v>-4703</v>
      </c>
      <c r="O25" s="193"/>
      <c r="P25" s="195">
        <f>SUM(P23:P24)</f>
        <v>33</v>
      </c>
      <c r="Q25" s="196"/>
      <c r="R25" s="195">
        <f>SUM(R23:R24)</f>
        <v>-4670</v>
      </c>
      <c r="S25" s="196"/>
      <c r="T25" s="195">
        <f>SUM(T23:T24)</f>
        <v>0</v>
      </c>
      <c r="U25" s="196"/>
      <c r="V25" s="195">
        <f>SUM(V23:V24)</f>
        <v>2003650</v>
      </c>
      <c r="W25" s="193"/>
      <c r="X25" s="195">
        <f>SUM(X23:X24)</f>
        <v>1998980</v>
      </c>
      <c r="Y25" s="20"/>
      <c r="Z25" s="20"/>
      <c r="AA25" s="20"/>
    </row>
    <row r="26" spans="1:27" ht="19.899999999999999" customHeight="1" x14ac:dyDescent="0.25">
      <c r="D26" s="17"/>
      <c r="E26" s="77"/>
      <c r="F26" s="199"/>
      <c r="G26" s="200"/>
      <c r="H26" s="199"/>
      <c r="I26" s="200"/>
      <c r="J26" s="199"/>
      <c r="K26" s="200"/>
      <c r="L26" s="199"/>
      <c r="M26" s="199"/>
      <c r="N26" s="199"/>
      <c r="O26" s="199"/>
      <c r="P26" s="199"/>
      <c r="Q26" s="200"/>
      <c r="R26" s="199"/>
      <c r="S26" s="200"/>
      <c r="T26" s="199"/>
      <c r="U26" s="200"/>
      <c r="V26" s="199"/>
      <c r="W26" s="200"/>
      <c r="X26" s="199"/>
      <c r="Y26" s="20"/>
      <c r="Z26" s="20"/>
      <c r="AA26" s="20"/>
    </row>
    <row r="27" spans="1:27" s="72" customFormat="1" ht="19.899999999999999" customHeight="1" thickBot="1" x14ac:dyDescent="0.3">
      <c r="A27" s="227" t="s">
        <v>170</v>
      </c>
      <c r="D27" s="75"/>
      <c r="E27" s="71"/>
      <c r="F27" s="201">
        <f>F16+F20+F25</f>
        <v>5156250</v>
      </c>
      <c r="G27" s="196"/>
      <c r="H27" s="201">
        <f>H16</f>
        <v>288938</v>
      </c>
      <c r="I27" s="196"/>
      <c r="J27" s="201">
        <f>J16+J20+J25</f>
        <v>34906</v>
      </c>
      <c r="K27" s="196"/>
      <c r="L27" s="250">
        <f>L16+L20+L25</f>
        <v>0</v>
      </c>
      <c r="M27" s="196"/>
      <c r="N27" s="201">
        <f>N16+N25</f>
        <v>-3802</v>
      </c>
      <c r="O27" s="196"/>
      <c r="P27" s="201">
        <f>P16+P25</f>
        <v>269</v>
      </c>
      <c r="Q27" s="196"/>
      <c r="R27" s="201">
        <f>R16+R25+R20</f>
        <v>-3533</v>
      </c>
      <c r="S27" s="196"/>
      <c r="T27" s="201">
        <f>T16+T25</f>
        <v>269389</v>
      </c>
      <c r="U27" s="196"/>
      <c r="V27" s="201">
        <f>V16+V25</f>
        <v>6946415</v>
      </c>
      <c r="W27" s="196"/>
      <c r="X27" s="201">
        <f>SUM(X20+X25+X16)</f>
        <v>12692365</v>
      </c>
      <c r="Y27" s="76"/>
      <c r="Z27" s="76"/>
      <c r="AA27" s="76"/>
    </row>
    <row r="28" spans="1:27" s="72" customFormat="1" ht="19.899999999999999" customHeight="1" thickTop="1" x14ac:dyDescent="0.5">
      <c r="A28" s="227"/>
      <c r="D28" s="75"/>
      <c r="E28" s="71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3"/>
      <c r="T28" s="122"/>
      <c r="U28" s="120"/>
      <c r="V28" s="121"/>
      <c r="W28" s="120"/>
      <c r="X28" s="121"/>
      <c r="Y28" s="76"/>
      <c r="Z28" s="76"/>
      <c r="AA28" s="76"/>
    </row>
    <row r="29" spans="1:27" ht="19.899999999999999" customHeight="1" x14ac:dyDescent="0.25"/>
    <row r="30" spans="1:27" ht="19.899999999999999" customHeight="1" x14ac:dyDescent="0.25"/>
    <row r="31" spans="1:27" ht="19.899999999999999" customHeight="1" x14ac:dyDescent="0.25"/>
    <row r="32" spans="1:27" ht="19.899999999999999" customHeight="1" x14ac:dyDescent="0.25"/>
    <row r="33" ht="19.899999999999999" customHeight="1" x14ac:dyDescent="0.25"/>
  </sheetData>
  <mergeCells count="5">
    <mergeCell ref="F5:X5"/>
    <mergeCell ref="L6:R6"/>
    <mergeCell ref="T6:V6"/>
    <mergeCell ref="F14:X14"/>
    <mergeCell ref="F15:X15"/>
  </mergeCells>
  <pageMargins left="0.8" right="0.8" top="0.48" bottom="0.5" header="0.5" footer="0.5"/>
  <pageSetup paperSize="9" scale="61" firstPageNumber="11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0FA-811F-444E-B6C1-1A6EB2F5AAE0}">
  <sheetPr>
    <pageSetUpPr fitToPage="1"/>
  </sheetPr>
  <dimension ref="A1:J94"/>
  <sheetViews>
    <sheetView tabSelected="1" view="pageBreakPreview" topLeftCell="A61" zoomScale="85" zoomScaleNormal="93" zoomScaleSheetLayoutView="85" workbookViewId="0">
      <selection activeCell="A94" sqref="A94"/>
    </sheetView>
  </sheetViews>
  <sheetFormatPr defaultColWidth="8.75" defaultRowHeight="16.5" x14ac:dyDescent="0.25"/>
  <cols>
    <col min="1" max="1" width="8.75" style="124"/>
    <col min="2" max="2" width="60" style="124" customWidth="1"/>
    <col min="3" max="3" width="1.25" style="124" customWidth="1"/>
    <col min="4" max="4" width="15.375" style="124" customWidth="1"/>
    <col min="5" max="5" width="1.25" style="124" customWidth="1"/>
    <col min="6" max="6" width="15.375" style="124" customWidth="1"/>
    <col min="7" max="7" width="1.25" style="124" customWidth="1"/>
    <col min="8" max="8" width="15.375" style="124" customWidth="1"/>
    <col min="9" max="9" width="1.25" style="124" customWidth="1"/>
    <col min="10" max="10" width="15.375" style="124" customWidth="1"/>
    <col min="11" max="16384" width="8.75" style="124"/>
  </cols>
  <sheetData>
    <row r="1" spans="1:10" ht="18.75" x14ac:dyDescent="0.3">
      <c r="A1" s="1" t="s">
        <v>177</v>
      </c>
    </row>
    <row r="2" spans="1:10" ht="18.75" x14ac:dyDescent="0.3">
      <c r="A2" s="1" t="s">
        <v>188</v>
      </c>
    </row>
    <row r="3" spans="1:10" x14ac:dyDescent="0.25">
      <c r="A3" s="2" t="s">
        <v>96</v>
      </c>
    </row>
    <row r="6" spans="1:10" ht="21" customHeight="1" x14ac:dyDescent="0.25">
      <c r="D6" s="287" t="s">
        <v>1</v>
      </c>
      <c r="E6" s="287"/>
      <c r="F6" s="287"/>
      <c r="G6" s="4"/>
      <c r="H6" s="287" t="s">
        <v>2</v>
      </c>
      <c r="I6" s="287"/>
      <c r="J6" s="287"/>
    </row>
    <row r="7" spans="1:10" ht="21.6" customHeight="1" x14ac:dyDescent="0.25">
      <c r="D7" s="288" t="s">
        <v>165</v>
      </c>
      <c r="E7" s="285"/>
      <c r="F7" s="285"/>
      <c r="G7" s="119"/>
      <c r="H7" s="288" t="s">
        <v>165</v>
      </c>
      <c r="I7" s="285"/>
      <c r="J7" s="285"/>
    </row>
    <row r="8" spans="1:10" ht="21" customHeight="1" x14ac:dyDescent="0.25">
      <c r="D8" s="285" t="s">
        <v>159</v>
      </c>
      <c r="E8" s="285"/>
      <c r="F8" s="285"/>
      <c r="G8" s="4"/>
      <c r="H8" s="285" t="s">
        <v>159</v>
      </c>
      <c r="I8" s="285"/>
      <c r="J8" s="285"/>
    </row>
    <row r="9" spans="1:10" ht="21" customHeight="1" x14ac:dyDescent="0.25">
      <c r="D9" s="9">
        <v>2023</v>
      </c>
      <c r="E9" s="8"/>
      <c r="F9" s="9">
        <v>2022</v>
      </c>
      <c r="G9" s="4"/>
      <c r="H9" s="9">
        <v>2023</v>
      </c>
      <c r="I9" s="8"/>
      <c r="J9" s="9">
        <v>2022</v>
      </c>
    </row>
    <row r="10" spans="1:10" x14ac:dyDescent="0.25">
      <c r="D10" s="286" t="s">
        <v>6</v>
      </c>
      <c r="E10" s="286"/>
      <c r="F10" s="286"/>
      <c r="G10" s="286"/>
      <c r="H10" s="286"/>
      <c r="I10" s="286"/>
      <c r="J10" s="286"/>
    </row>
    <row r="11" spans="1:10" ht="21" customHeight="1" x14ac:dyDescent="0.3">
      <c r="A11" s="91" t="s">
        <v>78</v>
      </c>
    </row>
    <row r="12" spans="1:10" ht="21" customHeight="1" x14ac:dyDescent="0.25">
      <c r="A12" s="4" t="s">
        <v>52</v>
      </c>
      <c r="D12" s="275">
        <v>3526251</v>
      </c>
      <c r="E12" s="136"/>
      <c r="F12" s="136">
        <f>'PL9 6-7'!G28</f>
        <v>2469365</v>
      </c>
      <c r="G12" s="136"/>
      <c r="H12" s="136">
        <f>'PL9 6-7'!I28</f>
        <v>3552330</v>
      </c>
      <c r="I12" s="136"/>
      <c r="J12" s="136">
        <f>'PL9 6-7'!K28</f>
        <v>2508105</v>
      </c>
    </row>
    <row r="13" spans="1:10" ht="21" customHeight="1" x14ac:dyDescent="0.25">
      <c r="A13" s="202" t="s">
        <v>79</v>
      </c>
      <c r="D13" s="275"/>
      <c r="E13" s="136"/>
      <c r="F13" s="136"/>
      <c r="G13" s="136"/>
      <c r="H13" s="136"/>
      <c r="I13" s="136"/>
      <c r="J13" s="136"/>
    </row>
    <row r="14" spans="1:10" ht="21" customHeight="1" x14ac:dyDescent="0.25">
      <c r="A14" s="202" t="s">
        <v>144</v>
      </c>
      <c r="D14" s="275"/>
      <c r="E14" s="136"/>
      <c r="F14" s="136"/>
      <c r="G14" s="136"/>
      <c r="H14" s="136"/>
      <c r="I14" s="136"/>
      <c r="J14" s="136"/>
    </row>
    <row r="15" spans="1:10" ht="21" customHeight="1" x14ac:dyDescent="0.25">
      <c r="A15" s="6" t="s">
        <v>124</v>
      </c>
      <c r="D15" s="275">
        <v>189850</v>
      </c>
      <c r="E15" s="136"/>
      <c r="F15" s="136">
        <v>214475</v>
      </c>
      <c r="G15" s="136"/>
      <c r="H15" s="136">
        <v>186672</v>
      </c>
      <c r="I15" s="136"/>
      <c r="J15" s="136">
        <v>211866</v>
      </c>
    </row>
    <row r="16" spans="1:10" ht="21" customHeight="1" x14ac:dyDescent="0.25">
      <c r="A16" s="4" t="s">
        <v>145</v>
      </c>
      <c r="D16" s="275">
        <v>2773592</v>
      </c>
      <c r="E16" s="275"/>
      <c r="F16" s="275">
        <v>2532878</v>
      </c>
      <c r="G16" s="275"/>
      <c r="H16" s="275">
        <v>2773592</v>
      </c>
      <c r="I16" s="275"/>
      <c r="J16" s="275">
        <v>2532878</v>
      </c>
    </row>
    <row r="17" spans="1:10" ht="21" customHeight="1" x14ac:dyDescent="0.25">
      <c r="A17" s="6" t="s">
        <v>126</v>
      </c>
      <c r="D17" s="275">
        <v>48376</v>
      </c>
      <c r="E17" s="275"/>
      <c r="F17" s="275">
        <v>43078</v>
      </c>
      <c r="G17" s="275"/>
      <c r="H17" s="275">
        <v>47923</v>
      </c>
      <c r="I17" s="275"/>
      <c r="J17" s="275">
        <v>42657</v>
      </c>
    </row>
    <row r="18" spans="1:10" ht="21" customHeight="1" x14ac:dyDescent="0.25">
      <c r="A18" s="6" t="s">
        <v>150</v>
      </c>
      <c r="D18" s="275">
        <v>13238</v>
      </c>
      <c r="E18" s="275"/>
      <c r="F18" s="275">
        <v>0</v>
      </c>
      <c r="G18" s="275"/>
      <c r="H18" s="275">
        <v>13238</v>
      </c>
      <c r="I18" s="275"/>
      <c r="J18" s="275">
        <v>0</v>
      </c>
    </row>
    <row r="19" spans="1:10" ht="21" customHeight="1" x14ac:dyDescent="0.25">
      <c r="A19" s="6" t="s">
        <v>146</v>
      </c>
      <c r="D19" s="275">
        <v>3039</v>
      </c>
      <c r="E19" s="275"/>
      <c r="F19" s="275">
        <v>438</v>
      </c>
      <c r="G19" s="275"/>
      <c r="H19" s="275">
        <v>3039</v>
      </c>
      <c r="I19" s="275"/>
      <c r="J19" s="275">
        <v>438</v>
      </c>
    </row>
    <row r="20" spans="1:10" ht="21" customHeight="1" x14ac:dyDescent="0.25">
      <c r="A20" s="6" t="s">
        <v>213</v>
      </c>
      <c r="D20" s="275">
        <v>14776</v>
      </c>
      <c r="E20" s="275"/>
      <c r="F20" s="275">
        <v>0</v>
      </c>
      <c r="G20" s="275"/>
      <c r="H20" s="275">
        <v>14776</v>
      </c>
      <c r="I20" s="275"/>
      <c r="J20" s="275">
        <v>0</v>
      </c>
    </row>
    <row r="21" spans="1:10" ht="21" customHeight="1" x14ac:dyDescent="0.25">
      <c r="A21" s="6" t="s">
        <v>127</v>
      </c>
      <c r="D21" s="275">
        <v>70</v>
      </c>
      <c r="E21" s="275"/>
      <c r="F21" s="275">
        <v>-70</v>
      </c>
      <c r="G21" s="275"/>
      <c r="H21" s="275">
        <v>0</v>
      </c>
      <c r="I21" s="275"/>
      <c r="J21" s="275">
        <v>0</v>
      </c>
    </row>
    <row r="22" spans="1:10" ht="21" customHeight="1" x14ac:dyDescent="0.25">
      <c r="A22" s="6" t="s">
        <v>207</v>
      </c>
      <c r="D22" s="275">
        <v>1503</v>
      </c>
      <c r="E22" s="275"/>
      <c r="F22" s="275">
        <v>1213</v>
      </c>
      <c r="G22" s="275"/>
      <c r="H22" s="275">
        <v>1503</v>
      </c>
      <c r="I22" s="275"/>
      <c r="J22" s="275">
        <v>1213</v>
      </c>
    </row>
    <row r="23" spans="1:10" ht="21" customHeight="1" x14ac:dyDescent="0.25">
      <c r="A23" s="4" t="s">
        <v>147</v>
      </c>
      <c r="D23" s="275">
        <v>-458</v>
      </c>
      <c r="E23" s="275"/>
      <c r="F23" s="275">
        <v>-52</v>
      </c>
      <c r="G23" s="275"/>
      <c r="H23" s="275">
        <v>-458</v>
      </c>
      <c r="I23" s="275"/>
      <c r="J23" s="275">
        <v>-52</v>
      </c>
    </row>
    <row r="24" spans="1:10" ht="21" customHeight="1" x14ac:dyDescent="0.25">
      <c r="A24" s="4" t="s">
        <v>151</v>
      </c>
      <c r="D24" s="275">
        <v>-4874</v>
      </c>
      <c r="E24" s="275"/>
      <c r="F24" s="275">
        <v>-2592</v>
      </c>
      <c r="G24" s="275"/>
      <c r="H24" s="275">
        <v>-4874</v>
      </c>
      <c r="I24" s="275"/>
      <c r="J24" s="275">
        <v>-2592</v>
      </c>
    </row>
    <row r="25" spans="1:10" ht="21" customHeight="1" x14ac:dyDescent="0.25">
      <c r="A25" s="4" t="s">
        <v>206</v>
      </c>
      <c r="D25" s="275">
        <v>-122</v>
      </c>
      <c r="E25" s="275"/>
      <c r="F25" s="275">
        <v>-75</v>
      </c>
      <c r="G25" s="275"/>
      <c r="H25" s="275">
        <v>-122</v>
      </c>
      <c r="I25" s="275"/>
      <c r="J25" s="275">
        <v>-75</v>
      </c>
    </row>
    <row r="26" spans="1:10" ht="21" customHeight="1" x14ac:dyDescent="0.25">
      <c r="A26" s="4" t="s">
        <v>152</v>
      </c>
      <c r="D26" s="275">
        <v>-38600</v>
      </c>
      <c r="E26" s="275"/>
      <c r="F26" s="275">
        <v>1680</v>
      </c>
      <c r="G26" s="275"/>
      <c r="H26" s="275">
        <v>-38600</v>
      </c>
      <c r="I26" s="275"/>
      <c r="J26" s="275">
        <v>1680</v>
      </c>
    </row>
    <row r="27" spans="1:10" ht="21" customHeight="1" x14ac:dyDescent="0.25">
      <c r="A27" s="4" t="s">
        <v>194</v>
      </c>
      <c r="D27" s="275">
        <v>-5924</v>
      </c>
      <c r="E27" s="275"/>
      <c r="F27" s="275">
        <v>0</v>
      </c>
      <c r="G27" s="275"/>
      <c r="H27" s="275">
        <v>-5941</v>
      </c>
      <c r="I27" s="275"/>
      <c r="J27" s="275">
        <v>0</v>
      </c>
    </row>
    <row r="28" spans="1:10" ht="21" customHeight="1" x14ac:dyDescent="0.25">
      <c r="A28" s="6" t="s">
        <v>128</v>
      </c>
      <c r="D28" s="275">
        <v>-9783793</v>
      </c>
      <c r="E28" s="136"/>
      <c r="F28" s="136">
        <v>-8070341</v>
      </c>
      <c r="G28" s="136"/>
      <c r="H28" s="136">
        <v>-9783495</v>
      </c>
      <c r="I28" s="136"/>
      <c r="J28" s="275">
        <v>-8070083</v>
      </c>
    </row>
    <row r="29" spans="1:10" ht="21" customHeight="1" x14ac:dyDescent="0.25">
      <c r="A29" s="6" t="s">
        <v>129</v>
      </c>
      <c r="D29" s="275">
        <v>10667555</v>
      </c>
      <c r="E29" s="136"/>
      <c r="F29" s="136">
        <v>8532561</v>
      </c>
      <c r="G29" s="136"/>
      <c r="H29" s="136">
        <v>10667555</v>
      </c>
      <c r="I29" s="136"/>
      <c r="J29" s="275">
        <v>8532561</v>
      </c>
    </row>
    <row r="30" spans="1:10" ht="21" customHeight="1" x14ac:dyDescent="0.25">
      <c r="A30" s="4" t="s">
        <v>130</v>
      </c>
      <c r="D30" s="275">
        <v>-1356274</v>
      </c>
      <c r="E30" s="136"/>
      <c r="F30" s="136">
        <v>-1064019</v>
      </c>
      <c r="G30" s="136"/>
      <c r="H30" s="136">
        <v>-1356572</v>
      </c>
      <c r="I30" s="136"/>
      <c r="J30" s="136">
        <v>-1064374</v>
      </c>
    </row>
    <row r="31" spans="1:10" ht="21" customHeight="1" x14ac:dyDescent="0.25">
      <c r="A31" s="4" t="s">
        <v>186</v>
      </c>
      <c r="D31" s="136">
        <v>-52</v>
      </c>
      <c r="E31" s="136"/>
      <c r="F31" s="136">
        <v>-57</v>
      </c>
      <c r="G31" s="136"/>
      <c r="H31" s="136">
        <v>-52</v>
      </c>
      <c r="I31" s="136"/>
      <c r="J31" s="136">
        <v>-57</v>
      </c>
    </row>
    <row r="32" spans="1:10" ht="21" customHeight="1" x14ac:dyDescent="0.25">
      <c r="A32" s="4" t="s">
        <v>131</v>
      </c>
      <c r="D32" s="138">
        <v>-792092</v>
      </c>
      <c r="E32" s="136"/>
      <c r="F32" s="138">
        <v>-554109</v>
      </c>
      <c r="G32" s="136"/>
      <c r="H32" s="138">
        <v>-792092</v>
      </c>
      <c r="I32" s="136"/>
      <c r="J32" s="138">
        <v>-554109</v>
      </c>
    </row>
    <row r="33" spans="1:10" ht="21" customHeight="1" x14ac:dyDescent="0.25">
      <c r="A33" s="6" t="s">
        <v>125</v>
      </c>
      <c r="D33" s="204">
        <f>SUM(D12:D32)</f>
        <v>5256061</v>
      </c>
      <c r="E33" s="204"/>
      <c r="F33" s="204">
        <f>SUM(F12:F32)</f>
        <v>4104373</v>
      </c>
      <c r="G33" s="204"/>
      <c r="H33" s="204">
        <f>SUM(H12:H32)</f>
        <v>5278422</v>
      </c>
      <c r="I33" s="204"/>
      <c r="J33" s="204">
        <f>SUM(J12:J32)</f>
        <v>4140056</v>
      </c>
    </row>
    <row r="34" spans="1:10" ht="21" customHeight="1" x14ac:dyDescent="0.25">
      <c r="A34" s="4"/>
      <c r="D34" s="136"/>
      <c r="E34" s="136"/>
      <c r="F34" s="136"/>
      <c r="G34" s="136"/>
      <c r="H34" s="136"/>
      <c r="I34" s="136"/>
      <c r="J34" s="136"/>
    </row>
    <row r="35" spans="1:10" ht="21" customHeight="1" x14ac:dyDescent="0.25">
      <c r="A35" s="203" t="s">
        <v>80</v>
      </c>
      <c r="D35" s="136"/>
      <c r="E35" s="136"/>
      <c r="F35" s="136"/>
      <c r="G35" s="136"/>
      <c r="H35" s="136"/>
      <c r="I35" s="136"/>
      <c r="J35" s="136"/>
    </row>
    <row r="36" spans="1:10" ht="21" customHeight="1" x14ac:dyDescent="0.25">
      <c r="A36" s="4" t="s">
        <v>19</v>
      </c>
      <c r="D36" s="136">
        <v>2518648</v>
      </c>
      <c r="E36" s="136"/>
      <c r="F36" s="136">
        <v>-1214812</v>
      </c>
      <c r="G36" s="136"/>
      <c r="H36" s="136">
        <v>2521159</v>
      </c>
      <c r="I36" s="136"/>
      <c r="J36" s="136">
        <v>-1215557</v>
      </c>
    </row>
    <row r="37" spans="1:10" ht="21" customHeight="1" x14ac:dyDescent="0.25">
      <c r="A37" s="4" t="s">
        <v>81</v>
      </c>
      <c r="D37" s="136">
        <v>-19198718</v>
      </c>
      <c r="E37" s="136"/>
      <c r="F37" s="275">
        <v>-21009747</v>
      </c>
      <c r="G37" s="136"/>
      <c r="H37" s="136">
        <v>-19198718</v>
      </c>
      <c r="I37" s="136"/>
      <c r="J37" s="275">
        <v>-21009747</v>
      </c>
    </row>
    <row r="38" spans="1:10" ht="21" customHeight="1" x14ac:dyDescent="0.25">
      <c r="A38" s="4" t="s">
        <v>82</v>
      </c>
      <c r="D38" s="136">
        <v>-142455</v>
      </c>
      <c r="E38" s="136"/>
      <c r="F38" s="136">
        <v>-312832</v>
      </c>
      <c r="G38" s="136"/>
      <c r="H38" s="136">
        <v>-142455</v>
      </c>
      <c r="I38" s="136"/>
      <c r="J38" s="136">
        <v>-312832</v>
      </c>
    </row>
    <row r="39" spans="1:10" ht="21" customHeight="1" x14ac:dyDescent="0.25">
      <c r="A39" s="4" t="s">
        <v>83</v>
      </c>
      <c r="D39" s="136">
        <v>-349094</v>
      </c>
      <c r="E39" s="136"/>
      <c r="F39" s="136">
        <v>-162433</v>
      </c>
      <c r="G39" s="136"/>
      <c r="H39" s="136">
        <v>-376618</v>
      </c>
      <c r="I39" s="136"/>
      <c r="J39" s="136">
        <v>-155465</v>
      </c>
    </row>
    <row r="40" spans="1:10" ht="21" customHeight="1" x14ac:dyDescent="0.25">
      <c r="A40" s="4"/>
      <c r="D40" s="136"/>
      <c r="E40" s="136"/>
      <c r="F40" s="136"/>
      <c r="G40" s="136"/>
      <c r="H40" s="136"/>
      <c r="I40" s="136"/>
      <c r="J40" s="136"/>
    </row>
    <row r="41" spans="1:10" ht="21" customHeight="1" x14ac:dyDescent="0.25">
      <c r="A41" s="203" t="s">
        <v>196</v>
      </c>
      <c r="D41" s="136"/>
      <c r="E41" s="136"/>
      <c r="F41" s="136"/>
      <c r="G41" s="136"/>
      <c r="H41" s="136"/>
      <c r="I41" s="136"/>
      <c r="J41" s="136"/>
    </row>
    <row r="42" spans="1:10" ht="21" customHeight="1" x14ac:dyDescent="0.25">
      <c r="A42" s="4" t="s">
        <v>84</v>
      </c>
      <c r="D42" s="136">
        <v>-290036</v>
      </c>
      <c r="E42" s="136"/>
      <c r="F42" s="136">
        <v>17041197</v>
      </c>
      <c r="G42" s="136"/>
      <c r="H42" s="136">
        <v>-213547</v>
      </c>
      <c r="I42" s="136"/>
      <c r="J42" s="136">
        <v>17013926</v>
      </c>
    </row>
    <row r="43" spans="1:10" ht="21" customHeight="1" x14ac:dyDescent="0.25">
      <c r="A43" s="4" t="s">
        <v>19</v>
      </c>
      <c r="D43" s="136">
        <v>8524754</v>
      </c>
      <c r="E43" s="136"/>
      <c r="F43" s="136">
        <v>-1870222</v>
      </c>
      <c r="G43" s="136"/>
      <c r="H43" s="136">
        <v>8524754</v>
      </c>
      <c r="I43" s="136"/>
      <c r="J43" s="136">
        <v>-1870222</v>
      </c>
    </row>
    <row r="44" spans="1:10" ht="21" customHeight="1" x14ac:dyDescent="0.25">
      <c r="A44" s="4" t="s">
        <v>20</v>
      </c>
      <c r="D44" s="136">
        <v>81977</v>
      </c>
      <c r="E44" s="136"/>
      <c r="F44" s="136">
        <v>72518</v>
      </c>
      <c r="G44" s="136"/>
      <c r="H44" s="136">
        <v>81977</v>
      </c>
      <c r="I44" s="136"/>
      <c r="J44" s="136">
        <v>72518</v>
      </c>
    </row>
    <row r="45" spans="1:10" ht="21" customHeight="1" x14ac:dyDescent="0.25">
      <c r="A45" s="4" t="s">
        <v>172</v>
      </c>
      <c r="D45" s="136">
        <v>-706</v>
      </c>
      <c r="E45" s="136"/>
      <c r="F45" s="136">
        <v>-1347</v>
      </c>
      <c r="G45" s="136"/>
      <c r="H45" s="136">
        <v>-706</v>
      </c>
      <c r="I45" s="136"/>
      <c r="J45" s="136">
        <v>-1347</v>
      </c>
    </row>
    <row r="46" spans="1:10" ht="21" customHeight="1" x14ac:dyDescent="0.25">
      <c r="A46" s="4" t="s">
        <v>22</v>
      </c>
      <c r="D46" s="275">
        <v>-50204</v>
      </c>
      <c r="E46" s="136"/>
      <c r="F46" s="136">
        <v>-69264</v>
      </c>
      <c r="G46" s="136"/>
      <c r="H46" s="136">
        <v>-29097</v>
      </c>
      <c r="I46" s="136"/>
      <c r="J46" s="136">
        <v>-88124</v>
      </c>
    </row>
    <row r="47" spans="1:10" ht="21" customHeight="1" x14ac:dyDescent="0.25">
      <c r="A47" s="11" t="s">
        <v>195</v>
      </c>
      <c r="B47" s="216"/>
      <c r="C47" s="216"/>
      <c r="D47" s="139">
        <f>SUM(D33:D46)</f>
        <v>-3649773</v>
      </c>
      <c r="E47" s="217"/>
      <c r="F47" s="139">
        <f>SUM(F33:F46)</f>
        <v>-3422569</v>
      </c>
      <c r="G47" s="218"/>
      <c r="H47" s="139">
        <f>SUM(H33:H46)</f>
        <v>-3554829</v>
      </c>
      <c r="I47" s="218"/>
      <c r="J47" s="139">
        <f>SUM(J33:J46)</f>
        <v>-3426794</v>
      </c>
    </row>
    <row r="48" spans="1:10" ht="21" customHeight="1" x14ac:dyDescent="0.25">
      <c r="A48" s="4"/>
    </row>
    <row r="49" spans="1:10" ht="18.75" x14ac:dyDescent="0.3">
      <c r="A49" s="1" t="s">
        <v>177</v>
      </c>
    </row>
    <row r="50" spans="1:10" ht="18.75" x14ac:dyDescent="0.3">
      <c r="A50" s="1" t="s">
        <v>188</v>
      </c>
    </row>
    <row r="51" spans="1:10" x14ac:dyDescent="0.25">
      <c r="A51" s="2" t="s">
        <v>97</v>
      </c>
    </row>
    <row r="52" spans="1:10" x14ac:dyDescent="0.25">
      <c r="A52" s="2"/>
    </row>
    <row r="53" spans="1:10" x14ac:dyDescent="0.25">
      <c r="A53" s="2"/>
    </row>
    <row r="54" spans="1:10" ht="21" customHeight="1" x14ac:dyDescent="0.25">
      <c r="A54" s="6"/>
      <c r="D54" s="287" t="s">
        <v>1</v>
      </c>
      <c r="E54" s="287"/>
      <c r="F54" s="287"/>
      <c r="G54" s="4"/>
      <c r="H54" s="287" t="s">
        <v>2</v>
      </c>
      <c r="I54" s="287"/>
      <c r="J54" s="287"/>
    </row>
    <row r="55" spans="1:10" ht="21.6" customHeight="1" x14ac:dyDescent="0.25">
      <c r="A55" s="6"/>
      <c r="D55" s="288" t="s">
        <v>165</v>
      </c>
      <c r="E55" s="285"/>
      <c r="F55" s="285"/>
      <c r="G55" s="119"/>
      <c r="H55" s="288" t="s">
        <v>165</v>
      </c>
      <c r="I55" s="285"/>
      <c r="J55" s="285"/>
    </row>
    <row r="56" spans="1:10" ht="21" customHeight="1" x14ac:dyDescent="0.25">
      <c r="A56" s="6"/>
      <c r="D56" s="285" t="s">
        <v>159</v>
      </c>
      <c r="E56" s="285"/>
      <c r="F56" s="285"/>
      <c r="G56" s="4"/>
      <c r="H56" s="285" t="s">
        <v>159</v>
      </c>
      <c r="I56" s="285"/>
      <c r="J56" s="285"/>
    </row>
    <row r="57" spans="1:10" ht="21" customHeight="1" x14ac:dyDescent="0.25">
      <c r="A57" s="2"/>
      <c r="D57" s="9">
        <v>2023</v>
      </c>
      <c r="E57" s="8"/>
      <c r="F57" s="9">
        <v>2022</v>
      </c>
      <c r="G57" s="4"/>
      <c r="H57" s="9">
        <v>2023</v>
      </c>
      <c r="I57" s="8"/>
      <c r="J57" s="9">
        <v>2022</v>
      </c>
    </row>
    <row r="58" spans="1:10" x14ac:dyDescent="0.25">
      <c r="A58" s="2"/>
      <c r="D58" s="286" t="s">
        <v>6</v>
      </c>
      <c r="E58" s="286"/>
      <c r="F58" s="286"/>
      <c r="G58" s="286"/>
      <c r="H58" s="286"/>
      <c r="I58" s="286"/>
      <c r="J58" s="286"/>
    </row>
    <row r="59" spans="1:10" ht="21" customHeight="1" x14ac:dyDescent="0.3">
      <c r="A59" s="91" t="s">
        <v>85</v>
      </c>
    </row>
    <row r="60" spans="1:10" ht="21" customHeight="1" x14ac:dyDescent="0.25">
      <c r="A60" s="6" t="s">
        <v>86</v>
      </c>
      <c r="D60" s="136">
        <v>38635</v>
      </c>
      <c r="E60" s="136"/>
      <c r="F60" s="136">
        <v>24795</v>
      </c>
      <c r="G60" s="136"/>
      <c r="H60" s="136">
        <v>38635</v>
      </c>
      <c r="I60" s="136"/>
      <c r="J60" s="136">
        <v>24795</v>
      </c>
    </row>
    <row r="61" spans="1:10" ht="21" customHeight="1" x14ac:dyDescent="0.25">
      <c r="A61" s="6" t="s">
        <v>173</v>
      </c>
      <c r="D61" s="136">
        <v>52</v>
      </c>
      <c r="E61" s="136"/>
      <c r="F61" s="136">
        <v>57</v>
      </c>
      <c r="G61" s="136"/>
      <c r="H61" s="136">
        <v>52</v>
      </c>
      <c r="I61" s="136"/>
      <c r="J61" s="136">
        <v>57</v>
      </c>
    </row>
    <row r="62" spans="1:10" ht="21" customHeight="1" x14ac:dyDescent="0.25">
      <c r="A62" s="4" t="s">
        <v>148</v>
      </c>
      <c r="D62" s="136"/>
      <c r="E62" s="136"/>
      <c r="F62" s="136"/>
      <c r="G62" s="136"/>
      <c r="H62" s="136"/>
      <c r="I62" s="136"/>
      <c r="J62" s="136"/>
    </row>
    <row r="63" spans="1:10" ht="21" customHeight="1" x14ac:dyDescent="0.25">
      <c r="A63" s="4" t="s">
        <v>135</v>
      </c>
      <c r="D63" s="136">
        <v>-13201816</v>
      </c>
      <c r="E63" s="136"/>
      <c r="F63" s="136">
        <v>-6643000</v>
      </c>
      <c r="G63" s="136"/>
      <c r="H63" s="136">
        <v>-13201816</v>
      </c>
      <c r="I63" s="136"/>
      <c r="J63" s="136">
        <v>-6643000</v>
      </c>
    </row>
    <row r="64" spans="1:10" ht="21" customHeight="1" x14ac:dyDescent="0.25">
      <c r="A64" s="4" t="s">
        <v>208</v>
      </c>
      <c r="D64" s="136"/>
      <c r="E64" s="136"/>
      <c r="F64" s="136"/>
      <c r="G64" s="136"/>
      <c r="H64" s="136"/>
      <c r="I64" s="136"/>
      <c r="J64" s="136"/>
    </row>
    <row r="65" spans="1:10" ht="21" customHeight="1" x14ac:dyDescent="0.25">
      <c r="A65" s="4" t="s">
        <v>132</v>
      </c>
      <c r="D65" s="136">
        <v>12175032</v>
      </c>
      <c r="E65" s="136"/>
      <c r="F65" s="136">
        <v>10157075</v>
      </c>
      <c r="G65" s="136"/>
      <c r="H65" s="136">
        <v>12175032</v>
      </c>
      <c r="I65" s="136"/>
      <c r="J65" s="136">
        <v>10157075</v>
      </c>
    </row>
    <row r="66" spans="1:10" ht="21" customHeight="1" x14ac:dyDescent="0.25">
      <c r="A66" s="4" t="s">
        <v>209</v>
      </c>
      <c r="D66" s="136">
        <v>0</v>
      </c>
      <c r="E66" s="136"/>
      <c r="F66" s="136">
        <v>0</v>
      </c>
      <c r="G66" s="136"/>
      <c r="H66" s="136">
        <v>-100000</v>
      </c>
      <c r="I66" s="136"/>
      <c r="J66" s="136">
        <v>0</v>
      </c>
    </row>
    <row r="67" spans="1:10" ht="21" customHeight="1" x14ac:dyDescent="0.25">
      <c r="A67" s="4" t="s">
        <v>136</v>
      </c>
      <c r="D67" s="136">
        <v>-287280</v>
      </c>
      <c r="E67" s="136"/>
      <c r="F67" s="136">
        <v>-94482</v>
      </c>
      <c r="G67" s="136"/>
      <c r="H67" s="136">
        <v>-286436</v>
      </c>
      <c r="I67" s="136"/>
      <c r="J67" s="136">
        <v>-93946</v>
      </c>
    </row>
    <row r="68" spans="1:10" ht="21" customHeight="1" x14ac:dyDescent="0.25">
      <c r="A68" s="4" t="s">
        <v>154</v>
      </c>
      <c r="D68" s="136">
        <v>477</v>
      </c>
      <c r="E68" s="136"/>
      <c r="F68" s="136">
        <v>61</v>
      </c>
      <c r="G68" s="136"/>
      <c r="H68" s="136">
        <v>477</v>
      </c>
      <c r="I68" s="136"/>
      <c r="J68" s="136">
        <v>61</v>
      </c>
    </row>
    <row r="69" spans="1:10" ht="21" customHeight="1" x14ac:dyDescent="0.25">
      <c r="A69" s="4" t="s">
        <v>137</v>
      </c>
      <c r="D69" s="275">
        <v>-46069</v>
      </c>
      <c r="E69" s="136"/>
      <c r="F69" s="136">
        <v>-35451</v>
      </c>
      <c r="G69" s="136"/>
      <c r="H69" s="136">
        <v>-42662</v>
      </c>
      <c r="I69" s="136"/>
      <c r="J69" s="136">
        <v>-32473</v>
      </c>
    </row>
    <row r="70" spans="1:10" ht="21" customHeight="1" x14ac:dyDescent="0.25">
      <c r="A70" s="11" t="s">
        <v>197</v>
      </c>
      <c r="D70" s="139">
        <f>SUM(D60:D69)</f>
        <v>-1320969</v>
      </c>
      <c r="E70" s="140"/>
      <c r="F70" s="139">
        <f>SUM(F60:F69)</f>
        <v>3409055</v>
      </c>
      <c r="G70" s="141"/>
      <c r="H70" s="139">
        <f>SUM(H60:H69)</f>
        <v>-1416718</v>
      </c>
      <c r="I70" s="141"/>
      <c r="J70" s="139">
        <f>SUM(J60:J69)</f>
        <v>3412569</v>
      </c>
    </row>
    <row r="71" spans="1:10" ht="21" customHeight="1" x14ac:dyDescent="0.25">
      <c r="D71" s="136"/>
      <c r="E71" s="136"/>
      <c r="F71" s="136"/>
      <c r="G71" s="136"/>
      <c r="H71" s="136"/>
      <c r="I71" s="136"/>
      <c r="J71" s="136"/>
    </row>
    <row r="72" spans="1:10" ht="21" customHeight="1" x14ac:dyDescent="0.3">
      <c r="A72" s="91" t="s">
        <v>87</v>
      </c>
      <c r="D72" s="136"/>
      <c r="E72" s="136"/>
      <c r="F72" s="136"/>
      <c r="G72" s="136"/>
      <c r="H72" s="136"/>
      <c r="I72" s="136"/>
      <c r="J72" s="136"/>
    </row>
    <row r="73" spans="1:10" ht="21" customHeight="1" x14ac:dyDescent="0.25">
      <c r="A73" s="4" t="s">
        <v>138</v>
      </c>
      <c r="D73" s="136">
        <v>-84737</v>
      </c>
      <c r="E73" s="136"/>
      <c r="F73" s="136">
        <v>-123519</v>
      </c>
      <c r="G73" s="136"/>
      <c r="H73" s="136">
        <v>-83932</v>
      </c>
      <c r="I73" s="136"/>
      <c r="J73" s="136">
        <v>-122808</v>
      </c>
    </row>
    <row r="74" spans="1:10" ht="21" customHeight="1" x14ac:dyDescent="0.25">
      <c r="A74" s="4" t="s">
        <v>139</v>
      </c>
      <c r="D74" s="136">
        <v>0</v>
      </c>
      <c r="E74" s="136"/>
      <c r="F74" s="136">
        <v>156250</v>
      </c>
      <c r="G74" s="136"/>
      <c r="H74" s="136">
        <v>0</v>
      </c>
      <c r="I74" s="136"/>
      <c r="J74" s="136">
        <v>156250</v>
      </c>
    </row>
    <row r="75" spans="1:10" ht="21" customHeight="1" x14ac:dyDescent="0.25">
      <c r="A75" s="4" t="s">
        <v>179</v>
      </c>
      <c r="D75" s="136">
        <v>3672130</v>
      </c>
      <c r="E75" s="136"/>
      <c r="F75" s="136">
        <v>0</v>
      </c>
      <c r="G75" s="136"/>
      <c r="H75" s="136">
        <v>3672130</v>
      </c>
      <c r="I75" s="136"/>
      <c r="J75" s="136">
        <v>0</v>
      </c>
    </row>
    <row r="76" spans="1:10" ht="21" customHeight="1" x14ac:dyDescent="0.25">
      <c r="A76" s="4" t="s">
        <v>180</v>
      </c>
      <c r="D76" s="136">
        <v>1700000</v>
      </c>
      <c r="E76" s="136"/>
      <c r="F76" s="136">
        <v>0</v>
      </c>
      <c r="G76" s="136"/>
      <c r="H76" s="136">
        <v>1700000</v>
      </c>
      <c r="I76" s="136"/>
      <c r="J76" s="136">
        <v>0</v>
      </c>
    </row>
    <row r="77" spans="1:10" ht="21" customHeight="1" x14ac:dyDescent="0.25">
      <c r="A77" s="4" t="s">
        <v>155</v>
      </c>
      <c r="D77" s="136">
        <v>-429812</v>
      </c>
      <c r="E77" s="136"/>
      <c r="F77" s="136">
        <v>0</v>
      </c>
      <c r="G77" s="136"/>
      <c r="H77" s="136">
        <v>-429812</v>
      </c>
      <c r="I77" s="136"/>
      <c r="J77" s="136">
        <v>0</v>
      </c>
    </row>
    <row r="78" spans="1:10" ht="21" customHeight="1" x14ac:dyDescent="0.25">
      <c r="A78" s="11" t="s">
        <v>198</v>
      </c>
      <c r="D78" s="139">
        <f>SUM(D73:D77)</f>
        <v>4857581</v>
      </c>
      <c r="E78" s="140"/>
      <c r="F78" s="139">
        <f>SUM(F73:F77)</f>
        <v>32731</v>
      </c>
      <c r="G78" s="141"/>
      <c r="H78" s="139">
        <f>SUM(H73:H77)</f>
        <v>4858386</v>
      </c>
      <c r="I78" s="141"/>
      <c r="J78" s="139">
        <f>SUM(J73:J77)</f>
        <v>33442</v>
      </c>
    </row>
    <row r="79" spans="1:10" ht="21" customHeight="1" x14ac:dyDescent="0.25">
      <c r="A79" s="4"/>
      <c r="D79" s="136"/>
      <c r="E79" s="136"/>
      <c r="F79" s="136"/>
      <c r="G79" s="136"/>
      <c r="H79" s="136"/>
      <c r="I79" s="136"/>
      <c r="J79" s="136"/>
    </row>
    <row r="80" spans="1:10" ht="21" customHeight="1" x14ac:dyDescent="0.25">
      <c r="A80" s="11" t="s">
        <v>199</v>
      </c>
      <c r="D80" s="137">
        <f>D47+D70+D78</f>
        <v>-113161</v>
      </c>
      <c r="E80" s="140"/>
      <c r="F80" s="137">
        <f>F47+F70+F78</f>
        <v>19217</v>
      </c>
      <c r="G80" s="141"/>
      <c r="H80" s="137">
        <f>H47+H70+H78</f>
        <v>-113161</v>
      </c>
      <c r="I80" s="141"/>
      <c r="J80" s="137">
        <f>J47+J70+J78</f>
        <v>19217</v>
      </c>
    </row>
    <row r="81" spans="1:10" ht="21" customHeight="1" x14ac:dyDescent="0.25">
      <c r="A81" s="4" t="s">
        <v>88</v>
      </c>
      <c r="D81" s="142">
        <v>504097</v>
      </c>
      <c r="E81" s="140"/>
      <c r="F81" s="142">
        <v>464430</v>
      </c>
      <c r="G81" s="141"/>
      <c r="H81" s="142">
        <v>504097</v>
      </c>
      <c r="I81" s="140"/>
      <c r="J81" s="142">
        <v>464430</v>
      </c>
    </row>
    <row r="82" spans="1:10" ht="21" customHeight="1" thickBot="1" x14ac:dyDescent="0.3">
      <c r="A82" s="11" t="s">
        <v>202</v>
      </c>
      <c r="D82" s="143">
        <f>SUM(D80:D81)</f>
        <v>390936</v>
      </c>
      <c r="E82" s="140"/>
      <c r="F82" s="143">
        <f>SUM(F80:F81)</f>
        <v>483647</v>
      </c>
      <c r="G82" s="141"/>
      <c r="H82" s="143">
        <f>SUM(H80:H81)</f>
        <v>390936</v>
      </c>
      <c r="I82" s="141"/>
      <c r="J82" s="143">
        <f>SUM(J80:J81)</f>
        <v>483647</v>
      </c>
    </row>
    <row r="83" spans="1:10" ht="21" customHeight="1" thickTop="1" x14ac:dyDescent="0.25">
      <c r="A83" s="4"/>
    </row>
    <row r="84" spans="1:10" ht="21" customHeight="1" x14ac:dyDescent="0.25">
      <c r="A84" s="11" t="s">
        <v>89</v>
      </c>
    </row>
    <row r="85" spans="1:10" ht="21" customHeight="1" x14ac:dyDescent="0.25">
      <c r="A85" s="4" t="s">
        <v>90</v>
      </c>
    </row>
    <row r="86" spans="1:10" ht="21" customHeight="1" x14ac:dyDescent="0.25">
      <c r="A86" s="6" t="s">
        <v>210</v>
      </c>
    </row>
    <row r="87" spans="1:10" ht="21" customHeight="1" x14ac:dyDescent="0.25">
      <c r="A87" s="4" t="s">
        <v>133</v>
      </c>
      <c r="D87" s="136">
        <v>-5042.9961299999995</v>
      </c>
      <c r="E87" s="136"/>
      <c r="F87" s="136">
        <v>-5879</v>
      </c>
      <c r="G87" s="136"/>
      <c r="H87" s="136">
        <v>-5042.9961299999995</v>
      </c>
      <c r="I87" s="136"/>
      <c r="J87" s="136">
        <v>-5879</v>
      </c>
    </row>
    <row r="88" spans="1:10" ht="21" customHeight="1" x14ac:dyDescent="0.25">
      <c r="A88" s="4" t="s">
        <v>211</v>
      </c>
      <c r="D88" s="136">
        <v>36916.036259999993</v>
      </c>
      <c r="E88" s="136"/>
      <c r="F88" s="136">
        <v>0</v>
      </c>
      <c r="G88" s="136"/>
      <c r="H88" s="136">
        <v>36916.036259999993</v>
      </c>
      <c r="I88" s="136"/>
      <c r="J88" s="136">
        <v>0</v>
      </c>
    </row>
    <row r="89" spans="1:10" ht="21" customHeight="1" x14ac:dyDescent="0.25">
      <c r="A89" s="6" t="s">
        <v>212</v>
      </c>
      <c r="D89" s="136"/>
      <c r="E89" s="136"/>
      <c r="F89" s="136"/>
      <c r="G89" s="136"/>
      <c r="H89" s="136"/>
      <c r="I89" s="136"/>
      <c r="J89" s="136"/>
    </row>
    <row r="90" spans="1:10" ht="21" customHeight="1" x14ac:dyDescent="0.25">
      <c r="A90" s="4" t="s">
        <v>134</v>
      </c>
      <c r="D90" s="136">
        <v>7.4045599999999974</v>
      </c>
      <c r="E90" s="136"/>
      <c r="F90" s="136">
        <v>41</v>
      </c>
      <c r="G90" s="136"/>
      <c r="H90" s="136">
        <v>7.4045599999999974</v>
      </c>
      <c r="I90" s="136"/>
      <c r="J90" s="136">
        <v>41</v>
      </c>
    </row>
    <row r="91" spans="1:10" ht="21" customHeight="1" x14ac:dyDescent="0.25">
      <c r="A91" s="6" t="s">
        <v>91</v>
      </c>
      <c r="D91" s="136">
        <v>163350</v>
      </c>
      <c r="E91" s="136"/>
      <c r="F91" s="136">
        <v>334907</v>
      </c>
      <c r="G91" s="136"/>
      <c r="H91" s="136">
        <v>163350</v>
      </c>
      <c r="I91" s="136"/>
      <c r="J91" s="136">
        <v>334907</v>
      </c>
    </row>
    <row r="92" spans="1:10" ht="21" customHeight="1" x14ac:dyDescent="0.25">
      <c r="A92" s="6" t="s">
        <v>181</v>
      </c>
      <c r="D92" s="136">
        <v>-1130.6425999999969</v>
      </c>
      <c r="E92" s="136"/>
      <c r="F92" s="136">
        <v>-2811</v>
      </c>
      <c r="G92" s="136"/>
      <c r="H92" s="136">
        <v>-1165.6425999999969</v>
      </c>
      <c r="I92" s="136"/>
      <c r="J92" s="136">
        <v>-2811</v>
      </c>
    </row>
    <row r="93" spans="1:10" ht="21" customHeight="1" x14ac:dyDescent="0.25">
      <c r="A93" s="6" t="s">
        <v>200</v>
      </c>
      <c r="D93" s="136">
        <v>1518</v>
      </c>
      <c r="E93" s="136"/>
      <c r="F93" s="136">
        <v>-1380</v>
      </c>
      <c r="G93" s="136"/>
      <c r="H93" s="136">
        <v>0</v>
      </c>
      <c r="I93" s="136"/>
      <c r="J93" s="136">
        <v>0</v>
      </c>
    </row>
    <row r="94" spans="1:10" ht="21" customHeight="1" x14ac:dyDescent="0.25"/>
  </sheetData>
  <mergeCells count="14">
    <mergeCell ref="D56:F56"/>
    <mergeCell ref="H56:J56"/>
    <mergeCell ref="D58:J58"/>
    <mergeCell ref="D10:J10"/>
    <mergeCell ref="D54:F54"/>
    <mergeCell ref="H54:J54"/>
    <mergeCell ref="D55:F55"/>
    <mergeCell ref="H55:J55"/>
    <mergeCell ref="D6:F6"/>
    <mergeCell ref="H6:J6"/>
    <mergeCell ref="D7:F7"/>
    <mergeCell ref="H7:J7"/>
    <mergeCell ref="D8:F8"/>
    <mergeCell ref="H8:J8"/>
  </mergeCells>
  <pageMargins left="0.8" right="0.8" top="0.48" bottom="0.5" header="0.5" footer="0.5"/>
  <pageSetup paperSize="9" scale="59" firstPageNumber="12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19BA9B-11BA-481B-9172-99BD6B64AF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5555D3B-ED86-4DB6-8D5C-F603564C41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A00D6-15D6-452C-A748-4703A3D26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PL3 4-5</vt:lpstr>
      <vt:lpstr>PL9 6-7</vt:lpstr>
      <vt:lpstr>SE_Conso 8</vt:lpstr>
      <vt:lpstr>SE_Conso 9</vt:lpstr>
      <vt:lpstr>SE_Bank 10</vt:lpstr>
      <vt:lpstr>SE_Bank 11</vt:lpstr>
      <vt:lpstr>CF 12-13</vt:lpstr>
      <vt:lpstr>'BS 2-3'!Print_Area</vt:lpstr>
      <vt:lpstr>'CF 12-13'!Print_Area</vt:lpstr>
      <vt:lpstr>'PL3 4-5'!Print_Area</vt:lpstr>
      <vt:lpstr>'PL9 6-7'!Print_Area</vt:lpstr>
      <vt:lpstr>'SE_Bank 10'!Print_Area</vt:lpstr>
      <vt:lpstr>'SE_Bank 11'!Print_Area</vt:lpstr>
      <vt:lpstr>'SE_Conso 8'!Print_Area</vt:lpstr>
      <vt:lpstr>'SE_Conso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2023-10-12T11:06:44Z</cp:lastPrinted>
  <dcterms:created xsi:type="dcterms:W3CDTF">2012-08-10T03:15:45Z</dcterms:created>
  <dcterms:modified xsi:type="dcterms:W3CDTF">2024-02-05T09:23:15Z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