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uranee Noon\SET\2566 Audit YE\งบ\"/>
    </mc:Choice>
  </mc:AlternateContent>
  <xr:revisionPtr revIDLastSave="0" documentId="13_ncr:1_{91165D67-8DD8-41B5-91A6-4E4618C75BF7}" xr6:coauthVersionLast="47" xr6:coauthVersionMax="47" xr10:uidLastSave="{00000000-0000-0000-0000-000000000000}"/>
  <bookViews>
    <workbookView xWindow="-120" yWindow="-120" windowWidth="29040" windowHeight="15840" tabRatio="796" xr2:uid="{C5D427A5-45D3-4137-B8E0-62E46080B6DD}"/>
  </bookViews>
  <sheets>
    <sheet name="BS 7-8" sheetId="1" r:id="rId1"/>
    <sheet name="PL 9-10" sheetId="2" r:id="rId2"/>
    <sheet name="SE_Conso 11" sheetId="8" r:id="rId3"/>
    <sheet name="SE_Conso 12" sheetId="3" r:id="rId4"/>
    <sheet name="SE_Bank 13" sheetId="9" r:id="rId5"/>
    <sheet name="SE_Bank 14" sheetId="5" r:id="rId6"/>
    <sheet name="CF 15-16" sheetId="10" r:id="rId7"/>
  </sheets>
  <externalReferences>
    <externalReference r:id="rId8"/>
  </externalReferences>
  <definedNames>
    <definedName name="_xlnm._FilterDatabase" localSheetId="0" hidden="1">'BS 7-8'!#REF!</definedName>
    <definedName name="AS2DocOpenMode" hidden="1">"AS2DocumentEdit"</definedName>
    <definedName name="dfdf" localSheetId="6">[1]report!#REF!</definedName>
    <definedName name="dfdf">[1]report!#REF!</definedName>
    <definedName name="Hide_Area" localSheetId="6">#REF!</definedName>
    <definedName name="Hide_Area">#REF!</definedName>
    <definedName name="ok_h" localSheetId="6">[1]report!#REF!</definedName>
    <definedName name="ok_h">[1]report!#REF!</definedName>
    <definedName name="_xlnm.Print_Area" localSheetId="0">'BS 7-8'!$A$1:$K$61</definedName>
    <definedName name="_xlnm.Print_Area" localSheetId="1">'PL 9-10'!$A$1:$L$81</definedName>
    <definedName name="_xlnm.Print_Area" localSheetId="4">'SE_Bank 13'!$A$1:$Y$31</definedName>
    <definedName name="_xlnm.Print_Area" localSheetId="5">'SE_Bank 14'!$A$1:$X$32</definedName>
    <definedName name="_xlnm.Print_Area" localSheetId="2">'SE_Conso 11'!$A$1:$Y$31</definedName>
    <definedName name="_xlnm.Print_Area" localSheetId="3">'SE_Conso 12'!$A$1:$W$32</definedName>
    <definedName name="Z_8E543494_CF83_4029_A6EF_3B6D8983F146_.wvu.PrintArea" localSheetId="0" hidden="1">'BS 7-8'!$A$1:$I$58</definedName>
    <definedName name="Z_8E543494_CF83_4029_A6EF_3B6D8983F146_.wvu.PrintArea" localSheetId="1" hidden="1">'PL 9-10'!$A$1:$L$61</definedName>
    <definedName name="Z_8E543494_CF83_4029_A6EF_3B6D8983F146_.wvu.Rows" localSheetId="0" hidden="1">'BS 7-8'!#REF!</definedName>
    <definedName name="Z_8E543494_CF83_4029_A6EF_3B6D8983F146_.wvu.Rows" localSheetId="1" hidden="1">'PL 9-10'!#REF!</definedName>
    <definedName name="กด" localSheetId="6">[1]report!#REF!</definedName>
    <definedName name="กด">[1]report!#REF!</definedName>
    <definedName name="ชื่อ" localSheetId="6">#REF!</definedName>
    <definedName name="ชื่อ">#REF!</definedName>
    <definedName name="โฟน" localSheetId="6">#REF!</definedName>
    <definedName name="โฟ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10" l="1"/>
  <c r="K79" i="10"/>
  <c r="I79" i="10"/>
  <c r="G79" i="10"/>
  <c r="K70" i="10"/>
  <c r="I70" i="10"/>
  <c r="G70" i="10"/>
  <c r="E70" i="10"/>
  <c r="K34" i="10"/>
  <c r="K48" i="10" s="1"/>
  <c r="I34" i="10"/>
  <c r="I48" i="10" s="1"/>
  <c r="G34" i="10"/>
  <c r="G48" i="10" s="1"/>
  <c r="E34" i="10"/>
  <c r="E48" i="10" s="1"/>
  <c r="I81" i="10" l="1"/>
  <c r="I83" i="10" s="1"/>
  <c r="E81" i="10"/>
  <c r="E83" i="10" s="1"/>
  <c r="G81" i="10"/>
  <c r="K81" i="10"/>
  <c r="K83" i="10" l="1"/>
  <c r="G83" i="10"/>
  <c r="J54" i="2" l="1"/>
  <c r="F18" i="2"/>
  <c r="Y28" i="9"/>
  <c r="Y20" i="9"/>
  <c r="S25" i="9"/>
  <c r="Y25" i="9" s="1"/>
  <c r="S24" i="9"/>
  <c r="S26" i="9" s="1"/>
  <c r="S30" i="9" s="1"/>
  <c r="S20" i="9"/>
  <c r="S19" i="9"/>
  <c r="S21" i="9" s="1"/>
  <c r="Y28" i="8"/>
  <c r="W29" i="3"/>
  <c r="W21" i="3"/>
  <c r="Q26" i="3"/>
  <c r="W26" i="3" s="1"/>
  <c r="Q25" i="3"/>
  <c r="W25" i="3" s="1"/>
  <c r="Q21" i="3"/>
  <c r="Q20" i="3"/>
  <c r="W20" i="3" s="1"/>
  <c r="Q19" i="3"/>
  <c r="W19" i="3" s="1"/>
  <c r="S25" i="8"/>
  <c r="Y25" i="8" s="1"/>
  <c r="S24" i="8"/>
  <c r="Y24" i="8" s="1"/>
  <c r="S20" i="8"/>
  <c r="Y20" i="8" s="1"/>
  <c r="S19" i="8"/>
  <c r="Y19" i="8" s="1"/>
  <c r="Y19" i="9" l="1"/>
  <c r="Y21" i="9" s="1"/>
  <c r="Y24" i="9"/>
  <c r="U21" i="8"/>
  <c r="O26" i="9" l="1"/>
  <c r="O30" i="9" s="1"/>
  <c r="G26" i="9"/>
  <c r="Q26" i="9" l="1"/>
  <c r="E54" i="1" l="1"/>
  <c r="U26" i="8"/>
  <c r="U30" i="8" s="1"/>
  <c r="W26" i="8" l="1"/>
  <c r="O21" i="8" l="1"/>
  <c r="K26" i="8"/>
  <c r="I26" i="8"/>
  <c r="I21" i="8"/>
  <c r="E26" i="8"/>
  <c r="E21" i="8"/>
  <c r="J49" i="2"/>
  <c r="F12" i="2"/>
  <c r="E30" i="8" l="1"/>
  <c r="I30" i="8"/>
  <c r="S26" i="8"/>
  <c r="Y21" i="8"/>
  <c r="G21" i="8"/>
  <c r="I54" i="1"/>
  <c r="E21" i="9" l="1"/>
  <c r="M21" i="9"/>
  <c r="M26" i="9"/>
  <c r="M30" i="9" l="1"/>
  <c r="O26" i="8"/>
  <c r="O30" i="8" s="1"/>
  <c r="M21" i="8"/>
  <c r="H49" i="2"/>
  <c r="K54" i="1"/>
  <c r="K37" i="1"/>
  <c r="K19" i="1"/>
  <c r="G54" i="1"/>
  <c r="G37" i="1"/>
  <c r="G19" i="1"/>
  <c r="G55" i="1" l="1"/>
  <c r="K55" i="1"/>
  <c r="L57" i="2"/>
  <c r="L49" i="2"/>
  <c r="L59" i="2" s="1"/>
  <c r="L26" i="2"/>
  <c r="L15" i="2"/>
  <c r="L12" i="2"/>
  <c r="H57" i="2"/>
  <c r="H26" i="2"/>
  <c r="H15" i="2"/>
  <c r="H12" i="2"/>
  <c r="U27" i="3"/>
  <c r="S27" i="3"/>
  <c r="O27" i="3"/>
  <c r="M27" i="3"/>
  <c r="K27" i="3"/>
  <c r="I27" i="3"/>
  <c r="G27" i="3"/>
  <c r="E27" i="3"/>
  <c r="U22" i="3"/>
  <c r="S22" i="3"/>
  <c r="O22" i="3"/>
  <c r="M22" i="3"/>
  <c r="K22" i="3"/>
  <c r="I22" i="3"/>
  <c r="G22" i="3"/>
  <c r="E22" i="3"/>
  <c r="Q22" i="3"/>
  <c r="X29" i="5"/>
  <c r="V27" i="5"/>
  <c r="T27" i="5"/>
  <c r="T31" i="5" s="1"/>
  <c r="P27" i="5"/>
  <c r="N27" i="5"/>
  <c r="L27" i="5"/>
  <c r="J27" i="5"/>
  <c r="H27" i="5"/>
  <c r="F27" i="5"/>
  <c r="R26" i="5"/>
  <c r="X26" i="5" s="1"/>
  <c r="R25" i="5"/>
  <c r="X25" i="5" s="1"/>
  <c r="V22" i="5"/>
  <c r="T22" i="5"/>
  <c r="P22" i="5"/>
  <c r="N22" i="5"/>
  <c r="L22" i="5"/>
  <c r="J22" i="5"/>
  <c r="H22" i="5"/>
  <c r="H31" i="5" s="1"/>
  <c r="F22" i="5"/>
  <c r="F31" i="5" s="1"/>
  <c r="F11" i="5"/>
  <c r="P31" i="5" l="1"/>
  <c r="V31" i="5"/>
  <c r="J31" i="5"/>
  <c r="N31" i="5"/>
  <c r="U31" i="3"/>
  <c r="H19" i="2"/>
  <c r="H28" i="2" s="1"/>
  <c r="H30" i="2" s="1"/>
  <c r="R22" i="5"/>
  <c r="L31" i="5"/>
  <c r="G31" i="3"/>
  <c r="K31" i="3"/>
  <c r="M31" i="3"/>
  <c r="O31" i="3"/>
  <c r="Q27" i="3"/>
  <c r="Q31" i="3" s="1"/>
  <c r="S31" i="3"/>
  <c r="I31" i="3"/>
  <c r="E31" i="3"/>
  <c r="H59" i="2"/>
  <c r="L19" i="2"/>
  <c r="L28" i="2" s="1"/>
  <c r="L30" i="2" s="1"/>
  <c r="L60" i="2" s="1"/>
  <c r="W22" i="3"/>
  <c r="R27" i="5"/>
  <c r="X22" i="5"/>
  <c r="R31" i="5" l="1"/>
  <c r="H60" i="2"/>
  <c r="X27" i="5"/>
  <c r="X31" i="5" s="1"/>
  <c r="W27" i="3"/>
  <c r="W31" i="3" s="1"/>
  <c r="U26" i="9"/>
  <c r="U30" i="9" s="1"/>
  <c r="K26" i="9"/>
  <c r="K30" i="9" s="1"/>
  <c r="I26" i="9"/>
  <c r="I30" i="9" s="1"/>
  <c r="E26" i="9"/>
  <c r="E30" i="9" s="1"/>
  <c r="W21" i="9"/>
  <c r="U21" i="9"/>
  <c r="Q21" i="9"/>
  <c r="Q30" i="9" s="1"/>
  <c r="K21" i="9"/>
  <c r="I21" i="9"/>
  <c r="G21" i="9"/>
  <c r="G30" i="9" s="1"/>
  <c r="W21" i="8"/>
  <c r="W30" i="8" s="1"/>
  <c r="S21" i="8"/>
  <c r="S30" i="8" s="1"/>
  <c r="Q21" i="8"/>
  <c r="K21" i="8"/>
  <c r="K30" i="8" s="1"/>
  <c r="E11" i="9" l="1"/>
  <c r="Q26" i="8"/>
  <c r="Q30" i="8" s="1"/>
  <c r="M26" i="8"/>
  <c r="M30" i="8" s="1"/>
  <c r="G26" i="8"/>
  <c r="G30" i="8" l="1"/>
  <c r="Y26" i="8"/>
  <c r="Y30" i="8" s="1"/>
  <c r="F57" i="2" l="1"/>
  <c r="J57" i="2"/>
  <c r="F49" i="2"/>
  <c r="F26" i="2"/>
  <c r="J26" i="2"/>
  <c r="J15" i="2"/>
  <c r="F15" i="2"/>
  <c r="J12" i="2"/>
  <c r="E37" i="1"/>
  <c r="E55" i="1" s="1"/>
  <c r="I37" i="1"/>
  <c r="I55" i="1" s="1"/>
  <c r="E19" i="1"/>
  <c r="I19" i="1"/>
  <c r="F19" i="2" l="1"/>
  <c r="F28" i="2" s="1"/>
  <c r="F30" i="2" s="1"/>
  <c r="F59" i="2"/>
  <c r="J19" i="2"/>
  <c r="J28" i="2" s="1"/>
  <c r="J30" i="2" s="1"/>
  <c r="J59" i="2"/>
  <c r="W26" i="9" l="1"/>
  <c r="F60" i="2"/>
  <c r="J60" i="2"/>
  <c r="W30" i="9" l="1"/>
  <c r="Y26" i="9"/>
  <c r="Y30" i="9" s="1"/>
</calcChain>
</file>

<file path=xl/sharedStrings.xml><?xml version="1.0" encoding="utf-8"?>
<sst xmlns="http://schemas.openxmlformats.org/spreadsheetml/2006/main" count="435" uniqueCount="212">
  <si>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</si>
  <si>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</si>
  <si>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</si>
  <si>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</si>
  <si>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</si>
  <si>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</si>
  <si>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</si>
  <si>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</si>
  <si>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</si>
  <si>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</si>
  <si>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</si>
  <si>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</si>
  <si>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</si>
  <si>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</si>
  <si>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</si>
  <si>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</si>
  <si>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</si>
  <si>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</si>
  <si>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</si>
  <si>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</si>
  <si>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</si>
  <si>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</si>
  <si>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</si>
  <si>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</si>
  <si>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</si>
  <si>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</si>
  <si>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</si>
  <si>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</si>
  <si>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</si>
  <si>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องค์ประกอบอื่นของส่วนของเจ้าของ</t>
  </si>
  <si>
    <t xml:space="preserve">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</si>
  <si>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</si>
  <si>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</si>
  <si>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</si>
  <si>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</si>
  <si>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</si>
  <si>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</si>
  <si>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</si>
  <si>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 xml:space="preserve">งบกำไรขาดทุนและกำไรขาดทุนเบ็ดเสร็จอื่น </t>
  </si>
  <si>
    <t>สำหรับปีสิ้นสุด</t>
  </si>
  <si>
    <t>วันที่ 31 ธันวาคม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</si>
  <si>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</si>
  <si>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</si>
  <si>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</si>
  <si>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</si>
  <si>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</si>
  <si>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</si>
  <si>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</si>
  <si>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</si>
  <si>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</si>
  <si>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</si>
  <si>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</si>
  <si>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</si>
  <si>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</si>
  <si>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</si>
  <si>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</si>
  <si>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</si>
  <si>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</si>
  <si>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</si>
  <si>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</si>
  <si>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</si>
  <si>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 xml:space="preserve">งบแสดงการเปลี่ยนแปลงส่วนของเจ้าของ 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</si>
  <si>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</si>
  <si>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</si>
  <si>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</si>
  <si>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</si>
  <si>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</si>
  <si>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</si>
  <si>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</si>
  <si>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</si>
  <si>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</si>
  <si>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</si>
  <si>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</si>
  <si>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</si>
  <si>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</si>
  <si>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</si>
  <si>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</si>
  <si>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</si>
  <si>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</si>
  <si>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</si>
  <si>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เจ้าของ</t>
  </si>
  <si>
    <t>(หมายเหตุ 28)</t>
  </si>
  <si>
    <t>โอนไปสำรองตามกฎหมาย</t>
  </si>
  <si>
    <t>Proceeds from debt issued and borrowings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</si>
  <si>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</si>
  <si>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</si>
  <si>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</si>
  <si>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ส่วนเกินมูลค่าหุ้น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</si>
  <si>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</si>
  <si>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</si>
  <si>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</t>
  </si>
  <si>
    <t>ผ่านกำไรขาดทุนเบ็ดเสร็จอื่น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</si>
  <si>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</si>
  <si>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</si>
  <si>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</si>
  <si>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 xml:space="preserve">   รายการที่ไม่จัดประเภทรายการใหม่เข้าไปไว้ในกำไรหรือขาดทุนในภายหลัง</t>
  </si>
  <si>
    <t>การใช้สิทธิซื้อหุ้น</t>
  </si>
  <si>
    <t>ใบสำคัญแสดงสิทธิ</t>
  </si>
  <si>
    <t>กำไร (ขาดทุน) จาก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</si>
  <si>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</si>
  <si>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</si>
  <si>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</si>
  <si>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>เพิ่มหุ้นสามัญ</t>
  </si>
  <si>
    <t>ทุนที่ออก</t>
  </si>
  <si>
    <t xml:space="preserve">      หุ้นสามัญ 659,816,666 หุ้น มูลค่าหุ้นละ 10 บาท</t>
  </si>
  <si>
    <t xml:space="preserve">      หุ้นสามัญ 582,291,666 หุ้น มูลค่าหุ้นละ 10 บาท</t>
  </si>
  <si>
    <t>(นายรอยย์ ออกุสตินัส กุนารา)</t>
  </si>
  <si>
    <t>ผลกำไรจากการวัดมูลค่าใหม่ของผลประโยชน์ของพนักงานที่กำหนดไว้</t>
  </si>
  <si>
    <t>กำไรจาก</t>
  </si>
  <si>
    <t>เงินลงทุนสุทธิ</t>
  </si>
  <si>
    <t>กำไรสุทธิจากเงินลงทุน</t>
  </si>
  <si>
    <t>ค่าใช้จ่ายค่าธรรมเนียมและบริการสุทธิ</t>
  </si>
  <si>
    <t>ใบสำคัญแสดงสิทธิที่จะซื้อหุ้นสามัญ</t>
  </si>
  <si>
    <t>ที่จะซื้อหุ้นสามัญ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</si>
  <si>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</si>
  <si>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</si>
  <si>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</si>
  <si>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13, 33</t>
  </si>
  <si>
    <t>16, 35</t>
  </si>
  <si>
    <t>19, 33</t>
  </si>
  <si>
    <t>20, 33</t>
  </si>
  <si>
    <t>21, 33</t>
  </si>
  <si>
    <t>24, 33, 35</t>
  </si>
  <si>
    <t xml:space="preserve">      หุ้นสามัญ 1,234,839,222 หุ้น มูลค่าหุ้นละ 5 บาท</t>
  </si>
  <si>
    <t xml:space="preserve">      หุ้นสามัญ 1,164,583,332 หุ้น มูลค่าหุ้นละ 5 บาท</t>
  </si>
  <si>
    <t>ความเสี่ยงในกระแสเงินสด</t>
  </si>
  <si>
    <t>(หมายเหตุ 29)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</si>
  <si>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</si>
  <si>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</si>
  <si>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</si>
  <si>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</si>
  <si>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ธนาคารไทยเครดิต จำกัด (มหาชน) และบริษัทย่อย</t>
  </si>
  <si>
    <t>(เดิมชื่อ ธนาคารไทยเครดิต เพื่อรายย่อย จำกัด (มหาชน) และบริษัทย่อย)</t>
  </si>
  <si>
    <t>การซื้อคืนใบสำคัญแสดงสิทธิที่จะซื้อหุ้นสามัญ</t>
  </si>
  <si>
    <t>กำไรขาดทุนเบ็ดเสร็จสำหรับปี</t>
  </si>
  <si>
    <t>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</si>
  <si>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</si>
  <si>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>รวมกำไรขาดทุนเบ็ดเสร็จอื่นสุทธิ</t>
  </si>
  <si>
    <t>รวมกำไรขาดทุนเบ็ดเสร็จสำหรับปี</t>
  </si>
  <si>
    <t>ขาดทุนจาก</t>
  </si>
  <si>
    <t>กำไรจากเงินลงทุนในตราสารทุนที่กำหนดให้วัดมูลค่าด้วย</t>
  </si>
  <si>
    <t>22, 33</t>
  </si>
  <si>
    <t>หนี้สินอนุพันธ์</t>
  </si>
  <si>
    <t>ขาดทุนจากการวัดมูลค่ายุติธรรมเครื่องมือที่ใช้สำหรับการป้องกัน</t>
  </si>
  <si>
    <t>โอนไปสำรองตามกฏหมาย</t>
  </si>
  <si>
    <t>สินทรัพย์ภาษีเงินได้รอการตัดบัญชีสุทธิ</t>
  </si>
  <si>
    <t>33, 38</t>
  </si>
  <si>
    <t>33, 39</t>
  </si>
  <si>
    <t>ขาดทุนสุทธิจากธุรกรรมปริวรรตเงินตราต่างประเทศ</t>
  </si>
  <si>
    <t>กำไรขาดทุนเบ็ดเสร็จรวม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</si>
  <si>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</si>
  <si>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</si>
  <si>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</si>
  <si>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</si>
  <si>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ค่าเสื่อมราคาและรายจ่ายตัดบัญชี</t>
  </si>
  <si>
    <t>ประมาณการหนี้สินสำหรับผลประโยชน์พนักงาน</t>
  </si>
  <si>
    <t>ค่าใช้จ่ายการจ่ายโดยใช้หุ้นเป็นเกณฑ์</t>
  </si>
  <si>
    <t>ประมาณการหนี้สินค่ารื้อถอนสินทรัพย์บนส่วนปรับปรุงอาคารเช่า</t>
  </si>
  <si>
    <t>ประมาณการหนี้สินจากสัญญาค้ำประกันผลงาน</t>
  </si>
  <si>
    <t>หนี้สินที่เกิดจากสัญญา</t>
  </si>
  <si>
    <t>ขาดทุน (กำไร) จากการจำหน่ายทรัพย์สินรอการขาย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</si>
  <si>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</si>
  <si>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</si>
  <si>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 xml:space="preserve">   และหนี้สินตามสัญญาเช่า</t>
  </si>
  <si>
    <t>กำไรจากการจำหน่ายเงินลงทุน</t>
  </si>
  <si>
    <t>ส่วน (ต่ำ) เกินกว่ามูลค่าเงินลงทุนตัดจำหน่ายสุทธิ</t>
  </si>
  <si>
    <t>ขาดทุนจากการแปลงค่าเงินตราต่างประเทศ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</si>
  <si>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</si>
  <si>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</si>
  <si>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</si>
  <si>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</si>
  <si>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</si>
  <si>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สินทรัพย์ดำเนินงานลดลง (เพิ่มขึ้น) </t>
  </si>
  <si>
    <t>เงินให้สินเชื่อแก่ลูกหนี้</t>
  </si>
  <si>
    <t>ทรัพย์สินรอการขาย</t>
  </si>
  <si>
    <t>สินทรัพย์อื่น</t>
  </si>
  <si>
    <t>ประมาณการหนี้สินสำหรับผลประโยชน์ของพนักงานจ่าย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</si>
  <si>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</si>
  <si>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</si>
  <si>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</si>
  <si>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</si>
  <si>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</si>
  <si>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</si>
  <si>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</si>
  <si>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</si>
  <si>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</si>
  <si>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</si>
  <si>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</si>
  <si>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</si>
  <si>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</si>
  <si>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</si>
  <si>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</si>
  <si>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เงินสดรับจากเงินกู้ยืมระยะยาวจากสถาบันการเงิน</t>
  </si>
  <si>
    <t>เงินสดรับจากการออกหุ้นกู้ด้อยสิทธิ</t>
  </si>
  <si>
    <t>เงินสดจ่ายดอกเบี้ยเงินกู้ยืมระยะยาวและหุ้นกู้ด้อยสิทธิ</t>
  </si>
  <si>
    <t>เงินสดจ่ายจากการซื้อคืนใบสำคัญแสดงสิทธิที่จะซื้อหุ้นสามัญ</t>
  </si>
  <si>
    <t>เงินสดสุทธิได้มาจากกิจกรรมจัดหาเงิน</t>
  </si>
  <si>
    <t>เงินสดเพิ่มขึ้นสุทธิ</t>
  </si>
  <si>
    <t>เงินสด ณ วันที่ 1 มกราคม</t>
  </si>
  <si>
    <t>เงินสด ณ วันที่ 31 ธันวาคม</t>
  </si>
  <si>
    <t>ข้อมูลเพิ่มเติมเกี่ยวกับงบกระแสเงินสด</t>
  </si>
  <si>
    <t>รายการที่มิใช่เงินสด:</t>
  </si>
  <si>
    <t>ขาดทุนจากการวัดมูลค่าเงินลงทุนในตราสารหนี้ด้วย</t>
  </si>
  <si>
    <t>ขาดทุนจากการวัดมุลค่ายุติธรรมเครื่องมือที่ใช้สำหรับ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</si>
  <si>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</si>
  <si>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ทรัพย์สินรอการขายเพิ่มขึ้นจากการรับชำระหนี้</t>
  </si>
  <si>
    <t>เจ้าหนี้อื่นจากการซื้ออุปกรณ์ลดลง</t>
  </si>
  <si>
    <t>เจ้าหนี้อื่นจากการซื้อสินทรัพย์ไม่มีตัวตนเพิ่มขึ้น (ลดลง)</t>
  </si>
  <si>
    <t>รวมส่วนของเจ้าของ</t>
  </si>
  <si>
    <t>กำไรจากการตัดจำหน่ายสินทรัพย์สิทธิการใช้</t>
  </si>
  <si>
    <t>16, 17</t>
  </si>
  <si>
    <t xml:space="preserve">หนี้สินดำเนินงานเพิ่มขึ้น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</si>
</sst>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2" formatCode="_(* #,##0.0000_);_(* \(#,##0.0000\);_(* &quot;-&quot;??_);_(@_)"/>
    <numFmt numFmtId="193" formatCode="#,##0.0;\(#,##0.0\)"/>
    <numFmt numFmtId="194" formatCode="#,##0;[Red]\(#,##0\)"/>
  </numFmts>
  <fonts count="59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i/>
      <sz val="15"/>
      <color rgb="FFFF000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b/>
      <sz val="17"/>
      <color theme="0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sz val="17"/>
      <color theme="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7"/>
      <color indexed="8"/>
      <name val="Angsana New"/>
      <family val="1"/>
    </font>
    <font>
      <i/>
      <sz val="16"/>
      <color indexed="8"/>
      <name val="Angsana New"/>
      <family val="1"/>
    </font>
    <font>
      <i/>
      <sz val="17"/>
      <color indexed="8"/>
      <name val="Angsana New"/>
      <family val="1"/>
    </font>
    <font>
      <b/>
      <sz val="16"/>
      <color theme="1"/>
      <name val="Angsana New"/>
      <family val="1"/>
    </font>
    <font>
      <b/>
      <sz val="11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8"/>
      <name val="Angsana New"/>
      <family val="1"/>
    </font>
    <font>
      <sz val="15"/>
      <name val="CordiaUPC"/>
      <family val="2"/>
      <charset val="222"/>
    </font>
    <font>
      <sz val="15"/>
      <name val="CordiaUPC"/>
      <family val="2"/>
    </font>
    <font>
      <sz val="17"/>
      <color indexed="8"/>
      <name val="Angsana New"/>
      <family val="1"/>
    </font>
    <font>
      <b/>
      <i/>
      <sz val="17"/>
      <color indexed="8"/>
      <name val="Angsana New"/>
      <family val="1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i/>
      <sz val="17"/>
      <name val="Angsana New"/>
      <family val="1"/>
    </font>
    <font>
      <sz val="17"/>
      <color theme="1"/>
      <name val="Angsana New"/>
      <family val="1"/>
    </font>
    <font>
      <b/>
      <sz val="17"/>
      <color theme="1"/>
      <name val="Angsana New"/>
      <family val="1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7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8" fillId="0" borderId="0" applyBorder="0"/>
    <xf numFmtId="0" fontId="15" fillId="0" borderId="0"/>
    <xf numFmtId="188" fontId="17" fillId="0" borderId="0" applyFont="0" applyFill="0" applyBorder="0" applyAlignment="0" applyProtection="0"/>
    <xf numFmtId="0" fontId="18" fillId="0" borderId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188" fontId="46" fillId="0" borderId="0" applyFont="0" applyFill="0" applyBorder="0" applyAlignment="0" applyProtection="0"/>
    <xf numFmtId="0" fontId="47" fillId="0" borderId="0"/>
    <xf numFmtId="0" fontId="17" fillId="0" borderId="0"/>
    <xf numFmtId="0" fontId="4" fillId="0" borderId="0"/>
  </cellStyleXfs>
  <cellXfs count="305">
    <xf numFmtId="0" fontId="0" fillId="0" borderId="0" xfId="0"/>
    <xf numFmtId="0" fontId="3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9" fillId="0" borderId="0" xfId="2" applyFont="1"/>
    <xf numFmtId="0" fontId="10" fillId="0" borderId="0" xfId="2" applyFont="1"/>
    <xf numFmtId="0" fontId="11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12" fillId="0" borderId="0" xfId="2" applyFont="1"/>
    <xf numFmtId="0" fontId="13" fillId="0" borderId="0" xfId="2" applyFont="1" applyAlignment="1">
      <alignment horizontal="center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2" applyFont="1"/>
    <xf numFmtId="49" fontId="14" fillId="0" borderId="0" xfId="2" quotePrefix="1" applyNumberFormat="1" applyFont="1" applyAlignment="1">
      <alignment horizontal="center"/>
    </xf>
    <xf numFmtId="0" fontId="10" fillId="0" borderId="0" xfId="2" applyFont="1" applyAlignment="1">
      <alignment horizontal="centerContinuous"/>
    </xf>
    <xf numFmtId="189" fontId="15" fillId="0" borderId="0" xfId="2" quotePrefix="1" applyNumberFormat="1" applyFont="1" applyAlignment="1">
      <alignment horizontal="center"/>
    </xf>
    <xf numFmtId="0" fontId="14" fillId="0" borderId="0" xfId="0" quotePrefix="1" applyFont="1" applyAlignment="1">
      <alignment horizontal="left" vertical="top"/>
    </xf>
    <xf numFmtId="190" fontId="15" fillId="0" borderId="0" xfId="1" applyNumberFormat="1" applyFont="1" applyFill="1" applyAlignment="1">
      <alignment horizontal="center"/>
    </xf>
    <xf numFmtId="190" fontId="15" fillId="0" borderId="0" xfId="2" applyNumberFormat="1" applyFont="1" applyAlignment="1">
      <alignment horizontal="right"/>
    </xf>
    <xf numFmtId="190" fontId="14" fillId="0" borderId="0" xfId="2" applyNumberFormat="1" applyFont="1" applyAlignment="1">
      <alignment horizontal="right"/>
    </xf>
    <xf numFmtId="190" fontId="14" fillId="0" borderId="0" xfId="2" applyNumberFormat="1" applyFont="1"/>
    <xf numFmtId="0" fontId="14" fillId="0" borderId="0" xfId="0" applyFont="1" applyAlignment="1">
      <alignment vertical="top"/>
    </xf>
    <xf numFmtId="0" fontId="7" fillId="0" borderId="0" xfId="2" applyFont="1"/>
    <xf numFmtId="0" fontId="14" fillId="0" borderId="0" xfId="2" applyFont="1"/>
    <xf numFmtId="0" fontId="14" fillId="0" borderId="0" xfId="0" applyFont="1" applyAlignment="1">
      <alignment horizontal="left"/>
    </xf>
    <xf numFmtId="190" fontId="12" fillId="0" borderId="0" xfId="2" applyNumberFormat="1" applyFont="1"/>
    <xf numFmtId="187" fontId="7" fillId="0" borderId="0" xfId="2" applyNumberFormat="1" applyFont="1"/>
    <xf numFmtId="187" fontId="14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top"/>
    </xf>
    <xf numFmtId="190" fontId="15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vertical="top"/>
    </xf>
    <xf numFmtId="187" fontId="12" fillId="0" borderId="2" xfId="2" applyNumberFormat="1" applyFont="1" applyBorder="1"/>
    <xf numFmtId="0" fontId="13" fillId="0" borderId="0" xfId="0" applyFont="1" applyAlignment="1">
      <alignment horizontal="left" vertical="top"/>
    </xf>
    <xf numFmtId="0" fontId="15" fillId="0" borderId="0" xfId="2" applyFont="1" applyAlignment="1">
      <alignment horizontal="center"/>
    </xf>
    <xf numFmtId="190" fontId="12" fillId="0" borderId="0" xfId="2" applyNumberFormat="1" applyFont="1" applyAlignment="1">
      <alignment horizontal="left"/>
    </xf>
    <xf numFmtId="0" fontId="12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188" fontId="14" fillId="0" borderId="0" xfId="2" applyNumberFormat="1" applyFont="1" applyAlignment="1">
      <alignment horizontal="center"/>
    </xf>
    <xf numFmtId="188" fontId="14" fillId="0" borderId="0" xfId="2" applyNumberFormat="1" applyFont="1"/>
    <xf numFmtId="0" fontId="8" fillId="0" borderId="0" xfId="2" applyFont="1"/>
    <xf numFmtId="0" fontId="5" fillId="0" borderId="0" xfId="2" applyFont="1"/>
    <xf numFmtId="0" fontId="14" fillId="0" borderId="0" xfId="0" quotePrefix="1" applyFont="1" applyAlignment="1">
      <alignment horizontal="left"/>
    </xf>
    <xf numFmtId="0" fontId="14" fillId="0" borderId="0" xfId="0" applyFont="1"/>
    <xf numFmtId="0" fontId="7" fillId="0" borderId="0" xfId="0" applyFont="1"/>
    <xf numFmtId="187" fontId="12" fillId="0" borderId="3" xfId="2" applyNumberFormat="1" applyFont="1" applyBorder="1"/>
    <xf numFmtId="0" fontId="6" fillId="0" borderId="0" xfId="0" applyFont="1"/>
    <xf numFmtId="0" fontId="15" fillId="0" borderId="0" xfId="0" applyFont="1" applyAlignment="1">
      <alignment horizontal="left"/>
    </xf>
    <xf numFmtId="0" fontId="15" fillId="0" borderId="0" xfId="2" applyFont="1" applyAlignment="1">
      <alignment horizontal="left"/>
    </xf>
    <xf numFmtId="190" fontId="14" fillId="0" borderId="2" xfId="2" applyNumberFormat="1" applyFont="1" applyBorder="1"/>
    <xf numFmtId="190" fontId="15" fillId="0" borderId="0" xfId="2" applyNumberFormat="1" applyFont="1"/>
    <xf numFmtId="0" fontId="7" fillId="0" borderId="0" xfId="0" applyFont="1" applyAlignment="1">
      <alignment horizontal="left"/>
    </xf>
    <xf numFmtId="187" fontId="12" fillId="0" borderId="4" xfId="2" applyNumberFormat="1" applyFont="1" applyBorder="1"/>
    <xf numFmtId="187" fontId="15" fillId="0" borderId="0" xfId="2" applyNumberFormat="1" applyFont="1"/>
    <xf numFmtId="188" fontId="15" fillId="0" borderId="0" xfId="1" applyFont="1" applyFill="1" applyAlignment="1">
      <alignment horizontal="center"/>
    </xf>
    <xf numFmtId="188" fontId="15" fillId="0" borderId="0" xfId="1" applyFont="1" applyFill="1"/>
    <xf numFmtId="188" fontId="12" fillId="0" borderId="0" xfId="1" applyFont="1" applyFill="1"/>
    <xf numFmtId="190" fontId="9" fillId="0" borderId="0" xfId="2" applyNumberFormat="1" applyFont="1"/>
    <xf numFmtId="41" fontId="18" fillId="0" borderId="0" xfId="2" applyNumberFormat="1" applyFont="1"/>
    <xf numFmtId="41" fontId="19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5" fillId="0" borderId="0" xfId="2" applyNumberFormat="1" applyFont="1" applyAlignment="1">
      <alignment horizontal="center"/>
    </xf>
    <xf numFmtId="41" fontId="20" fillId="0" borderId="0" xfId="2" applyNumberFormat="1" applyFont="1"/>
    <xf numFmtId="38" fontId="14" fillId="0" borderId="0" xfId="0" applyNumberFormat="1" applyFont="1" applyAlignment="1">
      <alignment horizontal="left" vertical="center" wrapText="1"/>
    </xf>
    <xf numFmtId="38" fontId="14" fillId="0" borderId="0" xfId="0" applyNumberFormat="1" applyFont="1" applyAlignment="1">
      <alignment horizontal="left" vertical="center"/>
    </xf>
    <xf numFmtId="41" fontId="15" fillId="0" borderId="0" xfId="2" applyNumberFormat="1" applyFont="1"/>
    <xf numFmtId="41" fontId="14" fillId="0" borderId="0" xfId="2" applyNumberFormat="1" applyFont="1"/>
    <xf numFmtId="41" fontId="14" fillId="0" borderId="0" xfId="2" applyNumberFormat="1" applyFont="1" applyAlignment="1">
      <alignment horizontal="center"/>
    </xf>
    <xf numFmtId="0" fontId="21" fillId="0" borderId="0" xfId="2" applyFont="1"/>
    <xf numFmtId="0" fontId="22" fillId="0" borderId="0" xfId="2" applyFont="1"/>
    <xf numFmtId="187" fontId="15" fillId="0" borderId="0" xfId="2" applyNumberFormat="1" applyFont="1" applyAlignment="1">
      <alignment horizontal="center"/>
    </xf>
    <xf numFmtId="0" fontId="23" fillId="0" borderId="0" xfId="2" applyFont="1"/>
    <xf numFmtId="191" fontId="7" fillId="0" borderId="0" xfId="2" applyNumberFormat="1" applyFont="1"/>
    <xf numFmtId="188" fontId="7" fillId="0" borderId="0" xfId="2" applyNumberFormat="1" applyFont="1"/>
    <xf numFmtId="0" fontId="3" fillId="0" borderId="0" xfId="0" quotePrefix="1" applyFont="1" applyAlignment="1">
      <alignment vertical="top"/>
    </xf>
    <xf numFmtId="0" fontId="7" fillId="0" borderId="0" xfId="2" applyFont="1" applyAlignment="1">
      <alignment horizontal="left"/>
    </xf>
    <xf numFmtId="0" fontId="15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190" fontId="15" fillId="0" borderId="1" xfId="2" applyNumberFormat="1" applyFont="1" applyBorder="1" applyAlignment="1">
      <alignment horizontal="right"/>
    </xf>
    <xf numFmtId="0" fontId="7" fillId="0" borderId="0" xfId="0" applyFont="1" applyAlignment="1">
      <alignment horizontal="left" vertical="top"/>
    </xf>
    <xf numFmtId="187" fontId="7" fillId="0" borderId="1" xfId="2" applyNumberFormat="1" applyFont="1" applyBorder="1" applyAlignment="1">
      <alignment horizontal="right"/>
    </xf>
    <xf numFmtId="190" fontId="7" fillId="0" borderId="0" xfId="2" applyNumberFormat="1" applyFont="1" applyAlignment="1">
      <alignment horizontal="right"/>
    </xf>
    <xf numFmtId="187" fontId="7" fillId="0" borderId="3" xfId="2" applyNumberFormat="1" applyFont="1" applyBorder="1" applyAlignment="1">
      <alignment horizontal="right"/>
    </xf>
    <xf numFmtId="0" fontId="15" fillId="0" borderId="0" xfId="0" applyFont="1" applyAlignment="1">
      <alignment horizontal="left" vertical="top"/>
    </xf>
    <xf numFmtId="190" fontId="7" fillId="0" borderId="3" xfId="2" applyNumberFormat="1" applyFont="1" applyBorder="1" applyAlignment="1">
      <alignment horizontal="right"/>
    </xf>
    <xf numFmtId="0" fontId="15" fillId="0" borderId="0" xfId="0" applyFont="1" applyAlignment="1">
      <alignment vertical="top"/>
    </xf>
    <xf numFmtId="187" fontId="15" fillId="0" borderId="1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right"/>
    </xf>
    <xf numFmtId="0" fontId="24" fillId="0" borderId="0" xfId="2" applyFont="1"/>
    <xf numFmtId="0" fontId="25" fillId="0" borderId="0" xfId="2" applyFont="1" applyAlignment="1">
      <alignment horizontal="center"/>
    </xf>
    <xf numFmtId="190" fontId="26" fillId="0" borderId="0" xfId="2" applyNumberFormat="1" applyFont="1" applyAlignment="1">
      <alignment horizontal="right"/>
    </xf>
    <xf numFmtId="190" fontId="7" fillId="0" borderId="1" xfId="2" applyNumberFormat="1" applyFont="1" applyBorder="1" applyAlignment="1">
      <alignment horizontal="right"/>
    </xf>
    <xf numFmtId="0" fontId="6" fillId="0" borderId="0" xfId="2" applyFont="1"/>
    <xf numFmtId="190" fontId="24" fillId="0" borderId="0" xfId="2" applyNumberFormat="1" applyFont="1" applyAlignment="1">
      <alignment horizontal="right"/>
    </xf>
    <xf numFmtId="187" fontId="7" fillId="0" borderId="4" xfId="2" applyNumberFormat="1" applyFont="1" applyBorder="1" applyAlignment="1">
      <alignment horizontal="right"/>
    </xf>
    <xf numFmtId="0" fontId="27" fillId="0" borderId="0" xfId="2" applyFont="1" applyAlignment="1">
      <alignment horizontal="left"/>
    </xf>
    <xf numFmtId="188" fontId="7" fillId="0" borderId="0" xfId="2" applyNumberFormat="1" applyFont="1" applyAlignment="1">
      <alignment horizontal="left"/>
    </xf>
    <xf numFmtId="0" fontId="24" fillId="0" borderId="0" xfId="2" applyFont="1" applyAlignment="1">
      <alignment horizontal="left"/>
    </xf>
    <xf numFmtId="190" fontId="24" fillId="0" borderId="0" xfId="2" applyNumberFormat="1" applyFont="1"/>
    <xf numFmtId="0" fontId="14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188" fontId="14" fillId="0" borderId="2" xfId="2" applyNumberFormat="1" applyFont="1" applyBorder="1"/>
    <xf numFmtId="190" fontId="14" fillId="0" borderId="0" xfId="3" applyNumberFormat="1" applyFont="1" applyFill="1" applyBorder="1" applyAlignment="1"/>
    <xf numFmtId="41" fontId="15" fillId="0" borderId="0" xfId="2" applyNumberFormat="1" applyFont="1" applyAlignment="1">
      <alignment horizontal="left"/>
    </xf>
    <xf numFmtId="0" fontId="14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6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0" fontId="24" fillId="0" borderId="0" xfId="2" applyFont="1" applyAlignment="1">
      <alignment horizontal="right"/>
    </xf>
    <xf numFmtId="190" fontId="24" fillId="0" borderId="0" xfId="2" applyNumberFormat="1" applyFont="1" applyAlignment="1">
      <alignment horizontal="center"/>
    </xf>
    <xf numFmtId="187" fontId="14" fillId="0" borderId="0" xfId="2" applyNumberFormat="1" applyFont="1" applyAlignment="1">
      <alignment horizontal="center"/>
    </xf>
    <xf numFmtId="190" fontId="15" fillId="0" borderId="0" xfId="2" applyNumberFormat="1" applyFont="1" applyAlignment="1">
      <alignment horizontal="center"/>
    </xf>
    <xf numFmtId="0" fontId="24" fillId="0" borderId="0" xfId="2" applyFont="1" applyAlignment="1">
      <alignment vertical="center"/>
    </xf>
    <xf numFmtId="192" fontId="7" fillId="0" borderId="0" xfId="1" applyNumberFormat="1" applyFont="1" applyFill="1" applyBorder="1" applyAlignment="1"/>
    <xf numFmtId="192" fontId="15" fillId="0" borderId="0" xfId="2" applyNumberFormat="1" applyFont="1"/>
    <xf numFmtId="190" fontId="15" fillId="0" borderId="0" xfId="3" applyNumberFormat="1" applyFont="1" applyFill="1" applyBorder="1" applyAlignment="1"/>
    <xf numFmtId="0" fontId="29" fillId="0" borderId="0" xfId="2" applyFont="1"/>
    <xf numFmtId="187" fontId="29" fillId="0" borderId="0" xfId="2" applyNumberFormat="1" applyFont="1"/>
    <xf numFmtId="0" fontId="30" fillId="0" borderId="0" xfId="2" applyFont="1" applyAlignment="1">
      <alignment horizontal="center"/>
    </xf>
    <xf numFmtId="187" fontId="23" fillId="0" borderId="0" xfId="2" applyNumberFormat="1" applyFont="1"/>
    <xf numFmtId="0" fontId="31" fillId="0" borderId="0" xfId="2" applyFont="1" applyAlignment="1">
      <alignment horizontal="center"/>
    </xf>
    <xf numFmtId="190" fontId="23" fillId="0" borderId="0" xfId="2" applyNumberFormat="1" applyFont="1"/>
    <xf numFmtId="0" fontId="3" fillId="0" borderId="0" xfId="2" applyFont="1"/>
    <xf numFmtId="190" fontId="32" fillId="0" borderId="2" xfId="4" applyNumberFormat="1" applyFont="1" applyFill="1" applyBorder="1" applyAlignment="1"/>
    <xf numFmtId="187" fontId="32" fillId="0" borderId="0" xfId="3" applyNumberFormat="1" applyFont="1" applyFill="1" applyBorder="1" applyAlignment="1">
      <alignment horizontal="right"/>
    </xf>
    <xf numFmtId="0" fontId="34" fillId="0" borderId="0" xfId="2" applyFont="1" applyAlignment="1">
      <alignment horizontal="left"/>
    </xf>
    <xf numFmtId="190" fontId="35" fillId="0" borderId="0" xfId="3" applyNumberFormat="1" applyFont="1" applyFill="1" applyBorder="1" applyAlignment="1">
      <alignment horizontal="right"/>
    </xf>
    <xf numFmtId="190" fontId="36" fillId="0" borderId="0" xfId="2" applyNumberFormat="1" applyFont="1"/>
    <xf numFmtId="190" fontId="36" fillId="0" borderId="0" xfId="5" applyNumberFormat="1" applyFont="1" applyBorder="1" applyAlignment="1">
      <alignment horizontal="right"/>
    </xf>
    <xf numFmtId="190" fontId="36" fillId="0" borderId="0" xfId="3" applyNumberFormat="1" applyFont="1" applyFill="1" applyBorder="1" applyAlignment="1">
      <alignment horizontal="right"/>
    </xf>
    <xf numFmtId="0" fontId="37" fillId="0" borderId="0" xfId="2" applyFont="1" applyAlignment="1">
      <alignment horizontal="left"/>
    </xf>
    <xf numFmtId="0" fontId="38" fillId="0" borderId="0" xfId="2" applyFont="1"/>
    <xf numFmtId="187" fontId="36" fillId="0" borderId="0" xfId="5" applyNumberFormat="1" applyFont="1" applyBorder="1" applyAlignment="1">
      <alignment horizontal="right"/>
    </xf>
    <xf numFmtId="187" fontId="36" fillId="0" borderId="0" xfId="3" applyNumberFormat="1" applyFont="1" applyFill="1" applyBorder="1" applyAlignment="1">
      <alignment horizontal="right"/>
    </xf>
    <xf numFmtId="187" fontId="35" fillId="0" borderId="0" xfId="3" applyNumberFormat="1" applyFont="1" applyFill="1" applyBorder="1" applyAlignment="1">
      <alignment horizontal="right"/>
    </xf>
    <xf numFmtId="187" fontId="32" fillId="0" borderId="3" xfId="3" applyNumberFormat="1" applyFont="1" applyFill="1" applyBorder="1" applyAlignment="1">
      <alignment horizontal="right"/>
    </xf>
    <xf numFmtId="187" fontId="33" fillId="0" borderId="0" xfId="5" applyNumberFormat="1" applyFont="1" applyBorder="1" applyAlignment="1">
      <alignment horizontal="right"/>
    </xf>
    <xf numFmtId="187" fontId="33" fillId="0" borderId="0" xfId="3" applyNumberFormat="1" applyFont="1" applyFill="1" applyBorder="1" applyAlignment="1">
      <alignment horizontal="right"/>
    </xf>
    <xf numFmtId="190" fontId="33" fillId="0" borderId="0" xfId="5" applyNumberFormat="1" applyFont="1" applyBorder="1" applyAlignment="1">
      <alignment horizontal="right"/>
    </xf>
    <xf numFmtId="187" fontId="35" fillId="0" borderId="0" xfId="1" applyNumberFormat="1" applyFont="1" applyFill="1" applyBorder="1" applyAlignment="1">
      <alignment horizontal="right"/>
    </xf>
    <xf numFmtId="187" fontId="36" fillId="0" borderId="0" xfId="1" applyNumberFormat="1" applyFont="1" applyFill="1" applyBorder="1" applyAlignment="1"/>
    <xf numFmtId="187" fontId="32" fillId="0" borderId="0" xfId="2" applyNumberFormat="1" applyFont="1" applyAlignment="1">
      <alignment horizontal="center"/>
    </xf>
    <xf numFmtId="190" fontId="33" fillId="0" borderId="0" xfId="1" applyNumberFormat="1" applyFont="1" applyFill="1" applyBorder="1" applyAlignment="1"/>
    <xf numFmtId="190" fontId="32" fillId="0" borderId="0" xfId="3" applyNumberFormat="1" applyFont="1" applyFill="1" applyBorder="1" applyAlignment="1">
      <alignment horizontal="right"/>
    </xf>
    <xf numFmtId="190" fontId="35" fillId="0" borderId="0" xfId="2" applyNumberFormat="1" applyFont="1"/>
    <xf numFmtId="190" fontId="32" fillId="0" borderId="0" xfId="5" applyNumberFormat="1" applyFont="1" applyBorder="1" applyAlignment="1">
      <alignment horizontal="right"/>
    </xf>
    <xf numFmtId="0" fontId="3" fillId="0" borderId="0" xfId="6" applyFont="1"/>
    <xf numFmtId="190" fontId="39" fillId="0" borderId="0" xfId="2" applyNumberFormat="1" applyFont="1" applyAlignment="1">
      <alignment horizontal="center"/>
    </xf>
    <xf numFmtId="187" fontId="32" fillId="0" borderId="0" xfId="1" applyNumberFormat="1" applyFont="1" applyFill="1" applyBorder="1" applyAlignment="1">
      <alignment horizontal="right"/>
    </xf>
    <xf numFmtId="0" fontId="40" fillId="0" borderId="0" xfId="2" applyFont="1" applyAlignment="1">
      <alignment horizontal="center"/>
    </xf>
    <xf numFmtId="190" fontId="41" fillId="0" borderId="0" xfId="2" applyNumberFormat="1" applyFont="1"/>
    <xf numFmtId="0" fontId="37" fillId="0" borderId="0" xfId="2" applyFont="1"/>
    <xf numFmtId="0" fontId="23" fillId="0" borderId="0" xfId="2" applyFont="1" applyAlignment="1">
      <alignment horizontal="right"/>
    </xf>
    <xf numFmtId="190" fontId="23" fillId="0" borderId="0" xfId="2" applyNumberFormat="1" applyFont="1" applyAlignment="1">
      <alignment horizontal="right"/>
    </xf>
    <xf numFmtId="0" fontId="35" fillId="0" borderId="0" xfId="2" applyFont="1"/>
    <xf numFmtId="187" fontId="35" fillId="0" borderId="0" xfId="2" applyNumberFormat="1" applyFont="1"/>
    <xf numFmtId="0" fontId="42" fillId="0" borderId="0" xfId="6" applyFont="1"/>
    <xf numFmtId="0" fontId="29" fillId="0" borderId="0" xfId="2" applyFont="1" applyAlignment="1">
      <alignment horizontal="right"/>
    </xf>
    <xf numFmtId="0" fontId="43" fillId="0" borderId="0" xfId="2" applyFont="1" applyAlignment="1">
      <alignment horizontal="left"/>
    </xf>
    <xf numFmtId="0" fontId="44" fillId="0" borderId="0" xfId="2" applyFont="1" applyAlignment="1">
      <alignment horizontal="center"/>
    </xf>
    <xf numFmtId="0" fontId="45" fillId="0" borderId="0" xfId="6" quotePrefix="1" applyFont="1"/>
    <xf numFmtId="0" fontId="45" fillId="0" borderId="0" xfId="0" applyFont="1" applyAlignment="1">
      <alignment horizontal="left" vertical="top"/>
    </xf>
    <xf numFmtId="190" fontId="33" fillId="0" borderId="0" xfId="2" applyNumberFormat="1" applyFont="1" applyAlignment="1">
      <alignment horizontal="right"/>
    </xf>
    <xf numFmtId="190" fontId="33" fillId="0" borderId="0" xfId="0" applyNumberFormat="1" applyFont="1"/>
    <xf numFmtId="190" fontId="36" fillId="0" borderId="0" xfId="0" applyNumberFormat="1" applyFont="1"/>
    <xf numFmtId="187" fontId="33" fillId="0" borderId="0" xfId="0" applyNumberFormat="1" applyFont="1"/>
    <xf numFmtId="187" fontId="36" fillId="0" borderId="0" xfId="0" applyNumberFormat="1" applyFont="1"/>
    <xf numFmtId="187" fontId="33" fillId="0" borderId="0" xfId="2" applyNumberFormat="1" applyFont="1" applyAlignment="1">
      <alignment horizontal="right"/>
    </xf>
    <xf numFmtId="0" fontId="15" fillId="0" borderId="0" xfId="0" applyFont="1" applyAlignment="1">
      <alignment horizontal="left" indent="1"/>
    </xf>
    <xf numFmtId="187" fontId="15" fillId="0" borderId="0" xfId="2" applyNumberFormat="1" applyFont="1" applyAlignment="1">
      <alignment horizontal="right"/>
    </xf>
    <xf numFmtId="190" fontId="32" fillId="0" borderId="0" xfId="4" applyNumberFormat="1" applyFont="1" applyFill="1" applyBorder="1" applyAlignment="1"/>
    <xf numFmtId="187" fontId="32" fillId="0" borderId="2" xfId="4" applyNumberFormat="1" applyFont="1" applyFill="1" applyBorder="1" applyAlignment="1"/>
    <xf numFmtId="187" fontId="15" fillId="0" borderId="0" xfId="1" applyNumberFormat="1" applyFont="1" applyFill="1" applyAlignment="1">
      <alignment horizontal="center"/>
    </xf>
    <xf numFmtId="187" fontId="15" fillId="0" borderId="1" xfId="1" applyNumberFormat="1" applyFont="1" applyFill="1" applyBorder="1" applyAlignment="1">
      <alignment horizontal="center"/>
    </xf>
    <xf numFmtId="0" fontId="45" fillId="0" borderId="0" xfId="0" applyFont="1" applyAlignment="1">
      <alignment horizontal="left"/>
    </xf>
    <xf numFmtId="190" fontId="15" fillId="0" borderId="3" xfId="1" applyNumberFormat="1" applyFont="1" applyFill="1" applyBorder="1" applyAlignment="1">
      <alignment horizontal="center"/>
    </xf>
    <xf numFmtId="188" fontId="23" fillId="0" borderId="0" xfId="1" applyFont="1"/>
    <xf numFmtId="43" fontId="23" fillId="0" borderId="0" xfId="2" applyNumberFormat="1" applyFont="1"/>
    <xf numFmtId="0" fontId="48" fillId="0" borderId="0" xfId="2" applyFont="1" applyAlignment="1">
      <alignment horizontal="left"/>
    </xf>
    <xf numFmtId="0" fontId="41" fillId="0" borderId="0" xfId="2" applyFont="1" applyAlignment="1">
      <alignment horizontal="center"/>
    </xf>
    <xf numFmtId="0" fontId="39" fillId="0" borderId="0" xfId="2" applyFont="1" applyAlignment="1">
      <alignment horizontal="left"/>
    </xf>
    <xf numFmtId="0" fontId="49" fillId="0" borderId="0" xfId="2" applyFont="1" applyAlignment="1">
      <alignment horizontal="center"/>
    </xf>
    <xf numFmtId="0" fontId="32" fillId="0" borderId="0" xfId="2" applyFont="1"/>
    <xf numFmtId="0" fontId="50" fillId="0" borderId="0" xfId="2" applyFont="1" applyAlignment="1">
      <alignment horizontal="center"/>
    </xf>
    <xf numFmtId="0" fontId="51" fillId="0" borderId="0" xfId="2" applyFont="1"/>
    <xf numFmtId="0" fontId="35" fillId="0" borderId="0" xfId="2" applyFont="1" applyAlignment="1">
      <alignment horizontal="center"/>
    </xf>
    <xf numFmtId="0" fontId="52" fillId="0" borderId="0" xfId="2" applyFont="1" applyAlignment="1">
      <alignment horizontal="center"/>
    </xf>
    <xf numFmtId="0" fontId="35" fillId="0" borderId="0" xfId="6" applyFont="1"/>
    <xf numFmtId="0" fontId="32" fillId="0" borderId="0" xfId="6" applyFont="1"/>
    <xf numFmtId="0" fontId="52" fillId="0" borderId="0" xfId="2" applyFont="1"/>
    <xf numFmtId="0" fontId="50" fillId="0" borderId="0" xfId="2" applyFont="1"/>
    <xf numFmtId="0" fontId="35" fillId="0" borderId="0" xfId="2" applyFont="1" applyAlignment="1">
      <alignment horizontal="left"/>
    </xf>
    <xf numFmtId="190" fontId="48" fillId="0" borderId="0" xfId="3" applyNumberFormat="1" applyFont="1" applyFill="1" applyBorder="1" applyAlignment="1">
      <alignment horizontal="center"/>
    </xf>
    <xf numFmtId="0" fontId="35" fillId="0" borderId="0" xfId="8" applyFont="1" applyAlignment="1">
      <alignment horizontal="center" vertical="center"/>
    </xf>
    <xf numFmtId="0" fontId="48" fillId="0" borderId="0" xfId="2" applyFont="1"/>
    <xf numFmtId="0" fontId="48" fillId="0" borderId="0" xfId="2" applyFont="1" applyAlignment="1">
      <alignment horizontal="center"/>
    </xf>
    <xf numFmtId="193" fontId="48" fillId="0" borderId="0" xfId="2" applyNumberFormat="1" applyFont="1" applyAlignment="1">
      <alignment horizontal="center"/>
    </xf>
    <xf numFmtId="187" fontId="48" fillId="0" borderId="0" xfId="2" applyNumberFormat="1" applyFont="1" applyAlignment="1">
      <alignment horizontal="center"/>
    </xf>
    <xf numFmtId="190" fontId="53" fillId="0" borderId="0" xfId="7" applyNumberFormat="1" applyFont="1" applyFill="1" applyBorder="1" applyAlignment="1">
      <alignment horizontal="center"/>
    </xf>
    <xf numFmtId="0" fontId="35" fillId="0" borderId="0" xfId="6" applyFont="1" applyAlignment="1">
      <alignment horizontal="center"/>
    </xf>
    <xf numFmtId="0" fontId="53" fillId="0" borderId="0" xfId="6" applyFont="1" applyAlignment="1">
      <alignment horizontal="center"/>
    </xf>
    <xf numFmtId="0" fontId="50" fillId="0" borderId="0" xfId="0" applyFont="1" applyAlignment="1">
      <alignment horizontal="center"/>
    </xf>
    <xf numFmtId="190" fontId="35" fillId="0" borderId="0" xfId="7" applyNumberFormat="1" applyFont="1" applyFill="1" applyBorder="1" applyAlignment="1">
      <alignment horizontal="center"/>
    </xf>
    <xf numFmtId="190" fontId="48" fillId="0" borderId="0" xfId="4" applyNumberFormat="1" applyFont="1" applyFill="1" applyBorder="1" applyAlignment="1">
      <alignment horizontal="center"/>
    </xf>
    <xf numFmtId="0" fontId="50" fillId="0" borderId="0" xfId="8" applyFont="1" applyAlignment="1">
      <alignment horizontal="center"/>
    </xf>
    <xf numFmtId="0" fontId="50" fillId="0" borderId="0" xfId="8" applyFont="1" applyAlignment="1">
      <alignment horizontal="center" vertical="center"/>
    </xf>
    <xf numFmtId="0" fontId="54" fillId="0" borderId="0" xfId="6" applyFont="1"/>
    <xf numFmtId="190" fontId="41" fillId="0" borderId="0" xfId="3" applyNumberFormat="1" applyFont="1" applyFill="1" applyBorder="1" applyAlignment="1">
      <alignment horizontal="center"/>
    </xf>
    <xf numFmtId="190" fontId="35" fillId="0" borderId="0" xfId="3" applyNumberFormat="1" applyFont="1" applyFill="1" applyBorder="1" applyAlignment="1">
      <alignment horizontal="left"/>
    </xf>
    <xf numFmtId="190" fontId="50" fillId="0" borderId="0" xfId="3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horizontal="right"/>
    </xf>
    <xf numFmtId="0" fontId="55" fillId="0" borderId="0" xfId="2" applyFont="1" applyAlignment="1">
      <alignment horizontal="center"/>
    </xf>
    <xf numFmtId="190" fontId="5" fillId="0" borderId="0" xfId="2" applyNumberFormat="1" applyFont="1"/>
    <xf numFmtId="190" fontId="5" fillId="0" borderId="0" xfId="3" applyNumberFormat="1" applyFont="1" applyFill="1" applyBorder="1" applyAlignment="1"/>
    <xf numFmtId="190" fontId="14" fillId="0" borderId="0" xfId="0" applyNumberFormat="1" applyFont="1" applyAlignment="1">
      <alignment vertical="center" wrapText="1"/>
    </xf>
    <xf numFmtId="0" fontId="57" fillId="0" borderId="0" xfId="2" applyFont="1"/>
    <xf numFmtId="0" fontId="6" fillId="0" borderId="0" xfId="0" applyFont="1" applyAlignment="1">
      <alignment vertical="center"/>
    </xf>
    <xf numFmtId="190" fontId="15" fillId="0" borderId="0" xfId="2" applyNumberFormat="1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5" fillId="0" borderId="0" xfId="9" applyNumberFormat="1" applyFont="1" applyFill="1" applyAlignment="1">
      <alignment horizontal="right" vertical="center"/>
    </xf>
    <xf numFmtId="0" fontId="57" fillId="0" borderId="0" xfId="2" applyFont="1" applyAlignment="1">
      <alignment vertical="center"/>
    </xf>
    <xf numFmtId="0" fontId="15" fillId="0" borderId="0" xfId="0" applyFont="1" applyAlignment="1">
      <alignment horizontal="left" vertical="center"/>
    </xf>
    <xf numFmtId="190" fontId="15" fillId="0" borderId="0" xfId="3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90" fontId="7" fillId="0" borderId="0" xfId="2" applyNumberFormat="1" applyFont="1" applyAlignment="1">
      <alignment vertical="center"/>
    </xf>
    <xf numFmtId="190" fontId="7" fillId="0" borderId="0" xfId="2" applyNumberFormat="1" applyFont="1" applyAlignment="1">
      <alignment horizontal="right" vertical="center"/>
    </xf>
    <xf numFmtId="0" fontId="56" fillId="0" borderId="0" xfId="2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15" fillId="0" borderId="0" xfId="2" applyFont="1" applyAlignment="1">
      <alignment horizontal="left" vertical="center" indent="1"/>
    </xf>
    <xf numFmtId="187" fontId="15" fillId="0" borderId="0" xfId="3" applyNumberFormat="1" applyFont="1" applyFill="1" applyAlignment="1">
      <alignment vertical="center"/>
    </xf>
    <xf numFmtId="187" fontId="15" fillId="0" borderId="0" xfId="3" quotePrefix="1" applyNumberFormat="1" applyFont="1" applyFill="1" applyAlignment="1">
      <alignment horizontal="right" vertical="center"/>
    </xf>
    <xf numFmtId="190" fontId="15" fillId="0" borderId="0" xfId="3" quotePrefix="1" applyNumberFormat="1" applyFont="1" applyFill="1" applyAlignment="1">
      <alignment horizontal="right"/>
    </xf>
    <xf numFmtId="0" fontId="7" fillId="0" borderId="0" xfId="0" applyFont="1" applyAlignment="1">
      <alignment horizontal="left" vertical="center"/>
    </xf>
    <xf numFmtId="190" fontId="15" fillId="0" borderId="0" xfId="3" quotePrefix="1" applyNumberFormat="1" applyFont="1" applyFill="1" applyAlignment="1">
      <alignment horizontal="right" vertical="center"/>
    </xf>
    <xf numFmtId="190" fontId="15" fillId="0" borderId="0" xfId="3" applyNumberFormat="1" applyFont="1" applyFill="1" applyAlignment="1">
      <alignment horizontal="right" vertical="center"/>
    </xf>
    <xf numFmtId="190" fontId="15" fillId="0" borderId="1" xfId="3" applyNumberFormat="1" applyFont="1" applyFill="1" applyBorder="1" applyAlignment="1">
      <alignment vertical="center"/>
    </xf>
    <xf numFmtId="190" fontId="7" fillId="0" borderId="0" xfId="9" applyNumberFormat="1" applyFont="1" applyFill="1" applyAlignment="1">
      <alignment horizontal="right" vertical="center"/>
    </xf>
    <xf numFmtId="190" fontId="7" fillId="0" borderId="3" xfId="3" applyNumberFormat="1" applyFont="1" applyFill="1" applyBorder="1" applyAlignment="1">
      <alignment vertical="center"/>
    </xf>
    <xf numFmtId="190" fontId="7" fillId="0" borderId="0" xfId="3" applyNumberFormat="1" applyFont="1" applyFill="1" applyAlignment="1">
      <alignment vertical="center"/>
    </xf>
    <xf numFmtId="190" fontId="7" fillId="0" borderId="0" xfId="3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190" fontId="15" fillId="0" borderId="0" xfId="9" applyNumberFormat="1" applyFont="1" applyFill="1" applyBorder="1" applyAlignment="1">
      <alignment horizontal="right" vertical="center"/>
    </xf>
    <xf numFmtId="190" fontId="10" fillId="0" borderId="0" xfId="2" applyNumberFormat="1" applyFont="1" applyAlignment="1">
      <alignment vertical="center"/>
    </xf>
    <xf numFmtId="187" fontId="15" fillId="0" borderId="0" xfId="2" applyNumberFormat="1" applyFont="1" applyAlignment="1">
      <alignment horizontal="right" vertical="center"/>
    </xf>
    <xf numFmtId="190" fontId="15" fillId="0" borderId="0" xfId="3" applyNumberFormat="1" applyFont="1" applyFill="1" applyBorder="1" applyAlignment="1">
      <alignment vertical="center"/>
    </xf>
    <xf numFmtId="187" fontId="10" fillId="0" borderId="0" xfId="2" applyNumberFormat="1" applyFont="1" applyAlignment="1">
      <alignment vertical="center"/>
    </xf>
    <xf numFmtId="187" fontId="15" fillId="0" borderId="0" xfId="3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190" fontId="7" fillId="0" borderId="3" xfId="9" applyNumberFormat="1" applyFont="1" applyFill="1" applyBorder="1" applyAlignment="1">
      <alignment vertical="center"/>
    </xf>
    <xf numFmtId="187" fontId="7" fillId="0" borderId="3" xfId="9" applyNumberFormat="1" applyFont="1" applyFill="1" applyBorder="1" applyAlignment="1">
      <alignment vertical="center"/>
    </xf>
    <xf numFmtId="187" fontId="7" fillId="0" borderId="0" xfId="9" applyNumberFormat="1" applyFont="1" applyFill="1" applyAlignment="1">
      <alignment horizontal="right" vertical="center"/>
    </xf>
    <xf numFmtId="190" fontId="7" fillId="0" borderId="0" xfId="9" applyNumberFormat="1" applyFont="1" applyFill="1" applyBorder="1" applyAlignment="1">
      <alignment horizontal="right" vertical="center"/>
    </xf>
    <xf numFmtId="187" fontId="7" fillId="0" borderId="0" xfId="9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15" fillId="0" borderId="0" xfId="0" applyFont="1" applyAlignment="1">
      <alignment vertical="center"/>
    </xf>
    <xf numFmtId="190" fontId="7" fillId="0" borderId="4" xfId="3" applyNumberFormat="1" applyFont="1" applyFill="1" applyBorder="1" applyAlignment="1">
      <alignment vertical="center"/>
    </xf>
    <xf numFmtId="187" fontId="7" fillId="0" borderId="4" xfId="3" applyNumberFormat="1" applyFont="1" applyFill="1" applyBorder="1" applyAlignment="1">
      <alignment vertical="center"/>
    </xf>
    <xf numFmtId="187" fontId="7" fillId="0" borderId="0" xfId="3" applyNumberFormat="1" applyFont="1" applyFill="1" applyBorder="1" applyAlignment="1">
      <alignment vertical="center"/>
    </xf>
    <xf numFmtId="194" fontId="15" fillId="0" borderId="0" xfId="9" applyNumberFormat="1" applyFont="1" applyFill="1" applyAlignment="1">
      <alignment vertical="center"/>
    </xf>
    <xf numFmtId="187" fontId="15" fillId="0" borderId="0" xfId="2" applyNumberFormat="1" applyFont="1" applyAlignment="1">
      <alignment vertical="center"/>
    </xf>
    <xf numFmtId="187" fontId="15" fillId="0" borderId="0" xfId="10" applyNumberFormat="1" applyFont="1" applyFill="1" applyAlignment="1">
      <alignment vertical="center"/>
    </xf>
    <xf numFmtId="190" fontId="15" fillId="0" borderId="0" xfId="10" applyNumberFormat="1" applyFont="1" applyFill="1" applyAlignment="1">
      <alignment vertical="center"/>
    </xf>
    <xf numFmtId="190" fontId="15" fillId="0" borderId="0" xfId="9" applyNumberFormat="1" applyFont="1" applyFill="1" applyAlignment="1"/>
    <xf numFmtId="0" fontId="58" fillId="0" borderId="0" xfId="2" applyFont="1" applyAlignment="1">
      <alignment horizontal="center"/>
    </xf>
    <xf numFmtId="190" fontId="15" fillId="0" borderId="0" xfId="9" applyNumberFormat="1" applyFont="1" applyFill="1" applyAlignment="1">
      <alignment vertical="center"/>
    </xf>
    <xf numFmtId="190" fontId="10" fillId="0" borderId="0" xfId="2" applyNumberFormat="1" applyFont="1"/>
    <xf numFmtId="187" fontId="10" fillId="0" borderId="0" xfId="2" applyNumberFormat="1" applyFont="1"/>
    <xf numFmtId="187" fontId="32" fillId="0" borderId="5" xfId="3" applyNumberFormat="1" applyFont="1" applyFill="1" applyBorder="1" applyAlignment="1">
      <alignment horizontal="right"/>
    </xf>
    <xf numFmtId="187" fontId="35" fillId="0" borderId="1" xfId="3" applyNumberFormat="1" applyFont="1" applyFill="1" applyBorder="1" applyAlignment="1">
      <alignment horizontal="right"/>
    </xf>
    <xf numFmtId="190" fontId="35" fillId="0" borderId="1" xfId="3" applyNumberFormat="1" applyFont="1" applyFill="1" applyBorder="1" applyAlignment="1">
      <alignment horizontal="right"/>
    </xf>
    <xf numFmtId="187" fontId="32" fillId="0" borderId="1" xfId="3" applyNumberFormat="1" applyFont="1" applyFill="1" applyBorder="1" applyAlignment="1">
      <alignment horizontal="right"/>
    </xf>
    <xf numFmtId="187" fontId="35" fillId="0" borderId="1" xfId="1" applyNumberFormat="1" applyFont="1" applyFill="1" applyBorder="1" applyAlignment="1">
      <alignment horizontal="right"/>
    </xf>
    <xf numFmtId="0" fontId="12" fillId="0" borderId="0" xfId="2" applyFont="1" applyAlignment="1">
      <alignment horizontal="center"/>
    </xf>
    <xf numFmtId="0" fontId="14" fillId="0" borderId="0" xfId="0" applyFont="1" applyAlignment="1">
      <alignment horizontal="center" vertical="top"/>
    </xf>
    <xf numFmtId="189" fontId="16" fillId="0" borderId="0" xfId="2" applyNumberFormat="1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1" fontId="15" fillId="0" borderId="0" xfId="2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2" applyFont="1" applyAlignment="1">
      <alignment horizontal="center" vertical="center" wrapText="1"/>
    </xf>
    <xf numFmtId="0" fontId="32" fillId="0" borderId="0" xfId="2" applyFont="1" applyAlignment="1">
      <alignment horizontal="center"/>
    </xf>
    <xf numFmtId="0" fontId="35" fillId="0" borderId="1" xfId="2" applyFont="1" applyBorder="1" applyAlignment="1">
      <alignment horizontal="center"/>
    </xf>
    <xf numFmtId="190" fontId="41" fillId="0" borderId="0" xfId="4" applyNumberFormat="1" applyFont="1" applyFill="1" applyBorder="1" applyAlignment="1">
      <alignment horizontal="center"/>
    </xf>
    <xf numFmtId="190" fontId="41" fillId="0" borderId="0" xfId="2" applyNumberFormat="1" applyFont="1" applyAlignment="1">
      <alignment horizontal="center"/>
    </xf>
    <xf numFmtId="190" fontId="13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190" fontId="7" fillId="0" borderId="0" xfId="0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 wrapText="1"/>
    </xf>
  </cellXfs>
  <cellStyles count="16">
    <cellStyle name="Comma" xfId="1" builtinId="3"/>
    <cellStyle name="Comma 10 2" xfId="4" xr:uid="{1F42C635-8056-4828-88F9-B583AD882272}"/>
    <cellStyle name="Comma 2" xfId="12" xr:uid="{59B7C01C-B48E-48DC-B7BF-476D72907867}"/>
    <cellStyle name="Comma 2 2" xfId="9" xr:uid="{D6ADDB08-A1F5-444D-94AB-8568BD3BA5E0}"/>
    <cellStyle name="Comma 3" xfId="10" xr:uid="{C1CCC78E-2767-44CC-9E50-1E057F40A27A}"/>
    <cellStyle name="Comma 3 2" xfId="3" xr:uid="{BF3BA538-7218-4171-B719-37C8A54DD140}"/>
    <cellStyle name="Comma 4" xfId="7" xr:uid="{99EB9A58-7543-43FF-B83A-378255DA0688}"/>
    <cellStyle name="Normal" xfId="0" builtinId="0"/>
    <cellStyle name="Normal 12" xfId="13" xr:uid="{1813C049-03AE-49E1-BD2A-34F428A40D05}"/>
    <cellStyle name="Normal 2" xfId="15" xr:uid="{B5AA9582-A3D1-46FE-869A-A0ED224437A1}"/>
    <cellStyle name="Normal 2 2 2" xfId="14" xr:uid="{8CDBDD50-3E51-4384-88BF-5DD228DA5CB6}"/>
    <cellStyle name="Normal 4" xfId="11" xr:uid="{0B139D81-831B-454D-A1F7-1754704FE59D}"/>
    <cellStyle name="Normal_FS-Thai" xfId="6" xr:uid="{B4A56290-9E57-45F5-B1AC-D0FC308B5A32}"/>
    <cellStyle name="Normal_SCBT_ENG_31Mar06_Excel" xfId="2" xr:uid="{595E4A8E-ABD9-42F5-811C-BBAEA42975C6}"/>
    <cellStyle name="Normal_scbte2" xfId="5" xr:uid="{02CF3A61-CE75-418D-8025-BEE6FD453734}"/>
    <cellStyle name="ปกติ_SCBE_1Q11#3" xfId="8" xr:uid="{F2BCB36F-3B5D-4A00-99A5-86C7165C4B54}"/>
  </cellStyles>
  <dxfs count="0"/>
  <tableStyles count="0" defaultTableStyle="TableStyleMedium2" defaultPivotStyle="PivotStyleLight16"/>
  <colors>
    <mruColors>
      <color rgb="FFA50021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58</xdr:row>
      <xdr:rowOff>5292</xdr:rowOff>
    </xdr:from>
    <xdr:to>
      <xdr:col>2</xdr:col>
      <xdr:colOff>134404</xdr:colOff>
      <xdr:row>58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2D5610-870F-4637-91B7-3B84411FB00D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58</xdr:row>
      <xdr:rowOff>5292</xdr:rowOff>
    </xdr:from>
    <xdr:to>
      <xdr:col>2</xdr:col>
      <xdr:colOff>134404</xdr:colOff>
      <xdr:row>58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D20A18A-496D-4F27-92DB-31588AC59EAE}"/>
            </a:ext>
          </a:extLst>
        </xdr:cNvPr>
        <xdr:cNvCxnSpPr/>
      </xdr:nvCxnSpPr>
      <xdr:spPr>
        <a:xfrm>
          <a:off x="1050922" y="15492942"/>
          <a:ext cx="19505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58</xdr:row>
      <xdr:rowOff>0</xdr:rowOff>
    </xdr:from>
    <xdr:to>
      <xdr:col>10</xdr:col>
      <xdr:colOff>77714</xdr:colOff>
      <xdr:row>58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A068B3B-532B-499D-9F2A-28852EFFF0E9}"/>
            </a:ext>
          </a:extLst>
        </xdr:cNvPr>
        <xdr:cNvCxnSpPr/>
      </xdr:nvCxnSpPr>
      <xdr:spPr>
        <a:xfrm>
          <a:off x="4440014" y="15487650"/>
          <a:ext cx="228615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280457</xdr:colOff>
      <xdr:row>171</xdr:row>
      <xdr:rowOff>1058</xdr:rowOff>
    </xdr:from>
    <xdr:to>
      <xdr:col>2</xdr:col>
      <xdr:colOff>2623607</xdr:colOff>
      <xdr:row>171</xdr:row>
      <xdr:rowOff>1058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FE06312-78FC-4AF8-AEB8-6F7618761A0F}"/>
            </a:ext>
          </a:extLst>
        </xdr:cNvPr>
        <xdr:cNvCxnSpPr/>
      </xdr:nvCxnSpPr>
      <xdr:spPr>
        <a:xfrm>
          <a:off x="1556807" y="47988008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34924</xdr:colOff>
      <xdr:row>171</xdr:row>
      <xdr:rowOff>9525</xdr:rowOff>
    </xdr:from>
    <xdr:to>
      <xdr:col>11</xdr:col>
      <xdr:colOff>4252</xdr:colOff>
      <xdr:row>171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FFB542B-0D89-4352-B47A-615CB7242F0F}"/>
            </a:ext>
          </a:extLst>
        </xdr:cNvPr>
        <xdr:cNvCxnSpPr/>
      </xdr:nvCxnSpPr>
      <xdr:spPr>
        <a:xfrm>
          <a:off x="6740524" y="47996475"/>
          <a:ext cx="103612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372945</xdr:colOff>
      <xdr:row>78</xdr:row>
      <xdr:rowOff>0</xdr:rowOff>
    </xdr:from>
    <xdr:to>
      <xdr:col>2</xdr:col>
      <xdr:colOff>2581050</xdr:colOff>
      <xdr:row>78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960533E-C545-4DBA-8592-B8BBE4B002AE}"/>
            </a:ext>
          </a:extLst>
        </xdr:cNvPr>
        <xdr:cNvCxnSpPr/>
      </xdr:nvCxnSpPr>
      <xdr:spPr>
        <a:xfrm flipV="1">
          <a:off x="1642945" y="19367500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314217</xdr:colOff>
      <xdr:row>78</xdr:row>
      <xdr:rowOff>537</xdr:rowOff>
    </xdr:from>
    <xdr:to>
      <xdr:col>9</xdr:col>
      <xdr:colOff>597478</xdr:colOff>
      <xdr:row>78</xdr:row>
      <xdr:rowOff>538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E08CA38-9437-4AF9-B9B9-267A359A8B12}"/>
            </a:ext>
          </a:extLst>
        </xdr:cNvPr>
        <xdr:cNvCxnSpPr/>
      </xdr:nvCxnSpPr>
      <xdr:spPr>
        <a:xfrm flipV="1">
          <a:off x="5175936" y="19368037"/>
          <a:ext cx="220810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314217</xdr:colOff>
      <xdr:row>78</xdr:row>
      <xdr:rowOff>537</xdr:rowOff>
    </xdr:from>
    <xdr:to>
      <xdr:col>9</xdr:col>
      <xdr:colOff>597478</xdr:colOff>
      <xdr:row>78</xdr:row>
      <xdr:rowOff>538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5365A82-3B45-425D-BC93-0FB1F768F9CC}"/>
            </a:ext>
          </a:extLst>
        </xdr:cNvPr>
        <xdr:cNvCxnSpPr/>
      </xdr:nvCxnSpPr>
      <xdr:spPr>
        <a:xfrm flipV="1">
          <a:off x="5413267" y="21400037"/>
          <a:ext cx="230891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  <sheetName val="Procur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A14C-6C21-4AED-BBF0-AEE7193D9C82}">
  <sheetPr>
    <pageSetUpPr fitToPage="1"/>
  </sheetPr>
  <dimension ref="A1:M62"/>
  <sheetViews>
    <sheetView tabSelected="1" zoomScaleNormal="100" zoomScaleSheetLayoutView="85" workbookViewId="0">
      <selection activeCell="K49" sqref="K49"/>
    </sheetView>
  </sheetViews>
  <sheetFormatPr defaultColWidth="9.125" defaultRowHeight="19.5" customHeight="1" x14ac:dyDescent="0.45"/>
  <cols>
    <col min="1" max="1" width="17.125" style="7" customWidth="1"/>
    <col min="2" max="2" width="30.75" style="7" customWidth="1"/>
    <col min="3" max="3" width="8.75" style="11" customWidth="1"/>
    <col min="4" max="4" width="1.5" style="11" customWidth="1"/>
    <col min="5" max="5" width="13.25" style="37" customWidth="1"/>
    <col min="6" max="6" width="1.5" style="7" customWidth="1"/>
    <col min="7" max="7" width="13.25" style="37" customWidth="1"/>
    <col min="8" max="8" width="1.5" style="6" customWidth="1"/>
    <col min="9" max="9" width="13.25" style="6" customWidth="1"/>
    <col min="10" max="10" width="1.5" style="6" customWidth="1"/>
    <col min="11" max="11" width="13.25" style="6" customWidth="1"/>
    <col min="12" max="12" width="9.125" style="6"/>
    <col min="13" max="16384" width="9.125" style="7"/>
  </cols>
  <sheetData>
    <row r="1" spans="1:12" ht="22.35" customHeight="1" x14ac:dyDescent="0.5">
      <c r="A1" s="1" t="s">
        <v>131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2" ht="22.35" customHeight="1" x14ac:dyDescent="0.5">
      <c r="A2" s="1" t="s">
        <v>132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2" ht="23.25" x14ac:dyDescent="0.5">
      <c r="A3" s="1" t="s">
        <v>0</v>
      </c>
      <c r="B3" s="2"/>
      <c r="C3" s="3"/>
      <c r="D3" s="3"/>
      <c r="E3" s="4"/>
      <c r="F3" s="2"/>
      <c r="G3" s="4"/>
      <c r="H3" s="5"/>
      <c r="I3" s="5"/>
      <c r="J3" s="5"/>
      <c r="K3" s="5"/>
    </row>
    <row r="4" spans="1:12" ht="19.5" customHeight="1" x14ac:dyDescent="0.45">
      <c r="A4" s="8"/>
      <c r="B4" s="2"/>
      <c r="C4" s="3"/>
      <c r="D4" s="3"/>
      <c r="E4" s="4"/>
      <c r="F4" s="2"/>
      <c r="G4" s="4"/>
      <c r="H4" s="5"/>
      <c r="I4" s="5"/>
      <c r="J4" s="5"/>
      <c r="K4" s="5"/>
    </row>
    <row r="5" spans="1:12" s="2" customFormat="1" ht="19.5" customHeight="1" x14ac:dyDescent="0.45">
      <c r="C5" s="9"/>
      <c r="D5" s="9"/>
      <c r="E5" s="285" t="s">
        <v>1</v>
      </c>
      <c r="F5" s="285"/>
      <c r="G5" s="285"/>
      <c r="H5" s="10"/>
      <c r="I5" s="285" t="s">
        <v>2</v>
      </c>
      <c r="J5" s="285"/>
      <c r="K5" s="285"/>
      <c r="L5" s="5"/>
    </row>
    <row r="6" spans="1:12" ht="19.5" customHeight="1" x14ac:dyDescent="0.45">
      <c r="E6" s="286" t="s">
        <v>3</v>
      </c>
      <c r="F6" s="286"/>
      <c r="G6" s="286"/>
      <c r="H6" s="12"/>
      <c r="I6" s="286" t="s">
        <v>3</v>
      </c>
      <c r="J6" s="286"/>
      <c r="K6" s="286"/>
    </row>
    <row r="7" spans="1:12" ht="19.5" customHeight="1" x14ac:dyDescent="0.45">
      <c r="A7" s="13" t="s">
        <v>4</v>
      </c>
      <c r="C7" s="14" t="s">
        <v>5</v>
      </c>
      <c r="D7" s="14"/>
      <c r="E7" s="15">
        <v>2566</v>
      </c>
      <c r="F7" s="16"/>
      <c r="G7" s="15">
        <v>2565</v>
      </c>
      <c r="H7" s="17"/>
      <c r="I7" s="15">
        <v>2566</v>
      </c>
      <c r="J7" s="16"/>
      <c r="K7" s="15">
        <v>2565</v>
      </c>
    </row>
    <row r="8" spans="1:12" ht="19.5" customHeight="1" x14ac:dyDescent="0.45">
      <c r="A8" s="18"/>
      <c r="B8" s="18"/>
      <c r="C8" s="19"/>
      <c r="D8" s="19"/>
      <c r="E8" s="287" t="s">
        <v>6</v>
      </c>
      <c r="F8" s="287"/>
      <c r="G8" s="287"/>
      <c r="H8" s="287"/>
      <c r="I8" s="287"/>
      <c r="J8" s="287"/>
      <c r="K8" s="287"/>
    </row>
    <row r="9" spans="1:12" ht="19.5" customHeight="1" x14ac:dyDescent="0.45">
      <c r="A9" s="20" t="s">
        <v>7</v>
      </c>
      <c r="B9" s="16"/>
      <c r="E9" s="21">
        <v>513458</v>
      </c>
      <c r="F9" s="22"/>
      <c r="G9" s="182">
        <v>504097</v>
      </c>
      <c r="H9" s="23"/>
      <c r="I9" s="21">
        <v>513458</v>
      </c>
      <c r="J9" s="24"/>
      <c r="K9" s="182">
        <v>504097</v>
      </c>
    </row>
    <row r="10" spans="1:12" s="16" customFormat="1" ht="22.5" customHeight="1" x14ac:dyDescent="0.45">
      <c r="A10" s="25" t="s">
        <v>8</v>
      </c>
      <c r="B10" s="26"/>
      <c r="C10" s="11">
        <v>9</v>
      </c>
      <c r="D10" s="11"/>
      <c r="E10" s="21">
        <v>15484690</v>
      </c>
      <c r="F10" s="26"/>
      <c r="G10" s="182">
        <v>19184537</v>
      </c>
      <c r="H10" s="24"/>
      <c r="I10" s="21">
        <v>15480064</v>
      </c>
      <c r="J10" s="24"/>
      <c r="K10" s="182">
        <v>19183555</v>
      </c>
      <c r="L10" s="27"/>
    </row>
    <row r="11" spans="1:12" s="16" customFormat="1" ht="22.5" customHeight="1" x14ac:dyDescent="0.45">
      <c r="A11" s="28" t="s">
        <v>109</v>
      </c>
      <c r="B11" s="26"/>
      <c r="C11" s="11">
        <v>11</v>
      </c>
      <c r="D11" s="11"/>
      <c r="E11" s="21">
        <v>2993746</v>
      </c>
      <c r="F11" s="26"/>
      <c r="G11" s="21">
        <v>2922750</v>
      </c>
      <c r="H11" s="29"/>
      <c r="I11" s="21">
        <v>2993746</v>
      </c>
      <c r="J11" s="24"/>
      <c r="K11" s="182">
        <v>2922750</v>
      </c>
      <c r="L11" s="27"/>
    </row>
    <row r="12" spans="1:12" s="16" customFormat="1" ht="22.5" customHeight="1" x14ac:dyDescent="0.45">
      <c r="A12" s="28" t="s">
        <v>9</v>
      </c>
      <c r="B12" s="26"/>
      <c r="C12" s="11">
        <v>12</v>
      </c>
      <c r="D12" s="11"/>
      <c r="E12" s="31">
        <v>0</v>
      </c>
      <c r="F12" s="30"/>
      <c r="G12" s="31">
        <v>0</v>
      </c>
      <c r="H12" s="29"/>
      <c r="I12" s="21">
        <v>350000</v>
      </c>
      <c r="J12" s="24"/>
      <c r="K12" s="182">
        <v>250000</v>
      </c>
      <c r="L12" s="27"/>
    </row>
    <row r="13" spans="1:12" s="26" customFormat="1" ht="22.5" customHeight="1" x14ac:dyDescent="0.45">
      <c r="A13" s="32" t="s">
        <v>10</v>
      </c>
      <c r="C13" s="11" t="s">
        <v>117</v>
      </c>
      <c r="D13" s="11"/>
      <c r="E13" s="21">
        <v>140180600</v>
      </c>
      <c r="G13" s="21">
        <v>117456900</v>
      </c>
      <c r="H13" s="24"/>
      <c r="I13" s="21">
        <v>140180600</v>
      </c>
      <c r="J13" s="24"/>
      <c r="K13" s="182">
        <v>117456900</v>
      </c>
      <c r="L13" s="10"/>
    </row>
    <row r="14" spans="1:12" s="26" customFormat="1" ht="22.5" customHeight="1" x14ac:dyDescent="0.45">
      <c r="A14" s="32" t="s">
        <v>11</v>
      </c>
      <c r="C14" s="11">
        <v>15</v>
      </c>
      <c r="D14" s="11"/>
      <c r="E14" s="21">
        <v>910811</v>
      </c>
      <c r="G14" s="21">
        <v>770741</v>
      </c>
      <c r="H14" s="24"/>
      <c r="I14" s="21">
        <v>910811</v>
      </c>
      <c r="J14" s="24"/>
      <c r="K14" s="182">
        <v>770741</v>
      </c>
      <c r="L14" s="10"/>
    </row>
    <row r="15" spans="1:12" s="16" customFormat="1" ht="22.5" customHeight="1" x14ac:dyDescent="0.45">
      <c r="A15" s="20" t="s">
        <v>12</v>
      </c>
      <c r="B15" s="26"/>
      <c r="C15" s="11" t="s">
        <v>118</v>
      </c>
      <c r="D15" s="11"/>
      <c r="E15" s="21">
        <v>1340750</v>
      </c>
      <c r="F15" s="26"/>
      <c r="G15" s="21">
        <v>1002205</v>
      </c>
      <c r="H15" s="24"/>
      <c r="I15" s="21">
        <v>1335825</v>
      </c>
      <c r="J15" s="24"/>
      <c r="K15" s="182">
        <v>996828</v>
      </c>
      <c r="L15" s="27"/>
    </row>
    <row r="16" spans="1:12" s="16" customFormat="1" ht="22.5" customHeight="1" x14ac:dyDescent="0.45">
      <c r="A16" s="32" t="s">
        <v>13</v>
      </c>
      <c r="B16" s="26"/>
      <c r="C16" s="11">
        <v>17</v>
      </c>
      <c r="D16" s="11"/>
      <c r="E16" s="21">
        <v>245266</v>
      </c>
      <c r="F16" s="26"/>
      <c r="G16" s="21">
        <v>185441</v>
      </c>
      <c r="H16" s="24"/>
      <c r="I16" s="21">
        <v>222100</v>
      </c>
      <c r="J16" s="24"/>
      <c r="K16" s="182">
        <v>165918</v>
      </c>
      <c r="L16" s="27"/>
    </row>
    <row r="17" spans="1:12" s="16" customFormat="1" ht="22.5" customHeight="1" x14ac:dyDescent="0.45">
      <c r="A17" s="32" t="s">
        <v>145</v>
      </c>
      <c r="B17" s="26"/>
      <c r="C17" s="11">
        <v>18</v>
      </c>
      <c r="D17" s="11"/>
      <c r="E17" s="21">
        <v>211505</v>
      </c>
      <c r="F17" s="26"/>
      <c r="G17" s="21">
        <v>412508</v>
      </c>
      <c r="H17" s="24"/>
      <c r="I17" s="21">
        <v>211230</v>
      </c>
      <c r="J17" s="24"/>
      <c r="K17" s="182">
        <v>412362</v>
      </c>
      <c r="L17" s="27"/>
    </row>
    <row r="18" spans="1:12" s="16" customFormat="1" ht="22.5" customHeight="1" x14ac:dyDescent="0.45">
      <c r="A18" s="32" t="s">
        <v>14</v>
      </c>
      <c r="B18" s="26"/>
      <c r="C18" s="11" t="s">
        <v>119</v>
      </c>
      <c r="D18" s="11"/>
      <c r="E18" s="33">
        <v>1563506</v>
      </c>
      <c r="F18" s="26"/>
      <c r="G18" s="33">
        <v>750292</v>
      </c>
      <c r="H18" s="24"/>
      <c r="I18" s="33">
        <v>1597535</v>
      </c>
      <c r="J18" s="24"/>
      <c r="K18" s="183">
        <v>764351</v>
      </c>
      <c r="L18" s="27"/>
    </row>
    <row r="19" spans="1:12" s="16" customFormat="1" ht="22.5" customHeight="1" thickBot="1" x14ac:dyDescent="0.5">
      <c r="A19" s="34" t="s">
        <v>15</v>
      </c>
      <c r="B19" s="26"/>
      <c r="C19" s="3"/>
      <c r="D19" s="3"/>
      <c r="E19" s="35">
        <f>SUM(E9:E18)</f>
        <v>163444332</v>
      </c>
      <c r="F19" s="26"/>
      <c r="G19" s="35">
        <f>SUM(G9:G18)</f>
        <v>143189471</v>
      </c>
      <c r="H19" s="29"/>
      <c r="I19" s="35">
        <f>SUM(I9:I18)</f>
        <v>163795369</v>
      </c>
      <c r="J19" s="29"/>
      <c r="K19" s="35">
        <f>SUM(K9:K18)</f>
        <v>143427502</v>
      </c>
      <c r="L19" s="27"/>
    </row>
    <row r="20" spans="1:12" s="16" customFormat="1" ht="22.5" customHeight="1" thickTop="1" x14ac:dyDescent="0.45">
      <c r="A20" s="36"/>
      <c r="C20" s="11"/>
      <c r="D20" s="11"/>
      <c r="E20" s="37"/>
      <c r="G20" s="37"/>
      <c r="H20" s="24"/>
      <c r="I20" s="24"/>
      <c r="J20" s="24"/>
      <c r="K20" s="24"/>
      <c r="L20" s="27"/>
    </row>
    <row r="21" spans="1:12" ht="22.35" customHeight="1" x14ac:dyDescent="0.5">
      <c r="A21" s="1" t="s">
        <v>131</v>
      </c>
      <c r="B21" s="2"/>
      <c r="C21" s="3"/>
      <c r="D21" s="3"/>
      <c r="E21" s="4"/>
      <c r="F21" s="2"/>
      <c r="G21" s="4"/>
      <c r="H21" s="39"/>
      <c r="I21" s="38"/>
      <c r="J21" s="39"/>
      <c r="K21" s="38"/>
    </row>
    <row r="22" spans="1:12" ht="22.35" customHeight="1" x14ac:dyDescent="0.5">
      <c r="A22" s="1" t="s">
        <v>132</v>
      </c>
      <c r="B22" s="2"/>
      <c r="C22" s="3"/>
      <c r="D22" s="3"/>
      <c r="E22" s="4"/>
      <c r="F22" s="2"/>
      <c r="G22" s="4"/>
      <c r="H22" s="39"/>
      <c r="I22" s="38"/>
      <c r="J22" s="39"/>
      <c r="K22" s="38"/>
    </row>
    <row r="23" spans="1:12" ht="23.25" x14ac:dyDescent="0.5">
      <c r="A23" s="1" t="s">
        <v>0</v>
      </c>
      <c r="B23" s="2"/>
      <c r="C23" s="3"/>
      <c r="D23" s="3"/>
      <c r="E23" s="4"/>
      <c r="F23" s="2"/>
      <c r="G23" s="4"/>
      <c r="H23" s="39"/>
      <c r="I23" s="39"/>
      <c r="J23" s="39"/>
      <c r="K23" s="39"/>
    </row>
    <row r="24" spans="1:12" ht="19.5" customHeight="1" x14ac:dyDescent="0.45">
      <c r="A24" s="8"/>
      <c r="B24" s="2"/>
      <c r="C24" s="3"/>
      <c r="D24" s="3"/>
      <c r="E24" s="4"/>
      <c r="F24" s="2"/>
      <c r="G24" s="4"/>
      <c r="H24" s="39"/>
      <c r="I24" s="39"/>
      <c r="J24" s="39"/>
      <c r="K24" s="39"/>
    </row>
    <row r="25" spans="1:12" s="2" customFormat="1" ht="19.5" customHeight="1" x14ac:dyDescent="0.45">
      <c r="C25" s="9"/>
      <c r="D25" s="9"/>
      <c r="E25" s="285" t="s">
        <v>1</v>
      </c>
      <c r="F25" s="285"/>
      <c r="G25" s="285"/>
      <c r="H25" s="10"/>
      <c r="I25" s="285" t="s">
        <v>2</v>
      </c>
      <c r="J25" s="285"/>
      <c r="K25" s="285"/>
      <c r="L25" s="5"/>
    </row>
    <row r="26" spans="1:12" ht="19.5" customHeight="1" x14ac:dyDescent="0.45">
      <c r="E26" s="286" t="s">
        <v>3</v>
      </c>
      <c r="F26" s="286"/>
      <c r="G26" s="286"/>
      <c r="H26" s="12"/>
      <c r="I26" s="286" t="s">
        <v>3</v>
      </c>
      <c r="J26" s="286"/>
      <c r="K26" s="286"/>
    </row>
    <row r="27" spans="1:12" ht="19.5" customHeight="1" x14ac:dyDescent="0.45">
      <c r="A27" s="13" t="s">
        <v>16</v>
      </c>
      <c r="C27" s="14" t="s">
        <v>5</v>
      </c>
      <c r="D27" s="14"/>
      <c r="E27" s="15">
        <v>2566</v>
      </c>
      <c r="F27" s="16"/>
      <c r="G27" s="15">
        <v>2565</v>
      </c>
      <c r="H27" s="17"/>
      <c r="I27" s="15">
        <v>2566</v>
      </c>
      <c r="J27" s="16"/>
      <c r="K27" s="15">
        <v>2565</v>
      </c>
    </row>
    <row r="28" spans="1:12" ht="19.5" customHeight="1" x14ac:dyDescent="0.45">
      <c r="A28" s="18"/>
      <c r="B28" s="18"/>
      <c r="C28" s="19"/>
      <c r="D28" s="19"/>
      <c r="E28" s="287" t="s">
        <v>6</v>
      </c>
      <c r="F28" s="287"/>
      <c r="G28" s="287"/>
      <c r="H28" s="287"/>
      <c r="I28" s="287"/>
      <c r="J28" s="287"/>
      <c r="K28" s="287"/>
    </row>
    <row r="29" spans="1:12" s="44" customFormat="1" ht="24" customHeight="1" x14ac:dyDescent="0.45">
      <c r="A29" s="40" t="s">
        <v>17</v>
      </c>
      <c r="B29" s="16"/>
      <c r="C29" s="11"/>
      <c r="D29" s="11"/>
      <c r="E29" s="37"/>
      <c r="F29" s="16"/>
      <c r="G29" s="37"/>
      <c r="H29" s="42"/>
      <c r="I29" s="41"/>
      <c r="J29" s="42"/>
      <c r="K29" s="41"/>
      <c r="L29" s="43"/>
    </row>
    <row r="30" spans="1:12" s="16" customFormat="1" ht="22.5" customHeight="1" x14ac:dyDescent="0.45">
      <c r="A30" s="45" t="s">
        <v>18</v>
      </c>
      <c r="C30" s="11" t="s">
        <v>120</v>
      </c>
      <c r="D30" s="11"/>
      <c r="E30" s="21">
        <v>116761613</v>
      </c>
      <c r="G30" s="21">
        <v>113444149</v>
      </c>
      <c r="H30" s="24"/>
      <c r="I30" s="21">
        <v>117017345</v>
      </c>
      <c r="J30" s="24"/>
      <c r="K30" s="21">
        <v>113621873</v>
      </c>
      <c r="L30" s="27"/>
    </row>
    <row r="31" spans="1:12" s="16" customFormat="1" ht="22.5" customHeight="1" x14ac:dyDescent="0.45">
      <c r="A31" s="28" t="s">
        <v>19</v>
      </c>
      <c r="C31" s="11" t="s">
        <v>121</v>
      </c>
      <c r="D31" s="11"/>
      <c r="E31" s="21">
        <v>22757398</v>
      </c>
      <c r="G31" s="21">
        <v>11398479</v>
      </c>
      <c r="H31" s="24"/>
      <c r="I31" s="21">
        <v>22757398</v>
      </c>
      <c r="J31" s="24"/>
      <c r="K31" s="21">
        <v>11398479</v>
      </c>
      <c r="L31" s="27"/>
    </row>
    <row r="32" spans="1:12" s="16" customFormat="1" ht="22.5" customHeight="1" x14ac:dyDescent="0.45">
      <c r="A32" s="46" t="s">
        <v>20</v>
      </c>
      <c r="C32" s="11"/>
      <c r="D32" s="11"/>
      <c r="E32" s="21">
        <v>145601</v>
      </c>
      <c r="G32" s="21">
        <v>72581</v>
      </c>
      <c r="H32" s="29"/>
      <c r="I32" s="21">
        <v>145601</v>
      </c>
      <c r="J32" s="24"/>
      <c r="K32" s="21">
        <v>72581</v>
      </c>
      <c r="L32" s="27"/>
    </row>
    <row r="33" spans="1:12" s="16" customFormat="1" ht="22.5" customHeight="1" x14ac:dyDescent="0.45">
      <c r="A33" s="46" t="s">
        <v>142</v>
      </c>
      <c r="C33" s="11">
        <v>10</v>
      </c>
      <c r="D33" s="11"/>
      <c r="E33" s="21">
        <v>152106</v>
      </c>
      <c r="G33" s="182">
        <v>0</v>
      </c>
      <c r="H33" s="29"/>
      <c r="I33" s="21">
        <v>152106</v>
      </c>
      <c r="J33" s="24"/>
      <c r="K33" s="182">
        <v>0</v>
      </c>
      <c r="L33" s="27"/>
    </row>
    <row r="34" spans="1:12" s="16" customFormat="1" ht="22.5" customHeight="1" x14ac:dyDescent="0.45">
      <c r="A34" s="46" t="s">
        <v>21</v>
      </c>
      <c r="C34" s="11" t="s">
        <v>141</v>
      </c>
      <c r="D34" s="11"/>
      <c r="E34" s="21">
        <v>2611763</v>
      </c>
      <c r="G34" s="21">
        <v>889930</v>
      </c>
      <c r="H34" s="29"/>
      <c r="I34" s="21">
        <v>2611763</v>
      </c>
      <c r="J34" s="24"/>
      <c r="K34" s="21">
        <v>889930</v>
      </c>
      <c r="L34" s="27"/>
    </row>
    <row r="35" spans="1:12" s="16" customFormat="1" ht="22.5" customHeight="1" x14ac:dyDescent="0.45">
      <c r="A35" s="46" t="s">
        <v>22</v>
      </c>
      <c r="C35" s="11">
        <v>23</v>
      </c>
      <c r="D35" s="11"/>
      <c r="E35" s="21">
        <v>296460</v>
      </c>
      <c r="G35" s="21">
        <v>254994</v>
      </c>
      <c r="H35" s="24"/>
      <c r="I35" s="21">
        <v>295445</v>
      </c>
      <c r="J35" s="24"/>
      <c r="K35" s="21">
        <v>254396</v>
      </c>
      <c r="L35" s="27"/>
    </row>
    <row r="36" spans="1:12" s="16" customFormat="1" ht="22.5" customHeight="1" x14ac:dyDescent="0.45">
      <c r="A36" s="45" t="s">
        <v>23</v>
      </c>
      <c r="C36" s="11" t="s">
        <v>122</v>
      </c>
      <c r="D36" s="11"/>
      <c r="E36" s="21">
        <v>3214261</v>
      </c>
      <c r="G36" s="21">
        <v>2747761</v>
      </c>
      <c r="H36" s="24"/>
      <c r="I36" s="21">
        <v>3146248</v>
      </c>
      <c r="J36" s="24"/>
      <c r="K36" s="21">
        <v>2678753</v>
      </c>
      <c r="L36" s="27"/>
    </row>
    <row r="37" spans="1:12" s="16" customFormat="1" ht="22.5" customHeight="1" x14ac:dyDescent="0.45">
      <c r="A37" s="47" t="s">
        <v>24</v>
      </c>
      <c r="C37" s="11"/>
      <c r="D37" s="11"/>
      <c r="E37" s="48">
        <f>SUM(E30:E36)</f>
        <v>145939202</v>
      </c>
      <c r="G37" s="48">
        <f>SUM(G30:G36)</f>
        <v>128807894</v>
      </c>
      <c r="H37" s="29"/>
      <c r="I37" s="48">
        <f>SUM(I30:I36)</f>
        <v>146125906</v>
      </c>
      <c r="J37" s="29"/>
      <c r="K37" s="48">
        <f>SUM(K30:K36)</f>
        <v>128916012</v>
      </c>
      <c r="L37" s="27"/>
    </row>
    <row r="38" spans="1:12" s="16" customFormat="1" ht="22.5" customHeight="1" x14ac:dyDescent="0.45">
      <c r="C38" s="11"/>
      <c r="D38" s="11"/>
      <c r="E38" s="24"/>
      <c r="G38" s="24"/>
      <c r="H38" s="24"/>
      <c r="I38" s="24"/>
      <c r="J38" s="24"/>
      <c r="K38" s="24"/>
      <c r="L38" s="27"/>
    </row>
    <row r="39" spans="1:12" s="16" customFormat="1" ht="22.5" customHeight="1" x14ac:dyDescent="0.45">
      <c r="A39" s="49" t="s">
        <v>25</v>
      </c>
      <c r="C39" s="11"/>
      <c r="D39" s="11"/>
      <c r="E39" s="24"/>
      <c r="G39" s="24"/>
      <c r="H39" s="24"/>
      <c r="I39" s="24"/>
      <c r="J39" s="24"/>
      <c r="K39" s="24"/>
      <c r="L39" s="27"/>
    </row>
    <row r="40" spans="1:12" s="16" customFormat="1" ht="22.5" customHeight="1" x14ac:dyDescent="0.45">
      <c r="A40" s="50" t="s">
        <v>26</v>
      </c>
      <c r="C40" s="11">
        <v>27</v>
      </c>
      <c r="D40" s="11"/>
      <c r="E40" s="24"/>
      <c r="G40" s="24"/>
      <c r="H40" s="24"/>
      <c r="I40" s="24"/>
      <c r="J40" s="24"/>
      <c r="K40" s="24"/>
      <c r="L40" s="27"/>
    </row>
    <row r="41" spans="1:12" s="16" customFormat="1" ht="22.5" customHeight="1" x14ac:dyDescent="0.45">
      <c r="A41" s="50" t="s">
        <v>27</v>
      </c>
      <c r="C41" s="11"/>
      <c r="D41" s="11"/>
      <c r="E41" s="24"/>
      <c r="G41" s="24"/>
      <c r="H41" s="24"/>
      <c r="I41" s="24"/>
      <c r="J41" s="24"/>
      <c r="K41" s="24"/>
      <c r="L41" s="27"/>
    </row>
    <row r="42" spans="1:12" s="16" customFormat="1" ht="22.5" customHeight="1" thickBot="1" x14ac:dyDescent="0.5">
      <c r="A42" s="51" t="s">
        <v>123</v>
      </c>
      <c r="C42" s="11"/>
      <c r="D42" s="11"/>
      <c r="E42" s="52">
        <v>6174196</v>
      </c>
      <c r="H42" s="24"/>
      <c r="I42" s="52">
        <v>6174196</v>
      </c>
      <c r="J42" s="24"/>
      <c r="K42" s="53"/>
      <c r="L42" s="27"/>
    </row>
    <row r="43" spans="1:12" s="16" customFormat="1" ht="22.5" customHeight="1" thickTop="1" thickBot="1" x14ac:dyDescent="0.5">
      <c r="A43" s="51" t="s">
        <v>104</v>
      </c>
      <c r="D43" s="11"/>
      <c r="G43" s="52">
        <v>6598167</v>
      </c>
      <c r="H43" s="24"/>
      <c r="J43" s="24"/>
      <c r="K43" s="52">
        <v>6598167</v>
      </c>
      <c r="L43" s="27"/>
    </row>
    <row r="44" spans="1:12" s="16" customFormat="1" ht="22.5" customHeight="1" thickTop="1" x14ac:dyDescent="0.45">
      <c r="A44" s="50" t="s">
        <v>28</v>
      </c>
      <c r="C44" s="11"/>
      <c r="D44" s="11"/>
      <c r="E44" s="24"/>
      <c r="G44" s="24"/>
      <c r="H44" s="24"/>
      <c r="I44" s="24"/>
      <c r="J44" s="24"/>
      <c r="K44" s="24"/>
      <c r="L44" s="27"/>
    </row>
    <row r="45" spans="1:12" s="16" customFormat="1" ht="22.5" customHeight="1" x14ac:dyDescent="0.45">
      <c r="A45" s="51" t="s">
        <v>124</v>
      </c>
      <c r="D45" s="11"/>
      <c r="E45" s="21">
        <v>5822917</v>
      </c>
      <c r="G45" s="31">
        <v>0</v>
      </c>
      <c r="H45" s="24"/>
      <c r="I45" s="21">
        <v>5822917</v>
      </c>
      <c r="J45" s="24"/>
      <c r="K45" s="179">
        <v>0</v>
      </c>
      <c r="L45" s="27"/>
    </row>
    <row r="46" spans="1:12" s="16" customFormat="1" ht="22.5" customHeight="1" x14ac:dyDescent="0.45">
      <c r="A46" s="51" t="s">
        <v>105</v>
      </c>
      <c r="C46" s="11"/>
      <c r="D46" s="11"/>
      <c r="E46" s="31">
        <v>0</v>
      </c>
      <c r="G46" s="31">
        <v>5822917</v>
      </c>
      <c r="H46" s="24">
        <v>772581</v>
      </c>
      <c r="I46" s="31">
        <v>0</v>
      </c>
      <c r="J46" s="24">
        <v>773164</v>
      </c>
      <c r="K46" s="24">
        <v>5822917</v>
      </c>
      <c r="L46" s="27"/>
    </row>
    <row r="47" spans="1:12" s="16" customFormat="1" ht="22.5" customHeight="1" x14ac:dyDescent="0.45">
      <c r="A47" s="51" t="s">
        <v>112</v>
      </c>
      <c r="C47" s="11">
        <v>28</v>
      </c>
      <c r="D47" s="11"/>
      <c r="E47" s="31">
        <v>0</v>
      </c>
      <c r="G47" s="21">
        <v>288938</v>
      </c>
      <c r="H47" s="24"/>
      <c r="I47" s="31">
        <v>0</v>
      </c>
      <c r="J47" s="24"/>
      <c r="K47" s="21">
        <v>288938</v>
      </c>
      <c r="L47" s="27"/>
    </row>
    <row r="48" spans="1:12" s="16" customFormat="1" ht="22.5" customHeight="1" x14ac:dyDescent="0.45">
      <c r="A48" s="51" t="s">
        <v>87</v>
      </c>
      <c r="C48" s="11">
        <v>27</v>
      </c>
      <c r="D48" s="11"/>
      <c r="E48" s="220">
        <v>768239</v>
      </c>
      <c r="G48" s="21">
        <v>768239</v>
      </c>
      <c r="H48" s="24"/>
      <c r="I48" s="21">
        <v>768239</v>
      </c>
      <c r="J48" s="24"/>
      <c r="K48" s="21">
        <v>768239</v>
      </c>
      <c r="L48" s="27"/>
    </row>
    <row r="49" spans="1:13" s="16" customFormat="1" ht="22.5" customHeight="1" x14ac:dyDescent="0.45">
      <c r="A49" s="28" t="s">
        <v>29</v>
      </c>
      <c r="C49" s="11" t="s">
        <v>30</v>
      </c>
      <c r="D49" s="11"/>
      <c r="E49" s="21">
        <v>-12191</v>
      </c>
      <c r="G49" s="21">
        <v>1228</v>
      </c>
      <c r="H49" s="24"/>
      <c r="I49" s="21">
        <v>-12191</v>
      </c>
      <c r="J49" s="24"/>
      <c r="K49" s="21">
        <v>1228</v>
      </c>
      <c r="L49" s="27"/>
    </row>
    <row r="50" spans="1:13" s="16" customFormat="1" ht="22.5" customHeight="1" x14ac:dyDescent="0.45">
      <c r="A50" s="50" t="s">
        <v>31</v>
      </c>
      <c r="C50" s="11"/>
      <c r="D50" s="11"/>
      <c r="E50" s="24"/>
      <c r="G50" s="24"/>
      <c r="H50" s="24"/>
      <c r="I50" s="24"/>
      <c r="J50" s="24"/>
      <c r="K50" s="24"/>
      <c r="L50" s="27"/>
    </row>
    <row r="51" spans="1:13" s="16" customFormat="1" ht="22.5" customHeight="1" x14ac:dyDescent="0.45">
      <c r="A51" s="50" t="s">
        <v>32</v>
      </c>
      <c r="C51" s="11"/>
      <c r="D51" s="11"/>
      <c r="E51" s="24"/>
      <c r="G51" s="24"/>
      <c r="H51" s="24"/>
      <c r="I51" s="24"/>
      <c r="J51" s="24"/>
      <c r="K51" s="24"/>
      <c r="L51" s="27"/>
    </row>
    <row r="52" spans="1:13" s="16" customFormat="1" ht="22.5" customHeight="1" x14ac:dyDescent="0.45">
      <c r="A52" s="50" t="s">
        <v>33</v>
      </c>
      <c r="C52" s="11">
        <v>30</v>
      </c>
      <c r="D52" s="11"/>
      <c r="E52" s="21">
        <v>569398</v>
      </c>
      <c r="G52" s="21">
        <v>389831</v>
      </c>
      <c r="H52" s="24"/>
      <c r="I52" s="21">
        <v>569398</v>
      </c>
      <c r="J52" s="24"/>
      <c r="K52" s="21">
        <v>389831</v>
      </c>
      <c r="L52" s="27"/>
      <c r="M52" s="53"/>
    </row>
    <row r="53" spans="1:13" s="16" customFormat="1" ht="22.5" customHeight="1" x14ac:dyDescent="0.45">
      <c r="A53" s="50" t="s">
        <v>34</v>
      </c>
      <c r="C53" s="11"/>
      <c r="D53" s="11"/>
      <c r="E53" s="21">
        <v>10356767</v>
      </c>
      <c r="G53" s="21">
        <v>7110424</v>
      </c>
      <c r="H53" s="24"/>
      <c r="I53" s="21">
        <v>10521100</v>
      </c>
      <c r="J53" s="24"/>
      <c r="K53" s="21">
        <v>7240337</v>
      </c>
      <c r="L53" s="27"/>
      <c r="M53" s="53"/>
    </row>
    <row r="54" spans="1:13" s="16" customFormat="1" ht="22.5" customHeight="1" x14ac:dyDescent="0.45">
      <c r="A54" s="54" t="s">
        <v>208</v>
      </c>
      <c r="C54" s="11"/>
      <c r="D54" s="11"/>
      <c r="E54" s="48">
        <f>SUM(E45:E53)</f>
        <v>17505130</v>
      </c>
      <c r="G54" s="48">
        <f>SUM(G46:G53)</f>
        <v>14381577</v>
      </c>
      <c r="H54" s="29"/>
      <c r="I54" s="48">
        <f>SUM(I45:I53)</f>
        <v>17669463</v>
      </c>
      <c r="J54" s="29"/>
      <c r="K54" s="48">
        <f>SUM(K46:K53)</f>
        <v>14511490</v>
      </c>
      <c r="L54" s="27"/>
    </row>
    <row r="55" spans="1:13" s="16" customFormat="1" ht="22.5" customHeight="1" thickBot="1" x14ac:dyDescent="0.5">
      <c r="A55" s="54" t="s">
        <v>35</v>
      </c>
      <c r="C55" s="11"/>
      <c r="D55" s="11"/>
      <c r="E55" s="55">
        <f>E54+E37</f>
        <v>163444332</v>
      </c>
      <c r="G55" s="55">
        <f>G54+G37</f>
        <v>143189471</v>
      </c>
      <c r="H55" s="29"/>
      <c r="I55" s="55">
        <f>I54+I37</f>
        <v>163795369</v>
      </c>
      <c r="J55" s="29"/>
      <c r="K55" s="55">
        <f>K54+K37</f>
        <v>143427502</v>
      </c>
      <c r="L55" s="27"/>
      <c r="M55" s="56"/>
    </row>
    <row r="56" spans="1:13" s="16" customFormat="1" ht="22.5" customHeight="1" thickTop="1" x14ac:dyDescent="0.45">
      <c r="A56" s="54"/>
      <c r="C56" s="11"/>
      <c r="D56" s="11"/>
      <c r="E56" s="57"/>
      <c r="F56" s="58"/>
      <c r="G56" s="57"/>
      <c r="H56" s="59"/>
      <c r="I56" s="57"/>
      <c r="J56" s="29"/>
      <c r="K56" s="57"/>
      <c r="L56" s="27"/>
    </row>
    <row r="57" spans="1:13" ht="19.5" customHeight="1" x14ac:dyDescent="0.45">
      <c r="I57" s="60"/>
      <c r="K57" s="60"/>
    </row>
    <row r="58" spans="1:13" s="63" customFormat="1" ht="22.5" customHeight="1" x14ac:dyDescent="0.25">
      <c r="A58" s="61"/>
      <c r="B58" s="61"/>
      <c r="C58" s="61"/>
      <c r="D58" s="61"/>
      <c r="E58" s="62"/>
      <c r="F58" s="61"/>
      <c r="G58" s="62"/>
      <c r="H58" s="62"/>
      <c r="I58" s="62"/>
      <c r="J58" s="62"/>
      <c r="K58" s="62"/>
    </row>
    <row r="59" spans="1:13" s="63" customFormat="1" ht="22.5" customHeight="1" x14ac:dyDescent="0.45">
      <c r="A59" s="61"/>
      <c r="B59" s="64" t="s">
        <v>36</v>
      </c>
      <c r="C59" s="65"/>
      <c r="D59" s="65"/>
      <c r="E59" s="288" t="s">
        <v>106</v>
      </c>
      <c r="F59" s="288"/>
      <c r="G59" s="288"/>
      <c r="H59" s="288"/>
      <c r="I59" s="288"/>
      <c r="J59" s="288"/>
      <c r="K59" s="288"/>
    </row>
    <row r="60" spans="1:13" s="67" customFormat="1" ht="22.5" customHeight="1" x14ac:dyDescent="0.45">
      <c r="A60" s="66"/>
      <c r="B60" s="64" t="s">
        <v>37</v>
      </c>
      <c r="C60" s="66"/>
      <c r="D60" s="66"/>
      <c r="E60" s="288" t="s">
        <v>37</v>
      </c>
      <c r="F60" s="288"/>
      <c r="G60" s="288"/>
      <c r="H60" s="288"/>
      <c r="I60" s="288"/>
      <c r="J60" s="288"/>
      <c r="K60" s="288"/>
    </row>
    <row r="61" spans="1:13" s="67" customFormat="1" ht="22.5" customHeight="1" x14ac:dyDescent="0.45">
      <c r="F61" s="68"/>
      <c r="I61" s="70"/>
      <c r="J61" s="69"/>
      <c r="K61" s="70"/>
    </row>
    <row r="62" spans="1:13" s="72" customFormat="1" ht="19.5" customHeight="1" x14ac:dyDescent="0.25">
      <c r="A62" s="61"/>
      <c r="B62" s="61"/>
      <c r="C62" s="61"/>
      <c r="D62" s="61"/>
      <c r="E62" s="61"/>
      <c r="F62" s="61"/>
      <c r="G62" s="61"/>
      <c r="H62" s="62"/>
      <c r="I62" s="62"/>
      <c r="J62" s="62"/>
      <c r="K62" s="62"/>
      <c r="L62" s="71"/>
    </row>
  </sheetData>
  <mergeCells count="12">
    <mergeCell ref="E26:G26"/>
    <mergeCell ref="I26:K26"/>
    <mergeCell ref="E28:K28"/>
    <mergeCell ref="E59:K59"/>
    <mergeCell ref="E60:K60"/>
    <mergeCell ref="E25:G25"/>
    <mergeCell ref="I25:K25"/>
    <mergeCell ref="E5:G5"/>
    <mergeCell ref="I5:K5"/>
    <mergeCell ref="E6:G6"/>
    <mergeCell ref="I6:K6"/>
    <mergeCell ref="E8:K8"/>
  </mergeCells>
  <pageMargins left="0.7" right="0.7" top="0.48" bottom="0.5" header="0.5" footer="0.5"/>
  <pageSetup scale="78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20C4-59C6-4E5D-BDE8-F9F75BD56778}">
  <sheetPr>
    <pageSetUpPr fitToPage="1"/>
  </sheetPr>
  <dimension ref="A1:R173"/>
  <sheetViews>
    <sheetView topLeftCell="A63" zoomScale="66" zoomScaleNormal="66" zoomScaleSheetLayoutView="99" workbookViewId="0">
      <selection activeCell="A82" sqref="A82:XFD1048576"/>
    </sheetView>
  </sheetViews>
  <sheetFormatPr defaultColWidth="9.125" defaultRowHeight="21.75" x14ac:dyDescent="0.45"/>
  <cols>
    <col min="1" max="1" width="2.5" style="16" customWidth="1"/>
    <col min="2" max="2" width="16.5" style="16" customWidth="1"/>
    <col min="3" max="3" width="44.75" style="16" customWidth="1"/>
    <col min="4" max="4" width="8" style="11" customWidth="1"/>
    <col min="5" max="5" width="1.125" style="16" customWidth="1"/>
    <col min="6" max="6" width="13.125" style="16" customWidth="1"/>
    <col min="7" max="7" width="1.125" style="16" customWidth="1"/>
    <col min="8" max="8" width="13.125" style="16" customWidth="1"/>
    <col min="9" max="9" width="1.5" style="16" customWidth="1"/>
    <col min="10" max="10" width="13.125" style="16" customWidth="1"/>
    <col min="11" max="11" width="1.5" style="16" customWidth="1"/>
    <col min="12" max="12" width="13.125" style="16" customWidth="1"/>
    <col min="13" max="13" width="9.125" style="16"/>
    <col min="14" max="14" width="9" style="16" customWidth="1"/>
    <col min="15" max="16384" width="9.125" style="16"/>
  </cols>
  <sheetData>
    <row r="1" spans="1:12" ht="23.25" x14ac:dyDescent="0.5">
      <c r="A1" s="13" t="s">
        <v>131</v>
      </c>
      <c r="B1" s="13"/>
      <c r="C1" s="74"/>
      <c r="I1" s="75"/>
      <c r="J1" s="76"/>
      <c r="K1" s="75"/>
      <c r="L1" s="76"/>
    </row>
    <row r="2" spans="1:12" ht="23.25" x14ac:dyDescent="0.5">
      <c r="A2" s="13" t="s">
        <v>132</v>
      </c>
      <c r="B2" s="13"/>
      <c r="C2" s="74"/>
      <c r="I2" s="75"/>
      <c r="J2" s="76"/>
      <c r="K2" s="75"/>
      <c r="L2" s="76"/>
    </row>
    <row r="3" spans="1:12" ht="23.25" x14ac:dyDescent="0.5">
      <c r="A3" s="13" t="s">
        <v>38</v>
      </c>
      <c r="B3" s="77"/>
      <c r="C3" s="74"/>
      <c r="I3" s="75"/>
      <c r="J3" s="76"/>
      <c r="K3" s="75"/>
      <c r="L3" s="76"/>
    </row>
    <row r="4" spans="1:12" x14ac:dyDescent="0.45">
      <c r="A4" s="78"/>
      <c r="B4" s="78"/>
      <c r="C4" s="78"/>
      <c r="D4" s="3"/>
      <c r="E4" s="78"/>
      <c r="F4" s="78"/>
      <c r="G4" s="78"/>
      <c r="H4" s="78"/>
      <c r="I4" s="78"/>
      <c r="J4" s="79"/>
      <c r="K4" s="78"/>
      <c r="L4" s="79"/>
    </row>
    <row r="5" spans="1:12" s="82" customFormat="1" ht="21.75" customHeight="1" x14ac:dyDescent="0.2">
      <c r="A5" s="81"/>
      <c r="B5" s="81"/>
      <c r="D5" s="83"/>
      <c r="E5" s="84"/>
      <c r="F5" s="289" t="s">
        <v>1</v>
      </c>
      <c r="G5" s="289"/>
      <c r="H5" s="289"/>
      <c r="I5" s="84"/>
      <c r="J5" s="289" t="s">
        <v>2</v>
      </c>
      <c r="K5" s="289"/>
      <c r="L5" s="289"/>
    </row>
    <row r="6" spans="1:12" ht="21.75" customHeight="1" x14ac:dyDescent="0.45">
      <c r="A6" s="51"/>
      <c r="B6" s="51"/>
      <c r="E6" s="85"/>
      <c r="F6" s="290" t="s">
        <v>39</v>
      </c>
      <c r="G6" s="290"/>
      <c r="H6" s="290"/>
      <c r="I6" s="290"/>
      <c r="J6" s="291" t="s">
        <v>39</v>
      </c>
      <c r="K6" s="291"/>
      <c r="L6" s="291"/>
    </row>
    <row r="7" spans="1:12" ht="21.75" customHeight="1" x14ac:dyDescent="0.45">
      <c r="A7" s="51"/>
      <c r="B7" s="51"/>
      <c r="E7" s="84"/>
      <c r="F7" s="291" t="s">
        <v>40</v>
      </c>
      <c r="G7" s="291"/>
      <c r="H7" s="291"/>
      <c r="I7" s="84"/>
      <c r="J7" s="291" t="s">
        <v>40</v>
      </c>
      <c r="K7" s="291"/>
      <c r="L7" s="291"/>
    </row>
    <row r="8" spans="1:12" x14ac:dyDescent="0.45">
      <c r="D8" s="86" t="s">
        <v>5</v>
      </c>
      <c r="E8" s="87"/>
      <c r="F8" s="15">
        <v>2566</v>
      </c>
      <c r="H8" s="15">
        <v>2565</v>
      </c>
      <c r="I8" s="17"/>
      <c r="J8" s="15">
        <v>2566</v>
      </c>
      <c r="L8" s="15">
        <v>2565</v>
      </c>
    </row>
    <row r="9" spans="1:12" x14ac:dyDescent="0.45">
      <c r="F9" s="287" t="s">
        <v>6</v>
      </c>
      <c r="G9" s="287"/>
      <c r="H9" s="287"/>
      <c r="I9" s="287"/>
      <c r="J9" s="287"/>
      <c r="K9" s="287"/>
      <c r="L9" s="287"/>
    </row>
    <row r="10" spans="1:12" x14ac:dyDescent="0.45">
      <c r="A10" s="16" t="s">
        <v>41</v>
      </c>
      <c r="D10" s="11" t="s">
        <v>146</v>
      </c>
      <c r="F10" s="21">
        <v>15894566</v>
      </c>
      <c r="H10" s="22">
        <v>12684736</v>
      </c>
      <c r="I10" s="22"/>
      <c r="J10" s="21">
        <v>15894561</v>
      </c>
      <c r="K10" s="22"/>
      <c r="L10" s="22">
        <v>12684736</v>
      </c>
    </row>
    <row r="11" spans="1:12" x14ac:dyDescent="0.45">
      <c r="A11" s="16" t="s">
        <v>42</v>
      </c>
      <c r="D11" s="11" t="s">
        <v>147</v>
      </c>
      <c r="F11" s="33">
        <v>-2564011</v>
      </c>
      <c r="H11" s="88">
        <v>-1632385</v>
      </c>
      <c r="I11" s="22"/>
      <c r="J11" s="33">
        <v>-2564554</v>
      </c>
      <c r="K11" s="22"/>
      <c r="L11" s="88">
        <v>-1632813</v>
      </c>
    </row>
    <row r="12" spans="1:12" x14ac:dyDescent="0.45">
      <c r="A12" s="89" t="s">
        <v>43</v>
      </c>
      <c r="B12" s="89"/>
      <c r="F12" s="90">
        <f>SUM(F10:F11)</f>
        <v>13330555</v>
      </c>
      <c r="H12" s="90">
        <f>SUM(H10:H11)</f>
        <v>11052351</v>
      </c>
      <c r="I12" s="91"/>
      <c r="J12" s="90">
        <f>SUM(J10:J11)</f>
        <v>13330007</v>
      </c>
      <c r="K12" s="91"/>
      <c r="L12" s="90">
        <f>SUM(L10:L11)</f>
        <v>11051923</v>
      </c>
    </row>
    <row r="13" spans="1:12" x14ac:dyDescent="0.45">
      <c r="A13" s="51" t="s">
        <v>44</v>
      </c>
      <c r="B13" s="51"/>
      <c r="D13" s="11">
        <v>33</v>
      </c>
      <c r="F13" s="21">
        <v>504927</v>
      </c>
      <c r="H13" s="22">
        <v>528138</v>
      </c>
      <c r="I13" s="22"/>
      <c r="J13" s="21">
        <v>527492</v>
      </c>
      <c r="K13" s="22"/>
      <c r="L13" s="22">
        <v>544358</v>
      </c>
    </row>
    <row r="14" spans="1:12" x14ac:dyDescent="0.45">
      <c r="A14" s="51" t="s">
        <v>45</v>
      </c>
      <c r="B14" s="51"/>
      <c r="F14" s="33">
        <v>-573713</v>
      </c>
      <c r="H14" s="88">
        <v>-587394</v>
      </c>
      <c r="I14" s="22"/>
      <c r="J14" s="21">
        <v>-625302</v>
      </c>
      <c r="K14" s="22"/>
      <c r="L14" s="88">
        <v>-602316</v>
      </c>
    </row>
    <row r="15" spans="1:12" x14ac:dyDescent="0.45">
      <c r="A15" s="89" t="s">
        <v>111</v>
      </c>
      <c r="B15" s="89"/>
      <c r="D15" s="11">
        <v>40</v>
      </c>
      <c r="F15" s="90">
        <f>SUM(F13:F14)</f>
        <v>-68786</v>
      </c>
      <c r="H15" s="90">
        <f>SUM(H13:H14)</f>
        <v>-59256</v>
      </c>
      <c r="I15" s="91"/>
      <c r="J15" s="92">
        <f>SUM(J13:J14)</f>
        <v>-97810</v>
      </c>
      <c r="K15" s="91"/>
      <c r="L15" s="92">
        <f>SUM(L13:L14)</f>
        <v>-57958</v>
      </c>
    </row>
    <row r="16" spans="1:12" x14ac:dyDescent="0.45">
      <c r="A16" s="93" t="s">
        <v>148</v>
      </c>
      <c r="B16" s="93"/>
      <c r="F16" s="21">
        <v>-5722</v>
      </c>
      <c r="H16" s="179">
        <v>0</v>
      </c>
      <c r="I16" s="22"/>
      <c r="J16" s="21">
        <v>-5736</v>
      </c>
      <c r="K16" s="91"/>
      <c r="L16" s="179">
        <v>0</v>
      </c>
    </row>
    <row r="17" spans="1:12" x14ac:dyDescent="0.45">
      <c r="A17" s="51" t="s">
        <v>110</v>
      </c>
      <c r="B17" s="51"/>
      <c r="D17" s="11">
        <v>41</v>
      </c>
      <c r="F17" s="21">
        <v>122</v>
      </c>
      <c r="H17" s="22">
        <v>75</v>
      </c>
      <c r="I17" s="22"/>
      <c r="J17" s="21">
        <v>122</v>
      </c>
      <c r="K17" s="22"/>
      <c r="L17" s="22">
        <v>75</v>
      </c>
    </row>
    <row r="18" spans="1:12" x14ac:dyDescent="0.45">
      <c r="A18" s="51" t="s">
        <v>46</v>
      </c>
      <c r="B18" s="51"/>
      <c r="D18" s="11">
        <v>33</v>
      </c>
      <c r="F18" s="21">
        <f>204812+1</f>
        <v>204813</v>
      </c>
      <c r="H18" s="22">
        <v>238554</v>
      </c>
      <c r="I18" s="22"/>
      <c r="J18" s="21">
        <v>209303</v>
      </c>
      <c r="K18" s="22"/>
      <c r="L18" s="22">
        <v>244329</v>
      </c>
    </row>
    <row r="19" spans="1:12" x14ac:dyDescent="0.45">
      <c r="A19" s="89" t="s">
        <v>47</v>
      </c>
      <c r="B19" s="89"/>
      <c r="F19" s="92">
        <f>F12+F15+F16+F17+F18</f>
        <v>13460982</v>
      </c>
      <c r="H19" s="94">
        <f>H12+H15+H16+H17+H18</f>
        <v>11231724</v>
      </c>
      <c r="I19" s="22"/>
      <c r="J19" s="92">
        <f>J12+J15+J16+J17+J18</f>
        <v>13435886</v>
      </c>
      <c r="K19" s="22"/>
      <c r="L19" s="94">
        <f>L12+L15+L16+L17+L18</f>
        <v>11238369</v>
      </c>
    </row>
    <row r="20" spans="1:12" x14ac:dyDescent="0.45">
      <c r="A20" s="34" t="s">
        <v>48</v>
      </c>
      <c r="B20" s="34"/>
      <c r="F20" s="22"/>
      <c r="H20" s="22"/>
      <c r="I20" s="22"/>
      <c r="J20" s="22"/>
      <c r="K20" s="22"/>
      <c r="L20" s="22"/>
    </row>
    <row r="21" spans="1:12" x14ac:dyDescent="0.45">
      <c r="A21" s="32" t="s">
        <v>49</v>
      </c>
      <c r="B21" s="32"/>
      <c r="F21" s="21">
        <v>3284327</v>
      </c>
      <c r="H21" s="22">
        <v>3040448</v>
      </c>
      <c r="I21" s="22"/>
      <c r="J21" s="21">
        <v>3248202</v>
      </c>
      <c r="K21" s="22"/>
      <c r="L21" s="22">
        <v>3015869</v>
      </c>
    </row>
    <row r="22" spans="1:12" x14ac:dyDescent="0.45">
      <c r="A22" s="32" t="s">
        <v>50</v>
      </c>
      <c r="B22" s="32"/>
      <c r="F22" s="21">
        <v>17510</v>
      </c>
      <c r="H22" s="22">
        <v>16490</v>
      </c>
      <c r="I22" s="22"/>
      <c r="J22" s="21">
        <v>17510</v>
      </c>
      <c r="K22" s="22"/>
      <c r="L22" s="22">
        <v>16490</v>
      </c>
    </row>
    <row r="23" spans="1:12" x14ac:dyDescent="0.45">
      <c r="A23" s="32" t="s">
        <v>51</v>
      </c>
      <c r="B23" s="32"/>
      <c r="F23" s="21">
        <v>671754</v>
      </c>
      <c r="H23" s="22">
        <v>602859</v>
      </c>
      <c r="I23" s="22"/>
      <c r="J23" s="21">
        <v>666548</v>
      </c>
      <c r="K23" s="22"/>
      <c r="L23" s="22">
        <v>598404</v>
      </c>
    </row>
    <row r="24" spans="1:12" x14ac:dyDescent="0.45">
      <c r="A24" s="32" t="s">
        <v>52</v>
      </c>
      <c r="B24" s="32"/>
      <c r="F24" s="21">
        <v>496059</v>
      </c>
      <c r="H24" s="22">
        <v>411409</v>
      </c>
      <c r="I24" s="22"/>
      <c r="J24" s="21">
        <v>495814</v>
      </c>
      <c r="K24" s="22"/>
      <c r="L24" s="22">
        <v>411371</v>
      </c>
    </row>
    <row r="25" spans="1:12" x14ac:dyDescent="0.45">
      <c r="A25" s="32" t="s">
        <v>53</v>
      </c>
      <c r="B25" s="32"/>
      <c r="D25" s="11">
        <v>33</v>
      </c>
      <c r="F25" s="21">
        <v>475629</v>
      </c>
      <c r="H25" s="22">
        <v>365195</v>
      </c>
      <c r="I25" s="22"/>
      <c r="J25" s="21">
        <v>457372</v>
      </c>
      <c r="K25" s="22"/>
      <c r="L25" s="22">
        <v>344476</v>
      </c>
    </row>
    <row r="26" spans="1:12" x14ac:dyDescent="0.45">
      <c r="A26" s="34" t="s">
        <v>54</v>
      </c>
      <c r="B26" s="34"/>
      <c r="F26" s="92">
        <f>SUM(F21:F25)</f>
        <v>4945279</v>
      </c>
      <c r="H26" s="92">
        <f>SUM(H21:H25)</f>
        <v>4436401</v>
      </c>
      <c r="I26" s="22"/>
      <c r="J26" s="92">
        <f>SUM(J21:J25)</f>
        <v>4885446</v>
      </c>
      <c r="K26" s="22"/>
      <c r="L26" s="92">
        <f>SUM(L21:L25)</f>
        <v>4386610</v>
      </c>
    </row>
    <row r="27" spans="1:12" x14ac:dyDescent="0.45">
      <c r="A27" s="95" t="s">
        <v>55</v>
      </c>
      <c r="B27" s="34"/>
      <c r="D27" s="11">
        <v>42</v>
      </c>
      <c r="F27" s="185">
        <v>4062400</v>
      </c>
      <c r="H27" s="96">
        <v>3835409</v>
      </c>
      <c r="I27" s="22"/>
      <c r="J27" s="185">
        <v>4062400</v>
      </c>
      <c r="K27" s="22"/>
      <c r="L27" s="96">
        <v>3835409</v>
      </c>
    </row>
    <row r="28" spans="1:12" x14ac:dyDescent="0.45">
      <c r="A28" s="34" t="s">
        <v>56</v>
      </c>
      <c r="B28" s="34"/>
      <c r="F28" s="97">
        <f>F19-F26-F27</f>
        <v>4453303</v>
      </c>
      <c r="H28" s="97">
        <f>H19-H26-H27</f>
        <v>2959914</v>
      </c>
      <c r="I28" s="91"/>
      <c r="J28" s="97">
        <f>J19-J26-J27</f>
        <v>4488040</v>
      </c>
      <c r="K28" s="91"/>
      <c r="L28" s="97">
        <f>L19-L26-L27</f>
        <v>3016350</v>
      </c>
    </row>
    <row r="29" spans="1:12" x14ac:dyDescent="0.45">
      <c r="A29" s="95" t="s">
        <v>57</v>
      </c>
      <c r="B29" s="95"/>
      <c r="D29" s="11">
        <v>43</v>
      </c>
      <c r="F29" s="21">
        <v>896523</v>
      </c>
      <c r="H29" s="22">
        <v>607393</v>
      </c>
      <c r="I29" s="22"/>
      <c r="J29" s="21">
        <v>896690</v>
      </c>
      <c r="K29" s="22"/>
      <c r="L29" s="22">
        <v>607514</v>
      </c>
    </row>
    <row r="30" spans="1:12" x14ac:dyDescent="0.45">
      <c r="A30" s="89" t="s">
        <v>88</v>
      </c>
      <c r="B30" s="89"/>
      <c r="F30" s="92">
        <f>F28-F29</f>
        <v>3556780</v>
      </c>
      <c r="H30" s="92">
        <f>H28-H29</f>
        <v>2352521</v>
      </c>
      <c r="I30" s="22"/>
      <c r="J30" s="92">
        <f>J28-J29</f>
        <v>3591350</v>
      </c>
      <c r="K30" s="22"/>
      <c r="L30" s="92">
        <f>L28-L29</f>
        <v>2408836</v>
      </c>
    </row>
    <row r="31" spans="1:12" ht="24.75" x14ac:dyDescent="0.45">
      <c r="A31" s="105"/>
      <c r="B31" s="27"/>
      <c r="D31" s="99"/>
      <c r="E31" s="98"/>
      <c r="F31" s="98"/>
      <c r="G31" s="98"/>
      <c r="H31" s="98"/>
      <c r="I31" s="100"/>
      <c r="J31" s="97"/>
      <c r="K31" s="91"/>
      <c r="L31" s="97"/>
    </row>
    <row r="32" spans="1:12" ht="23.25" x14ac:dyDescent="0.45">
      <c r="A32" s="13" t="s">
        <v>131</v>
      </c>
      <c r="B32" s="13"/>
      <c r="I32" s="75"/>
      <c r="J32" s="76"/>
      <c r="K32" s="75"/>
      <c r="L32" s="76"/>
    </row>
    <row r="33" spans="1:18" ht="23.25" x14ac:dyDescent="0.45">
      <c r="A33" s="13" t="s">
        <v>132</v>
      </c>
      <c r="B33" s="13"/>
      <c r="I33" s="75"/>
      <c r="J33" s="76"/>
      <c r="K33" s="75"/>
      <c r="L33" s="76"/>
    </row>
    <row r="34" spans="1:18" ht="23.25" x14ac:dyDescent="0.45">
      <c r="A34" s="13" t="s">
        <v>38</v>
      </c>
      <c r="B34" s="77"/>
      <c r="F34" s="53"/>
      <c r="H34" s="53"/>
      <c r="I34" s="75"/>
      <c r="J34" s="76"/>
      <c r="K34" s="75"/>
      <c r="L34" s="76"/>
    </row>
    <row r="35" spans="1:18" x14ac:dyDescent="0.45">
      <c r="A35" s="78"/>
      <c r="B35" s="78"/>
      <c r="C35" s="78"/>
      <c r="D35" s="3"/>
      <c r="E35" s="78"/>
      <c r="F35" s="106"/>
      <c r="G35" s="78"/>
      <c r="H35" s="106"/>
      <c r="I35" s="78"/>
      <c r="J35" s="79"/>
      <c r="K35" s="78"/>
      <c r="L35" s="79"/>
    </row>
    <row r="36" spans="1:18" ht="24" customHeight="1" x14ac:dyDescent="0.45">
      <c r="A36" s="26"/>
      <c r="B36" s="26"/>
      <c r="C36" s="78"/>
      <c r="D36" s="3"/>
      <c r="E36" s="80"/>
      <c r="F36" s="289" t="s">
        <v>1</v>
      </c>
      <c r="G36" s="289"/>
      <c r="H36" s="289"/>
      <c r="I36" s="84"/>
      <c r="J36" s="289" t="s">
        <v>2</v>
      </c>
      <c r="K36" s="289"/>
      <c r="L36" s="289"/>
    </row>
    <row r="37" spans="1:18" ht="21.75" customHeight="1" x14ac:dyDescent="0.45">
      <c r="A37" s="51"/>
      <c r="B37" s="51"/>
      <c r="E37" s="84"/>
      <c r="F37" s="290" t="s">
        <v>39</v>
      </c>
      <c r="G37" s="290"/>
      <c r="H37" s="290"/>
      <c r="I37" s="290"/>
      <c r="J37" s="291" t="s">
        <v>39</v>
      </c>
      <c r="K37" s="291"/>
      <c r="L37" s="291"/>
    </row>
    <row r="38" spans="1:18" ht="21.75" customHeight="1" x14ac:dyDescent="0.45">
      <c r="A38" s="51"/>
      <c r="B38" s="51"/>
      <c r="E38" s="84"/>
      <c r="F38" s="291" t="s">
        <v>40</v>
      </c>
      <c r="G38" s="291"/>
      <c r="H38" s="291"/>
      <c r="I38" s="84"/>
      <c r="J38" s="291" t="s">
        <v>40</v>
      </c>
      <c r="K38" s="291"/>
      <c r="L38" s="291"/>
    </row>
    <row r="39" spans="1:18" x14ac:dyDescent="0.45">
      <c r="D39" s="86" t="s">
        <v>5</v>
      </c>
      <c r="F39" s="15">
        <v>2566</v>
      </c>
      <c r="H39" s="15">
        <v>2565</v>
      </c>
      <c r="I39" s="17"/>
      <c r="J39" s="15">
        <v>2566</v>
      </c>
      <c r="L39" s="15">
        <v>2565</v>
      </c>
    </row>
    <row r="40" spans="1:18" x14ac:dyDescent="0.45">
      <c r="F40" s="287" t="s">
        <v>6</v>
      </c>
      <c r="G40" s="287"/>
      <c r="H40" s="287"/>
      <c r="I40" s="287"/>
      <c r="J40" s="287"/>
      <c r="K40" s="287"/>
      <c r="L40" s="287"/>
    </row>
    <row r="41" spans="1:18" x14ac:dyDescent="0.45">
      <c r="A41" s="34" t="s">
        <v>135</v>
      </c>
      <c r="B41" s="34"/>
      <c r="F41" s="91"/>
      <c r="H41" s="91"/>
      <c r="I41" s="22"/>
      <c r="J41" s="91"/>
      <c r="K41" s="22"/>
      <c r="L41" s="91"/>
    </row>
    <row r="42" spans="1:18" x14ac:dyDescent="0.45">
      <c r="A42" s="40" t="s">
        <v>89</v>
      </c>
      <c r="B42" s="40"/>
      <c r="F42" s="91"/>
      <c r="H42" s="91"/>
      <c r="I42" s="22"/>
      <c r="J42" s="91"/>
      <c r="K42" s="22"/>
      <c r="L42" s="91"/>
    </row>
    <row r="43" spans="1:18" x14ac:dyDescent="0.45">
      <c r="A43" s="50" t="s">
        <v>90</v>
      </c>
      <c r="B43" s="40"/>
      <c r="F43" s="91"/>
      <c r="H43" s="91"/>
      <c r="I43" s="22"/>
      <c r="J43" s="91"/>
      <c r="K43" s="22"/>
      <c r="L43" s="91"/>
    </row>
    <row r="44" spans="1:18" x14ac:dyDescent="0.45">
      <c r="A44" s="178" t="s">
        <v>91</v>
      </c>
      <c r="B44" s="40"/>
      <c r="F44" s="21">
        <v>-1643</v>
      </c>
      <c r="H44" s="22">
        <v>-1404</v>
      </c>
      <c r="I44" s="22"/>
      <c r="J44" s="21">
        <v>-1643</v>
      </c>
      <c r="K44" s="22"/>
      <c r="L44" s="22">
        <v>-1404</v>
      </c>
    </row>
    <row r="45" spans="1:18" x14ac:dyDescent="0.45">
      <c r="A45" s="50" t="s">
        <v>143</v>
      </c>
      <c r="B45" s="40"/>
      <c r="F45" s="22"/>
      <c r="H45" s="22"/>
      <c r="I45" s="22"/>
      <c r="J45" s="22"/>
      <c r="K45" s="22"/>
      <c r="L45" s="22"/>
    </row>
    <row r="46" spans="1:18" x14ac:dyDescent="0.45">
      <c r="A46" s="178" t="s">
        <v>125</v>
      </c>
      <c r="B46" s="40"/>
      <c r="F46" s="21">
        <v>-31702</v>
      </c>
      <c r="H46" s="179">
        <v>0</v>
      </c>
      <c r="I46" s="22"/>
      <c r="J46" s="21">
        <v>-31702</v>
      </c>
      <c r="K46" s="22"/>
      <c r="L46" s="179">
        <v>0</v>
      </c>
    </row>
    <row r="47" spans="1:18" x14ac:dyDescent="0.45">
      <c r="A47" s="51" t="s">
        <v>136</v>
      </c>
      <c r="B47" s="40"/>
      <c r="F47" s="22"/>
      <c r="H47" s="22"/>
      <c r="I47" s="22"/>
      <c r="J47" s="22"/>
      <c r="K47" s="22"/>
      <c r="L47" s="22"/>
    </row>
    <row r="48" spans="1:18" x14ac:dyDescent="0.45">
      <c r="A48" s="50" t="s">
        <v>92</v>
      </c>
      <c r="C48" s="98"/>
      <c r="D48" s="11">
        <v>43</v>
      </c>
      <c r="E48" s="98"/>
      <c r="F48" s="33">
        <v>6669</v>
      </c>
      <c r="G48" s="98"/>
      <c r="H48" s="88">
        <v>281</v>
      </c>
      <c r="I48" s="22"/>
      <c r="J48" s="33">
        <v>6669</v>
      </c>
      <c r="K48" s="22"/>
      <c r="L48" s="88">
        <v>281</v>
      </c>
      <c r="P48" s="53"/>
      <c r="R48" s="53"/>
    </row>
    <row r="49" spans="1:14" x14ac:dyDescent="0.45">
      <c r="A49" s="26"/>
      <c r="C49" s="98"/>
      <c r="D49" s="99"/>
      <c r="E49" s="98"/>
      <c r="F49" s="90">
        <f>SUM(F44:F48)</f>
        <v>-26676</v>
      </c>
      <c r="G49" s="98"/>
      <c r="H49" s="90">
        <f>SUM(H44:H48)</f>
        <v>-1123</v>
      </c>
      <c r="I49" s="100"/>
      <c r="J49" s="101">
        <f>SUM(J44:J48)</f>
        <v>-26676</v>
      </c>
      <c r="K49" s="91"/>
      <c r="L49" s="101">
        <f>SUM(L44:L48)</f>
        <v>-1123</v>
      </c>
    </row>
    <row r="50" spans="1:14" x14ac:dyDescent="0.45">
      <c r="C50" s="98"/>
      <c r="D50" s="99"/>
      <c r="E50" s="98"/>
      <c r="F50" s="97"/>
      <c r="G50" s="98"/>
      <c r="H50" s="97"/>
      <c r="I50" s="100"/>
      <c r="J50" s="91"/>
      <c r="K50" s="91"/>
      <c r="L50" s="91"/>
    </row>
    <row r="51" spans="1:14" x14ac:dyDescent="0.45">
      <c r="A51" s="102" t="s">
        <v>93</v>
      </c>
      <c r="C51" s="98"/>
      <c r="D51" s="99"/>
      <c r="E51" s="98"/>
      <c r="F51" s="97"/>
      <c r="G51" s="98"/>
      <c r="H51" s="97"/>
      <c r="I51" s="100"/>
      <c r="J51" s="91"/>
      <c r="K51" s="91"/>
      <c r="L51" s="91"/>
    </row>
    <row r="52" spans="1:14" x14ac:dyDescent="0.45">
      <c r="A52" s="50" t="s">
        <v>140</v>
      </c>
      <c r="C52" s="98"/>
      <c r="D52" s="99"/>
      <c r="E52" s="98"/>
      <c r="F52" s="97"/>
      <c r="G52" s="98"/>
      <c r="H52" s="97"/>
      <c r="I52" s="100"/>
      <c r="J52" s="91"/>
      <c r="K52" s="91"/>
      <c r="L52" s="91"/>
    </row>
    <row r="53" spans="1:14" x14ac:dyDescent="0.45">
      <c r="A53" s="178" t="s">
        <v>94</v>
      </c>
      <c r="C53" s="98"/>
      <c r="D53" s="11">
        <v>6</v>
      </c>
      <c r="E53" s="98"/>
      <c r="F53" s="21">
        <v>23</v>
      </c>
      <c r="G53" s="98"/>
      <c r="H53" s="22">
        <v>63</v>
      </c>
      <c r="I53" s="100"/>
      <c r="J53" s="21">
        <v>23</v>
      </c>
      <c r="K53" s="91"/>
      <c r="L53" s="22">
        <v>63</v>
      </c>
    </row>
    <row r="54" spans="1:14" x14ac:dyDescent="0.45">
      <c r="A54" s="16" t="s">
        <v>107</v>
      </c>
      <c r="C54" s="98"/>
      <c r="D54" s="11">
        <v>23</v>
      </c>
      <c r="E54" s="98"/>
      <c r="F54" s="21">
        <v>12506</v>
      </c>
      <c r="G54" s="98"/>
      <c r="H54" s="22">
        <v>12124</v>
      </c>
      <c r="I54" s="103"/>
      <c r="J54" s="21">
        <f>12318+1</f>
        <v>12319</v>
      </c>
      <c r="K54" s="91"/>
      <c r="L54" s="22">
        <v>11472</v>
      </c>
      <c r="M54" s="53"/>
      <c r="N54" s="53"/>
    </row>
    <row r="55" spans="1:14" x14ac:dyDescent="0.45">
      <c r="A55" s="51" t="s">
        <v>136</v>
      </c>
      <c r="C55" s="98"/>
      <c r="E55" s="98"/>
      <c r="F55" s="22"/>
      <c r="G55" s="98"/>
      <c r="H55" s="22"/>
      <c r="I55" s="103"/>
      <c r="J55" s="22"/>
      <c r="K55" s="91"/>
      <c r="L55" s="22"/>
      <c r="M55" s="53"/>
      <c r="N55" s="53"/>
    </row>
    <row r="56" spans="1:14" x14ac:dyDescent="0.45">
      <c r="A56" s="50" t="s">
        <v>95</v>
      </c>
      <c r="C56" s="98"/>
      <c r="D56" s="11">
        <v>43</v>
      </c>
      <c r="E56" s="98"/>
      <c r="F56" s="33">
        <v>-2506</v>
      </c>
      <c r="G56" s="98"/>
      <c r="H56" s="88">
        <v>-2437</v>
      </c>
      <c r="I56" s="103"/>
      <c r="J56" s="33">
        <v>-2469</v>
      </c>
      <c r="K56" s="91"/>
      <c r="L56" s="88">
        <v>-2307</v>
      </c>
      <c r="N56" s="53"/>
    </row>
    <row r="57" spans="1:14" x14ac:dyDescent="0.45">
      <c r="A57" s="26"/>
      <c r="C57" s="98"/>
      <c r="D57" s="99"/>
      <c r="E57" s="98"/>
      <c r="F57" s="90">
        <f>SUM(F53:F56)</f>
        <v>10023</v>
      </c>
      <c r="G57" s="98"/>
      <c r="H57" s="101">
        <f>SUM(H53:H56)</f>
        <v>9750</v>
      </c>
      <c r="I57" s="100"/>
      <c r="J57" s="90">
        <f>SUM(J53:J56)</f>
        <v>9873</v>
      </c>
      <c r="K57" s="91"/>
      <c r="L57" s="101">
        <f>SUM(L53:L56)</f>
        <v>9228</v>
      </c>
    </row>
    <row r="58" spans="1:14" x14ac:dyDescent="0.45">
      <c r="A58" s="26"/>
      <c r="C58" s="98"/>
      <c r="D58" s="99"/>
      <c r="E58" s="98"/>
      <c r="F58" s="91"/>
      <c r="G58" s="98"/>
      <c r="H58" s="91"/>
      <c r="I58" s="100"/>
      <c r="J58" s="91"/>
      <c r="K58" s="91"/>
      <c r="L58" s="91"/>
    </row>
    <row r="59" spans="1:14" x14ac:dyDescent="0.45">
      <c r="A59" s="78" t="s">
        <v>137</v>
      </c>
      <c r="B59" s="78"/>
      <c r="C59" s="98"/>
      <c r="D59" s="99"/>
      <c r="E59" s="98"/>
      <c r="F59" s="90">
        <f>F49+F57</f>
        <v>-16653</v>
      </c>
      <c r="G59" s="98"/>
      <c r="H59" s="90">
        <f>H49+H57</f>
        <v>8627</v>
      </c>
      <c r="I59" s="100"/>
      <c r="J59" s="90">
        <f>J49+J57</f>
        <v>-16803</v>
      </c>
      <c r="K59" s="91"/>
      <c r="L59" s="90">
        <f>L49+L57</f>
        <v>8105</v>
      </c>
    </row>
    <row r="60" spans="1:14" ht="22.5" thickBot="1" x14ac:dyDescent="0.5">
      <c r="A60" s="78" t="s">
        <v>149</v>
      </c>
      <c r="B60" s="78"/>
      <c r="C60" s="98"/>
      <c r="D60" s="99"/>
      <c r="E60" s="98"/>
      <c r="F60" s="104">
        <f>F30+F59</f>
        <v>3540127</v>
      </c>
      <c r="G60" s="98"/>
      <c r="H60" s="104">
        <f>H30+H59</f>
        <v>2361148</v>
      </c>
      <c r="I60" s="100"/>
      <c r="J60" s="104">
        <f>J30+J59</f>
        <v>3574547</v>
      </c>
      <c r="K60" s="91"/>
      <c r="L60" s="104">
        <f>L30+L59</f>
        <v>2416941</v>
      </c>
    </row>
    <row r="61" spans="1:14" ht="22.5" thickTop="1" x14ac:dyDescent="0.45">
      <c r="A61" s="78"/>
      <c r="B61" s="78"/>
      <c r="C61" s="98"/>
      <c r="D61" s="99"/>
      <c r="E61" s="98"/>
      <c r="F61" s="98"/>
      <c r="G61" s="98"/>
      <c r="H61" s="98"/>
      <c r="I61" s="100"/>
      <c r="J61" s="97"/>
      <c r="K61" s="91"/>
      <c r="L61" s="97"/>
    </row>
    <row r="62" spans="1:14" s="98" customFormat="1" x14ac:dyDescent="0.45">
      <c r="A62" s="39" t="s">
        <v>58</v>
      </c>
      <c r="B62" s="109"/>
      <c r="D62" s="11">
        <v>44</v>
      </c>
      <c r="F62" s="108"/>
      <c r="H62" s="108"/>
      <c r="I62" s="108"/>
      <c r="J62" s="108"/>
      <c r="K62" s="108"/>
      <c r="L62" s="108"/>
    </row>
    <row r="63" spans="1:14" s="27" customFormat="1" ht="23.25" customHeight="1" thickBot="1" x14ac:dyDescent="0.5">
      <c r="A63" s="109" t="s">
        <v>59</v>
      </c>
      <c r="B63" s="109"/>
      <c r="D63" s="110"/>
      <c r="F63" s="111">
        <v>3.05</v>
      </c>
      <c r="H63" s="111">
        <v>2.2799999999999998</v>
      </c>
      <c r="I63" s="42"/>
      <c r="J63" s="111">
        <v>3.08</v>
      </c>
      <c r="K63" s="42"/>
      <c r="L63" s="111">
        <v>2.34</v>
      </c>
    </row>
    <row r="64" spans="1:14" s="27" customFormat="1" ht="23.25" thickTop="1" thickBot="1" x14ac:dyDescent="0.5">
      <c r="A64" s="109" t="s">
        <v>60</v>
      </c>
      <c r="B64" s="109"/>
      <c r="D64" s="110"/>
      <c r="F64" s="111">
        <v>3.01</v>
      </c>
      <c r="H64" s="111">
        <v>2.1800000000000002</v>
      </c>
      <c r="I64" s="42"/>
      <c r="J64" s="111">
        <v>3.04</v>
      </c>
      <c r="K64" s="42"/>
      <c r="L64" s="111">
        <v>2.2400000000000002</v>
      </c>
    </row>
    <row r="65" spans="1:12" s="27" customFormat="1" ht="22.5" thickTop="1" x14ac:dyDescent="0.45">
      <c r="A65" s="109"/>
      <c r="B65" s="109"/>
      <c r="D65" s="110"/>
      <c r="I65" s="24"/>
      <c r="J65" s="24"/>
      <c r="K65" s="24"/>
      <c r="L65" s="24"/>
    </row>
    <row r="66" spans="1:12" s="27" customFormat="1" x14ac:dyDescent="0.45">
      <c r="A66" s="109"/>
      <c r="B66" s="109"/>
      <c r="D66" s="110"/>
      <c r="I66" s="24"/>
      <c r="J66" s="24"/>
      <c r="K66" s="24"/>
      <c r="L66" s="24"/>
    </row>
    <row r="67" spans="1:12" s="27" customFormat="1" x14ac:dyDescent="0.45">
      <c r="A67" s="109"/>
      <c r="B67" s="109"/>
      <c r="D67" s="110"/>
      <c r="I67" s="24"/>
      <c r="J67" s="24"/>
      <c r="K67" s="24"/>
      <c r="L67" s="24"/>
    </row>
    <row r="68" spans="1:12" s="27" customFormat="1" x14ac:dyDescent="0.45">
      <c r="A68" s="109"/>
      <c r="B68" s="109"/>
      <c r="D68" s="110"/>
      <c r="I68" s="24"/>
      <c r="J68" s="24"/>
      <c r="K68" s="24"/>
      <c r="L68" s="24"/>
    </row>
    <row r="69" spans="1:12" s="27" customFormat="1" x14ac:dyDescent="0.45">
      <c r="A69" s="109"/>
      <c r="B69" s="109"/>
      <c r="D69" s="110"/>
      <c r="I69" s="24"/>
      <c r="J69" s="24"/>
      <c r="K69" s="24"/>
      <c r="L69" s="24"/>
    </row>
    <row r="70" spans="1:12" s="27" customFormat="1" x14ac:dyDescent="0.45">
      <c r="A70" s="109"/>
      <c r="B70" s="109"/>
      <c r="D70" s="110"/>
      <c r="I70" s="24"/>
      <c r="J70" s="24"/>
      <c r="K70" s="24"/>
      <c r="L70" s="24"/>
    </row>
    <row r="71" spans="1:12" s="27" customFormat="1" x14ac:dyDescent="0.45">
      <c r="A71" s="109"/>
      <c r="B71" s="109"/>
      <c r="D71" s="110"/>
      <c r="I71" s="24"/>
      <c r="J71" s="24"/>
      <c r="K71" s="24"/>
      <c r="L71" s="24"/>
    </row>
    <row r="72" spans="1:12" s="27" customFormat="1" x14ac:dyDescent="0.45">
      <c r="A72" s="109"/>
      <c r="B72" s="109"/>
      <c r="D72" s="110"/>
      <c r="I72" s="24"/>
      <c r="J72" s="24"/>
      <c r="K72" s="24"/>
      <c r="L72" s="24"/>
    </row>
    <row r="73" spans="1:12" s="27" customFormat="1" x14ac:dyDescent="0.45">
      <c r="A73" s="109"/>
      <c r="B73" s="109"/>
      <c r="D73" s="110"/>
      <c r="I73" s="24"/>
      <c r="J73" s="24"/>
      <c r="K73" s="24"/>
      <c r="L73" s="24"/>
    </row>
    <row r="74" spans="1:12" s="27" customFormat="1" x14ac:dyDescent="0.45">
      <c r="A74" s="109"/>
      <c r="B74" s="109"/>
      <c r="D74" s="110"/>
      <c r="I74" s="24"/>
      <c r="J74" s="24"/>
      <c r="K74" s="24"/>
      <c r="L74" s="24"/>
    </row>
    <row r="75" spans="1:12" s="27" customFormat="1" x14ac:dyDescent="0.45">
      <c r="A75" s="109"/>
      <c r="B75" s="109"/>
      <c r="D75" s="110"/>
      <c r="I75" s="24"/>
      <c r="J75" s="24"/>
      <c r="K75" s="24"/>
      <c r="L75" s="24"/>
    </row>
    <row r="76" spans="1:12" s="27" customFormat="1" x14ac:dyDescent="0.45">
      <c r="A76" s="109"/>
      <c r="B76" s="109"/>
      <c r="D76" s="110"/>
      <c r="I76" s="24"/>
      <c r="J76" s="24"/>
      <c r="K76" s="24"/>
      <c r="L76" s="24"/>
    </row>
    <row r="77" spans="1:12" s="27" customFormat="1" x14ac:dyDescent="0.45">
      <c r="A77" s="109"/>
      <c r="B77" s="109"/>
      <c r="D77" s="110"/>
      <c r="I77" s="112"/>
      <c r="J77" s="112"/>
      <c r="K77" s="112"/>
      <c r="L77" s="112"/>
    </row>
    <row r="78" spans="1:12" s="63" customFormat="1" ht="22.5" customHeight="1" x14ac:dyDescent="0.45">
      <c r="A78" s="61"/>
      <c r="B78" s="61"/>
      <c r="C78" s="68"/>
      <c r="D78" s="68"/>
      <c r="E78" s="68"/>
      <c r="F78" s="68"/>
      <c r="G78" s="68"/>
      <c r="H78" s="68"/>
      <c r="I78" s="69"/>
      <c r="J78" s="69"/>
      <c r="K78" s="69"/>
      <c r="L78" s="69"/>
    </row>
    <row r="79" spans="1:12" s="63" customFormat="1" ht="22.5" customHeight="1" x14ac:dyDescent="0.45">
      <c r="A79" s="61"/>
      <c r="B79" s="61"/>
      <c r="C79" s="64" t="s">
        <v>36</v>
      </c>
      <c r="D79" s="68"/>
      <c r="E79" s="68"/>
      <c r="F79" s="68"/>
      <c r="G79" s="68"/>
      <c r="H79" s="70" t="s">
        <v>106</v>
      </c>
      <c r="I79" s="69"/>
      <c r="K79" s="69"/>
    </row>
    <row r="80" spans="1:12" s="67" customFormat="1" ht="22.5" customHeight="1" x14ac:dyDescent="0.45">
      <c r="A80" s="66"/>
      <c r="B80" s="66"/>
      <c r="C80" s="64" t="s">
        <v>37</v>
      </c>
      <c r="D80" s="66"/>
      <c r="E80" s="68"/>
      <c r="F80" s="68"/>
      <c r="G80" s="68"/>
      <c r="H80" s="64" t="s">
        <v>37</v>
      </c>
      <c r="K80" s="68"/>
    </row>
    <row r="81" spans="1:12" s="67" customFormat="1" ht="22.5" customHeight="1" x14ac:dyDescent="0.45">
      <c r="A81" s="66"/>
      <c r="B81" s="66"/>
      <c r="C81" s="113"/>
      <c r="D81" s="66"/>
      <c r="E81" s="68"/>
      <c r="F81" s="68"/>
      <c r="G81" s="68"/>
      <c r="H81" s="68"/>
      <c r="J81" s="68"/>
      <c r="K81" s="68"/>
      <c r="L81" s="68"/>
    </row>
    <row r="82" spans="1:12" s="67" customFormat="1" ht="22.5" customHeight="1" x14ac:dyDescent="0.45">
      <c r="A82" s="66"/>
      <c r="B82" s="66"/>
      <c r="C82" s="113"/>
      <c r="D82" s="66"/>
      <c r="E82" s="68"/>
      <c r="F82" s="68"/>
      <c r="G82" s="68"/>
      <c r="H82" s="68"/>
      <c r="J82" s="68"/>
      <c r="K82" s="68"/>
      <c r="L82" s="68"/>
    </row>
    <row r="83" spans="1:12" s="67" customFormat="1" ht="22.5" customHeight="1" x14ac:dyDescent="0.45">
      <c r="A83" s="66"/>
      <c r="B83" s="66"/>
      <c r="C83" s="113"/>
      <c r="D83" s="66"/>
      <c r="E83" s="68"/>
      <c r="F83" s="68"/>
      <c r="G83" s="68"/>
      <c r="H83" s="68"/>
      <c r="J83" s="68"/>
      <c r="K83" s="68"/>
      <c r="L83" s="68"/>
    </row>
    <row r="84" spans="1:12" s="67" customFormat="1" ht="22.5" customHeight="1" x14ac:dyDescent="0.45">
      <c r="A84" s="66"/>
      <c r="B84" s="66"/>
      <c r="C84" s="113"/>
      <c r="D84" s="66"/>
      <c r="E84" s="68"/>
      <c r="F84" s="68"/>
      <c r="G84" s="68"/>
      <c r="H84" s="68"/>
      <c r="J84" s="68"/>
      <c r="K84" s="68"/>
      <c r="L84" s="68"/>
    </row>
    <row r="85" spans="1:12" s="67" customFormat="1" ht="22.5" customHeight="1" x14ac:dyDescent="0.45">
      <c r="A85" s="66"/>
      <c r="B85" s="66"/>
      <c r="C85" s="113"/>
      <c r="D85" s="66"/>
      <c r="E85" s="68"/>
      <c r="F85" s="68"/>
      <c r="G85" s="68"/>
      <c r="H85" s="68"/>
      <c r="J85" s="68"/>
      <c r="K85" s="68"/>
      <c r="L85" s="68"/>
    </row>
    <row r="86" spans="1:12" s="67" customFormat="1" ht="22.5" customHeight="1" x14ac:dyDescent="0.45">
      <c r="A86" s="66"/>
      <c r="B86" s="66"/>
      <c r="C86" s="113"/>
      <c r="D86" s="66"/>
      <c r="E86" s="68"/>
      <c r="F86" s="68"/>
      <c r="G86" s="68"/>
      <c r="H86" s="68"/>
      <c r="J86" s="68"/>
      <c r="K86" s="68"/>
      <c r="L86" s="68"/>
    </row>
    <row r="87" spans="1:12" s="67" customFormat="1" ht="22.5" customHeight="1" x14ac:dyDescent="0.45">
      <c r="A87" s="66"/>
      <c r="B87" s="66"/>
      <c r="C87" s="113"/>
      <c r="D87" s="66"/>
      <c r="E87" s="68"/>
      <c r="F87" s="68"/>
      <c r="G87" s="68"/>
      <c r="H87" s="68"/>
      <c r="J87" s="68"/>
      <c r="K87" s="68"/>
      <c r="L87" s="68"/>
    </row>
    <row r="88" spans="1:12" s="67" customFormat="1" ht="22.5" customHeight="1" x14ac:dyDescent="0.45">
      <c r="A88" s="66"/>
      <c r="B88" s="66"/>
      <c r="C88" s="113"/>
      <c r="D88" s="66"/>
      <c r="E88" s="68"/>
      <c r="F88" s="68"/>
      <c r="G88" s="68"/>
      <c r="H88" s="68"/>
      <c r="J88" s="68"/>
      <c r="K88" s="68"/>
      <c r="L88" s="68"/>
    </row>
    <row r="89" spans="1:12" s="67" customFormat="1" ht="22.5" customHeight="1" x14ac:dyDescent="0.45">
      <c r="A89" s="66"/>
      <c r="B89" s="66"/>
      <c r="C89" s="113"/>
      <c r="D89" s="66"/>
      <c r="E89" s="68"/>
      <c r="F89" s="68"/>
      <c r="G89" s="68"/>
      <c r="H89" s="68"/>
      <c r="J89" s="68"/>
      <c r="K89" s="68"/>
      <c r="L89" s="68"/>
    </row>
    <row r="90" spans="1:12" s="67" customFormat="1" ht="22.5" customHeight="1" x14ac:dyDescent="0.45">
      <c r="A90" s="66"/>
      <c r="B90" s="66"/>
      <c r="C90" s="113"/>
      <c r="D90" s="66"/>
      <c r="E90" s="68"/>
      <c r="F90" s="68"/>
      <c r="G90" s="68"/>
      <c r="H90" s="68"/>
      <c r="J90" s="68"/>
      <c r="K90" s="68"/>
      <c r="L90" s="68"/>
    </row>
    <row r="91" spans="1:12" s="67" customFormat="1" ht="22.5" customHeight="1" x14ac:dyDescent="0.45">
      <c r="A91" s="66"/>
      <c r="B91" s="66"/>
      <c r="C91" s="113"/>
      <c r="D91" s="66"/>
      <c r="E91" s="68"/>
      <c r="F91" s="68"/>
      <c r="G91" s="68"/>
      <c r="H91" s="68"/>
      <c r="J91" s="68"/>
      <c r="K91" s="68"/>
      <c r="L91" s="68"/>
    </row>
    <row r="92" spans="1:12" s="67" customFormat="1" ht="22.5" customHeight="1" x14ac:dyDescent="0.45">
      <c r="A92" s="66"/>
      <c r="B92" s="66"/>
      <c r="C92" s="113"/>
      <c r="D92" s="66"/>
      <c r="E92" s="68"/>
      <c r="F92" s="68"/>
      <c r="G92" s="68"/>
      <c r="H92" s="68"/>
      <c r="J92" s="68"/>
      <c r="K92" s="68"/>
      <c r="L92" s="68"/>
    </row>
    <row r="93" spans="1:12" s="67" customFormat="1" ht="22.5" customHeight="1" x14ac:dyDescent="0.45">
      <c r="A93" s="66"/>
      <c r="B93" s="66"/>
      <c r="C93" s="113"/>
      <c r="D93" s="66"/>
      <c r="E93" s="68"/>
      <c r="F93" s="68"/>
      <c r="G93" s="68"/>
      <c r="H93" s="68"/>
      <c r="J93" s="68"/>
      <c r="K93" s="68"/>
      <c r="L93" s="68"/>
    </row>
    <row r="94" spans="1:12" s="67" customFormat="1" ht="22.5" customHeight="1" x14ac:dyDescent="0.45">
      <c r="A94" s="66"/>
      <c r="B94" s="66"/>
      <c r="C94" s="113"/>
      <c r="D94" s="66"/>
      <c r="E94" s="68"/>
      <c r="F94" s="68"/>
      <c r="G94" s="68"/>
      <c r="H94" s="68"/>
      <c r="J94" s="68"/>
      <c r="K94" s="68"/>
      <c r="L94" s="68"/>
    </row>
    <row r="95" spans="1:12" s="67" customFormat="1" ht="22.5" customHeight="1" x14ac:dyDescent="0.45">
      <c r="A95" s="105"/>
      <c r="B95" s="27"/>
      <c r="C95" s="99"/>
      <c r="D95" s="98"/>
      <c r="E95" s="97"/>
      <c r="F95" s="97"/>
      <c r="G95" s="97"/>
      <c r="H95" s="97"/>
      <c r="I95" s="97"/>
      <c r="J95" s="91"/>
      <c r="K95" s="91"/>
      <c r="L95" s="91"/>
    </row>
    <row r="96" spans="1:12" s="67" customFormat="1" ht="22.5" customHeight="1" x14ac:dyDescent="0.45">
      <c r="E96" s="68"/>
      <c r="F96" s="68"/>
      <c r="G96" s="68"/>
      <c r="H96" s="68"/>
      <c r="J96" s="70"/>
      <c r="K96" s="69"/>
      <c r="L96" s="70"/>
    </row>
    <row r="97" spans="1:12" ht="23.25" x14ac:dyDescent="0.5">
      <c r="A97" s="13"/>
      <c r="B97" s="13"/>
      <c r="C97" s="74"/>
      <c r="I97" s="75"/>
      <c r="J97" s="76"/>
      <c r="K97" s="75"/>
      <c r="L97" s="76"/>
    </row>
    <row r="98" spans="1:12" ht="23.25" x14ac:dyDescent="0.5">
      <c r="A98" s="77"/>
      <c r="B98" s="77"/>
      <c r="C98" s="74"/>
      <c r="I98" s="75"/>
      <c r="J98" s="76"/>
      <c r="K98" s="75"/>
      <c r="L98" s="76"/>
    </row>
    <row r="99" spans="1:12" x14ac:dyDescent="0.45">
      <c r="A99" s="78"/>
      <c r="B99" s="78"/>
      <c r="C99" s="78"/>
      <c r="D99" s="3"/>
      <c r="E99" s="78"/>
      <c r="F99" s="78"/>
      <c r="G99" s="78"/>
      <c r="H99" s="78"/>
      <c r="I99" s="78"/>
      <c r="J99" s="79"/>
      <c r="K99" s="78"/>
      <c r="L99" s="79"/>
    </row>
    <row r="100" spans="1:12" x14ac:dyDescent="0.45">
      <c r="A100" s="26"/>
      <c r="B100" s="26"/>
      <c r="C100" s="78"/>
      <c r="D100" s="3"/>
      <c r="E100" s="78"/>
      <c r="F100" s="78"/>
      <c r="G100" s="78"/>
      <c r="H100" s="289"/>
      <c r="I100" s="289"/>
      <c r="J100" s="289"/>
      <c r="K100" s="289"/>
      <c r="L100" s="289"/>
    </row>
    <row r="101" spans="1:12" x14ac:dyDescent="0.45">
      <c r="A101" s="51"/>
      <c r="B101" s="51"/>
      <c r="H101" s="291"/>
      <c r="I101" s="291"/>
      <c r="J101" s="291"/>
      <c r="K101" s="291"/>
      <c r="L101" s="291"/>
    </row>
    <row r="102" spans="1:12" x14ac:dyDescent="0.45">
      <c r="A102" s="51"/>
      <c r="B102" s="51"/>
      <c r="H102" s="291"/>
      <c r="I102" s="291"/>
      <c r="J102" s="291"/>
      <c r="K102" s="291"/>
      <c r="L102" s="291"/>
    </row>
    <row r="103" spans="1:12" x14ac:dyDescent="0.45">
      <c r="D103" s="86"/>
      <c r="E103" s="82"/>
      <c r="F103" s="82"/>
      <c r="G103" s="82"/>
      <c r="H103" s="82"/>
      <c r="I103" s="115"/>
      <c r="J103" s="114"/>
      <c r="K103" s="115"/>
      <c r="L103" s="114"/>
    </row>
    <row r="104" spans="1:12" x14ac:dyDescent="0.45">
      <c r="H104" s="294"/>
      <c r="I104" s="294"/>
      <c r="J104" s="294"/>
      <c r="K104" s="294"/>
      <c r="L104" s="294"/>
    </row>
    <row r="105" spans="1:12" x14ac:dyDescent="0.45">
      <c r="I105" s="22"/>
      <c r="J105" s="22"/>
      <c r="K105" s="22"/>
      <c r="L105" s="22"/>
    </row>
    <row r="106" spans="1:12" x14ac:dyDescent="0.45">
      <c r="I106" s="22"/>
      <c r="J106" s="22"/>
      <c r="K106" s="22"/>
      <c r="L106" s="22"/>
    </row>
    <row r="107" spans="1:12" x14ac:dyDescent="0.45">
      <c r="A107" s="89"/>
      <c r="B107" s="89"/>
      <c r="I107" s="91"/>
      <c r="J107" s="97"/>
      <c r="K107" s="91"/>
      <c r="L107" s="97"/>
    </row>
    <row r="108" spans="1:12" x14ac:dyDescent="0.45">
      <c r="A108" s="51"/>
      <c r="B108" s="51"/>
      <c r="I108" s="22"/>
      <c r="J108" s="22"/>
      <c r="K108" s="22"/>
      <c r="L108" s="22"/>
    </row>
    <row r="109" spans="1:12" x14ac:dyDescent="0.45">
      <c r="A109" s="51"/>
      <c r="B109" s="51"/>
      <c r="I109" s="22"/>
      <c r="J109" s="22"/>
      <c r="K109" s="22"/>
      <c r="L109" s="22"/>
    </row>
    <row r="110" spans="1:12" x14ac:dyDescent="0.45">
      <c r="A110" s="89"/>
      <c r="B110" s="89"/>
      <c r="I110" s="91"/>
      <c r="J110" s="97"/>
      <c r="K110" s="91"/>
      <c r="L110" s="97"/>
    </row>
    <row r="111" spans="1:12" x14ac:dyDescent="0.45">
      <c r="A111" s="51"/>
      <c r="B111" s="51"/>
      <c r="I111" s="22"/>
      <c r="J111" s="22"/>
      <c r="K111" s="22"/>
      <c r="L111" s="22"/>
    </row>
    <row r="112" spans="1:12" x14ac:dyDescent="0.45">
      <c r="A112" s="51"/>
      <c r="B112" s="51"/>
      <c r="I112" s="22"/>
      <c r="J112" s="22"/>
      <c r="K112" s="22"/>
      <c r="L112" s="22"/>
    </row>
    <row r="113" spans="1:12" x14ac:dyDescent="0.45">
      <c r="A113" s="51"/>
      <c r="B113" s="51"/>
      <c r="I113" s="22"/>
      <c r="J113" s="22"/>
      <c r="K113" s="22"/>
      <c r="L113" s="22"/>
    </row>
    <row r="114" spans="1:12" x14ac:dyDescent="0.45">
      <c r="A114" s="51"/>
      <c r="B114" s="51"/>
      <c r="I114" s="22"/>
      <c r="J114" s="22"/>
      <c r="K114" s="22"/>
      <c r="L114" s="22"/>
    </row>
    <row r="115" spans="1:12" x14ac:dyDescent="0.45">
      <c r="A115" s="89"/>
      <c r="B115" s="89"/>
      <c r="I115" s="22"/>
      <c r="J115" s="97"/>
      <c r="K115" s="22"/>
      <c r="L115" s="97"/>
    </row>
    <row r="116" spans="1:12" x14ac:dyDescent="0.45">
      <c r="A116" s="34"/>
      <c r="B116" s="34"/>
      <c r="I116" s="22"/>
      <c r="J116" s="22"/>
      <c r="K116" s="22"/>
      <c r="L116" s="22"/>
    </row>
    <row r="117" spans="1:12" x14ac:dyDescent="0.45">
      <c r="A117" s="32"/>
      <c r="B117" s="32"/>
      <c r="I117" s="22"/>
      <c r="J117" s="22"/>
      <c r="K117" s="22"/>
      <c r="L117" s="22"/>
    </row>
    <row r="118" spans="1:12" x14ac:dyDescent="0.45">
      <c r="A118" s="32"/>
      <c r="B118" s="32"/>
      <c r="I118" s="22"/>
      <c r="J118" s="22"/>
      <c r="K118" s="22"/>
      <c r="L118" s="22"/>
    </row>
    <row r="119" spans="1:12" x14ac:dyDescent="0.45">
      <c r="A119" s="32"/>
      <c r="B119" s="32"/>
      <c r="I119" s="22"/>
      <c r="J119" s="22"/>
      <c r="K119" s="22"/>
      <c r="L119" s="22"/>
    </row>
    <row r="120" spans="1:12" x14ac:dyDescent="0.45">
      <c r="A120" s="32"/>
      <c r="B120" s="32"/>
      <c r="I120" s="22"/>
      <c r="J120" s="22"/>
      <c r="K120" s="22"/>
      <c r="L120" s="22"/>
    </row>
    <row r="121" spans="1:12" x14ac:dyDescent="0.45">
      <c r="A121" s="32"/>
      <c r="B121" s="32"/>
      <c r="I121" s="22"/>
      <c r="J121" s="22"/>
      <c r="K121" s="22"/>
      <c r="L121" s="22"/>
    </row>
    <row r="122" spans="1:12" x14ac:dyDescent="0.45">
      <c r="A122" s="34"/>
      <c r="B122" s="34"/>
      <c r="I122" s="22"/>
      <c r="J122" s="97"/>
      <c r="K122" s="22"/>
      <c r="L122" s="97"/>
    </row>
    <row r="123" spans="1:12" x14ac:dyDescent="0.45">
      <c r="A123" s="51"/>
      <c r="B123" s="51"/>
      <c r="I123" s="22"/>
      <c r="J123" s="22"/>
      <c r="K123" s="22"/>
      <c r="L123" s="22"/>
    </row>
    <row r="124" spans="1:12" x14ac:dyDescent="0.45">
      <c r="A124" s="34"/>
      <c r="B124" s="34"/>
      <c r="I124" s="91"/>
      <c r="J124" s="97"/>
      <c r="K124" s="91"/>
      <c r="L124" s="97"/>
    </row>
    <row r="125" spans="1:12" x14ac:dyDescent="0.45">
      <c r="A125" s="95"/>
      <c r="B125" s="95"/>
      <c r="I125" s="22"/>
      <c r="J125" s="22"/>
      <c r="K125" s="22"/>
      <c r="L125" s="22"/>
    </row>
    <row r="126" spans="1:12" s="26" customFormat="1" x14ac:dyDescent="0.45">
      <c r="A126" s="89"/>
      <c r="B126" s="89"/>
      <c r="D126" s="11"/>
      <c r="I126" s="91"/>
      <c r="J126" s="97"/>
      <c r="K126" s="91"/>
      <c r="L126" s="97"/>
    </row>
    <row r="127" spans="1:12" x14ac:dyDescent="0.45">
      <c r="A127" s="9"/>
      <c r="B127" s="9"/>
      <c r="I127" s="22"/>
      <c r="J127" s="91"/>
      <c r="K127" s="22"/>
      <c r="L127" s="91"/>
    </row>
    <row r="128" spans="1:12" x14ac:dyDescent="0.45">
      <c r="A128" s="34"/>
      <c r="B128" s="34"/>
      <c r="C128" s="98"/>
      <c r="E128" s="98"/>
      <c r="F128" s="98"/>
      <c r="G128" s="98"/>
      <c r="H128" s="98"/>
      <c r="I128" s="103"/>
      <c r="J128" s="100"/>
      <c r="K128" s="103"/>
      <c r="L128" s="100"/>
    </row>
    <row r="129" spans="1:12" x14ac:dyDescent="0.45">
      <c r="A129" s="40"/>
      <c r="B129" s="40"/>
      <c r="I129" s="22"/>
      <c r="J129" s="91"/>
      <c r="K129" s="22"/>
      <c r="L129" s="91"/>
    </row>
    <row r="130" spans="1:12" x14ac:dyDescent="0.45">
      <c r="A130" s="51"/>
      <c r="B130" s="51"/>
      <c r="I130" s="22"/>
      <c r="J130" s="53"/>
      <c r="K130" s="22"/>
      <c r="L130" s="53"/>
    </row>
    <row r="131" spans="1:12" ht="21.75" customHeight="1" x14ac:dyDescent="0.45">
      <c r="A131" s="51"/>
      <c r="B131" s="51"/>
      <c r="D131" s="51"/>
      <c r="I131" s="22"/>
      <c r="J131" s="22"/>
      <c r="K131" s="22"/>
      <c r="L131" s="22"/>
    </row>
    <row r="132" spans="1:12" x14ac:dyDescent="0.45">
      <c r="A132" s="51"/>
      <c r="B132" s="51"/>
      <c r="D132" s="99"/>
      <c r="I132" s="22"/>
      <c r="J132" s="22"/>
      <c r="K132" s="22"/>
      <c r="L132" s="22"/>
    </row>
    <row r="133" spans="1:12" x14ac:dyDescent="0.45">
      <c r="C133" s="98"/>
      <c r="E133" s="98"/>
      <c r="F133" s="98"/>
      <c r="G133" s="98"/>
      <c r="H133" s="98"/>
      <c r="I133" s="22"/>
      <c r="J133" s="22"/>
      <c r="K133" s="22"/>
      <c r="L133" s="22"/>
    </row>
    <row r="134" spans="1:12" x14ac:dyDescent="0.45">
      <c r="D134" s="99"/>
      <c r="I134" s="91"/>
      <c r="J134" s="97"/>
      <c r="K134" s="91"/>
      <c r="L134" s="97"/>
    </row>
    <row r="135" spans="1:12" x14ac:dyDescent="0.45">
      <c r="A135" s="40"/>
      <c r="B135" s="40"/>
      <c r="C135" s="98"/>
      <c r="E135" s="98"/>
      <c r="F135" s="98"/>
      <c r="G135" s="98"/>
      <c r="H135" s="98"/>
      <c r="I135" s="103"/>
      <c r="J135" s="100"/>
      <c r="K135" s="103"/>
      <c r="L135" s="100"/>
    </row>
    <row r="136" spans="1:12" x14ac:dyDescent="0.45">
      <c r="A136" s="51"/>
      <c r="B136" s="51"/>
      <c r="C136" s="98"/>
      <c r="E136" s="98"/>
      <c r="F136" s="98"/>
      <c r="G136" s="98"/>
      <c r="H136" s="98"/>
      <c r="I136" s="22"/>
      <c r="J136" s="22"/>
      <c r="K136" s="22"/>
      <c r="L136" s="22"/>
    </row>
    <row r="137" spans="1:12" x14ac:dyDescent="0.45">
      <c r="A137" s="51"/>
      <c r="B137" s="51"/>
      <c r="C137" s="98"/>
      <c r="E137" s="98"/>
      <c r="F137" s="98"/>
      <c r="G137" s="98"/>
      <c r="H137" s="98"/>
      <c r="I137" s="22"/>
      <c r="J137" s="22"/>
      <c r="K137" s="22"/>
      <c r="L137" s="22"/>
    </row>
    <row r="138" spans="1:12" x14ac:dyDescent="0.45">
      <c r="A138" s="51"/>
      <c r="B138" s="51"/>
      <c r="C138" s="98"/>
      <c r="E138" s="98"/>
      <c r="F138" s="98"/>
      <c r="G138" s="98"/>
      <c r="H138" s="98"/>
      <c r="I138" s="22"/>
      <c r="J138" s="22"/>
      <c r="K138" s="22"/>
      <c r="L138" s="22"/>
    </row>
    <row r="139" spans="1:12" x14ac:dyDescent="0.45">
      <c r="A139" s="51"/>
      <c r="B139" s="51"/>
      <c r="C139" s="98"/>
      <c r="E139" s="98"/>
      <c r="F139" s="98"/>
      <c r="G139" s="98"/>
      <c r="H139" s="98"/>
      <c r="I139" s="22"/>
      <c r="J139" s="22"/>
      <c r="K139" s="22"/>
      <c r="L139" s="22"/>
    </row>
    <row r="140" spans="1:12" x14ac:dyDescent="0.45">
      <c r="C140" s="98"/>
      <c r="E140" s="98"/>
      <c r="F140" s="98"/>
      <c r="G140" s="98"/>
      <c r="H140" s="98"/>
      <c r="I140" s="22"/>
      <c r="J140" s="22"/>
      <c r="K140" s="22"/>
      <c r="L140" s="22"/>
    </row>
    <row r="141" spans="1:12" x14ac:dyDescent="0.45">
      <c r="A141" s="116"/>
      <c r="B141" s="116"/>
      <c r="C141" s="98"/>
      <c r="D141" s="99"/>
      <c r="E141" s="98"/>
      <c r="F141" s="98"/>
      <c r="G141" s="98"/>
      <c r="H141" s="98"/>
      <c r="I141" s="100"/>
      <c r="J141" s="97"/>
      <c r="K141" s="91"/>
      <c r="L141" s="97"/>
    </row>
    <row r="142" spans="1:12" x14ac:dyDescent="0.45">
      <c r="A142" s="78"/>
      <c r="B142" s="78"/>
      <c r="I142" s="91"/>
      <c r="J142" s="97"/>
      <c r="K142" s="91"/>
      <c r="L142" s="97"/>
    </row>
    <row r="143" spans="1:12" x14ac:dyDescent="0.45">
      <c r="A143" s="78"/>
      <c r="B143" s="78"/>
      <c r="I143" s="91"/>
      <c r="J143" s="97"/>
      <c r="K143" s="91"/>
      <c r="L143" s="97"/>
    </row>
    <row r="144" spans="1:12" x14ac:dyDescent="0.45">
      <c r="A144" s="51"/>
      <c r="B144" s="51"/>
      <c r="I144" s="53"/>
      <c r="J144" s="53"/>
      <c r="K144" s="53"/>
      <c r="L144" s="53"/>
    </row>
    <row r="145" spans="1:12" ht="23.25" x14ac:dyDescent="0.45">
      <c r="A145" s="13"/>
      <c r="B145" s="13"/>
      <c r="I145" s="75"/>
      <c r="J145" s="76"/>
      <c r="K145" s="75"/>
      <c r="L145" s="76"/>
    </row>
    <row r="146" spans="1:12" ht="23.25" x14ac:dyDescent="0.45">
      <c r="A146" s="77"/>
      <c r="B146" s="77"/>
      <c r="I146" s="75"/>
      <c r="J146" s="76"/>
      <c r="K146" s="75"/>
      <c r="L146" s="76"/>
    </row>
    <row r="147" spans="1:12" x14ac:dyDescent="0.45">
      <c r="A147" s="116"/>
      <c r="B147" s="116"/>
      <c r="C147" s="116"/>
      <c r="D147" s="117"/>
      <c r="E147" s="116"/>
      <c r="F147" s="116"/>
      <c r="G147" s="116"/>
      <c r="H147" s="116"/>
      <c r="I147" s="116"/>
      <c r="J147" s="118"/>
      <c r="K147" s="116"/>
      <c r="L147" s="118"/>
    </row>
    <row r="148" spans="1:12" x14ac:dyDescent="0.45">
      <c r="A148" s="26"/>
      <c r="B148" s="26"/>
      <c r="C148" s="78"/>
      <c r="D148" s="3"/>
      <c r="E148" s="78"/>
      <c r="F148" s="78"/>
      <c r="G148" s="78"/>
      <c r="H148" s="289"/>
      <c r="I148" s="289"/>
      <c r="J148" s="289"/>
      <c r="K148" s="289"/>
      <c r="L148" s="289"/>
    </row>
    <row r="149" spans="1:12" x14ac:dyDescent="0.45">
      <c r="A149" s="51"/>
      <c r="B149" s="51"/>
      <c r="H149" s="295"/>
      <c r="I149" s="295"/>
      <c r="J149" s="295"/>
      <c r="K149" s="295"/>
      <c r="L149" s="295"/>
    </row>
    <row r="150" spans="1:12" x14ac:dyDescent="0.45">
      <c r="A150" s="51"/>
      <c r="B150" s="51"/>
      <c r="H150" s="291"/>
      <c r="I150" s="291"/>
      <c r="J150" s="291"/>
      <c r="K150" s="291"/>
      <c r="L150" s="291"/>
    </row>
    <row r="151" spans="1:12" x14ac:dyDescent="0.45">
      <c r="D151" s="86"/>
      <c r="I151" s="115"/>
      <c r="J151" s="114"/>
      <c r="K151" s="115"/>
      <c r="L151" s="114"/>
    </row>
    <row r="152" spans="1:12" x14ac:dyDescent="0.45">
      <c r="H152" s="292"/>
      <c r="I152" s="292"/>
      <c r="J152" s="292"/>
      <c r="K152" s="292"/>
      <c r="L152" s="292"/>
    </row>
    <row r="153" spans="1:12" x14ac:dyDescent="0.45">
      <c r="A153" s="78"/>
      <c r="B153" s="78"/>
      <c r="I153" s="91"/>
      <c r="J153" s="91"/>
      <c r="K153" s="91"/>
      <c r="L153" s="91"/>
    </row>
    <row r="154" spans="1:12" x14ac:dyDescent="0.45">
      <c r="A154" s="89"/>
      <c r="B154" s="89"/>
      <c r="C154" s="98"/>
      <c r="D154" s="99"/>
      <c r="E154" s="98"/>
      <c r="F154" s="98"/>
      <c r="G154" s="98"/>
      <c r="H154" s="98"/>
      <c r="I154" s="108"/>
      <c r="J154" s="108"/>
      <c r="K154" s="108"/>
      <c r="L154" s="108"/>
    </row>
    <row r="155" spans="1:12" x14ac:dyDescent="0.45">
      <c r="A155" s="51"/>
      <c r="B155" s="51"/>
      <c r="C155" s="98"/>
      <c r="D155" s="99"/>
      <c r="E155" s="98"/>
      <c r="F155" s="98"/>
      <c r="G155" s="98"/>
      <c r="H155" s="98"/>
      <c r="I155" s="53"/>
      <c r="J155" s="56"/>
      <c r="K155" s="108"/>
      <c r="L155" s="56"/>
    </row>
    <row r="156" spans="1:12" x14ac:dyDescent="0.45">
      <c r="A156" s="51"/>
      <c r="B156" s="51"/>
      <c r="C156" s="98"/>
      <c r="D156" s="99"/>
      <c r="E156" s="98"/>
      <c r="F156" s="98"/>
      <c r="G156" s="98"/>
      <c r="H156" s="98"/>
      <c r="I156" s="108"/>
      <c r="J156" s="73"/>
      <c r="K156" s="119"/>
      <c r="L156" s="73"/>
    </row>
    <row r="157" spans="1:12" x14ac:dyDescent="0.45">
      <c r="A157" s="26"/>
      <c r="B157" s="26"/>
      <c r="C157" s="98"/>
      <c r="D157" s="99"/>
      <c r="E157" s="98"/>
      <c r="F157" s="98"/>
      <c r="G157" s="98"/>
      <c r="H157" s="98"/>
      <c r="I157" s="108"/>
      <c r="J157" s="97"/>
      <c r="K157" s="108"/>
      <c r="L157" s="97"/>
    </row>
    <row r="158" spans="1:12" x14ac:dyDescent="0.45">
      <c r="A158" s="107"/>
      <c r="B158" s="107"/>
      <c r="C158" s="98"/>
      <c r="D158" s="99"/>
      <c r="E158" s="98"/>
      <c r="F158" s="98"/>
      <c r="G158" s="98"/>
      <c r="H158" s="98"/>
      <c r="I158" s="108"/>
      <c r="J158" s="108"/>
      <c r="K158" s="108"/>
      <c r="L158" s="108"/>
    </row>
    <row r="159" spans="1:12" x14ac:dyDescent="0.45">
      <c r="A159" s="78"/>
      <c r="B159" s="78"/>
      <c r="C159" s="98"/>
      <c r="D159" s="99"/>
      <c r="E159" s="98"/>
      <c r="F159" s="98"/>
      <c r="G159" s="98"/>
      <c r="H159" s="98"/>
      <c r="I159" s="108"/>
      <c r="J159" s="108"/>
      <c r="K159" s="108"/>
      <c r="L159" s="108"/>
    </row>
    <row r="160" spans="1:12" x14ac:dyDescent="0.45">
      <c r="A160" s="51"/>
      <c r="B160" s="51"/>
      <c r="C160" s="98"/>
      <c r="D160" s="99"/>
      <c r="E160" s="98"/>
      <c r="F160" s="98"/>
      <c r="G160" s="98"/>
      <c r="H160" s="98"/>
      <c r="I160" s="53"/>
      <c r="J160" s="56"/>
      <c r="K160" s="22"/>
      <c r="L160" s="56"/>
    </row>
    <row r="161" spans="1:12" x14ac:dyDescent="0.45">
      <c r="A161" s="51"/>
      <c r="B161" s="51"/>
      <c r="C161" s="98"/>
      <c r="D161" s="99"/>
      <c r="E161" s="98"/>
      <c r="F161" s="98"/>
      <c r="G161" s="98"/>
      <c r="H161" s="98"/>
      <c r="I161" s="108"/>
      <c r="J161" s="120"/>
      <c r="K161" s="121"/>
      <c r="L161" s="120"/>
    </row>
    <row r="162" spans="1:12" x14ac:dyDescent="0.45">
      <c r="A162" s="78"/>
      <c r="B162" s="78"/>
      <c r="C162" s="98"/>
      <c r="D162" s="99"/>
      <c r="E162" s="98"/>
      <c r="F162" s="98"/>
      <c r="G162" s="98"/>
      <c r="H162" s="98"/>
      <c r="I162" s="108"/>
      <c r="J162" s="97"/>
      <c r="K162" s="22"/>
      <c r="L162" s="97"/>
    </row>
    <row r="163" spans="1:12" x14ac:dyDescent="0.45">
      <c r="A163" s="107"/>
      <c r="B163" s="107"/>
      <c r="C163" s="98"/>
      <c r="D163" s="99"/>
      <c r="E163" s="98"/>
      <c r="F163" s="98"/>
      <c r="G163" s="98"/>
      <c r="H163" s="98"/>
      <c r="I163" s="108"/>
      <c r="J163" s="108"/>
      <c r="K163" s="108"/>
      <c r="L163" s="108"/>
    </row>
    <row r="164" spans="1:12" x14ac:dyDescent="0.45">
      <c r="A164" s="78"/>
      <c r="B164" s="78"/>
      <c r="C164" s="98"/>
      <c r="E164" s="98"/>
      <c r="F164" s="98"/>
      <c r="G164" s="98"/>
      <c r="H164" s="98"/>
      <c r="I164" s="108"/>
      <c r="J164" s="108"/>
      <c r="K164" s="108"/>
      <c r="L164" s="108"/>
    </row>
    <row r="165" spans="1:12" x14ac:dyDescent="0.45">
      <c r="A165" s="81"/>
      <c r="B165" s="81"/>
      <c r="C165" s="122"/>
      <c r="D165" s="99"/>
      <c r="E165" s="98"/>
      <c r="F165" s="98"/>
      <c r="G165" s="98"/>
      <c r="H165" s="98"/>
      <c r="I165" s="124"/>
      <c r="J165" s="123"/>
      <c r="K165" s="124"/>
      <c r="L165" s="123"/>
    </row>
    <row r="166" spans="1:12" x14ac:dyDescent="0.45">
      <c r="A166" s="81"/>
      <c r="B166" s="81"/>
      <c r="C166" s="122"/>
      <c r="D166" s="99"/>
      <c r="E166" s="98"/>
      <c r="F166" s="98"/>
      <c r="G166" s="98"/>
      <c r="H166" s="98"/>
      <c r="I166" s="124"/>
      <c r="J166" s="123"/>
      <c r="K166" s="124"/>
      <c r="L166" s="123"/>
    </row>
    <row r="167" spans="1:12" x14ac:dyDescent="0.45">
      <c r="A167" s="51"/>
      <c r="B167" s="51"/>
      <c r="I167" s="125"/>
      <c r="J167" s="125"/>
      <c r="K167" s="125"/>
      <c r="L167" s="125"/>
    </row>
    <row r="171" spans="1:12" x14ac:dyDescent="0.4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</row>
    <row r="172" spans="1:12" x14ac:dyDescent="0.45">
      <c r="A172" s="67"/>
      <c r="B172" s="67"/>
      <c r="C172" s="68"/>
      <c r="D172" s="67"/>
      <c r="E172" s="68"/>
      <c r="F172" s="68"/>
      <c r="G172" s="68"/>
      <c r="H172" s="68"/>
      <c r="I172" s="293"/>
      <c r="J172" s="293"/>
      <c r="K172" s="293"/>
      <c r="L172" s="67"/>
    </row>
    <row r="173" spans="1:12" x14ac:dyDescent="0.45">
      <c r="A173" s="67"/>
      <c r="B173" s="67"/>
      <c r="C173" s="68"/>
      <c r="D173" s="67"/>
      <c r="E173" s="68"/>
      <c r="F173" s="68"/>
      <c r="G173" s="68"/>
      <c r="H173" s="68"/>
      <c r="I173" s="293"/>
      <c r="J173" s="293"/>
      <c r="K173" s="293"/>
      <c r="L173" s="67"/>
    </row>
  </sheetData>
  <mergeCells count="30">
    <mergeCell ref="H152:L152"/>
    <mergeCell ref="I172:K172"/>
    <mergeCell ref="I173:K173"/>
    <mergeCell ref="H104:L104"/>
    <mergeCell ref="H148:I148"/>
    <mergeCell ref="J148:L148"/>
    <mergeCell ref="H149:I149"/>
    <mergeCell ref="J149:L149"/>
    <mergeCell ref="H150:I150"/>
    <mergeCell ref="J150:L150"/>
    <mergeCell ref="H102:I102"/>
    <mergeCell ref="J102:L102"/>
    <mergeCell ref="F9:L9"/>
    <mergeCell ref="F36:H36"/>
    <mergeCell ref="J36:L36"/>
    <mergeCell ref="F37:I37"/>
    <mergeCell ref="J37:L37"/>
    <mergeCell ref="F38:H38"/>
    <mergeCell ref="J38:L38"/>
    <mergeCell ref="F40:L40"/>
    <mergeCell ref="H100:I100"/>
    <mergeCell ref="J100:L100"/>
    <mergeCell ref="H101:I101"/>
    <mergeCell ref="J101:L101"/>
    <mergeCell ref="F5:H5"/>
    <mergeCell ref="J5:L5"/>
    <mergeCell ref="F6:I6"/>
    <mergeCell ref="J6:L6"/>
    <mergeCell ref="F7:H7"/>
    <mergeCell ref="J7:L7"/>
  </mergeCells>
  <pageMargins left="0.7" right="0.7" top="0.48" bottom="0.5" header="0.5" footer="0.5"/>
  <pageSetup paperSize="9" scale="67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3" manualBreakCount="3">
    <brk id="31" max="16383" man="1"/>
    <brk id="96" max="16383" man="1"/>
    <brk id="1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A360-3766-47B9-9362-35A5F04E248B}">
  <sheetPr>
    <pageSetUpPr fitToPage="1"/>
  </sheetPr>
  <dimension ref="A1:Y126"/>
  <sheetViews>
    <sheetView topLeftCell="E18" zoomScale="57" zoomScaleNormal="57" zoomScaleSheetLayoutView="66" workbookViewId="0">
      <selection activeCell="Y18" sqref="Y18"/>
    </sheetView>
  </sheetViews>
  <sheetFormatPr defaultColWidth="9.75" defaultRowHeight="16.5" x14ac:dyDescent="0.35"/>
  <cols>
    <col min="1" max="2" width="3.75" style="126" customWidth="1"/>
    <col min="3" max="3" width="57.125" style="126" customWidth="1"/>
    <col min="4" max="4" width="10" style="128" customWidth="1"/>
    <col min="5" max="5" width="16" style="126" customWidth="1"/>
    <col min="6" max="6" width="1.75" style="126" customWidth="1"/>
    <col min="7" max="7" width="16.75" style="126" customWidth="1"/>
    <col min="8" max="8" width="1.75" style="126" customWidth="1"/>
    <col min="9" max="9" width="15.75" style="126" customWidth="1"/>
    <col min="10" max="10" width="1.75" style="126" customWidth="1"/>
    <col min="11" max="11" width="15.75" style="126" customWidth="1"/>
    <col min="12" max="12" width="1.75" style="126" customWidth="1"/>
    <col min="13" max="13" width="19.75" style="126" customWidth="1"/>
    <col min="14" max="14" width="1.875" style="126" customWidth="1"/>
    <col min="15" max="15" width="19.75" style="126" customWidth="1"/>
    <col min="16" max="16" width="1.75" style="126" customWidth="1"/>
    <col min="17" max="17" width="19.75" style="126" customWidth="1"/>
    <col min="18" max="18" width="1.75" style="126" customWidth="1"/>
    <col min="19" max="19" width="17.75" style="126" customWidth="1"/>
    <col min="20" max="20" width="1.75" style="126" customWidth="1"/>
    <col min="21" max="21" width="15.75" style="126" customWidth="1"/>
    <col min="22" max="22" width="1.75" style="126" customWidth="1"/>
    <col min="23" max="23" width="15.75" style="127" customWidth="1"/>
    <col min="24" max="24" width="1.75" style="127" customWidth="1"/>
    <col min="25" max="25" width="15.75" style="126" customWidth="1"/>
    <col min="26" max="16384" width="9.75" style="126"/>
  </cols>
  <sheetData>
    <row r="1" spans="1:25" s="74" customFormat="1" ht="24.75" customHeight="1" x14ac:dyDescent="0.55000000000000004">
      <c r="A1" s="184" t="s">
        <v>131</v>
      </c>
      <c r="C1" s="135"/>
      <c r="D1" s="159"/>
      <c r="E1" s="135"/>
      <c r="W1" s="163"/>
      <c r="X1" s="162"/>
    </row>
    <row r="2" spans="1:25" s="74" customFormat="1" ht="24.75" customHeight="1" x14ac:dyDescent="0.55000000000000004">
      <c r="A2" s="184" t="s">
        <v>132</v>
      </c>
      <c r="C2" s="135"/>
      <c r="D2" s="159"/>
      <c r="E2" s="135"/>
      <c r="W2" s="163"/>
      <c r="X2" s="162"/>
    </row>
    <row r="3" spans="1:25" s="74" customFormat="1" ht="24.75" customHeight="1" x14ac:dyDescent="0.55000000000000004">
      <c r="A3" s="184" t="s">
        <v>61</v>
      </c>
      <c r="B3" s="135"/>
      <c r="C3" s="135"/>
      <c r="D3" s="159"/>
      <c r="E3" s="135"/>
      <c r="F3" s="135"/>
      <c r="W3" s="162"/>
      <c r="X3" s="162"/>
    </row>
    <row r="4" spans="1:25" s="74" customFormat="1" ht="24.75" customHeight="1" x14ac:dyDescent="0.5">
      <c r="A4" s="135"/>
      <c r="B4" s="135"/>
      <c r="C4" s="135"/>
      <c r="D4" s="159"/>
      <c r="E4" s="135"/>
      <c r="F4" s="135"/>
      <c r="W4" s="129"/>
      <c r="X4" s="129"/>
    </row>
    <row r="5" spans="1:25" s="74" customFormat="1" ht="24.75" customHeight="1" x14ac:dyDescent="0.55000000000000004">
      <c r="A5" s="190"/>
      <c r="B5" s="190"/>
      <c r="C5" s="190"/>
      <c r="D5" s="189"/>
      <c r="E5" s="296" t="s">
        <v>1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</row>
    <row r="6" spans="1:25" s="74" customFormat="1" ht="24.75" customHeight="1" x14ac:dyDescent="0.5">
      <c r="A6" s="164"/>
      <c r="B6" s="164"/>
      <c r="C6" s="164"/>
      <c r="D6" s="193"/>
      <c r="E6" s="164"/>
      <c r="F6" s="164"/>
      <c r="G6" s="164"/>
      <c r="H6" s="164"/>
      <c r="I6" s="164"/>
      <c r="J6" s="164"/>
      <c r="K6" s="297" t="s">
        <v>29</v>
      </c>
      <c r="L6" s="297"/>
      <c r="M6" s="297"/>
      <c r="N6" s="297"/>
      <c r="O6" s="297"/>
      <c r="P6" s="297"/>
      <c r="Q6" s="297"/>
      <c r="R6" s="297"/>
      <c r="S6" s="297"/>
      <c r="T6" s="195"/>
      <c r="U6" s="297" t="s">
        <v>31</v>
      </c>
      <c r="V6" s="297"/>
      <c r="W6" s="297"/>
      <c r="X6" s="164"/>
      <c r="Y6" s="164"/>
    </row>
    <row r="7" spans="1:25" s="74" customFormat="1" ht="24.75" customHeight="1" x14ac:dyDescent="0.5">
      <c r="A7" s="164"/>
      <c r="B7" s="164"/>
      <c r="C7" s="164"/>
      <c r="D7" s="193"/>
      <c r="E7" s="164"/>
      <c r="F7" s="164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 t="s">
        <v>108</v>
      </c>
      <c r="R7" s="195"/>
      <c r="S7" s="195"/>
      <c r="T7" s="195"/>
      <c r="U7" s="195"/>
      <c r="V7" s="195"/>
      <c r="W7" s="195"/>
      <c r="X7" s="164"/>
      <c r="Y7" s="164"/>
    </row>
    <row r="8" spans="1:25" s="74" customFormat="1" ht="24.75" customHeight="1" x14ac:dyDescent="0.5">
      <c r="A8" s="164"/>
      <c r="B8" s="164"/>
      <c r="C8" s="164"/>
      <c r="D8" s="193"/>
      <c r="E8" s="164"/>
      <c r="F8" s="164"/>
      <c r="G8" s="195"/>
      <c r="H8" s="195"/>
      <c r="I8" s="195"/>
      <c r="J8" s="195"/>
      <c r="K8" s="164"/>
      <c r="L8" s="202"/>
      <c r="M8" s="195" t="s">
        <v>139</v>
      </c>
      <c r="N8" s="195"/>
      <c r="O8" s="195" t="s">
        <v>139</v>
      </c>
      <c r="P8" s="195"/>
      <c r="Q8" s="203" t="s">
        <v>62</v>
      </c>
      <c r="R8" s="195"/>
      <c r="S8" s="195"/>
      <c r="T8" s="195"/>
      <c r="U8" s="195"/>
      <c r="V8" s="195"/>
      <c r="W8" s="195"/>
      <c r="X8" s="164"/>
      <c r="Y8" s="164"/>
    </row>
    <row r="9" spans="1:25" s="161" customFormat="1" ht="24.75" customHeight="1" x14ac:dyDescent="0.5">
      <c r="A9" s="204"/>
      <c r="B9" s="188"/>
      <c r="C9" s="204"/>
      <c r="D9" s="189"/>
      <c r="E9" s="204"/>
      <c r="F9" s="205"/>
      <c r="G9" s="204"/>
      <c r="H9" s="204"/>
      <c r="I9" s="204"/>
      <c r="J9" s="204"/>
      <c r="K9" s="204"/>
      <c r="L9" s="202"/>
      <c r="M9" s="203" t="s">
        <v>63</v>
      </c>
      <c r="N9" s="203"/>
      <c r="O9" s="203" t="s">
        <v>127</v>
      </c>
      <c r="P9" s="203"/>
      <c r="Q9" s="203" t="s">
        <v>64</v>
      </c>
      <c r="R9" s="202"/>
      <c r="S9" s="206"/>
      <c r="T9" s="206"/>
      <c r="U9" s="206"/>
      <c r="V9" s="206"/>
      <c r="W9" s="205"/>
      <c r="X9" s="205"/>
      <c r="Y9" s="207"/>
    </row>
    <row r="10" spans="1:25" s="161" customFormat="1" ht="24.75" customHeight="1" x14ac:dyDescent="0.5">
      <c r="A10" s="188"/>
      <c r="B10" s="188"/>
      <c r="C10" s="204"/>
      <c r="D10" s="189"/>
      <c r="E10" s="204"/>
      <c r="F10" s="204"/>
      <c r="G10" s="205"/>
      <c r="H10" s="205"/>
      <c r="I10" s="205"/>
      <c r="J10" s="205"/>
      <c r="K10" s="205" t="s">
        <v>65</v>
      </c>
      <c r="L10" s="206"/>
      <c r="M10" s="203" t="s">
        <v>66</v>
      </c>
      <c r="N10" s="203"/>
      <c r="O10" s="203" t="s">
        <v>128</v>
      </c>
      <c r="P10" s="203"/>
      <c r="Q10" s="205" t="s">
        <v>67</v>
      </c>
      <c r="R10" s="206"/>
      <c r="S10" s="204"/>
      <c r="T10" s="204"/>
      <c r="U10" s="204"/>
      <c r="V10" s="206"/>
      <c r="W10" s="205"/>
      <c r="X10" s="205"/>
      <c r="Y10" s="204"/>
    </row>
    <row r="11" spans="1:25" s="161" customFormat="1" ht="24.75" customHeight="1" x14ac:dyDescent="0.5">
      <c r="A11" s="188"/>
      <c r="B11" s="188"/>
      <c r="C11" s="204"/>
      <c r="D11" s="189"/>
      <c r="E11" s="205" t="s">
        <v>103</v>
      </c>
      <c r="F11" s="205"/>
      <c r="G11" s="205" t="s">
        <v>97</v>
      </c>
      <c r="H11" s="205"/>
      <c r="I11" s="205"/>
      <c r="J11" s="205"/>
      <c r="K11" s="205" t="s">
        <v>68</v>
      </c>
      <c r="L11" s="206"/>
      <c r="M11" s="205" t="s">
        <v>69</v>
      </c>
      <c r="N11" s="205"/>
      <c r="O11" s="205" t="s">
        <v>129</v>
      </c>
      <c r="P11" s="205"/>
      <c r="Q11" s="205" t="s">
        <v>70</v>
      </c>
      <c r="R11" s="206"/>
      <c r="S11" s="208" t="s">
        <v>71</v>
      </c>
      <c r="T11" s="206"/>
      <c r="U11" s="209" t="s">
        <v>72</v>
      </c>
      <c r="V11" s="206"/>
      <c r="W11" s="205"/>
      <c r="X11" s="205"/>
      <c r="Y11" s="210" t="s">
        <v>73</v>
      </c>
    </row>
    <row r="12" spans="1:25" s="161" customFormat="1" ht="24.75" customHeight="1" x14ac:dyDescent="0.5">
      <c r="A12" s="188"/>
      <c r="B12" s="188"/>
      <c r="C12" s="204"/>
      <c r="D12" s="211" t="s">
        <v>5</v>
      </c>
      <c r="E12" s="212" t="s">
        <v>74</v>
      </c>
      <c r="F12" s="205"/>
      <c r="G12" s="212" t="s">
        <v>113</v>
      </c>
      <c r="H12" s="205"/>
      <c r="I12" s="212" t="s">
        <v>87</v>
      </c>
      <c r="J12" s="205"/>
      <c r="K12" s="213" t="s">
        <v>75</v>
      </c>
      <c r="L12" s="202"/>
      <c r="M12" s="205" t="s">
        <v>76</v>
      </c>
      <c r="N12" s="205"/>
      <c r="O12" s="205" t="s">
        <v>130</v>
      </c>
      <c r="P12" s="205"/>
      <c r="Q12" s="205" t="s">
        <v>76</v>
      </c>
      <c r="R12" s="202"/>
      <c r="S12" s="208" t="s">
        <v>77</v>
      </c>
      <c r="T12" s="206"/>
      <c r="U12" s="209" t="s">
        <v>78</v>
      </c>
      <c r="V12" s="205"/>
      <c r="W12" s="212" t="s">
        <v>79</v>
      </c>
      <c r="X12" s="205"/>
      <c r="Y12" s="208" t="s">
        <v>80</v>
      </c>
    </row>
    <row r="13" spans="1:25" s="161" customFormat="1" ht="24.75" customHeight="1" x14ac:dyDescent="0.5">
      <c r="A13" s="188"/>
      <c r="B13" s="188"/>
      <c r="C13" s="204"/>
      <c r="D13" s="211"/>
      <c r="E13" s="212"/>
      <c r="F13" s="205"/>
      <c r="G13" s="214" t="s">
        <v>81</v>
      </c>
      <c r="H13" s="205"/>
      <c r="I13" s="214"/>
      <c r="J13" s="205"/>
      <c r="K13" s="214" t="s">
        <v>126</v>
      </c>
      <c r="L13" s="202"/>
      <c r="M13" s="202"/>
      <c r="N13" s="202"/>
      <c r="O13" s="202"/>
      <c r="P13" s="202"/>
      <c r="Q13" s="202"/>
      <c r="R13" s="202"/>
      <c r="S13" s="208"/>
      <c r="T13" s="206"/>
      <c r="U13" s="209"/>
      <c r="V13" s="205"/>
      <c r="W13" s="212"/>
      <c r="X13" s="205"/>
      <c r="Y13" s="208"/>
    </row>
    <row r="14" spans="1:25" s="161" customFormat="1" ht="24.75" customHeight="1" x14ac:dyDescent="0.5">
      <c r="A14" s="188"/>
      <c r="B14" s="188"/>
      <c r="C14" s="204"/>
      <c r="D14" s="189"/>
      <c r="E14" s="298" t="s">
        <v>6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</row>
    <row r="15" spans="1:25" s="74" customFormat="1" ht="24.75" customHeight="1" x14ac:dyDescent="0.55000000000000004">
      <c r="A15" s="198" t="s">
        <v>114</v>
      </c>
      <c r="B15" s="188"/>
      <c r="C15" s="188"/>
      <c r="D15" s="189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</row>
    <row r="16" spans="1:25" s="132" customFormat="1" ht="24.75" customHeight="1" x14ac:dyDescent="0.55000000000000004">
      <c r="A16" s="198" t="s">
        <v>115</v>
      </c>
      <c r="B16" s="190"/>
      <c r="C16" s="190"/>
      <c r="D16" s="191"/>
      <c r="E16" s="153">
        <v>5822917</v>
      </c>
      <c r="F16" s="153"/>
      <c r="G16" s="153">
        <v>288938</v>
      </c>
      <c r="H16" s="155"/>
      <c r="I16" s="158">
        <v>768239</v>
      </c>
      <c r="J16" s="153"/>
      <c r="K16" s="153">
        <v>1164</v>
      </c>
      <c r="L16" s="153"/>
      <c r="M16" s="134">
        <v>-222</v>
      </c>
      <c r="N16" s="134"/>
      <c r="O16" s="134">
        <v>0</v>
      </c>
      <c r="P16" s="134"/>
      <c r="Q16" s="134">
        <v>286</v>
      </c>
      <c r="R16" s="153"/>
      <c r="S16" s="153">
        <v>1228</v>
      </c>
      <c r="T16" s="153"/>
      <c r="U16" s="153">
        <v>389831</v>
      </c>
      <c r="V16" s="155"/>
      <c r="W16" s="153">
        <v>7110424</v>
      </c>
      <c r="X16" s="155"/>
      <c r="Y16" s="153">
        <v>14381577</v>
      </c>
    </row>
    <row r="17" spans="1:25" s="74" customFormat="1" ht="24.75" customHeight="1" x14ac:dyDescent="0.55000000000000004">
      <c r="A17" s="198"/>
      <c r="B17" s="199"/>
      <c r="C17" s="192"/>
      <c r="D17" s="193"/>
      <c r="E17" s="153"/>
      <c r="F17" s="155"/>
      <c r="G17" s="153"/>
      <c r="H17" s="155"/>
      <c r="I17" s="153"/>
      <c r="J17" s="155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5"/>
      <c r="W17" s="153"/>
      <c r="X17" s="155"/>
      <c r="Y17" s="153"/>
    </row>
    <row r="18" spans="1:25" s="74" customFormat="1" ht="24.75" customHeight="1" x14ac:dyDescent="0.55000000000000004">
      <c r="A18" s="198" t="s">
        <v>100</v>
      </c>
      <c r="B18" s="199"/>
      <c r="C18" s="192"/>
      <c r="D18" s="193"/>
      <c r="E18" s="153"/>
      <c r="F18" s="155"/>
      <c r="G18" s="153"/>
      <c r="H18" s="155"/>
      <c r="I18" s="153"/>
      <c r="J18" s="155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5"/>
      <c r="W18" s="153"/>
      <c r="X18" s="155"/>
      <c r="Y18" s="153"/>
    </row>
    <row r="19" spans="1:25" s="74" customFormat="1" ht="24.75" customHeight="1" x14ac:dyDescent="0.55000000000000004">
      <c r="A19" s="198"/>
      <c r="B19" s="197" t="s">
        <v>133</v>
      </c>
      <c r="C19" s="192"/>
      <c r="D19" s="193">
        <v>28</v>
      </c>
      <c r="E19" s="149">
        <v>0</v>
      </c>
      <c r="F19" s="149"/>
      <c r="G19" s="149">
        <v>-288938</v>
      </c>
      <c r="H19" s="149"/>
      <c r="I19" s="149">
        <v>0</v>
      </c>
      <c r="J19" s="149"/>
      <c r="K19" s="149">
        <v>0</v>
      </c>
      <c r="L19" s="149"/>
      <c r="M19" s="149">
        <v>0</v>
      </c>
      <c r="N19" s="149"/>
      <c r="O19" s="149">
        <v>0</v>
      </c>
      <c r="P19" s="149"/>
      <c r="Q19" s="149">
        <v>0</v>
      </c>
      <c r="R19" s="149"/>
      <c r="S19" s="149">
        <f>SUM(K19:Q19)</f>
        <v>0</v>
      </c>
      <c r="T19" s="149"/>
      <c r="U19" s="149">
        <v>0</v>
      </c>
      <c r="V19" s="149"/>
      <c r="W19" s="149">
        <v>-140874</v>
      </c>
      <c r="X19" s="149"/>
      <c r="Y19" s="149">
        <f>SUM(E19:I19,S19:W19)</f>
        <v>-429812</v>
      </c>
    </row>
    <row r="20" spans="1:25" s="74" customFormat="1" ht="24.75" customHeight="1" x14ac:dyDescent="0.5">
      <c r="A20" s="164"/>
      <c r="B20" s="197" t="s">
        <v>99</v>
      </c>
      <c r="C20" s="164"/>
      <c r="D20" s="193">
        <v>29</v>
      </c>
      <c r="E20" s="149">
        <v>0</v>
      </c>
      <c r="F20" s="149"/>
      <c r="G20" s="149">
        <v>0</v>
      </c>
      <c r="H20" s="149"/>
      <c r="I20" s="149">
        <v>0</v>
      </c>
      <c r="J20" s="149"/>
      <c r="K20" s="136">
        <v>13238</v>
      </c>
      <c r="L20" s="149"/>
      <c r="M20" s="149">
        <v>0</v>
      </c>
      <c r="N20" s="149"/>
      <c r="O20" s="149">
        <v>0</v>
      </c>
      <c r="P20" s="149"/>
      <c r="Q20" s="149">
        <v>0</v>
      </c>
      <c r="R20" s="149"/>
      <c r="S20" s="136">
        <f>SUM(K20:Q20)</f>
        <v>13238</v>
      </c>
      <c r="T20" s="149"/>
      <c r="U20" s="149">
        <v>0</v>
      </c>
      <c r="V20" s="149"/>
      <c r="W20" s="149">
        <v>0</v>
      </c>
      <c r="X20" s="149"/>
      <c r="Y20" s="149">
        <f>SUM(E20:I20,S20:W20)</f>
        <v>13238</v>
      </c>
    </row>
    <row r="21" spans="1:25" s="74" customFormat="1" ht="24.75" customHeight="1" x14ac:dyDescent="0.55000000000000004">
      <c r="A21" s="198" t="s">
        <v>101</v>
      </c>
      <c r="B21" s="200"/>
      <c r="C21" s="164"/>
      <c r="D21" s="193"/>
      <c r="E21" s="145">
        <f>SUM(E19:E20)</f>
        <v>0</v>
      </c>
      <c r="F21" s="134"/>
      <c r="G21" s="145">
        <f>SUM(G19:G20)</f>
        <v>-288938</v>
      </c>
      <c r="H21" s="134"/>
      <c r="I21" s="145">
        <f>SUM(I19:I20)</f>
        <v>0</v>
      </c>
      <c r="J21" s="134"/>
      <c r="K21" s="145">
        <f>SUM(K19:K20)</f>
        <v>13238</v>
      </c>
      <c r="L21" s="134"/>
      <c r="M21" s="145">
        <f>SUM(M19:M20)</f>
        <v>0</v>
      </c>
      <c r="N21" s="149"/>
      <c r="O21" s="145">
        <f>SUM(O19:O20)</f>
        <v>0</v>
      </c>
      <c r="P21" s="134"/>
      <c r="Q21" s="145">
        <f>SUM(Q19:Q20)</f>
        <v>0</v>
      </c>
      <c r="R21" s="134"/>
      <c r="S21" s="145">
        <f>SUM(S19:S20)</f>
        <v>13238</v>
      </c>
      <c r="T21" s="134"/>
      <c r="U21" s="145">
        <f>SUM(U19:U20)</f>
        <v>0</v>
      </c>
      <c r="V21" s="134"/>
      <c r="W21" s="145">
        <f>SUM(W19:W20)</f>
        <v>-140874</v>
      </c>
      <c r="X21" s="134"/>
      <c r="Y21" s="145">
        <f>SUM(Y19:Y20)</f>
        <v>-416574</v>
      </c>
    </row>
    <row r="22" spans="1:25" s="74" customFormat="1" ht="24.75" customHeight="1" x14ac:dyDescent="0.55000000000000004">
      <c r="A22" s="197"/>
      <c r="B22" s="200"/>
      <c r="C22" s="164"/>
      <c r="D22" s="193"/>
      <c r="E22" s="153"/>
      <c r="F22" s="155"/>
      <c r="G22" s="153"/>
      <c r="H22" s="155"/>
      <c r="I22" s="153"/>
      <c r="J22" s="155"/>
      <c r="K22" s="153"/>
      <c r="L22" s="153"/>
      <c r="M22" s="153"/>
      <c r="N22" s="149"/>
      <c r="O22" s="153"/>
      <c r="P22" s="153"/>
      <c r="Q22" s="153"/>
      <c r="R22" s="153"/>
      <c r="S22" s="153"/>
      <c r="T22" s="153"/>
      <c r="U22" s="153"/>
      <c r="V22" s="155"/>
      <c r="W22" s="153"/>
      <c r="X22" s="155"/>
      <c r="Y22" s="153"/>
    </row>
    <row r="23" spans="1:25" s="141" customFormat="1" ht="24.75" customHeight="1" x14ac:dyDescent="0.55000000000000004">
      <c r="A23" s="192" t="s">
        <v>134</v>
      </c>
      <c r="B23" s="201"/>
      <c r="C23" s="194"/>
      <c r="D23" s="195"/>
      <c r="E23" s="151"/>
      <c r="F23" s="152"/>
      <c r="G23" s="151"/>
      <c r="H23" s="173"/>
      <c r="I23" s="151"/>
      <c r="J23" s="173"/>
      <c r="K23" s="151"/>
      <c r="L23" s="175"/>
      <c r="M23" s="151"/>
      <c r="N23" s="149"/>
      <c r="O23" s="151"/>
      <c r="P23" s="151"/>
      <c r="Q23" s="151"/>
      <c r="R23" s="175"/>
      <c r="S23" s="151"/>
      <c r="T23" s="175"/>
      <c r="U23" s="151"/>
      <c r="V23" s="175"/>
      <c r="W23" s="151"/>
      <c r="X23" s="175"/>
      <c r="Y23" s="151"/>
    </row>
    <row r="24" spans="1:25" s="141" customFormat="1" ht="24.75" customHeight="1" x14ac:dyDescent="0.55000000000000004">
      <c r="A24" s="192"/>
      <c r="B24" s="201" t="s">
        <v>88</v>
      </c>
      <c r="C24" s="194"/>
      <c r="D24" s="195"/>
      <c r="E24" s="149">
        <v>0</v>
      </c>
      <c r="F24" s="150"/>
      <c r="G24" s="149">
        <v>0</v>
      </c>
      <c r="H24" s="174"/>
      <c r="I24" s="149">
        <v>0</v>
      </c>
      <c r="J24" s="174"/>
      <c r="K24" s="149">
        <v>0</v>
      </c>
      <c r="L24" s="176"/>
      <c r="M24" s="149">
        <v>0</v>
      </c>
      <c r="N24" s="149"/>
      <c r="O24" s="149">
        <v>0</v>
      </c>
      <c r="P24" s="149"/>
      <c r="Q24" s="149">
        <v>0</v>
      </c>
      <c r="R24" s="176"/>
      <c r="S24" s="149">
        <f t="shared" ref="S24:S25" si="0">SUM(K24:Q24)</f>
        <v>0</v>
      </c>
      <c r="T24" s="176"/>
      <c r="U24" s="149">
        <v>0</v>
      </c>
      <c r="V24" s="176"/>
      <c r="W24" s="136">
        <v>3556780</v>
      </c>
      <c r="X24" s="176"/>
      <c r="Y24" s="149">
        <f t="shared" ref="Y24:Y25" si="1">SUM(E24:I24,S24:W24)</f>
        <v>3556780</v>
      </c>
    </row>
    <row r="25" spans="1:25" s="141" customFormat="1" ht="24.75" customHeight="1" x14ac:dyDescent="0.55000000000000004">
      <c r="A25" s="192"/>
      <c r="B25" s="201" t="s">
        <v>135</v>
      </c>
      <c r="C25" s="194"/>
      <c r="D25" s="195"/>
      <c r="E25" s="149">
        <v>0</v>
      </c>
      <c r="F25" s="150"/>
      <c r="G25" s="149">
        <v>0</v>
      </c>
      <c r="H25" s="174"/>
      <c r="I25" s="149">
        <v>0</v>
      </c>
      <c r="J25" s="174"/>
      <c r="K25" s="149">
        <v>0</v>
      </c>
      <c r="L25" s="176"/>
      <c r="M25" s="136">
        <v>-1314</v>
      </c>
      <c r="N25" s="149"/>
      <c r="O25" s="136">
        <v>-25362</v>
      </c>
      <c r="P25" s="149"/>
      <c r="Q25" s="136">
        <v>19</v>
      </c>
      <c r="R25" s="176"/>
      <c r="S25" s="149">
        <f t="shared" si="0"/>
        <v>-26657</v>
      </c>
      <c r="T25" s="176"/>
      <c r="U25" s="149">
        <v>0</v>
      </c>
      <c r="V25" s="176"/>
      <c r="W25" s="136">
        <v>10004</v>
      </c>
      <c r="X25" s="176"/>
      <c r="Y25" s="149">
        <f t="shared" si="1"/>
        <v>-16653</v>
      </c>
    </row>
    <row r="26" spans="1:25" s="132" customFormat="1" ht="24.75" customHeight="1" x14ac:dyDescent="0.55000000000000004">
      <c r="A26" s="190" t="s">
        <v>138</v>
      </c>
      <c r="B26" s="192"/>
      <c r="C26" s="192"/>
      <c r="D26" s="196"/>
      <c r="E26" s="145">
        <f>SUM(E24:E25)</f>
        <v>0</v>
      </c>
      <c r="F26" s="146"/>
      <c r="G26" s="145">
        <f>SUM(G24:G25)</f>
        <v>0</v>
      </c>
      <c r="H26" s="148"/>
      <c r="I26" s="145">
        <f>SUM(I24:I25)</f>
        <v>0</v>
      </c>
      <c r="J26" s="148"/>
      <c r="K26" s="145">
        <f>SUM(K24:K25)</f>
        <v>0</v>
      </c>
      <c r="L26" s="147"/>
      <c r="M26" s="145">
        <f>SUM(M24:M25)</f>
        <v>-1314</v>
      </c>
      <c r="N26" s="149"/>
      <c r="O26" s="145">
        <f t="shared" ref="O26" si="2">SUM(O24:O25)</f>
        <v>-25362</v>
      </c>
      <c r="P26" s="134"/>
      <c r="Q26" s="145">
        <f>SUM(Q24:Q25)</f>
        <v>19</v>
      </c>
      <c r="R26" s="147"/>
      <c r="S26" s="145">
        <f>SUM(S24:S25)</f>
        <v>-26657</v>
      </c>
      <c r="T26" s="147"/>
      <c r="U26" s="145">
        <f>SUM(U24:U25)</f>
        <v>0</v>
      </c>
      <c r="V26" s="146"/>
      <c r="W26" s="145">
        <f>SUM(W24:W25)</f>
        <v>3566784</v>
      </c>
      <c r="X26" s="146"/>
      <c r="Y26" s="145">
        <f>SUM(E26:I26,S26:W26)</f>
        <v>3540127</v>
      </c>
    </row>
    <row r="27" spans="1:25" s="132" customFormat="1" ht="24.75" customHeight="1" x14ac:dyDescent="0.55000000000000004">
      <c r="A27" s="190"/>
      <c r="B27" s="192"/>
      <c r="C27" s="192"/>
      <c r="D27" s="196"/>
      <c r="E27" s="280"/>
      <c r="F27" s="146"/>
      <c r="G27" s="280"/>
      <c r="H27" s="148"/>
      <c r="I27" s="280"/>
      <c r="J27" s="148"/>
      <c r="K27" s="280"/>
      <c r="L27" s="147"/>
      <c r="M27" s="280"/>
      <c r="N27" s="149"/>
      <c r="O27" s="280"/>
      <c r="P27" s="134"/>
      <c r="Q27" s="280"/>
      <c r="R27" s="147"/>
      <c r="S27" s="280"/>
      <c r="T27" s="147"/>
      <c r="U27" s="280"/>
      <c r="V27" s="146"/>
      <c r="W27" s="280"/>
      <c r="X27" s="146"/>
      <c r="Y27" s="280"/>
    </row>
    <row r="28" spans="1:25" s="132" customFormat="1" ht="24.75" customHeight="1" x14ac:dyDescent="0.55000000000000004">
      <c r="A28" s="188" t="s">
        <v>144</v>
      </c>
      <c r="B28" s="192"/>
      <c r="C28" s="192"/>
      <c r="D28" s="193">
        <v>30</v>
      </c>
      <c r="E28" s="281">
        <v>0</v>
      </c>
      <c r="F28" s="142"/>
      <c r="G28" s="281">
        <v>0</v>
      </c>
      <c r="H28" s="138"/>
      <c r="I28" s="281">
        <v>0</v>
      </c>
      <c r="J28" s="138"/>
      <c r="K28" s="281">
        <v>0</v>
      </c>
      <c r="L28" s="143"/>
      <c r="M28" s="281">
        <v>0</v>
      </c>
      <c r="N28" s="149"/>
      <c r="O28" s="281">
        <v>0</v>
      </c>
      <c r="P28" s="144"/>
      <c r="Q28" s="281">
        <v>0</v>
      </c>
      <c r="R28" s="143"/>
      <c r="S28" s="281">
        <v>0</v>
      </c>
      <c r="T28" s="147"/>
      <c r="U28" s="282">
        <v>179567</v>
      </c>
      <c r="V28" s="146"/>
      <c r="W28" s="281">
        <v>-179567</v>
      </c>
      <c r="X28" s="146"/>
      <c r="Y28" s="283">
        <f>SUM(E28:I28,S28:W28)</f>
        <v>0</v>
      </c>
    </row>
    <row r="29" spans="1:25" s="74" customFormat="1" ht="24.75" customHeight="1" x14ac:dyDescent="0.5">
      <c r="A29" s="188"/>
      <c r="B29" s="164"/>
      <c r="C29" s="164"/>
      <c r="D29" s="193"/>
      <c r="E29" s="136"/>
      <c r="F29" s="138"/>
      <c r="G29" s="136"/>
      <c r="H29" s="138"/>
      <c r="I29" s="136"/>
      <c r="J29" s="138"/>
      <c r="K29" s="136"/>
      <c r="L29" s="139"/>
      <c r="M29" s="136"/>
      <c r="N29" s="149"/>
      <c r="O29" s="136"/>
      <c r="P29" s="136"/>
      <c r="Q29" s="136"/>
      <c r="R29" s="139"/>
      <c r="S29" s="136"/>
      <c r="T29" s="139"/>
      <c r="U29" s="136"/>
      <c r="V29" s="138"/>
      <c r="W29" s="136"/>
      <c r="X29" s="138"/>
      <c r="Y29" s="136"/>
    </row>
    <row r="30" spans="1:25" s="132" customFormat="1" ht="24.75" customHeight="1" thickBot="1" x14ac:dyDescent="0.6">
      <c r="A30" s="190" t="s">
        <v>116</v>
      </c>
      <c r="B30" s="192"/>
      <c r="C30" s="192"/>
      <c r="D30" s="193"/>
      <c r="E30" s="133">
        <f>E26+E21+E16+E28</f>
        <v>5822917</v>
      </c>
      <c r="F30" s="172"/>
      <c r="G30" s="181">
        <f>G26+G21+G16+G28</f>
        <v>0</v>
      </c>
      <c r="H30" s="172"/>
      <c r="I30" s="133">
        <f>I26+I21+I16+I28</f>
        <v>768239</v>
      </c>
      <c r="J30" s="172"/>
      <c r="K30" s="133">
        <f>K26+K21+K16+K28</f>
        <v>14402</v>
      </c>
      <c r="L30" s="172"/>
      <c r="M30" s="133">
        <f>M26+M21+M16+M28</f>
        <v>-1536</v>
      </c>
      <c r="N30" s="149"/>
      <c r="O30" s="133">
        <f>O26+O21+O16+O28</f>
        <v>-25362</v>
      </c>
      <c r="P30" s="134"/>
      <c r="Q30" s="133">
        <f>Q26+Q21+Q16+Q28</f>
        <v>305</v>
      </c>
      <c r="R30" s="172"/>
      <c r="S30" s="133">
        <f>S26+S21+S16+S28</f>
        <v>-12191</v>
      </c>
      <c r="T30" s="177"/>
      <c r="U30" s="133">
        <f>U26+U21+U16+U28</f>
        <v>569398</v>
      </c>
      <c r="V30" s="177"/>
      <c r="W30" s="133">
        <f>W26+W21+W16+W28</f>
        <v>10356767</v>
      </c>
      <c r="X30" s="172"/>
      <c r="Y30" s="133">
        <f>Y26+Y21+Y16+Y28</f>
        <v>17505130</v>
      </c>
    </row>
    <row r="31" spans="1:25" s="74" customFormat="1" ht="24.75" customHeight="1" thickTop="1" x14ac:dyDescent="0.5">
      <c r="A31" s="164"/>
      <c r="B31" s="164"/>
      <c r="C31" s="164"/>
      <c r="D31" s="193"/>
      <c r="E31" s="164"/>
      <c r="F31" s="164"/>
      <c r="G31" s="164"/>
      <c r="H31" s="164"/>
      <c r="I31" s="164"/>
      <c r="J31" s="164"/>
      <c r="K31" s="164"/>
      <c r="L31" s="164"/>
      <c r="M31" s="164"/>
      <c r="N31" s="149"/>
      <c r="O31" s="164"/>
      <c r="P31" s="164"/>
      <c r="Q31" s="164"/>
      <c r="R31" s="164"/>
      <c r="S31" s="164"/>
      <c r="T31" s="164"/>
      <c r="U31" s="164"/>
      <c r="V31" s="164"/>
      <c r="W31" s="165"/>
      <c r="X31" s="165"/>
      <c r="Y31" s="154"/>
    </row>
    <row r="32" spans="1:25" s="74" customFormat="1" ht="23.25" x14ac:dyDescent="0.5">
      <c r="D32" s="130"/>
      <c r="W32" s="129"/>
      <c r="X32" s="129"/>
    </row>
    <row r="33" spans="4:25" s="74" customFormat="1" ht="23.25" x14ac:dyDescent="0.5">
      <c r="D33" s="130"/>
      <c r="W33" s="129"/>
      <c r="X33" s="129"/>
      <c r="Y33" s="131"/>
    </row>
    <row r="34" spans="4:25" s="74" customFormat="1" ht="23.25" x14ac:dyDescent="0.5">
      <c r="D34" s="130"/>
      <c r="W34" s="129"/>
      <c r="X34" s="129"/>
      <c r="Y34" s="131"/>
    </row>
    <row r="35" spans="4:25" s="74" customFormat="1" ht="23.25" x14ac:dyDescent="0.5">
      <c r="D35" s="130"/>
      <c r="W35" s="129"/>
      <c r="X35" s="129"/>
    </row>
    <row r="36" spans="4:25" s="74" customFormat="1" ht="23.25" x14ac:dyDescent="0.5">
      <c r="D36" s="130"/>
      <c r="W36" s="129"/>
      <c r="X36" s="129"/>
    </row>
    <row r="126" spans="1:1" x14ac:dyDescent="0.35">
      <c r="A126" s="126" t="s">
        <v>83</v>
      </c>
    </row>
  </sheetData>
  <mergeCells count="4">
    <mergeCell ref="E5:Y5"/>
    <mergeCell ref="K6:S6"/>
    <mergeCell ref="U6:W6"/>
    <mergeCell ref="E14:Y14"/>
  </mergeCells>
  <pageMargins left="0.7" right="0.7" top="0.48" bottom="0.5" header="0.5" footer="0.5"/>
  <pageSetup paperSize="9" scale="4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B48BB-F482-49E7-ACB5-4B4245B69197}">
  <sheetPr>
    <pageSetUpPr fitToPage="1"/>
  </sheetPr>
  <dimension ref="A1:Y127"/>
  <sheetViews>
    <sheetView topLeftCell="A33" zoomScale="62" zoomScaleNormal="62" zoomScaleSheetLayoutView="55" workbookViewId="0">
      <selection activeCell="A33" sqref="A33:XFD83"/>
    </sheetView>
  </sheetViews>
  <sheetFormatPr defaultColWidth="9.75" defaultRowHeight="16.5" x14ac:dyDescent="0.35"/>
  <cols>
    <col min="1" max="2" width="3.75" style="126" customWidth="1"/>
    <col min="3" max="3" width="57.125" style="126" customWidth="1"/>
    <col min="4" max="4" width="10" style="128" customWidth="1"/>
    <col min="5" max="5" width="16" style="126" customWidth="1"/>
    <col min="6" max="6" width="1.75" style="126" customWidth="1"/>
    <col min="7" max="7" width="16.75" style="126" customWidth="1"/>
    <col min="8" max="8" width="1.75" style="126" customWidth="1"/>
    <col min="9" max="9" width="15.75" style="126" customWidth="1"/>
    <col min="10" max="10" width="1.75" style="126" customWidth="1"/>
    <col min="11" max="11" width="15.75" style="126" customWidth="1"/>
    <col min="12" max="12" width="1.75" style="126" customWidth="1"/>
    <col min="13" max="13" width="19.75" style="126" customWidth="1"/>
    <col min="14" max="14" width="1.75" style="126" customWidth="1"/>
    <col min="15" max="15" width="19.75" style="126" customWidth="1"/>
    <col min="16" max="16" width="1.75" style="126" customWidth="1"/>
    <col min="17" max="17" width="17.75" style="126" customWidth="1"/>
    <col min="18" max="18" width="1.75" style="126" customWidth="1"/>
    <col min="19" max="19" width="15.75" style="126" customWidth="1"/>
    <col min="20" max="20" width="1.75" style="126" customWidth="1"/>
    <col min="21" max="21" width="15.75" style="127" customWidth="1"/>
    <col min="22" max="22" width="1.75" style="127" customWidth="1"/>
    <col min="23" max="23" width="15.75" style="126" customWidth="1"/>
    <col min="24" max="16384" width="9.75" style="126"/>
  </cols>
  <sheetData>
    <row r="1" spans="1:23" s="74" customFormat="1" ht="24.75" customHeight="1" x14ac:dyDescent="0.55000000000000004">
      <c r="A1" s="184" t="s">
        <v>131</v>
      </c>
      <c r="C1" s="135"/>
      <c r="D1" s="159"/>
      <c r="E1" s="135"/>
      <c r="U1" s="163"/>
      <c r="V1" s="162"/>
    </row>
    <row r="2" spans="1:23" s="74" customFormat="1" ht="24.75" customHeight="1" x14ac:dyDescent="0.55000000000000004">
      <c r="A2" s="184" t="s">
        <v>132</v>
      </c>
      <c r="C2" s="135"/>
      <c r="D2" s="159"/>
      <c r="E2" s="135"/>
      <c r="U2" s="163"/>
      <c r="V2" s="162"/>
    </row>
    <row r="3" spans="1:23" s="74" customFormat="1" ht="24.75" customHeight="1" x14ac:dyDescent="0.55000000000000004">
      <c r="A3" s="184" t="s">
        <v>61</v>
      </c>
      <c r="B3" s="135"/>
      <c r="C3" s="135"/>
      <c r="D3" s="159"/>
      <c r="E3" s="135"/>
      <c r="F3" s="135"/>
      <c r="U3" s="162"/>
      <c r="V3" s="162"/>
    </row>
    <row r="4" spans="1:23" s="74" customFormat="1" ht="24.75" customHeight="1" x14ac:dyDescent="0.5">
      <c r="A4" s="135"/>
      <c r="B4" s="135"/>
      <c r="C4" s="135"/>
      <c r="D4" s="159"/>
      <c r="E4" s="135"/>
      <c r="F4" s="135"/>
      <c r="U4" s="129"/>
      <c r="V4" s="129"/>
    </row>
    <row r="5" spans="1:23" s="74" customFormat="1" ht="24.75" customHeight="1" x14ac:dyDescent="0.55000000000000004">
      <c r="A5" s="190"/>
      <c r="B5" s="190"/>
      <c r="C5" s="190"/>
      <c r="D5" s="189"/>
      <c r="E5" s="296" t="s">
        <v>1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</row>
    <row r="6" spans="1:23" s="74" customFormat="1" ht="24.75" customHeight="1" x14ac:dyDescent="0.5">
      <c r="A6" s="164"/>
      <c r="B6" s="164"/>
      <c r="C6" s="164"/>
      <c r="D6" s="193"/>
      <c r="E6" s="164"/>
      <c r="F6" s="164"/>
      <c r="G6" s="164"/>
      <c r="H6" s="164"/>
      <c r="I6" s="164"/>
      <c r="J6" s="164"/>
      <c r="K6" s="297" t="s">
        <v>29</v>
      </c>
      <c r="L6" s="297"/>
      <c r="M6" s="297"/>
      <c r="N6" s="297"/>
      <c r="O6" s="297"/>
      <c r="P6" s="297"/>
      <c r="Q6" s="297"/>
      <c r="R6" s="195"/>
      <c r="S6" s="297" t="s">
        <v>31</v>
      </c>
      <c r="T6" s="297"/>
      <c r="U6" s="297"/>
      <c r="V6" s="164"/>
      <c r="W6" s="164"/>
    </row>
    <row r="7" spans="1:23" s="74" customFormat="1" ht="24.75" customHeight="1" x14ac:dyDescent="0.5">
      <c r="A7" s="164"/>
      <c r="B7" s="164"/>
      <c r="C7" s="164"/>
      <c r="D7" s="193"/>
      <c r="E7" s="164"/>
      <c r="F7" s="164"/>
      <c r="G7" s="195"/>
      <c r="H7" s="195"/>
      <c r="I7" s="195"/>
      <c r="J7" s="195"/>
      <c r="K7" s="195"/>
      <c r="L7" s="195"/>
      <c r="M7" s="195"/>
      <c r="N7" s="195"/>
      <c r="O7" s="195" t="s">
        <v>108</v>
      </c>
      <c r="P7" s="195"/>
      <c r="Q7" s="195"/>
      <c r="R7" s="195"/>
      <c r="S7" s="195"/>
      <c r="T7" s="195"/>
      <c r="U7" s="195"/>
      <c r="V7" s="164"/>
      <c r="W7" s="164"/>
    </row>
    <row r="8" spans="1:23" s="74" customFormat="1" ht="24.75" customHeight="1" x14ac:dyDescent="0.5">
      <c r="A8" s="164"/>
      <c r="B8" s="164"/>
      <c r="C8" s="164"/>
      <c r="D8" s="193"/>
      <c r="E8" s="164"/>
      <c r="F8" s="164"/>
      <c r="G8" s="195"/>
      <c r="H8" s="195"/>
      <c r="I8" s="195"/>
      <c r="J8" s="195"/>
      <c r="K8" s="164"/>
      <c r="L8" s="202"/>
      <c r="M8" s="195" t="s">
        <v>98</v>
      </c>
      <c r="N8" s="195"/>
      <c r="O8" s="203" t="s">
        <v>62</v>
      </c>
      <c r="P8" s="195"/>
      <c r="Q8" s="195"/>
      <c r="R8" s="195"/>
      <c r="S8" s="195"/>
      <c r="T8" s="195"/>
      <c r="U8" s="195"/>
      <c r="V8" s="164"/>
      <c r="W8" s="164"/>
    </row>
    <row r="9" spans="1:23" s="161" customFormat="1" ht="24.75" customHeight="1" x14ac:dyDescent="0.5">
      <c r="A9" s="204"/>
      <c r="B9" s="188"/>
      <c r="C9" s="204"/>
      <c r="D9" s="189"/>
      <c r="E9" s="204"/>
      <c r="F9" s="205"/>
      <c r="G9" s="204"/>
      <c r="H9" s="204"/>
      <c r="I9" s="204"/>
      <c r="J9" s="204"/>
      <c r="K9" s="204"/>
      <c r="L9" s="202"/>
      <c r="M9" s="203" t="s">
        <v>63</v>
      </c>
      <c r="N9" s="203"/>
      <c r="O9" s="203" t="s">
        <v>64</v>
      </c>
      <c r="P9" s="202"/>
      <c r="Q9" s="206"/>
      <c r="R9" s="206"/>
      <c r="S9" s="206"/>
      <c r="T9" s="206"/>
      <c r="U9" s="205"/>
      <c r="V9" s="205"/>
      <c r="W9" s="207"/>
    </row>
    <row r="10" spans="1:23" s="161" customFormat="1" ht="24.75" customHeight="1" x14ac:dyDescent="0.5">
      <c r="A10" s="188"/>
      <c r="B10" s="188"/>
      <c r="C10" s="204"/>
      <c r="D10" s="189"/>
      <c r="E10" s="204"/>
      <c r="F10" s="204"/>
      <c r="G10" s="205"/>
      <c r="H10" s="205"/>
      <c r="I10" s="205"/>
      <c r="J10" s="205"/>
      <c r="K10" s="205" t="s">
        <v>65</v>
      </c>
      <c r="L10" s="206"/>
      <c r="M10" s="203" t="s">
        <v>66</v>
      </c>
      <c r="N10" s="203"/>
      <c r="O10" s="205" t="s">
        <v>67</v>
      </c>
      <c r="P10" s="206"/>
      <c r="Q10" s="204"/>
      <c r="R10" s="204"/>
      <c r="S10" s="204"/>
      <c r="T10" s="206"/>
      <c r="U10" s="205"/>
      <c r="V10" s="205"/>
      <c r="W10" s="204"/>
    </row>
    <row r="11" spans="1:23" s="161" customFormat="1" ht="24.75" customHeight="1" x14ac:dyDescent="0.5">
      <c r="A11" s="188"/>
      <c r="B11" s="188"/>
      <c r="C11" s="204"/>
      <c r="D11" s="189"/>
      <c r="E11" s="205" t="s">
        <v>103</v>
      </c>
      <c r="F11" s="205"/>
      <c r="G11" s="205" t="s">
        <v>97</v>
      </c>
      <c r="H11" s="205"/>
      <c r="I11" s="205"/>
      <c r="J11" s="205"/>
      <c r="K11" s="205" t="s">
        <v>68</v>
      </c>
      <c r="L11" s="206"/>
      <c r="M11" s="205" t="s">
        <v>69</v>
      </c>
      <c r="N11" s="205"/>
      <c r="O11" s="205" t="s">
        <v>70</v>
      </c>
      <c r="P11" s="206"/>
      <c r="Q11" s="208" t="s">
        <v>71</v>
      </c>
      <c r="R11" s="206"/>
      <c r="S11" s="209" t="s">
        <v>72</v>
      </c>
      <c r="T11" s="206"/>
      <c r="U11" s="205"/>
      <c r="V11" s="205"/>
      <c r="W11" s="210" t="s">
        <v>73</v>
      </c>
    </row>
    <row r="12" spans="1:23" s="161" customFormat="1" ht="24.75" customHeight="1" x14ac:dyDescent="0.5">
      <c r="A12" s="188"/>
      <c r="B12" s="188"/>
      <c r="C12" s="204"/>
      <c r="D12" s="211" t="s">
        <v>5</v>
      </c>
      <c r="E12" s="212" t="s">
        <v>74</v>
      </c>
      <c r="F12" s="205"/>
      <c r="G12" s="212" t="s">
        <v>113</v>
      </c>
      <c r="H12" s="205"/>
      <c r="I12" s="212" t="s">
        <v>87</v>
      </c>
      <c r="J12" s="205"/>
      <c r="K12" s="213" t="s">
        <v>75</v>
      </c>
      <c r="L12" s="202"/>
      <c r="M12" s="205" t="s">
        <v>76</v>
      </c>
      <c r="N12" s="205"/>
      <c r="O12" s="205" t="s">
        <v>76</v>
      </c>
      <c r="P12" s="202"/>
      <c r="Q12" s="208" t="s">
        <v>77</v>
      </c>
      <c r="R12" s="206"/>
      <c r="S12" s="209" t="s">
        <v>78</v>
      </c>
      <c r="T12" s="205"/>
      <c r="U12" s="212" t="s">
        <v>79</v>
      </c>
      <c r="V12" s="205"/>
      <c r="W12" s="208" t="s">
        <v>80</v>
      </c>
    </row>
    <row r="13" spans="1:23" s="161" customFormat="1" ht="24.75" customHeight="1" x14ac:dyDescent="0.5">
      <c r="A13" s="188"/>
      <c r="B13" s="188"/>
      <c r="C13" s="204"/>
      <c r="D13" s="211"/>
      <c r="E13" s="212"/>
      <c r="F13" s="205"/>
      <c r="G13" s="214" t="s">
        <v>81</v>
      </c>
      <c r="H13" s="205"/>
      <c r="I13" s="214"/>
      <c r="J13" s="205"/>
      <c r="K13" s="214" t="s">
        <v>126</v>
      </c>
      <c r="L13" s="202"/>
      <c r="M13" s="202"/>
      <c r="N13" s="202"/>
      <c r="O13" s="202"/>
      <c r="P13" s="202"/>
      <c r="Q13" s="208"/>
      <c r="R13" s="206"/>
      <c r="S13" s="209"/>
      <c r="T13" s="205"/>
      <c r="U13" s="212"/>
      <c r="V13" s="205"/>
      <c r="W13" s="208"/>
    </row>
    <row r="14" spans="1:23" s="161" customFormat="1" ht="24.75" customHeight="1" x14ac:dyDescent="0.5">
      <c r="A14" s="188"/>
      <c r="B14" s="188"/>
      <c r="C14" s="204"/>
      <c r="D14" s="189"/>
      <c r="E14" s="298" t="s">
        <v>6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</row>
    <row r="15" spans="1:23" s="74" customFormat="1" ht="24.75" customHeight="1" x14ac:dyDescent="0.55000000000000004">
      <c r="A15" s="198" t="s">
        <v>84</v>
      </c>
      <c r="B15" s="188"/>
      <c r="C15" s="188"/>
      <c r="D15" s="189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</row>
    <row r="16" spans="1:23" s="74" customFormat="1" ht="24.75" customHeight="1" x14ac:dyDescent="0.55000000000000004">
      <c r="A16" s="198" t="s">
        <v>85</v>
      </c>
      <c r="B16" s="188"/>
      <c r="C16" s="188"/>
      <c r="D16" s="189"/>
      <c r="E16" s="153">
        <v>5000000</v>
      </c>
      <c r="F16" s="153"/>
      <c r="G16" s="153">
        <v>288938</v>
      </c>
      <c r="H16" s="155"/>
      <c r="I16" s="149">
        <v>0</v>
      </c>
      <c r="J16" s="153"/>
      <c r="K16" s="153">
        <v>34906</v>
      </c>
      <c r="L16" s="153"/>
      <c r="M16" s="134">
        <v>901</v>
      </c>
      <c r="N16" s="134"/>
      <c r="O16" s="134">
        <v>236</v>
      </c>
      <c r="P16" s="153"/>
      <c r="Q16" s="153">
        <v>36043</v>
      </c>
      <c r="R16" s="153"/>
      <c r="S16" s="153">
        <v>269389</v>
      </c>
      <c r="T16" s="155"/>
      <c r="U16" s="153">
        <v>4868645</v>
      </c>
      <c r="V16" s="155"/>
      <c r="W16" s="153">
        <v>10463015</v>
      </c>
    </row>
    <row r="17" spans="1:25" s="74" customFormat="1" ht="24.75" customHeight="1" x14ac:dyDescent="0.55000000000000004">
      <c r="A17" s="198"/>
      <c r="B17" s="199"/>
      <c r="C17" s="192"/>
      <c r="D17" s="193"/>
      <c r="E17" s="153"/>
      <c r="F17" s="155"/>
      <c r="G17" s="153"/>
      <c r="H17" s="155"/>
      <c r="I17" s="153"/>
      <c r="J17" s="155"/>
      <c r="K17" s="153"/>
      <c r="L17" s="153"/>
      <c r="M17" s="153"/>
      <c r="N17" s="153"/>
      <c r="O17" s="153"/>
      <c r="P17" s="153"/>
      <c r="Q17" s="153"/>
      <c r="R17" s="153"/>
      <c r="S17" s="153"/>
      <c r="T17" s="155"/>
      <c r="U17" s="153"/>
      <c r="V17" s="155"/>
      <c r="W17" s="153"/>
    </row>
    <row r="18" spans="1:25" s="74" customFormat="1" ht="24.75" customHeight="1" x14ac:dyDescent="0.55000000000000004">
      <c r="A18" s="198" t="s">
        <v>100</v>
      </c>
      <c r="B18" s="199"/>
      <c r="C18" s="192"/>
      <c r="D18" s="193"/>
      <c r="E18" s="153"/>
      <c r="F18" s="155"/>
      <c r="G18" s="153"/>
      <c r="H18" s="155"/>
      <c r="I18" s="153"/>
      <c r="J18" s="155"/>
      <c r="K18" s="153"/>
      <c r="L18" s="153"/>
      <c r="M18" s="153"/>
      <c r="N18" s="153"/>
      <c r="O18" s="153"/>
      <c r="P18" s="153"/>
      <c r="Q18" s="153"/>
      <c r="R18" s="153"/>
      <c r="S18" s="153"/>
      <c r="T18" s="155"/>
      <c r="U18" s="153"/>
      <c r="V18" s="155"/>
      <c r="W18" s="153"/>
    </row>
    <row r="19" spans="1:25" s="74" customFormat="1" ht="24.75" customHeight="1" x14ac:dyDescent="0.55000000000000004">
      <c r="A19" s="198"/>
      <c r="B19" s="197" t="s">
        <v>102</v>
      </c>
      <c r="C19" s="192"/>
      <c r="D19" s="193">
        <v>27</v>
      </c>
      <c r="E19" s="149">
        <v>666667</v>
      </c>
      <c r="F19" s="149"/>
      <c r="G19" s="149">
        <v>0</v>
      </c>
      <c r="H19" s="149"/>
      <c r="I19" s="149">
        <v>733333.326</v>
      </c>
      <c r="J19" s="149"/>
      <c r="K19" s="149">
        <v>0</v>
      </c>
      <c r="L19" s="149"/>
      <c r="M19" s="149">
        <v>0</v>
      </c>
      <c r="N19" s="149"/>
      <c r="O19" s="149">
        <v>0</v>
      </c>
      <c r="P19" s="149"/>
      <c r="Q19" s="149">
        <f>SUM(K19:O19)</f>
        <v>0</v>
      </c>
      <c r="R19" s="149"/>
      <c r="S19" s="149">
        <v>0</v>
      </c>
      <c r="T19" s="149"/>
      <c r="U19" s="149">
        <v>0</v>
      </c>
      <c r="V19" s="149"/>
      <c r="W19" s="149">
        <f>SUM(E19:I19,Q19:U19)</f>
        <v>1400000.3259999999</v>
      </c>
    </row>
    <row r="20" spans="1:25" s="74" customFormat="1" ht="24.75" customHeight="1" x14ac:dyDescent="0.5">
      <c r="A20" s="164"/>
      <c r="B20" s="197" t="s">
        <v>96</v>
      </c>
      <c r="C20" s="164"/>
      <c r="D20" s="193">
        <v>29</v>
      </c>
      <c r="E20" s="149">
        <v>156250</v>
      </c>
      <c r="F20" s="149"/>
      <c r="G20" s="149">
        <v>0</v>
      </c>
      <c r="H20" s="149"/>
      <c r="I20" s="149">
        <v>34906</v>
      </c>
      <c r="J20" s="149"/>
      <c r="K20" s="149">
        <v>-34906</v>
      </c>
      <c r="L20" s="149"/>
      <c r="M20" s="149">
        <v>0</v>
      </c>
      <c r="N20" s="149"/>
      <c r="O20" s="149">
        <v>0</v>
      </c>
      <c r="P20" s="149"/>
      <c r="Q20" s="149">
        <f t="shared" ref="Q20:Q21" si="0">SUM(K20:O20)</f>
        <v>-34906</v>
      </c>
      <c r="R20" s="149"/>
      <c r="S20" s="149">
        <v>0</v>
      </c>
      <c r="T20" s="149"/>
      <c r="U20" s="149">
        <v>0</v>
      </c>
      <c r="V20" s="149"/>
      <c r="W20" s="149">
        <f t="shared" ref="W20:W21" si="1">SUM(E20:I20,Q20:U20)</f>
        <v>156250</v>
      </c>
    </row>
    <row r="21" spans="1:25" s="74" customFormat="1" ht="24.75" customHeight="1" x14ac:dyDescent="0.5">
      <c r="A21" s="164"/>
      <c r="B21" s="197" t="s">
        <v>99</v>
      </c>
      <c r="C21" s="164"/>
      <c r="D21" s="193">
        <v>29</v>
      </c>
      <c r="E21" s="149">
        <v>0</v>
      </c>
      <c r="F21" s="149"/>
      <c r="G21" s="149">
        <v>0</v>
      </c>
      <c r="H21" s="149"/>
      <c r="I21" s="149">
        <v>0</v>
      </c>
      <c r="J21" s="149"/>
      <c r="K21" s="149">
        <v>1164</v>
      </c>
      <c r="L21" s="149"/>
      <c r="M21" s="149">
        <v>0</v>
      </c>
      <c r="N21" s="149"/>
      <c r="O21" s="149">
        <v>0</v>
      </c>
      <c r="P21" s="149"/>
      <c r="Q21" s="149">
        <f t="shared" si="0"/>
        <v>1164</v>
      </c>
      <c r="R21" s="149"/>
      <c r="S21" s="149">
        <v>0</v>
      </c>
      <c r="T21" s="149"/>
      <c r="U21" s="149">
        <v>0</v>
      </c>
      <c r="V21" s="149"/>
      <c r="W21" s="149">
        <f t="shared" si="1"/>
        <v>1164</v>
      </c>
    </row>
    <row r="22" spans="1:25" s="74" customFormat="1" ht="24.75" customHeight="1" x14ac:dyDescent="0.55000000000000004">
      <c r="A22" s="198" t="s">
        <v>101</v>
      </c>
      <c r="B22" s="200"/>
      <c r="C22" s="164"/>
      <c r="D22" s="193"/>
      <c r="E22" s="145">
        <f>SUM(E19:E21)</f>
        <v>822917</v>
      </c>
      <c r="F22" s="134"/>
      <c r="G22" s="145">
        <f>SUM(G19:G21)</f>
        <v>0</v>
      </c>
      <c r="H22" s="134"/>
      <c r="I22" s="145">
        <f>SUM(I19:I21)</f>
        <v>768239.326</v>
      </c>
      <c r="J22" s="134"/>
      <c r="K22" s="145">
        <f>SUM(K19:K21)</f>
        <v>-33742</v>
      </c>
      <c r="L22" s="134"/>
      <c r="M22" s="145">
        <f>SUM(M19:M21)</f>
        <v>0</v>
      </c>
      <c r="N22" s="134"/>
      <c r="O22" s="145">
        <f>SUM(O19:O21)</f>
        <v>0</v>
      </c>
      <c r="P22" s="134"/>
      <c r="Q22" s="145">
        <f>SUM(Q19:Q21)</f>
        <v>-33742</v>
      </c>
      <c r="R22" s="134"/>
      <c r="S22" s="145">
        <f>SUM(S19:S21)</f>
        <v>0</v>
      </c>
      <c r="T22" s="134"/>
      <c r="U22" s="145">
        <f>SUM(U19:U21)</f>
        <v>0</v>
      </c>
      <c r="V22" s="134"/>
      <c r="W22" s="145">
        <f>SUM(W19:W21)</f>
        <v>1557414.3259999999</v>
      </c>
    </row>
    <row r="23" spans="1:25" s="74" customFormat="1" ht="24.75" customHeight="1" x14ac:dyDescent="0.55000000000000004">
      <c r="A23" s="197"/>
      <c r="B23" s="200"/>
      <c r="C23" s="164"/>
      <c r="D23" s="193"/>
      <c r="E23" s="153"/>
      <c r="F23" s="155"/>
      <c r="G23" s="153"/>
      <c r="H23" s="155"/>
      <c r="I23" s="153"/>
      <c r="J23" s="155"/>
      <c r="K23" s="153"/>
      <c r="L23" s="153"/>
      <c r="M23" s="153"/>
      <c r="N23" s="153"/>
      <c r="O23" s="153"/>
      <c r="P23" s="153"/>
      <c r="Q23" s="153"/>
      <c r="R23" s="153"/>
      <c r="S23" s="153"/>
      <c r="T23" s="155"/>
      <c r="U23" s="153"/>
      <c r="V23" s="155"/>
      <c r="W23" s="153"/>
    </row>
    <row r="24" spans="1:25" s="141" customFormat="1" ht="24.75" customHeight="1" x14ac:dyDescent="0.55000000000000004">
      <c r="A24" s="192" t="s">
        <v>134</v>
      </c>
      <c r="B24" s="201"/>
      <c r="C24" s="194"/>
      <c r="D24" s="195"/>
      <c r="E24" s="151"/>
      <c r="F24" s="152"/>
      <c r="G24" s="151"/>
      <c r="H24" s="173"/>
      <c r="I24" s="151"/>
      <c r="J24" s="173"/>
      <c r="K24" s="151"/>
      <c r="L24" s="175"/>
      <c r="M24" s="151"/>
      <c r="N24" s="151"/>
      <c r="O24" s="151"/>
      <c r="P24" s="175"/>
      <c r="Q24" s="151"/>
      <c r="R24" s="175"/>
      <c r="S24" s="151"/>
      <c r="T24" s="175"/>
      <c r="U24" s="151"/>
      <c r="V24" s="175"/>
      <c r="W24" s="151"/>
    </row>
    <row r="25" spans="1:25" s="141" customFormat="1" ht="24.75" customHeight="1" x14ac:dyDescent="0.55000000000000004">
      <c r="A25" s="192"/>
      <c r="B25" s="201" t="s">
        <v>88</v>
      </c>
      <c r="C25" s="194"/>
      <c r="D25" s="195"/>
      <c r="E25" s="149">
        <v>0</v>
      </c>
      <c r="F25" s="150"/>
      <c r="G25" s="149">
        <v>0</v>
      </c>
      <c r="H25" s="174"/>
      <c r="I25" s="149">
        <v>0</v>
      </c>
      <c r="J25" s="174"/>
      <c r="K25" s="149">
        <v>0</v>
      </c>
      <c r="L25" s="176"/>
      <c r="M25" s="149">
        <v>0</v>
      </c>
      <c r="N25" s="149"/>
      <c r="O25" s="149">
        <v>0</v>
      </c>
      <c r="P25" s="176"/>
      <c r="Q25" s="149">
        <f t="shared" ref="Q25:Q26" si="2">SUM(K25:O25)</f>
        <v>0</v>
      </c>
      <c r="R25" s="176"/>
      <c r="S25" s="149">
        <v>0</v>
      </c>
      <c r="T25" s="176"/>
      <c r="U25" s="149">
        <v>2352521</v>
      </c>
      <c r="V25" s="176"/>
      <c r="W25" s="149">
        <f t="shared" ref="W25:W26" si="3">SUM(E25:I25,Q25:U25)</f>
        <v>2352521</v>
      </c>
    </row>
    <row r="26" spans="1:25" s="141" customFormat="1" ht="24.75" customHeight="1" x14ac:dyDescent="0.55000000000000004">
      <c r="A26" s="192"/>
      <c r="B26" s="201" t="s">
        <v>135</v>
      </c>
      <c r="C26" s="194"/>
      <c r="D26" s="195"/>
      <c r="E26" s="149">
        <v>0</v>
      </c>
      <c r="F26" s="150"/>
      <c r="G26" s="149">
        <v>0</v>
      </c>
      <c r="H26" s="174"/>
      <c r="I26" s="149">
        <v>0</v>
      </c>
      <c r="J26" s="174"/>
      <c r="K26" s="149">
        <v>0</v>
      </c>
      <c r="L26" s="176"/>
      <c r="M26" s="149">
        <v>-1123</v>
      </c>
      <c r="N26" s="149"/>
      <c r="O26" s="149">
        <v>50</v>
      </c>
      <c r="P26" s="176"/>
      <c r="Q26" s="149">
        <f t="shared" si="2"/>
        <v>-1073</v>
      </c>
      <c r="R26" s="176"/>
      <c r="S26" s="149">
        <v>0</v>
      </c>
      <c r="T26" s="176"/>
      <c r="U26" s="149">
        <v>9700</v>
      </c>
      <c r="V26" s="176"/>
      <c r="W26" s="149">
        <f t="shared" si="3"/>
        <v>8627</v>
      </c>
    </row>
    <row r="27" spans="1:25" s="132" customFormat="1" ht="24.75" customHeight="1" x14ac:dyDescent="0.55000000000000004">
      <c r="A27" s="190" t="s">
        <v>138</v>
      </c>
      <c r="B27" s="192"/>
      <c r="C27" s="192"/>
      <c r="D27" s="196"/>
      <c r="E27" s="145">
        <f>SUM(E25:E26)</f>
        <v>0</v>
      </c>
      <c r="F27" s="146"/>
      <c r="G27" s="145">
        <f>SUM(G25:G26)</f>
        <v>0</v>
      </c>
      <c r="H27" s="148"/>
      <c r="I27" s="145">
        <f>SUM(I25:I26)</f>
        <v>0</v>
      </c>
      <c r="J27" s="148"/>
      <c r="K27" s="145">
        <f>SUM(K25:K26)</f>
        <v>0</v>
      </c>
      <c r="L27" s="147"/>
      <c r="M27" s="145">
        <f>SUM(M25:M26)</f>
        <v>-1123</v>
      </c>
      <c r="N27" s="134"/>
      <c r="O27" s="145">
        <f>SUM(O25:O26)</f>
        <v>50</v>
      </c>
      <c r="P27" s="147"/>
      <c r="Q27" s="145">
        <f>SUM(Q25:Q26)</f>
        <v>-1073</v>
      </c>
      <c r="R27" s="147"/>
      <c r="S27" s="145">
        <f>SUM(S25:S26)</f>
        <v>0</v>
      </c>
      <c r="T27" s="146"/>
      <c r="U27" s="145">
        <f>SUM(U25:U26)</f>
        <v>2362221</v>
      </c>
      <c r="V27" s="146"/>
      <c r="W27" s="145">
        <f t="shared" ref="W27" si="4">E27+G27+I27+Q27+S27+U27</f>
        <v>2361148</v>
      </c>
    </row>
    <row r="28" spans="1:25" s="132" customFormat="1" ht="24.75" customHeight="1" x14ac:dyDescent="0.55000000000000004">
      <c r="A28" s="190"/>
      <c r="B28" s="192"/>
      <c r="C28" s="192"/>
      <c r="D28" s="196"/>
      <c r="E28" s="280"/>
      <c r="F28" s="146"/>
      <c r="G28" s="280"/>
      <c r="H28" s="148"/>
      <c r="I28" s="280"/>
      <c r="J28" s="148"/>
      <c r="K28" s="280"/>
      <c r="L28" s="147"/>
      <c r="M28" s="280"/>
      <c r="N28" s="149"/>
      <c r="O28" s="280"/>
      <c r="P28" s="134"/>
      <c r="Q28" s="280"/>
      <c r="R28" s="147"/>
      <c r="S28" s="280"/>
      <c r="T28" s="147"/>
      <c r="U28" s="280"/>
      <c r="V28" s="146"/>
      <c r="W28" s="280"/>
      <c r="X28" s="146"/>
      <c r="Y28" s="134"/>
    </row>
    <row r="29" spans="1:25" s="141" customFormat="1" ht="24.75" customHeight="1" x14ac:dyDescent="0.5">
      <c r="A29" s="164" t="s">
        <v>82</v>
      </c>
      <c r="B29" s="201"/>
      <c r="C29" s="194"/>
      <c r="D29" s="193">
        <v>30</v>
      </c>
      <c r="E29" s="281">
        <v>0</v>
      </c>
      <c r="F29" s="142"/>
      <c r="G29" s="281">
        <v>0</v>
      </c>
      <c r="H29" s="138"/>
      <c r="I29" s="281">
        <v>0</v>
      </c>
      <c r="J29" s="138"/>
      <c r="K29" s="281">
        <v>0</v>
      </c>
      <c r="L29" s="143"/>
      <c r="M29" s="281">
        <v>0</v>
      </c>
      <c r="N29" s="144"/>
      <c r="O29" s="281">
        <v>0</v>
      </c>
      <c r="P29" s="143"/>
      <c r="Q29" s="281">
        <v>0</v>
      </c>
      <c r="R29" s="143"/>
      <c r="S29" s="284">
        <v>120442</v>
      </c>
      <c r="T29" s="142"/>
      <c r="U29" s="281">
        <v>-120442</v>
      </c>
      <c r="V29" s="142"/>
      <c r="W29" s="281">
        <f>SUM(E29:I29,Q29:U29)</f>
        <v>0</v>
      </c>
    </row>
    <row r="30" spans="1:25" s="74" customFormat="1" ht="24.75" customHeight="1" x14ac:dyDescent="0.5">
      <c r="A30" s="188"/>
      <c r="B30" s="164"/>
      <c r="C30" s="164"/>
      <c r="D30" s="193"/>
      <c r="E30" s="136"/>
      <c r="F30" s="138"/>
      <c r="G30" s="136"/>
      <c r="H30" s="138"/>
      <c r="I30" s="136"/>
      <c r="J30" s="138"/>
      <c r="K30" s="136"/>
      <c r="L30" s="139"/>
      <c r="M30" s="136"/>
      <c r="N30" s="136"/>
      <c r="O30" s="136"/>
      <c r="P30" s="139"/>
      <c r="Q30" s="136"/>
      <c r="R30" s="139"/>
      <c r="S30" s="136"/>
      <c r="T30" s="138"/>
      <c r="U30" s="136"/>
      <c r="V30" s="138"/>
      <c r="W30" s="136"/>
    </row>
    <row r="31" spans="1:25" s="132" customFormat="1" ht="24.75" customHeight="1" thickBot="1" x14ac:dyDescent="0.6">
      <c r="A31" s="190" t="s">
        <v>86</v>
      </c>
      <c r="B31" s="192"/>
      <c r="C31" s="192"/>
      <c r="D31" s="193"/>
      <c r="E31" s="133">
        <f>E27+E22+E16+E29</f>
        <v>5822917</v>
      </c>
      <c r="F31" s="172"/>
      <c r="G31" s="133">
        <f>G27+G22+G16+G29</f>
        <v>288938</v>
      </c>
      <c r="H31" s="172"/>
      <c r="I31" s="133">
        <f>I27+I22+I16+I29</f>
        <v>768239.326</v>
      </c>
      <c r="J31" s="172"/>
      <c r="K31" s="133">
        <f>K27+K22+K16+K29</f>
        <v>1164</v>
      </c>
      <c r="L31" s="172"/>
      <c r="M31" s="133">
        <f>M27+M22+M16+M29</f>
        <v>-222</v>
      </c>
      <c r="N31" s="134"/>
      <c r="O31" s="133">
        <f>O27+O22+O16+O29</f>
        <v>286</v>
      </c>
      <c r="P31" s="172"/>
      <c r="Q31" s="133">
        <f>Q27+Q22+Q16+Q29</f>
        <v>1228</v>
      </c>
      <c r="R31" s="177"/>
      <c r="S31" s="133">
        <f>S27+S22+S16+S29</f>
        <v>389831</v>
      </c>
      <c r="T31" s="177"/>
      <c r="U31" s="133">
        <f>U27+U22+U16+U29</f>
        <v>7110424</v>
      </c>
      <c r="V31" s="172"/>
      <c r="W31" s="133">
        <f>W27+W22+W16+W29</f>
        <v>14381577.325999999</v>
      </c>
    </row>
    <row r="32" spans="1:25" s="74" customFormat="1" ht="24.75" customHeight="1" thickTop="1" x14ac:dyDescent="0.5">
      <c r="A32" s="164"/>
      <c r="B32" s="164"/>
      <c r="C32" s="164"/>
      <c r="D32" s="193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5"/>
      <c r="V32" s="165"/>
      <c r="W32" s="154"/>
    </row>
    <row r="33" spans="4:22" s="74" customFormat="1" ht="23.25" x14ac:dyDescent="0.5">
      <c r="D33" s="130"/>
      <c r="U33" s="129"/>
      <c r="V33" s="129"/>
    </row>
    <row r="34" spans="4:22" s="74" customFormat="1" ht="23.25" x14ac:dyDescent="0.5">
      <c r="D34" s="130"/>
      <c r="U34" s="129"/>
      <c r="V34" s="129"/>
    </row>
    <row r="35" spans="4:22" s="74" customFormat="1" ht="23.25" x14ac:dyDescent="0.5">
      <c r="D35" s="130"/>
      <c r="U35" s="129"/>
      <c r="V35" s="129"/>
    </row>
    <row r="36" spans="4:22" s="74" customFormat="1" ht="23.25" x14ac:dyDescent="0.5">
      <c r="D36" s="130"/>
      <c r="U36" s="129"/>
      <c r="V36" s="129"/>
    </row>
    <row r="37" spans="4:22" s="74" customFormat="1" ht="23.25" x14ac:dyDescent="0.5">
      <c r="D37" s="130"/>
      <c r="U37" s="129"/>
      <c r="V37" s="129"/>
    </row>
    <row r="127" spans="1:1" x14ac:dyDescent="0.35">
      <c r="A127" s="126" t="s">
        <v>83</v>
      </c>
    </row>
  </sheetData>
  <mergeCells count="4">
    <mergeCell ref="E5:W5"/>
    <mergeCell ref="K6:Q6"/>
    <mergeCell ref="S6:U6"/>
    <mergeCell ref="E14:W14"/>
  </mergeCells>
  <pageMargins left="0.7" right="0.7" top="0.48" bottom="0.5" header="0.5" footer="0.5"/>
  <pageSetup paperSize="9" scale="50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50EC-55AB-4A1A-9955-051E2866C6AA}">
  <sheetPr>
    <pageSetUpPr fitToPage="1"/>
  </sheetPr>
  <dimension ref="A1:AA46"/>
  <sheetViews>
    <sheetView topLeftCell="J10" zoomScale="70" zoomScaleNormal="70" zoomScaleSheetLayoutView="55" workbookViewId="0">
      <selection activeCell="Y10" sqref="Y10"/>
    </sheetView>
  </sheetViews>
  <sheetFormatPr defaultColWidth="2" defaultRowHeight="16.5" x14ac:dyDescent="0.35"/>
  <cols>
    <col min="1" max="2" width="3.75" style="126" customWidth="1"/>
    <col min="3" max="3" width="57.125" style="126" customWidth="1"/>
    <col min="4" max="4" width="10" style="128" customWidth="1"/>
    <col min="5" max="5" width="16" style="126" customWidth="1"/>
    <col min="6" max="6" width="1.75" style="126" customWidth="1"/>
    <col min="7" max="7" width="16.75" style="126" customWidth="1"/>
    <col min="8" max="8" width="1.75" style="126" customWidth="1"/>
    <col min="9" max="9" width="15.75" style="126" customWidth="1"/>
    <col min="10" max="10" width="1.75" style="126" customWidth="1"/>
    <col min="11" max="11" width="15.75" style="126" customWidth="1"/>
    <col min="12" max="12" width="1.75" style="126" customWidth="1"/>
    <col min="13" max="13" width="19.75" style="126" customWidth="1"/>
    <col min="14" max="14" width="1.875" style="126" customWidth="1"/>
    <col min="15" max="15" width="19.75" style="126" customWidth="1"/>
    <col min="16" max="16" width="1.75" style="126" customWidth="1"/>
    <col min="17" max="17" width="19.75" style="126" customWidth="1"/>
    <col min="18" max="18" width="1.75" style="126" customWidth="1"/>
    <col min="19" max="19" width="17.75" style="127" customWidth="1"/>
    <col min="20" max="20" width="1.75" style="127" customWidth="1"/>
    <col min="21" max="21" width="15.75" style="126" customWidth="1"/>
    <col min="22" max="22" width="1.75" style="126" customWidth="1"/>
    <col min="23" max="23" width="15.75" style="126" customWidth="1"/>
    <col min="24" max="24" width="1.75" style="126" customWidth="1"/>
    <col min="25" max="25" width="15.75" style="126" customWidth="1"/>
    <col min="26" max="244" width="9.5" style="126" customWidth="1"/>
    <col min="245" max="16384" width="2" style="126"/>
  </cols>
  <sheetData>
    <row r="1" spans="1:25" ht="24.75" customHeight="1" x14ac:dyDescent="0.5">
      <c r="A1" s="171" t="s">
        <v>131</v>
      </c>
      <c r="B1" s="74"/>
      <c r="C1" s="135"/>
      <c r="D1" s="169"/>
      <c r="E1" s="168"/>
      <c r="S1" s="126"/>
      <c r="T1" s="126"/>
      <c r="W1" s="167"/>
      <c r="X1" s="167"/>
    </row>
    <row r="2" spans="1:25" ht="24.75" customHeight="1" x14ac:dyDescent="0.5">
      <c r="A2" s="171" t="s">
        <v>132</v>
      </c>
      <c r="B2" s="74"/>
      <c r="C2" s="135"/>
      <c r="D2" s="169"/>
      <c r="E2" s="168"/>
      <c r="S2" s="126"/>
      <c r="T2" s="126"/>
      <c r="W2" s="167"/>
      <c r="X2" s="167"/>
    </row>
    <row r="3" spans="1:25" ht="24.75" customHeight="1" x14ac:dyDescent="0.55000000000000004">
      <c r="A3" s="170" t="s">
        <v>61</v>
      </c>
      <c r="B3" s="135"/>
      <c r="C3" s="135"/>
      <c r="D3" s="169"/>
      <c r="E3" s="168"/>
      <c r="F3" s="168"/>
      <c r="S3" s="126"/>
      <c r="T3" s="126"/>
      <c r="W3" s="167"/>
      <c r="X3" s="167"/>
    </row>
    <row r="4" spans="1:25" s="74" customFormat="1" ht="24.75" customHeight="1" x14ac:dyDescent="0.5">
      <c r="A4" s="135"/>
      <c r="B4" s="135"/>
      <c r="C4" s="135"/>
      <c r="D4" s="159"/>
      <c r="E4" s="135"/>
      <c r="F4" s="135"/>
      <c r="W4" s="129"/>
      <c r="X4" s="129"/>
    </row>
    <row r="5" spans="1:25" s="74" customFormat="1" ht="24.75" customHeight="1" x14ac:dyDescent="0.55000000000000004">
      <c r="A5" s="135"/>
      <c r="B5" s="190"/>
      <c r="C5" s="190"/>
      <c r="D5" s="191"/>
      <c r="E5" s="296" t="s">
        <v>2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</row>
    <row r="6" spans="1:25" s="74" customFormat="1" ht="24.75" customHeight="1" x14ac:dyDescent="0.5">
      <c r="B6" s="164"/>
      <c r="C6" s="164"/>
      <c r="D6" s="193"/>
      <c r="E6" s="164"/>
      <c r="F6" s="164"/>
      <c r="G6" s="164"/>
      <c r="H6" s="164"/>
      <c r="I6" s="164"/>
      <c r="J6" s="164"/>
      <c r="K6" s="297" t="s">
        <v>29</v>
      </c>
      <c r="L6" s="297"/>
      <c r="M6" s="297"/>
      <c r="N6" s="297"/>
      <c r="O6" s="297"/>
      <c r="P6" s="297"/>
      <c r="Q6" s="297"/>
      <c r="R6" s="297"/>
      <c r="S6" s="297"/>
      <c r="T6" s="195"/>
      <c r="U6" s="297" t="s">
        <v>31</v>
      </c>
      <c r="V6" s="297"/>
      <c r="W6" s="297"/>
      <c r="X6" s="164"/>
      <c r="Y6" s="165"/>
    </row>
    <row r="7" spans="1:25" s="74" customFormat="1" ht="24.75" customHeight="1" x14ac:dyDescent="0.5">
      <c r="B7" s="164"/>
      <c r="C7" s="164"/>
      <c r="D7" s="193"/>
      <c r="E7" s="164"/>
      <c r="F7" s="164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 t="s">
        <v>108</v>
      </c>
      <c r="R7" s="195"/>
      <c r="S7" s="195"/>
      <c r="T7" s="195"/>
      <c r="U7" s="195"/>
      <c r="V7" s="195"/>
      <c r="W7" s="195"/>
      <c r="X7" s="164"/>
      <c r="Y7" s="165"/>
    </row>
    <row r="8" spans="1:25" s="161" customFormat="1" ht="24.75" customHeight="1" x14ac:dyDescent="0.5">
      <c r="B8" s="188"/>
      <c r="C8" s="204"/>
      <c r="D8" s="189"/>
      <c r="E8" s="204"/>
      <c r="F8" s="205"/>
      <c r="G8" s="204"/>
      <c r="H8" s="205"/>
      <c r="I8" s="204"/>
      <c r="J8" s="205"/>
      <c r="K8" s="204"/>
      <c r="L8" s="202"/>
      <c r="M8" s="195" t="s">
        <v>139</v>
      </c>
      <c r="N8" s="195"/>
      <c r="O8" s="195" t="s">
        <v>139</v>
      </c>
      <c r="P8" s="195"/>
      <c r="Q8" s="203" t="s">
        <v>62</v>
      </c>
      <c r="R8" s="202"/>
      <c r="S8" s="206"/>
      <c r="T8" s="206"/>
      <c r="U8" s="206"/>
      <c r="V8" s="206"/>
      <c r="W8" s="205"/>
      <c r="X8" s="205"/>
      <c r="Y8" s="207"/>
    </row>
    <row r="9" spans="1:25" s="161" customFormat="1" ht="24.75" customHeight="1" x14ac:dyDescent="0.5">
      <c r="B9" s="188"/>
      <c r="C9" s="204"/>
      <c r="D9" s="189"/>
      <c r="E9" s="205"/>
      <c r="F9" s="205"/>
      <c r="G9" s="204"/>
      <c r="H9" s="204"/>
      <c r="I9" s="204"/>
      <c r="J9" s="204"/>
      <c r="K9" s="204"/>
      <c r="L9" s="203"/>
      <c r="M9" s="203" t="s">
        <v>63</v>
      </c>
      <c r="N9" s="203"/>
      <c r="O9" s="203" t="s">
        <v>127</v>
      </c>
      <c r="P9" s="203"/>
      <c r="Q9" s="203" t="s">
        <v>64</v>
      </c>
      <c r="R9" s="202"/>
      <c r="S9" s="206"/>
      <c r="T9" s="206"/>
      <c r="U9" s="206"/>
      <c r="V9" s="206"/>
      <c r="W9" s="205"/>
      <c r="X9" s="205"/>
      <c r="Y9" s="207"/>
    </row>
    <row r="10" spans="1:25" s="161" customFormat="1" ht="24.75" customHeight="1" x14ac:dyDescent="0.5">
      <c r="A10" s="140"/>
      <c r="B10" s="188"/>
      <c r="C10" s="204"/>
      <c r="D10" s="189"/>
      <c r="E10" s="204"/>
      <c r="F10" s="204"/>
      <c r="G10" s="204"/>
      <c r="H10" s="205"/>
      <c r="I10" s="205"/>
      <c r="J10" s="205"/>
      <c r="K10" s="205" t="s">
        <v>65</v>
      </c>
      <c r="L10" s="203"/>
      <c r="M10" s="203" t="s">
        <v>66</v>
      </c>
      <c r="N10" s="203"/>
      <c r="O10" s="203" t="s">
        <v>128</v>
      </c>
      <c r="P10" s="203"/>
      <c r="Q10" s="205" t="s">
        <v>67</v>
      </c>
      <c r="R10" s="206"/>
      <c r="S10" s="204"/>
      <c r="T10" s="204"/>
      <c r="U10" s="204"/>
      <c r="V10" s="204"/>
      <c r="W10" s="204"/>
      <c r="X10" s="204"/>
      <c r="Y10" s="204"/>
    </row>
    <row r="11" spans="1:25" s="161" customFormat="1" ht="24.75" customHeight="1" x14ac:dyDescent="0.5">
      <c r="A11" s="140"/>
      <c r="B11" s="188"/>
      <c r="C11" s="204"/>
      <c r="D11" s="204"/>
      <c r="E11" s="205" t="str">
        <f>'SE_Conso 12'!E11</f>
        <v>ทุนที่ออก</v>
      </c>
      <c r="F11" s="205"/>
      <c r="G11" s="205" t="s">
        <v>97</v>
      </c>
      <c r="H11" s="205"/>
      <c r="I11" s="205"/>
      <c r="J11" s="205"/>
      <c r="K11" s="205" t="s">
        <v>68</v>
      </c>
      <c r="L11" s="205"/>
      <c r="M11" s="205" t="s">
        <v>69</v>
      </c>
      <c r="N11" s="205"/>
      <c r="O11" s="205" t="s">
        <v>129</v>
      </c>
      <c r="P11" s="205"/>
      <c r="Q11" s="205" t="s">
        <v>70</v>
      </c>
      <c r="R11" s="202"/>
      <c r="S11" s="208" t="s">
        <v>71</v>
      </c>
      <c r="T11" s="206"/>
      <c r="U11" s="209" t="s">
        <v>72</v>
      </c>
      <c r="V11" s="206"/>
      <c r="W11" s="205"/>
      <c r="X11" s="205"/>
      <c r="Y11" s="210" t="s">
        <v>73</v>
      </c>
    </row>
    <row r="12" spans="1:25" s="161" customFormat="1" ht="24.75" customHeight="1" x14ac:dyDescent="0.5">
      <c r="A12" s="140"/>
      <c r="B12" s="188"/>
      <c r="C12" s="204"/>
      <c r="D12" s="193" t="s">
        <v>5</v>
      </c>
      <c r="E12" s="212" t="s">
        <v>74</v>
      </c>
      <c r="F12" s="205"/>
      <c r="G12" s="212" t="s">
        <v>113</v>
      </c>
      <c r="H12" s="205"/>
      <c r="I12" s="212" t="s">
        <v>87</v>
      </c>
      <c r="J12" s="205"/>
      <c r="K12" s="213" t="s">
        <v>75</v>
      </c>
      <c r="L12" s="205"/>
      <c r="M12" s="205" t="s">
        <v>76</v>
      </c>
      <c r="N12" s="205"/>
      <c r="O12" s="205" t="s">
        <v>130</v>
      </c>
      <c r="P12" s="205"/>
      <c r="Q12" s="205" t="s">
        <v>76</v>
      </c>
      <c r="R12" s="202"/>
      <c r="S12" s="208" t="s">
        <v>77</v>
      </c>
      <c r="T12" s="206"/>
      <c r="U12" s="209" t="s">
        <v>78</v>
      </c>
      <c r="V12" s="205"/>
      <c r="W12" s="212" t="s">
        <v>79</v>
      </c>
      <c r="X12" s="205"/>
      <c r="Y12" s="208" t="s">
        <v>80</v>
      </c>
    </row>
    <row r="13" spans="1:25" s="161" customFormat="1" ht="24.75" customHeight="1" x14ac:dyDescent="0.5">
      <c r="A13" s="140"/>
      <c r="B13" s="188"/>
      <c r="C13" s="204"/>
      <c r="D13" s="193"/>
      <c r="E13" s="212"/>
      <c r="F13" s="205"/>
      <c r="G13" s="214" t="s">
        <v>81</v>
      </c>
      <c r="H13" s="205"/>
      <c r="I13" s="214"/>
      <c r="J13" s="205"/>
      <c r="K13" s="214" t="s">
        <v>126</v>
      </c>
      <c r="L13" s="215"/>
      <c r="M13" s="204"/>
      <c r="N13" s="204"/>
      <c r="O13" s="204"/>
      <c r="P13" s="204"/>
      <c r="Q13" s="204"/>
      <c r="R13" s="202"/>
      <c r="S13" s="208"/>
      <c r="T13" s="206"/>
      <c r="U13" s="209"/>
      <c r="V13" s="205"/>
      <c r="W13" s="212"/>
      <c r="X13" s="205"/>
      <c r="Y13" s="208"/>
    </row>
    <row r="14" spans="1:25" s="161" customFormat="1" ht="24.75" customHeight="1" x14ac:dyDescent="0.5">
      <c r="A14" s="140"/>
      <c r="B14" s="188"/>
      <c r="C14" s="204"/>
      <c r="D14" s="189"/>
      <c r="E14" s="298" t="s">
        <v>6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</row>
    <row r="15" spans="1:25" s="132" customFormat="1" ht="24.75" customHeight="1" x14ac:dyDescent="0.5">
      <c r="A15" s="156" t="s">
        <v>114</v>
      </c>
      <c r="B15" s="188"/>
      <c r="C15" s="188"/>
      <c r="D15" s="18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</row>
    <row r="16" spans="1:25" s="132" customFormat="1" ht="24.75" customHeight="1" x14ac:dyDescent="0.55000000000000004">
      <c r="A16" s="156" t="s">
        <v>115</v>
      </c>
      <c r="B16" s="190"/>
      <c r="C16" s="190"/>
      <c r="D16" s="191"/>
      <c r="E16" s="153">
        <v>5822917</v>
      </c>
      <c r="F16" s="153"/>
      <c r="G16" s="153">
        <v>288938</v>
      </c>
      <c r="H16" s="155"/>
      <c r="I16" s="158">
        <v>768239</v>
      </c>
      <c r="J16" s="153"/>
      <c r="K16" s="153">
        <v>1164</v>
      </c>
      <c r="L16" s="153"/>
      <c r="M16" s="134">
        <v>-222</v>
      </c>
      <c r="N16" s="134"/>
      <c r="O16" s="134">
        <v>0</v>
      </c>
      <c r="P16" s="134"/>
      <c r="Q16" s="134">
        <v>286</v>
      </c>
      <c r="R16" s="153"/>
      <c r="S16" s="153">
        <v>1228</v>
      </c>
      <c r="T16" s="153"/>
      <c r="U16" s="153">
        <v>389831</v>
      </c>
      <c r="V16" s="155"/>
      <c r="W16" s="153">
        <v>7240337</v>
      </c>
      <c r="X16" s="155"/>
      <c r="Y16" s="153">
        <v>14511490</v>
      </c>
    </row>
    <row r="17" spans="1:27" s="132" customFormat="1" ht="24.75" customHeight="1" x14ac:dyDescent="0.55000000000000004">
      <c r="A17" s="156"/>
      <c r="B17" s="188"/>
      <c r="C17" s="188"/>
      <c r="D17" s="189"/>
      <c r="E17" s="157"/>
      <c r="F17" s="157"/>
      <c r="G17" s="157"/>
      <c r="H17" s="157"/>
      <c r="I17" s="157"/>
      <c r="J17" s="157"/>
      <c r="K17" s="158"/>
      <c r="L17" s="157"/>
      <c r="M17" s="158"/>
      <c r="N17" s="158"/>
      <c r="O17" s="158"/>
      <c r="P17" s="158"/>
      <c r="Q17" s="158"/>
      <c r="R17" s="157"/>
      <c r="S17" s="158"/>
      <c r="T17" s="157"/>
      <c r="U17" s="157"/>
      <c r="V17" s="157"/>
      <c r="W17" s="157"/>
      <c r="X17" s="157"/>
      <c r="Y17" s="157"/>
    </row>
    <row r="18" spans="1:27" s="132" customFormat="1" ht="24.75" customHeight="1" x14ac:dyDescent="0.55000000000000004">
      <c r="A18" s="156" t="s">
        <v>100</v>
      </c>
      <c r="B18" s="188"/>
      <c r="C18" s="188"/>
      <c r="D18" s="189"/>
      <c r="E18" s="157"/>
      <c r="F18" s="157"/>
      <c r="G18" s="157"/>
      <c r="H18" s="157"/>
      <c r="I18" s="157"/>
      <c r="J18" s="157"/>
      <c r="K18" s="158"/>
      <c r="L18" s="157"/>
      <c r="M18" s="158"/>
      <c r="N18" s="158"/>
      <c r="O18" s="158"/>
      <c r="P18" s="158"/>
      <c r="Q18" s="158"/>
      <c r="R18" s="157"/>
      <c r="S18" s="158"/>
      <c r="T18" s="157"/>
      <c r="U18" s="157"/>
      <c r="V18" s="157"/>
      <c r="W18" s="157"/>
      <c r="X18" s="157"/>
      <c r="Y18" s="157"/>
    </row>
    <row r="19" spans="1:27" s="132" customFormat="1" ht="24.75" customHeight="1" x14ac:dyDescent="0.55000000000000004">
      <c r="A19" s="156"/>
      <c r="B19" s="197" t="s">
        <v>133</v>
      </c>
      <c r="C19" s="192"/>
      <c r="D19" s="193">
        <v>28</v>
      </c>
      <c r="E19" s="149">
        <v>0</v>
      </c>
      <c r="F19" s="149"/>
      <c r="G19" s="149">
        <v>-288938</v>
      </c>
      <c r="H19" s="149"/>
      <c r="I19" s="149">
        <v>0</v>
      </c>
      <c r="J19" s="149"/>
      <c r="K19" s="149">
        <v>0</v>
      </c>
      <c r="L19" s="149"/>
      <c r="M19" s="149">
        <v>0</v>
      </c>
      <c r="N19" s="149"/>
      <c r="O19" s="149">
        <v>0</v>
      </c>
      <c r="P19" s="149"/>
      <c r="Q19" s="149">
        <v>0</v>
      </c>
      <c r="R19" s="149"/>
      <c r="S19" s="149">
        <f>SUM(K19:Q19)</f>
        <v>0</v>
      </c>
      <c r="T19" s="149"/>
      <c r="U19" s="149">
        <v>0</v>
      </c>
      <c r="V19" s="149"/>
      <c r="W19" s="149">
        <v>-140874</v>
      </c>
      <c r="X19" s="149"/>
      <c r="Y19" s="149">
        <f>SUM(E19:I19,S19:W19)</f>
        <v>-429812</v>
      </c>
    </row>
    <row r="20" spans="1:27" s="132" customFormat="1" ht="24.75" customHeight="1" x14ac:dyDescent="0.5">
      <c r="A20" s="74"/>
      <c r="B20" s="197" t="s">
        <v>99</v>
      </c>
      <c r="C20" s="164"/>
      <c r="D20" s="193">
        <v>29</v>
      </c>
      <c r="E20" s="149">
        <v>0</v>
      </c>
      <c r="F20" s="149"/>
      <c r="G20" s="149">
        <v>0</v>
      </c>
      <c r="H20" s="149"/>
      <c r="I20" s="149">
        <v>0</v>
      </c>
      <c r="J20" s="149"/>
      <c r="K20" s="149">
        <v>13238</v>
      </c>
      <c r="L20" s="149"/>
      <c r="M20" s="149">
        <v>0</v>
      </c>
      <c r="N20" s="149"/>
      <c r="O20" s="149">
        <v>0</v>
      </c>
      <c r="P20" s="149"/>
      <c r="Q20" s="149">
        <v>0</v>
      </c>
      <c r="R20" s="149"/>
      <c r="S20" s="136">
        <f>SUM(K20:Q20)</f>
        <v>13238</v>
      </c>
      <c r="T20" s="149"/>
      <c r="U20" s="149">
        <v>0</v>
      </c>
      <c r="V20" s="149"/>
      <c r="W20" s="149">
        <v>0</v>
      </c>
      <c r="X20" s="149"/>
      <c r="Y20" s="149">
        <f>SUM(E20:I20,S20:W20)</f>
        <v>13238</v>
      </c>
    </row>
    <row r="21" spans="1:27" s="132" customFormat="1" ht="24.75" customHeight="1" x14ac:dyDescent="0.55000000000000004">
      <c r="A21" s="156" t="s">
        <v>101</v>
      </c>
      <c r="B21" s="192"/>
      <c r="C21" s="192"/>
      <c r="D21" s="192"/>
      <c r="E21" s="145">
        <f>SUM(E19:E20)</f>
        <v>0</v>
      </c>
      <c r="F21" s="134"/>
      <c r="G21" s="145">
        <f>SUM(G19:G20)</f>
        <v>-288938</v>
      </c>
      <c r="H21" s="134"/>
      <c r="I21" s="145">
        <f>SUM(I19:I20)</f>
        <v>0</v>
      </c>
      <c r="J21" s="134"/>
      <c r="K21" s="145">
        <f>SUM(K19:K20)</f>
        <v>13238</v>
      </c>
      <c r="L21" s="134"/>
      <c r="M21" s="145">
        <f>SUM(M19:M20)</f>
        <v>0</v>
      </c>
      <c r="N21" s="134"/>
      <c r="O21" s="145">
        <v>0</v>
      </c>
      <c r="P21" s="134"/>
      <c r="Q21" s="145">
        <f>SUM(Q19:Q20)</f>
        <v>0</v>
      </c>
      <c r="R21" s="134"/>
      <c r="S21" s="145">
        <f>SUM(S19:S20)</f>
        <v>13238</v>
      </c>
      <c r="T21" s="134"/>
      <c r="U21" s="145">
        <f>SUM(U19:U20)</f>
        <v>0</v>
      </c>
      <c r="V21" s="134"/>
      <c r="W21" s="145">
        <f>SUM(W19:W20)</f>
        <v>-140874</v>
      </c>
      <c r="X21" s="134"/>
      <c r="Y21" s="145">
        <f>SUM(Y19:Y20)</f>
        <v>-416574</v>
      </c>
    </row>
    <row r="22" spans="1:27" s="132" customFormat="1" ht="24.75" customHeight="1" x14ac:dyDescent="0.55000000000000004">
      <c r="A22" s="156"/>
      <c r="B22" s="199"/>
      <c r="C22" s="192"/>
      <c r="D22" s="196"/>
      <c r="E22" s="153"/>
      <c r="F22" s="155"/>
      <c r="G22" s="153"/>
      <c r="H22" s="155"/>
      <c r="I22" s="153"/>
      <c r="J22" s="155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5"/>
      <c r="W22" s="153"/>
      <c r="X22" s="155"/>
      <c r="Y22" s="153"/>
      <c r="Z22" s="154"/>
      <c r="AA22" s="153"/>
    </row>
    <row r="23" spans="1:27" s="132" customFormat="1" ht="24.75" customHeight="1" x14ac:dyDescent="0.55000000000000004">
      <c r="A23" s="166" t="s">
        <v>134</v>
      </c>
      <c r="B23" s="164"/>
      <c r="C23" s="164"/>
      <c r="D23" s="217"/>
      <c r="E23" s="151"/>
      <c r="F23" s="152"/>
      <c r="G23" s="151"/>
      <c r="H23" s="173"/>
      <c r="I23" s="151"/>
      <c r="J23" s="173"/>
      <c r="K23" s="151"/>
      <c r="L23" s="175"/>
      <c r="M23" s="151"/>
      <c r="N23" s="151"/>
      <c r="O23" s="151"/>
      <c r="P23" s="151"/>
      <c r="Q23" s="151"/>
      <c r="R23" s="175"/>
      <c r="S23" s="151"/>
      <c r="T23" s="175"/>
      <c r="U23" s="151"/>
      <c r="V23" s="175"/>
      <c r="W23" s="151"/>
      <c r="X23" s="175"/>
      <c r="Y23" s="151"/>
    </row>
    <row r="24" spans="1:27" s="132" customFormat="1" ht="24.75" customHeight="1" x14ac:dyDescent="0.5">
      <c r="A24" s="74"/>
      <c r="B24" s="201" t="s">
        <v>88</v>
      </c>
      <c r="C24" s="218"/>
      <c r="D24" s="219"/>
      <c r="E24" s="149">
        <v>0</v>
      </c>
      <c r="F24" s="150"/>
      <c r="G24" s="149">
        <v>0</v>
      </c>
      <c r="H24" s="174"/>
      <c r="I24" s="149">
        <v>0</v>
      </c>
      <c r="J24" s="174"/>
      <c r="K24" s="149">
        <v>0</v>
      </c>
      <c r="L24" s="176"/>
      <c r="M24" s="149">
        <v>0</v>
      </c>
      <c r="N24" s="149"/>
      <c r="O24" s="149">
        <v>0</v>
      </c>
      <c r="P24" s="149"/>
      <c r="Q24" s="149">
        <v>0</v>
      </c>
      <c r="R24" s="176"/>
      <c r="S24" s="149">
        <f t="shared" ref="S24:S25" si="0">SUM(K24:Q24)</f>
        <v>0</v>
      </c>
      <c r="T24" s="176"/>
      <c r="U24" s="149">
        <v>0</v>
      </c>
      <c r="V24" s="176"/>
      <c r="W24" s="149">
        <v>3591350</v>
      </c>
      <c r="X24" s="176"/>
      <c r="Y24" s="149">
        <f t="shared" ref="Y24:Y25" si="1">SUM(E24:I24,S24:W24)</f>
        <v>3591350</v>
      </c>
      <c r="Z24" s="74"/>
    </row>
    <row r="25" spans="1:27" s="132" customFormat="1" ht="24.75" customHeight="1" x14ac:dyDescent="0.5">
      <c r="A25" s="74"/>
      <c r="B25" s="197" t="s">
        <v>135</v>
      </c>
      <c r="C25" s="164"/>
      <c r="D25" s="193"/>
      <c r="E25" s="149">
        <v>0</v>
      </c>
      <c r="F25" s="150"/>
      <c r="G25" s="149">
        <v>0</v>
      </c>
      <c r="H25" s="174"/>
      <c r="I25" s="149">
        <v>0</v>
      </c>
      <c r="J25" s="174"/>
      <c r="K25" s="149">
        <v>0</v>
      </c>
      <c r="L25" s="176"/>
      <c r="M25" s="149">
        <v>-1314</v>
      </c>
      <c r="N25" s="149"/>
      <c r="O25" s="149">
        <v>-25362</v>
      </c>
      <c r="P25" s="149"/>
      <c r="Q25" s="149">
        <v>19</v>
      </c>
      <c r="R25" s="176"/>
      <c r="S25" s="149">
        <f t="shared" si="0"/>
        <v>-26657</v>
      </c>
      <c r="T25" s="176"/>
      <c r="U25" s="149">
        <v>0</v>
      </c>
      <c r="V25" s="176"/>
      <c r="W25" s="149">
        <v>9854</v>
      </c>
      <c r="X25" s="176"/>
      <c r="Y25" s="149">
        <f t="shared" si="1"/>
        <v>-16803</v>
      </c>
      <c r="Z25" s="74"/>
    </row>
    <row r="26" spans="1:27" s="132" customFormat="1" ht="24.75" customHeight="1" x14ac:dyDescent="0.55000000000000004">
      <c r="A26" s="135" t="s">
        <v>138</v>
      </c>
      <c r="B26" s="164"/>
      <c r="C26" s="164"/>
      <c r="D26" s="193"/>
      <c r="E26" s="145">
        <f>SUM(E24:E25)</f>
        <v>0</v>
      </c>
      <c r="F26" s="146"/>
      <c r="G26" s="145">
        <f>SUM(G24:G25)</f>
        <v>0</v>
      </c>
      <c r="H26" s="148"/>
      <c r="I26" s="145">
        <f>SUM(I24:I25)</f>
        <v>0</v>
      </c>
      <c r="J26" s="148"/>
      <c r="K26" s="145">
        <f>SUM(K24:K25)</f>
        <v>0</v>
      </c>
      <c r="L26" s="147"/>
      <c r="M26" s="145">
        <f>SUM(M24:M25)</f>
        <v>-1314</v>
      </c>
      <c r="N26" s="134"/>
      <c r="O26" s="145">
        <f>SUM(O24:O25)</f>
        <v>-25362</v>
      </c>
      <c r="P26" s="134"/>
      <c r="Q26" s="145">
        <f>SUM(Q24:Q25)</f>
        <v>19</v>
      </c>
      <c r="R26" s="147"/>
      <c r="S26" s="145">
        <f>SUM(S24:S25)</f>
        <v>-26657</v>
      </c>
      <c r="T26" s="147"/>
      <c r="U26" s="145">
        <f>SUM(U24:U25)</f>
        <v>0</v>
      </c>
      <c r="V26" s="146"/>
      <c r="W26" s="145">
        <f>SUM(W24:W25)</f>
        <v>3601204</v>
      </c>
      <c r="X26" s="146"/>
      <c r="Y26" s="145">
        <f>SUM(E26:I26,S26:W26)</f>
        <v>3574547</v>
      </c>
    </row>
    <row r="27" spans="1:27" s="132" customFormat="1" ht="24.75" customHeight="1" x14ac:dyDescent="0.55000000000000004">
      <c r="A27" s="135"/>
      <c r="B27" s="164"/>
      <c r="C27" s="164"/>
      <c r="D27" s="193"/>
      <c r="E27" s="280"/>
      <c r="F27" s="146"/>
      <c r="G27" s="280"/>
      <c r="H27" s="148"/>
      <c r="I27" s="280"/>
      <c r="J27" s="148"/>
      <c r="K27" s="280"/>
      <c r="L27" s="147"/>
      <c r="M27" s="280"/>
      <c r="N27" s="134"/>
      <c r="O27" s="280"/>
      <c r="P27" s="134"/>
      <c r="Q27" s="280"/>
      <c r="R27" s="147"/>
      <c r="S27" s="280"/>
      <c r="T27" s="147"/>
      <c r="U27" s="280"/>
      <c r="V27" s="146"/>
      <c r="W27" s="280"/>
      <c r="X27" s="146"/>
      <c r="Y27" s="280"/>
    </row>
    <row r="28" spans="1:27" s="132" customFormat="1" ht="24.75" customHeight="1" x14ac:dyDescent="0.55000000000000004">
      <c r="A28" s="74" t="s">
        <v>82</v>
      </c>
      <c r="B28" s="164"/>
      <c r="C28" s="164"/>
      <c r="D28" s="193">
        <v>30</v>
      </c>
      <c r="E28" s="284">
        <v>0</v>
      </c>
      <c r="F28" s="146"/>
      <c r="G28" s="284">
        <v>0</v>
      </c>
      <c r="H28" s="148"/>
      <c r="I28" s="284">
        <v>0</v>
      </c>
      <c r="J28" s="148"/>
      <c r="K28" s="284">
        <v>0</v>
      </c>
      <c r="L28" s="147"/>
      <c r="M28" s="284">
        <v>0</v>
      </c>
      <c r="N28" s="134"/>
      <c r="O28" s="284">
        <v>0</v>
      </c>
      <c r="P28" s="134"/>
      <c r="Q28" s="284">
        <v>0</v>
      </c>
      <c r="R28" s="147"/>
      <c r="S28" s="281">
        <v>0</v>
      </c>
      <c r="T28" s="147"/>
      <c r="U28" s="284">
        <v>179567</v>
      </c>
      <c r="V28" s="146"/>
      <c r="W28" s="281">
        <v>-179567</v>
      </c>
      <c r="X28" s="146"/>
      <c r="Y28" s="283">
        <f>SUM(E28:I28,S28:W28)</f>
        <v>0</v>
      </c>
    </row>
    <row r="29" spans="1:27" s="74" customFormat="1" ht="24.75" customHeight="1" x14ac:dyDescent="0.5">
      <c r="A29" s="140"/>
      <c r="B29" s="164"/>
      <c r="C29" s="164"/>
      <c r="D29" s="193"/>
      <c r="E29" s="136"/>
      <c r="F29" s="138"/>
      <c r="G29" s="136"/>
      <c r="H29" s="138"/>
      <c r="I29" s="136"/>
      <c r="J29" s="138"/>
      <c r="K29" s="136"/>
      <c r="L29" s="139"/>
      <c r="M29" s="136"/>
      <c r="N29" s="136"/>
      <c r="O29" s="136"/>
      <c r="P29" s="136"/>
      <c r="Q29" s="136"/>
      <c r="R29" s="139"/>
      <c r="S29" s="136"/>
      <c r="T29" s="139"/>
      <c r="U29" s="136"/>
      <c r="V29" s="138"/>
      <c r="W29" s="136"/>
      <c r="X29" s="138"/>
      <c r="Y29" s="136"/>
      <c r="Z29" s="137"/>
      <c r="AA29" s="136"/>
    </row>
    <row r="30" spans="1:27" s="132" customFormat="1" ht="24.75" customHeight="1" thickBot="1" x14ac:dyDescent="0.6">
      <c r="A30" s="135" t="s">
        <v>116</v>
      </c>
      <c r="B30" s="192"/>
      <c r="C30" s="192"/>
      <c r="D30" s="196"/>
      <c r="E30" s="133">
        <f>E26+E21+E16+E28</f>
        <v>5822917</v>
      </c>
      <c r="F30" s="172"/>
      <c r="G30" s="181">
        <f>G26+G21+G16+G28</f>
        <v>0</v>
      </c>
      <c r="H30" s="172"/>
      <c r="I30" s="133">
        <f>I26+I21+I16+I28</f>
        <v>768239</v>
      </c>
      <c r="J30" s="172"/>
      <c r="K30" s="133">
        <f>K26+K21+K16+K28</f>
        <v>14402</v>
      </c>
      <c r="L30" s="172"/>
      <c r="M30" s="133">
        <f>M26+M21+M16+M28</f>
        <v>-1536</v>
      </c>
      <c r="N30" s="180"/>
      <c r="O30" s="133">
        <f>O26+O21+O16+O28</f>
        <v>-25362</v>
      </c>
      <c r="P30" s="134"/>
      <c r="Q30" s="133">
        <f>Q26+Q21+Q16+Q28</f>
        <v>305</v>
      </c>
      <c r="R30" s="172"/>
      <c r="S30" s="133">
        <f>S26+S21+S16+S28</f>
        <v>-12191</v>
      </c>
      <c r="T30" s="177"/>
      <c r="U30" s="133">
        <f>U26+U21+U16+U28</f>
        <v>569398</v>
      </c>
      <c r="V30" s="177"/>
      <c r="W30" s="133">
        <f>W26+W21+W16+W28</f>
        <v>10521100</v>
      </c>
      <c r="X30" s="172"/>
      <c r="Y30" s="133">
        <f>Y26+Y21+Y16+Y28</f>
        <v>17669463</v>
      </c>
    </row>
    <row r="31" spans="1:27" s="74" customFormat="1" ht="24.75" customHeight="1" thickTop="1" x14ac:dyDescent="0.5">
      <c r="B31" s="164"/>
      <c r="C31" s="164"/>
      <c r="D31" s="193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5"/>
      <c r="T31" s="165"/>
      <c r="U31" s="164"/>
      <c r="V31" s="164"/>
      <c r="W31" s="154"/>
      <c r="X31" s="164"/>
      <c r="Y31" s="154"/>
    </row>
    <row r="32" spans="1:27" s="74" customFormat="1" ht="24.75" x14ac:dyDescent="0.5">
      <c r="D32" s="130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5"/>
      <c r="T32" s="165"/>
      <c r="U32" s="164"/>
    </row>
    <row r="33" spans="4:25" s="74" customFormat="1" ht="24.75" x14ac:dyDescent="0.5">
      <c r="D33" s="130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5"/>
      <c r="T33" s="165"/>
      <c r="U33" s="164"/>
      <c r="Y33" s="186"/>
    </row>
    <row r="34" spans="4:25" s="74" customFormat="1" ht="24.75" x14ac:dyDescent="0.5">
      <c r="D34" s="130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5"/>
      <c r="T34" s="165"/>
      <c r="U34" s="164"/>
      <c r="Y34" s="187"/>
    </row>
    <row r="35" spans="4:25" s="74" customFormat="1" ht="24.75" x14ac:dyDescent="0.5">
      <c r="D35" s="130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5"/>
      <c r="T35" s="165"/>
      <c r="U35" s="164"/>
    </row>
    <row r="36" spans="4:25" s="74" customFormat="1" ht="24.75" x14ac:dyDescent="0.5">
      <c r="D36" s="130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5"/>
      <c r="T36" s="165"/>
      <c r="U36" s="164"/>
    </row>
    <row r="37" spans="4:25" s="74" customFormat="1" ht="24.75" x14ac:dyDescent="0.5">
      <c r="D37" s="130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5"/>
      <c r="T37" s="165"/>
      <c r="U37" s="164"/>
    </row>
    <row r="38" spans="4:25" s="74" customFormat="1" ht="23.25" x14ac:dyDescent="0.5">
      <c r="D38" s="130"/>
      <c r="S38" s="129"/>
      <c r="T38" s="129"/>
    </row>
    <row r="39" spans="4:25" s="74" customFormat="1" ht="23.25" x14ac:dyDescent="0.5">
      <c r="D39" s="130"/>
      <c r="S39" s="129"/>
      <c r="T39" s="129"/>
    </row>
    <row r="40" spans="4:25" s="74" customFormat="1" ht="23.25" x14ac:dyDescent="0.5">
      <c r="D40" s="130"/>
      <c r="S40" s="129"/>
      <c r="T40" s="129"/>
    </row>
    <row r="41" spans="4:25" s="74" customFormat="1" ht="23.25" x14ac:dyDescent="0.5">
      <c r="D41" s="130"/>
      <c r="S41" s="129"/>
      <c r="T41" s="129"/>
    </row>
    <row r="42" spans="4:25" s="74" customFormat="1" ht="23.25" x14ac:dyDescent="0.5">
      <c r="D42" s="130"/>
      <c r="S42" s="129"/>
      <c r="T42" s="129"/>
    </row>
    <row r="43" spans="4:25" s="74" customFormat="1" ht="23.25" x14ac:dyDescent="0.5">
      <c r="D43" s="130"/>
      <c r="S43" s="129"/>
      <c r="T43" s="129"/>
    </row>
    <row r="44" spans="4:25" s="74" customFormat="1" ht="23.25" x14ac:dyDescent="0.5">
      <c r="D44" s="130"/>
      <c r="S44" s="129"/>
      <c r="T44" s="129"/>
    </row>
    <row r="45" spans="4:25" s="74" customFormat="1" ht="23.25" x14ac:dyDescent="0.5">
      <c r="D45" s="130"/>
      <c r="S45" s="129"/>
      <c r="T45" s="129"/>
    </row>
    <row r="46" spans="4:25" s="74" customFormat="1" ht="23.25" x14ac:dyDescent="0.5">
      <c r="D46" s="130"/>
      <c r="S46" s="129"/>
      <c r="T46" s="129"/>
    </row>
  </sheetData>
  <mergeCells count="5">
    <mergeCell ref="E5:Y5"/>
    <mergeCell ref="K6:S6"/>
    <mergeCell ref="U6:W6"/>
    <mergeCell ref="E14:Y14"/>
    <mergeCell ref="E15:Y15"/>
  </mergeCells>
  <pageMargins left="0.7" right="0.7" top="0.48" bottom="0.4" header="0.5" footer="0.4"/>
  <pageSetup paperSize="9" scale="46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4A94-0BCA-4A68-8332-00DA87EC23CE}">
  <sheetPr>
    <pageSetUpPr fitToPage="1"/>
  </sheetPr>
  <dimension ref="A1:X32"/>
  <sheetViews>
    <sheetView topLeftCell="D15" zoomScale="60" zoomScaleNormal="60" zoomScaleSheetLayoutView="55" workbookViewId="0">
      <selection activeCell="D33" sqref="A33:XFD1048576"/>
    </sheetView>
  </sheetViews>
  <sheetFormatPr defaultColWidth="2" defaultRowHeight="16.5" x14ac:dyDescent="0.35"/>
  <cols>
    <col min="1" max="1" width="4" style="126" customWidth="1"/>
    <col min="2" max="2" width="2.875" style="126" customWidth="1"/>
    <col min="3" max="3" width="57" style="126" customWidth="1"/>
    <col min="4" max="4" width="8.875" style="128" customWidth="1"/>
    <col min="5" max="5" width="1.5" style="128" customWidth="1"/>
    <col min="6" max="6" width="15.75" style="126" customWidth="1"/>
    <col min="7" max="7" width="1.5" style="126" customWidth="1"/>
    <col min="8" max="8" width="16.5" style="126" customWidth="1"/>
    <col min="9" max="9" width="1.5" style="126" customWidth="1"/>
    <col min="10" max="10" width="15.75" style="126" customWidth="1"/>
    <col min="11" max="11" width="1.5" style="126" customWidth="1"/>
    <col min="12" max="12" width="15.5" style="126" customWidth="1"/>
    <col min="13" max="13" width="1.5" style="126" customWidth="1"/>
    <col min="14" max="14" width="19.875" style="126" customWidth="1"/>
    <col min="15" max="15" width="1.5" style="126" customWidth="1"/>
    <col min="16" max="16" width="19.875" style="126" customWidth="1"/>
    <col min="17" max="17" width="1.5" style="126" customWidth="1"/>
    <col min="18" max="18" width="17.75" style="127" customWidth="1"/>
    <col min="19" max="19" width="1.5" style="127" customWidth="1"/>
    <col min="20" max="20" width="15.75" style="126" customWidth="1"/>
    <col min="21" max="21" width="1.5" style="126" customWidth="1"/>
    <col min="22" max="22" width="15.75" style="126" customWidth="1"/>
    <col min="23" max="23" width="1.5" style="126" customWidth="1"/>
    <col min="24" max="24" width="15.75" style="126" customWidth="1"/>
    <col min="25" max="16384" width="2" style="126"/>
  </cols>
  <sheetData>
    <row r="1" spans="1:24" ht="24.75" customHeight="1" x14ac:dyDescent="0.5">
      <c r="A1" s="171" t="s">
        <v>131</v>
      </c>
      <c r="B1" s="74"/>
      <c r="C1" s="135"/>
      <c r="D1" s="169"/>
      <c r="E1" s="169"/>
      <c r="F1" s="168"/>
      <c r="R1" s="126"/>
      <c r="S1" s="126"/>
      <c r="V1" s="167"/>
      <c r="W1" s="167"/>
    </row>
    <row r="2" spans="1:24" ht="24.75" customHeight="1" x14ac:dyDescent="0.5">
      <c r="A2" s="171" t="s">
        <v>132</v>
      </c>
      <c r="B2" s="74"/>
      <c r="C2" s="135"/>
      <c r="D2" s="169"/>
      <c r="E2" s="169"/>
      <c r="F2" s="168"/>
      <c r="R2" s="126"/>
      <c r="S2" s="126"/>
      <c r="V2" s="167"/>
      <c r="W2" s="167"/>
    </row>
    <row r="3" spans="1:24" ht="24.75" customHeight="1" x14ac:dyDescent="0.55000000000000004">
      <c r="A3" s="170" t="s">
        <v>61</v>
      </c>
      <c r="B3" s="135"/>
      <c r="C3" s="135"/>
      <c r="D3" s="169"/>
      <c r="E3" s="169"/>
      <c r="F3" s="168"/>
      <c r="G3" s="168"/>
      <c r="R3" s="126"/>
      <c r="S3" s="126"/>
      <c r="V3" s="167"/>
      <c r="W3" s="167"/>
    </row>
    <row r="4" spans="1:24" s="74" customFormat="1" ht="24.75" customHeight="1" x14ac:dyDescent="0.55000000000000004">
      <c r="A4" s="190"/>
      <c r="B4" s="190"/>
      <c r="C4" s="190"/>
      <c r="D4" s="191"/>
      <c r="E4" s="191"/>
      <c r="F4" s="190"/>
      <c r="G4" s="190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5"/>
      <c r="W4" s="165"/>
      <c r="X4" s="164"/>
    </row>
    <row r="5" spans="1:24" s="74" customFormat="1" ht="24.75" customHeight="1" x14ac:dyDescent="0.55000000000000004">
      <c r="A5" s="190"/>
      <c r="B5" s="190"/>
      <c r="C5" s="190"/>
      <c r="D5" s="191"/>
      <c r="E5" s="191"/>
      <c r="F5" s="296" t="s">
        <v>2</v>
      </c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</row>
    <row r="6" spans="1:24" s="74" customFormat="1" ht="24.75" customHeight="1" x14ac:dyDescent="0.5">
      <c r="A6" s="164"/>
      <c r="B6" s="164"/>
      <c r="C6" s="164"/>
      <c r="D6" s="193"/>
      <c r="E6" s="193"/>
      <c r="F6" s="164"/>
      <c r="G6" s="164"/>
      <c r="H6" s="164"/>
      <c r="I6" s="164"/>
      <c r="J6" s="164"/>
      <c r="K6" s="164"/>
      <c r="L6" s="297" t="s">
        <v>29</v>
      </c>
      <c r="M6" s="297"/>
      <c r="N6" s="297"/>
      <c r="O6" s="297"/>
      <c r="P6" s="297"/>
      <c r="Q6" s="297"/>
      <c r="R6" s="297"/>
      <c r="S6" s="195"/>
      <c r="T6" s="297" t="s">
        <v>31</v>
      </c>
      <c r="U6" s="297"/>
      <c r="V6" s="297"/>
      <c r="W6" s="164"/>
      <c r="X6" s="165"/>
    </row>
    <row r="7" spans="1:24" s="74" customFormat="1" ht="24.75" customHeight="1" x14ac:dyDescent="0.5">
      <c r="A7" s="164"/>
      <c r="B7" s="164"/>
      <c r="C7" s="164"/>
      <c r="D7" s="193"/>
      <c r="E7" s="193"/>
      <c r="F7" s="164"/>
      <c r="G7" s="164"/>
      <c r="H7" s="195"/>
      <c r="I7" s="195"/>
      <c r="J7" s="195"/>
      <c r="K7" s="195"/>
      <c r="L7" s="195"/>
      <c r="M7" s="195"/>
      <c r="N7" s="195"/>
      <c r="O7" s="195"/>
      <c r="P7" s="195" t="s">
        <v>108</v>
      </c>
      <c r="Q7" s="195"/>
      <c r="R7" s="195"/>
      <c r="S7" s="195"/>
      <c r="T7" s="195"/>
      <c r="U7" s="195"/>
      <c r="V7" s="195"/>
      <c r="W7" s="164"/>
      <c r="X7" s="165"/>
    </row>
    <row r="8" spans="1:24" s="161" customFormat="1" ht="24.75" customHeight="1" x14ac:dyDescent="0.5">
      <c r="A8" s="204"/>
      <c r="B8" s="188"/>
      <c r="C8" s="204"/>
      <c r="D8" s="189"/>
      <c r="E8" s="189"/>
      <c r="F8" s="204"/>
      <c r="G8" s="205"/>
      <c r="H8" s="204"/>
      <c r="I8" s="205"/>
      <c r="J8" s="204"/>
      <c r="K8" s="205"/>
      <c r="L8" s="204"/>
      <c r="M8" s="202"/>
      <c r="N8" s="195" t="s">
        <v>98</v>
      </c>
      <c r="O8" s="195"/>
      <c r="P8" s="203" t="s">
        <v>62</v>
      </c>
      <c r="Q8" s="202"/>
      <c r="R8" s="206"/>
      <c r="S8" s="206"/>
      <c r="T8" s="206"/>
      <c r="U8" s="206"/>
      <c r="V8" s="205"/>
      <c r="W8" s="205"/>
      <c r="X8" s="207"/>
    </row>
    <row r="9" spans="1:24" s="161" customFormat="1" ht="24.75" customHeight="1" x14ac:dyDescent="0.5">
      <c r="A9" s="204"/>
      <c r="B9" s="188"/>
      <c r="C9" s="204"/>
      <c r="D9" s="189"/>
      <c r="E9" s="189"/>
      <c r="F9" s="205"/>
      <c r="G9" s="205"/>
      <c r="H9" s="204"/>
      <c r="I9" s="204"/>
      <c r="J9" s="204"/>
      <c r="K9" s="204"/>
      <c r="L9" s="204"/>
      <c r="M9" s="203"/>
      <c r="N9" s="203" t="s">
        <v>63</v>
      </c>
      <c r="O9" s="203"/>
      <c r="P9" s="203" t="s">
        <v>64</v>
      </c>
      <c r="Q9" s="202"/>
      <c r="R9" s="206"/>
      <c r="S9" s="206"/>
      <c r="T9" s="206"/>
      <c r="U9" s="206"/>
      <c r="V9" s="205"/>
      <c r="W9" s="205"/>
      <c r="X9" s="207"/>
    </row>
    <row r="10" spans="1:24" s="161" customFormat="1" ht="24.75" customHeight="1" x14ac:dyDescent="0.5">
      <c r="A10" s="188"/>
      <c r="B10" s="188"/>
      <c r="C10" s="204"/>
      <c r="D10" s="189"/>
      <c r="E10" s="189"/>
      <c r="F10" s="204"/>
      <c r="G10" s="204"/>
      <c r="H10" s="204"/>
      <c r="I10" s="205"/>
      <c r="J10" s="205"/>
      <c r="K10" s="205"/>
      <c r="L10" s="205" t="s">
        <v>65</v>
      </c>
      <c r="M10" s="203"/>
      <c r="N10" s="203" t="s">
        <v>66</v>
      </c>
      <c r="O10" s="203"/>
      <c r="P10" s="205" t="s">
        <v>67</v>
      </c>
      <c r="Q10" s="206"/>
      <c r="R10" s="204"/>
      <c r="S10" s="204"/>
      <c r="T10" s="204"/>
      <c r="U10" s="204"/>
      <c r="V10" s="204"/>
      <c r="W10" s="204"/>
      <c r="X10" s="204"/>
    </row>
    <row r="11" spans="1:24" s="161" customFormat="1" ht="24.75" customHeight="1" x14ac:dyDescent="0.5">
      <c r="A11" s="188"/>
      <c r="B11" s="188"/>
      <c r="C11" s="204"/>
      <c r="D11" s="204"/>
      <c r="E11" s="189"/>
      <c r="F11" s="205" t="str">
        <f>'SE_Conso 12'!E11</f>
        <v>ทุนที่ออก</v>
      </c>
      <c r="G11" s="205"/>
      <c r="H11" s="205" t="s">
        <v>97</v>
      </c>
      <c r="I11" s="205"/>
      <c r="J11" s="205"/>
      <c r="K11" s="205"/>
      <c r="L11" s="205" t="s">
        <v>68</v>
      </c>
      <c r="M11" s="205"/>
      <c r="N11" s="205" t="s">
        <v>69</v>
      </c>
      <c r="O11" s="205"/>
      <c r="P11" s="205" t="s">
        <v>70</v>
      </c>
      <c r="Q11" s="202"/>
      <c r="R11" s="208" t="s">
        <v>71</v>
      </c>
      <c r="S11" s="206"/>
      <c r="T11" s="209" t="s">
        <v>72</v>
      </c>
      <c r="U11" s="206"/>
      <c r="V11" s="205"/>
      <c r="W11" s="205"/>
      <c r="X11" s="210" t="s">
        <v>73</v>
      </c>
    </row>
    <row r="12" spans="1:24" s="161" customFormat="1" ht="24.75" customHeight="1" x14ac:dyDescent="0.5">
      <c r="A12" s="188"/>
      <c r="B12" s="188"/>
      <c r="C12" s="204"/>
      <c r="D12" s="193" t="s">
        <v>5</v>
      </c>
      <c r="E12" s="189"/>
      <c r="F12" s="212" t="s">
        <v>74</v>
      </c>
      <c r="G12" s="205"/>
      <c r="H12" s="212" t="s">
        <v>113</v>
      </c>
      <c r="I12" s="205"/>
      <c r="J12" s="212" t="s">
        <v>87</v>
      </c>
      <c r="K12" s="205"/>
      <c r="L12" s="213" t="s">
        <v>75</v>
      </c>
      <c r="M12" s="205"/>
      <c r="N12" s="205" t="s">
        <v>76</v>
      </c>
      <c r="O12" s="205"/>
      <c r="P12" s="205" t="s">
        <v>76</v>
      </c>
      <c r="Q12" s="202"/>
      <c r="R12" s="208" t="s">
        <v>77</v>
      </c>
      <c r="S12" s="206"/>
      <c r="T12" s="209" t="s">
        <v>78</v>
      </c>
      <c r="U12" s="205"/>
      <c r="V12" s="212" t="s">
        <v>79</v>
      </c>
      <c r="W12" s="205"/>
      <c r="X12" s="208" t="s">
        <v>80</v>
      </c>
    </row>
    <row r="13" spans="1:24" s="161" customFormat="1" ht="24.75" customHeight="1" x14ac:dyDescent="0.5">
      <c r="A13" s="188"/>
      <c r="B13" s="188"/>
      <c r="C13" s="204"/>
      <c r="D13" s="193"/>
      <c r="E13" s="189"/>
      <c r="F13" s="212"/>
      <c r="G13" s="205"/>
      <c r="H13" s="214" t="s">
        <v>81</v>
      </c>
      <c r="I13" s="205"/>
      <c r="J13" s="214"/>
      <c r="K13" s="205"/>
      <c r="L13" s="214" t="s">
        <v>126</v>
      </c>
      <c r="M13" s="215"/>
      <c r="N13" s="204"/>
      <c r="O13" s="204"/>
      <c r="P13" s="204"/>
      <c r="Q13" s="202"/>
      <c r="R13" s="208"/>
      <c r="S13" s="206"/>
      <c r="T13" s="209"/>
      <c r="U13" s="205"/>
      <c r="V13" s="212"/>
      <c r="W13" s="205"/>
      <c r="X13" s="208"/>
    </row>
    <row r="14" spans="1:24" s="161" customFormat="1" ht="24.75" customHeight="1" x14ac:dyDescent="0.5">
      <c r="A14" s="188"/>
      <c r="B14" s="188"/>
      <c r="C14" s="204"/>
      <c r="D14" s="189"/>
      <c r="E14" s="189"/>
      <c r="F14" s="298" t="s">
        <v>6</v>
      </c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</row>
    <row r="15" spans="1:24" s="132" customFormat="1" ht="24.75" customHeight="1" x14ac:dyDescent="0.55000000000000004">
      <c r="A15" s="198" t="s">
        <v>84</v>
      </c>
      <c r="B15" s="188"/>
      <c r="C15" s="188"/>
      <c r="D15" s="189"/>
      <c r="E15" s="193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</row>
    <row r="16" spans="1:24" s="132" customFormat="1" ht="24.75" customHeight="1" x14ac:dyDescent="0.55000000000000004">
      <c r="A16" s="198" t="s">
        <v>85</v>
      </c>
      <c r="B16" s="188"/>
      <c r="C16" s="188"/>
      <c r="D16" s="189"/>
      <c r="E16" s="193"/>
      <c r="F16" s="157">
        <v>5000000</v>
      </c>
      <c r="G16" s="157"/>
      <c r="H16" s="158">
        <v>288938</v>
      </c>
      <c r="I16" s="157"/>
      <c r="J16" s="158">
        <v>0</v>
      </c>
      <c r="K16" s="157"/>
      <c r="L16" s="157">
        <v>34906</v>
      </c>
      <c r="M16" s="157"/>
      <c r="N16" s="158">
        <v>901</v>
      </c>
      <c r="O16" s="158"/>
      <c r="P16" s="158">
        <v>236</v>
      </c>
      <c r="Q16" s="157"/>
      <c r="R16" s="158">
        <v>36043</v>
      </c>
      <c r="S16" s="157"/>
      <c r="T16" s="157">
        <v>269389</v>
      </c>
      <c r="U16" s="157"/>
      <c r="V16" s="157">
        <v>4942765</v>
      </c>
      <c r="W16" s="157"/>
      <c r="X16" s="157">
        <v>10537135</v>
      </c>
    </row>
    <row r="17" spans="1:24" s="132" customFormat="1" ht="24.75" customHeight="1" x14ac:dyDescent="0.55000000000000004">
      <c r="A17" s="198"/>
      <c r="B17" s="188"/>
      <c r="C17" s="188"/>
      <c r="D17" s="189"/>
      <c r="E17" s="193"/>
      <c r="F17" s="157"/>
      <c r="G17" s="157"/>
      <c r="H17" s="157"/>
      <c r="I17" s="157"/>
      <c r="J17" s="157"/>
      <c r="K17" s="157"/>
      <c r="L17" s="158"/>
      <c r="M17" s="157"/>
      <c r="N17" s="158"/>
      <c r="O17" s="158"/>
      <c r="P17" s="158"/>
      <c r="Q17" s="157"/>
      <c r="R17" s="158"/>
      <c r="S17" s="157"/>
      <c r="T17" s="157"/>
      <c r="U17" s="157"/>
      <c r="V17" s="157"/>
      <c r="W17" s="157"/>
      <c r="X17" s="157"/>
    </row>
    <row r="18" spans="1:24" s="132" customFormat="1" ht="24.75" customHeight="1" x14ac:dyDescent="0.55000000000000004">
      <c r="A18" s="198" t="s">
        <v>100</v>
      </c>
      <c r="B18" s="188"/>
      <c r="C18" s="188"/>
      <c r="D18" s="189"/>
      <c r="E18" s="193"/>
      <c r="F18" s="157"/>
      <c r="G18" s="157"/>
      <c r="H18" s="157"/>
      <c r="I18" s="157"/>
      <c r="J18" s="157"/>
      <c r="K18" s="157"/>
      <c r="L18" s="158"/>
      <c r="M18" s="157"/>
      <c r="N18" s="158"/>
      <c r="O18" s="158"/>
      <c r="P18" s="158"/>
      <c r="Q18" s="157"/>
      <c r="R18" s="158"/>
      <c r="S18" s="157"/>
      <c r="T18" s="157"/>
      <c r="U18" s="157"/>
      <c r="V18" s="157"/>
      <c r="W18" s="157"/>
      <c r="X18" s="157"/>
    </row>
    <row r="19" spans="1:24" s="132" customFormat="1" ht="24.75" customHeight="1" x14ac:dyDescent="0.55000000000000004">
      <c r="A19" s="198"/>
      <c r="B19" s="197" t="s">
        <v>102</v>
      </c>
      <c r="C19" s="192"/>
      <c r="D19" s="193">
        <v>27</v>
      </c>
      <c r="E19" s="193"/>
      <c r="F19" s="149">
        <v>666667</v>
      </c>
      <c r="G19" s="149"/>
      <c r="H19" s="149">
        <v>0</v>
      </c>
      <c r="I19" s="149"/>
      <c r="J19" s="149">
        <v>733333.326</v>
      </c>
      <c r="K19" s="149"/>
      <c r="L19" s="149">
        <v>0</v>
      </c>
      <c r="M19" s="149"/>
      <c r="N19" s="149">
        <v>0</v>
      </c>
      <c r="O19" s="149"/>
      <c r="P19" s="149">
        <v>0</v>
      </c>
      <c r="Q19" s="149"/>
      <c r="R19" s="149">
        <v>0</v>
      </c>
      <c r="S19" s="149"/>
      <c r="T19" s="149">
        <v>0</v>
      </c>
      <c r="U19" s="149"/>
      <c r="V19" s="149">
        <v>0</v>
      </c>
      <c r="W19" s="149"/>
      <c r="X19" s="149">
        <v>1400000.3259999999</v>
      </c>
    </row>
    <row r="20" spans="1:24" s="132" customFormat="1" ht="24.75" customHeight="1" x14ac:dyDescent="0.5">
      <c r="A20" s="164"/>
      <c r="B20" s="197" t="s">
        <v>96</v>
      </c>
      <c r="C20" s="164"/>
      <c r="D20" s="193">
        <v>29</v>
      </c>
      <c r="E20" s="193"/>
      <c r="F20" s="149">
        <v>156250</v>
      </c>
      <c r="G20" s="149"/>
      <c r="H20" s="149">
        <v>0</v>
      </c>
      <c r="I20" s="149"/>
      <c r="J20" s="149">
        <v>34906</v>
      </c>
      <c r="K20" s="149"/>
      <c r="L20" s="149">
        <v>-34906</v>
      </c>
      <c r="M20" s="149"/>
      <c r="N20" s="149">
        <v>0</v>
      </c>
      <c r="O20" s="149"/>
      <c r="P20" s="149">
        <v>0</v>
      </c>
      <c r="Q20" s="149"/>
      <c r="R20" s="149">
        <v>-34906</v>
      </c>
      <c r="S20" s="149"/>
      <c r="T20" s="149">
        <v>0</v>
      </c>
      <c r="U20" s="149"/>
      <c r="V20" s="149">
        <v>0</v>
      </c>
      <c r="W20" s="149"/>
      <c r="X20" s="149">
        <v>156250</v>
      </c>
    </row>
    <row r="21" spans="1:24" s="132" customFormat="1" ht="24.75" customHeight="1" x14ac:dyDescent="0.5">
      <c r="A21" s="164"/>
      <c r="B21" s="197" t="s">
        <v>99</v>
      </c>
      <c r="C21" s="164"/>
      <c r="D21" s="193">
        <v>29</v>
      </c>
      <c r="E21" s="193"/>
      <c r="F21" s="149">
        <v>0</v>
      </c>
      <c r="G21" s="149"/>
      <c r="H21" s="149">
        <v>0</v>
      </c>
      <c r="I21" s="149"/>
      <c r="J21" s="149">
        <v>0</v>
      </c>
      <c r="K21" s="149"/>
      <c r="L21" s="149">
        <v>1164</v>
      </c>
      <c r="M21" s="149"/>
      <c r="N21" s="149">
        <v>0</v>
      </c>
      <c r="O21" s="149"/>
      <c r="P21" s="149">
        <v>0</v>
      </c>
      <c r="Q21" s="149"/>
      <c r="R21" s="149">
        <v>1164</v>
      </c>
      <c r="S21" s="149"/>
      <c r="T21" s="149">
        <v>0</v>
      </c>
      <c r="U21" s="149"/>
      <c r="V21" s="149">
        <v>0</v>
      </c>
      <c r="W21" s="149"/>
      <c r="X21" s="149">
        <v>1164</v>
      </c>
    </row>
    <row r="22" spans="1:24" s="132" customFormat="1" ht="24.75" customHeight="1" x14ac:dyDescent="0.55000000000000004">
      <c r="A22" s="198" t="s">
        <v>101</v>
      </c>
      <c r="B22" s="192"/>
      <c r="C22" s="192"/>
      <c r="D22" s="192"/>
      <c r="E22" s="193"/>
      <c r="F22" s="145">
        <f>SUM(F19:F21)</f>
        <v>822917</v>
      </c>
      <c r="G22" s="134"/>
      <c r="H22" s="145">
        <f>SUM(H19:H21)</f>
        <v>0</v>
      </c>
      <c r="I22" s="134"/>
      <c r="J22" s="145">
        <f>SUM(J19:J21)</f>
        <v>768239.326</v>
      </c>
      <c r="K22" s="134"/>
      <c r="L22" s="145">
        <f>SUM(L19:L21)</f>
        <v>-33742</v>
      </c>
      <c r="M22" s="134"/>
      <c r="N22" s="145">
        <f>SUM(N19:N21)</f>
        <v>0</v>
      </c>
      <c r="O22" s="134"/>
      <c r="P22" s="145">
        <f>SUM(P19:P21)</f>
        <v>0</v>
      </c>
      <c r="Q22" s="134"/>
      <c r="R22" s="145">
        <f>SUM(R19:R21)</f>
        <v>-33742</v>
      </c>
      <c r="S22" s="134"/>
      <c r="T22" s="145">
        <f>SUM(T19:T21)</f>
        <v>0</v>
      </c>
      <c r="U22" s="134"/>
      <c r="V22" s="145">
        <f>SUM(V19:V21)</f>
        <v>0</v>
      </c>
      <c r="W22" s="134"/>
      <c r="X22" s="145">
        <f>SUM(X19:X21)</f>
        <v>1557414.3259999999</v>
      </c>
    </row>
    <row r="23" spans="1:24" s="132" customFormat="1" ht="24.75" customHeight="1" x14ac:dyDescent="0.55000000000000004">
      <c r="A23" s="198"/>
      <c r="B23" s="199"/>
      <c r="C23" s="192"/>
      <c r="D23" s="196"/>
      <c r="E23" s="193"/>
      <c r="F23" s="153"/>
      <c r="G23" s="155"/>
      <c r="H23" s="153"/>
      <c r="I23" s="155"/>
      <c r="J23" s="153"/>
      <c r="K23" s="155"/>
      <c r="L23" s="153"/>
      <c r="M23" s="153"/>
      <c r="N23" s="153"/>
      <c r="O23" s="153"/>
      <c r="P23" s="153"/>
      <c r="Q23" s="153"/>
      <c r="R23" s="153"/>
      <c r="S23" s="153"/>
      <c r="T23" s="153"/>
      <c r="U23" s="155"/>
      <c r="V23" s="153"/>
      <c r="W23" s="155"/>
      <c r="X23" s="153"/>
    </row>
    <row r="24" spans="1:24" s="132" customFormat="1" ht="24.75" customHeight="1" x14ac:dyDescent="0.55000000000000004">
      <c r="A24" s="216" t="s">
        <v>134</v>
      </c>
      <c r="B24" s="164"/>
      <c r="C24" s="164"/>
      <c r="D24" s="217"/>
      <c r="E24" s="193"/>
      <c r="F24" s="151"/>
      <c r="G24" s="152"/>
      <c r="H24" s="151"/>
      <c r="I24" s="173"/>
      <c r="J24" s="151"/>
      <c r="K24" s="173"/>
      <c r="L24" s="151"/>
      <c r="M24" s="175"/>
      <c r="N24" s="151"/>
      <c r="O24" s="151"/>
      <c r="P24" s="151"/>
      <c r="Q24" s="175"/>
      <c r="R24" s="151"/>
      <c r="S24" s="175"/>
      <c r="T24" s="151"/>
      <c r="U24" s="175"/>
      <c r="V24" s="151"/>
      <c r="W24" s="175"/>
      <c r="X24" s="151"/>
    </row>
    <row r="25" spans="1:24" s="132" customFormat="1" ht="24.75" customHeight="1" x14ac:dyDescent="0.5">
      <c r="A25" s="164"/>
      <c r="B25" s="201" t="s">
        <v>88</v>
      </c>
      <c r="C25" s="218"/>
      <c r="D25" s="219"/>
      <c r="E25" s="193"/>
      <c r="F25" s="149">
        <v>0</v>
      </c>
      <c r="G25" s="150"/>
      <c r="H25" s="149">
        <v>0</v>
      </c>
      <c r="I25" s="174"/>
      <c r="J25" s="149">
        <v>0</v>
      </c>
      <c r="K25" s="174"/>
      <c r="L25" s="149">
        <v>0</v>
      </c>
      <c r="M25" s="176"/>
      <c r="N25" s="149">
        <v>0</v>
      </c>
      <c r="O25" s="149"/>
      <c r="P25" s="149">
        <v>0</v>
      </c>
      <c r="Q25" s="176"/>
      <c r="R25" s="149">
        <f t="shared" ref="R25:R26" si="0">L25+N25+P25</f>
        <v>0</v>
      </c>
      <c r="S25" s="176"/>
      <c r="T25" s="149">
        <v>0</v>
      </c>
      <c r="U25" s="176"/>
      <c r="V25" s="149">
        <v>2408836</v>
      </c>
      <c r="W25" s="176"/>
      <c r="X25" s="149">
        <f>F25+H25+J25+R25+T25+V25</f>
        <v>2408836</v>
      </c>
    </row>
    <row r="26" spans="1:24" s="132" customFormat="1" ht="24.75" customHeight="1" x14ac:dyDescent="0.5">
      <c r="A26" s="164"/>
      <c r="B26" s="197" t="s">
        <v>135</v>
      </c>
      <c r="C26" s="164"/>
      <c r="D26" s="193"/>
      <c r="E26" s="193"/>
      <c r="F26" s="149">
        <v>0</v>
      </c>
      <c r="G26" s="150"/>
      <c r="H26" s="149">
        <v>0</v>
      </c>
      <c r="I26" s="174"/>
      <c r="J26" s="149">
        <v>0</v>
      </c>
      <c r="K26" s="174"/>
      <c r="L26" s="149">
        <v>0</v>
      </c>
      <c r="M26" s="176"/>
      <c r="N26" s="149">
        <v>-1123</v>
      </c>
      <c r="O26" s="149"/>
      <c r="P26" s="149">
        <v>50</v>
      </c>
      <c r="Q26" s="176"/>
      <c r="R26" s="149">
        <f t="shared" si="0"/>
        <v>-1073</v>
      </c>
      <c r="S26" s="176"/>
      <c r="T26" s="149">
        <v>0</v>
      </c>
      <c r="U26" s="176"/>
      <c r="V26" s="149">
        <v>9178</v>
      </c>
      <c r="W26" s="176"/>
      <c r="X26" s="149">
        <f>F26+H26+J26+R26+T26+V26</f>
        <v>8105</v>
      </c>
    </row>
    <row r="27" spans="1:24" s="132" customFormat="1" ht="24.75" customHeight="1" x14ac:dyDescent="0.55000000000000004">
      <c r="A27" s="190" t="s">
        <v>138</v>
      </c>
      <c r="B27" s="164"/>
      <c r="C27" s="164"/>
      <c r="D27" s="193"/>
      <c r="E27" s="193"/>
      <c r="F27" s="145">
        <f>SUM(F25:F26)</f>
        <v>0</v>
      </c>
      <c r="G27" s="146"/>
      <c r="H27" s="145">
        <f>SUM(H25:H26)</f>
        <v>0</v>
      </c>
      <c r="I27" s="148"/>
      <c r="J27" s="145">
        <f>SUM(J25:J26)</f>
        <v>0</v>
      </c>
      <c r="K27" s="148"/>
      <c r="L27" s="145">
        <f>SUM(L25:L26)</f>
        <v>0</v>
      </c>
      <c r="M27" s="147"/>
      <c r="N27" s="145">
        <f>SUM(N25:N26)</f>
        <v>-1123</v>
      </c>
      <c r="O27" s="134"/>
      <c r="P27" s="145">
        <f>SUM(P25:P26)</f>
        <v>50</v>
      </c>
      <c r="Q27" s="147"/>
      <c r="R27" s="145">
        <f>SUM(R25:R26)</f>
        <v>-1073</v>
      </c>
      <c r="S27" s="147"/>
      <c r="T27" s="145">
        <f>SUM(T25:T26)</f>
        <v>0</v>
      </c>
      <c r="U27" s="146"/>
      <c r="V27" s="145">
        <f>SUM(V25:V26)</f>
        <v>2418014</v>
      </c>
      <c r="W27" s="146"/>
      <c r="X27" s="145">
        <f t="shared" ref="X27:X29" si="1">F27+H27+J27+R27+T27+V27</f>
        <v>2416941</v>
      </c>
    </row>
    <row r="28" spans="1:24" s="132" customFormat="1" ht="24.75" customHeight="1" x14ac:dyDescent="0.55000000000000004">
      <c r="A28" s="190"/>
      <c r="B28" s="164"/>
      <c r="C28" s="164"/>
      <c r="D28" s="193"/>
      <c r="E28" s="193"/>
      <c r="F28" s="280"/>
      <c r="G28" s="146"/>
      <c r="H28" s="280"/>
      <c r="I28" s="148"/>
      <c r="J28" s="280"/>
      <c r="K28" s="148"/>
      <c r="L28" s="280"/>
      <c r="M28" s="147"/>
      <c r="N28" s="280"/>
      <c r="O28" s="134"/>
      <c r="P28" s="280"/>
      <c r="Q28" s="147"/>
      <c r="R28" s="280"/>
      <c r="S28" s="147"/>
      <c r="T28" s="280"/>
      <c r="U28" s="146"/>
      <c r="V28" s="280"/>
      <c r="W28" s="146"/>
      <c r="X28" s="280"/>
    </row>
    <row r="29" spans="1:24" s="74" customFormat="1" ht="24.75" customHeight="1" x14ac:dyDescent="0.5">
      <c r="A29" s="188" t="s">
        <v>82</v>
      </c>
      <c r="B29" s="164"/>
      <c r="C29" s="164"/>
      <c r="D29" s="193">
        <v>30</v>
      </c>
      <c r="E29" s="193"/>
      <c r="F29" s="281">
        <v>0</v>
      </c>
      <c r="G29" s="142"/>
      <c r="H29" s="281">
        <v>0</v>
      </c>
      <c r="I29" s="138"/>
      <c r="J29" s="281">
        <v>0</v>
      </c>
      <c r="K29" s="138"/>
      <c r="L29" s="281">
        <v>0</v>
      </c>
      <c r="M29" s="143"/>
      <c r="N29" s="281">
        <v>0</v>
      </c>
      <c r="O29" s="144"/>
      <c r="P29" s="281">
        <v>0</v>
      </c>
      <c r="Q29" s="143"/>
      <c r="R29" s="281">
        <v>0</v>
      </c>
      <c r="S29" s="143"/>
      <c r="T29" s="284">
        <v>120442</v>
      </c>
      <c r="U29" s="142"/>
      <c r="V29" s="281">
        <v>-120442</v>
      </c>
      <c r="W29" s="142"/>
      <c r="X29" s="281">
        <f t="shared" si="1"/>
        <v>0</v>
      </c>
    </row>
    <row r="30" spans="1:24" s="74" customFormat="1" ht="24.75" customHeight="1" x14ac:dyDescent="0.5">
      <c r="A30" s="188"/>
      <c r="B30" s="164"/>
      <c r="C30" s="164"/>
      <c r="D30" s="193"/>
      <c r="E30" s="193"/>
      <c r="F30" s="136"/>
      <c r="G30" s="138"/>
      <c r="H30" s="136"/>
      <c r="I30" s="138"/>
      <c r="J30" s="136"/>
      <c r="K30" s="138"/>
      <c r="L30" s="136"/>
      <c r="M30" s="139"/>
      <c r="N30" s="136"/>
      <c r="O30" s="136"/>
      <c r="P30" s="136"/>
      <c r="Q30" s="139"/>
      <c r="R30" s="136"/>
      <c r="S30" s="139"/>
      <c r="T30" s="136"/>
      <c r="U30" s="138"/>
      <c r="V30" s="136"/>
      <c r="W30" s="138"/>
      <c r="X30" s="136"/>
    </row>
    <row r="31" spans="1:24" s="132" customFormat="1" ht="24.75" customHeight="1" thickBot="1" x14ac:dyDescent="0.6">
      <c r="A31" s="190" t="s">
        <v>86</v>
      </c>
      <c r="B31" s="192"/>
      <c r="C31" s="192"/>
      <c r="D31" s="196"/>
      <c r="E31" s="196"/>
      <c r="F31" s="133">
        <f>F27+F22+F16+F29</f>
        <v>5822917</v>
      </c>
      <c r="G31" s="172"/>
      <c r="H31" s="133">
        <f>H27+H22+H16+H29</f>
        <v>288938</v>
      </c>
      <c r="I31" s="172"/>
      <c r="J31" s="133">
        <f>J27+J22+J16+J29</f>
        <v>768239.326</v>
      </c>
      <c r="K31" s="172"/>
      <c r="L31" s="133">
        <f>L27+L22+L16+L29</f>
        <v>1164</v>
      </c>
      <c r="M31" s="172"/>
      <c r="N31" s="133">
        <f>N27+N22+N16+N29</f>
        <v>-222</v>
      </c>
      <c r="O31" s="134"/>
      <c r="P31" s="133">
        <f>P27+P22+P16+P29</f>
        <v>286</v>
      </c>
      <c r="Q31" s="172"/>
      <c r="R31" s="133">
        <f>R27+R22+R16+R29</f>
        <v>1228</v>
      </c>
      <c r="S31" s="177"/>
      <c r="T31" s="133">
        <f>T27+T22+T16+T29</f>
        <v>389831</v>
      </c>
      <c r="U31" s="177"/>
      <c r="V31" s="133">
        <f>V27+V22+V16+V29</f>
        <v>7240337</v>
      </c>
      <c r="W31" s="172"/>
      <c r="X31" s="133">
        <f>X27+X22+X16+X29</f>
        <v>14511490.325999999</v>
      </c>
    </row>
    <row r="32" spans="1:24" s="74" customFormat="1" ht="24.75" customHeight="1" thickTop="1" x14ac:dyDescent="0.5">
      <c r="A32" s="164"/>
      <c r="B32" s="164"/>
      <c r="C32" s="164"/>
      <c r="D32" s="193"/>
      <c r="E32" s="193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5"/>
      <c r="S32" s="165"/>
      <c r="T32" s="164"/>
      <c r="U32" s="164"/>
      <c r="V32" s="154"/>
      <c r="W32" s="164"/>
      <c r="X32" s="154"/>
    </row>
  </sheetData>
  <mergeCells count="5">
    <mergeCell ref="F5:X5"/>
    <mergeCell ref="L6:R6"/>
    <mergeCell ref="T6:V6"/>
    <mergeCell ref="F14:X14"/>
    <mergeCell ref="F15:X15"/>
  </mergeCells>
  <pageMargins left="0.7" right="0.7" top="0.48" bottom="0.4" header="0.5" footer="0.4"/>
  <pageSetup paperSize="9" scale="51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0FE6-55C1-46E1-A2B5-B110975A6A2A}">
  <sheetPr>
    <pageSetUpPr fitToPage="1"/>
  </sheetPr>
  <dimension ref="A1:X95"/>
  <sheetViews>
    <sheetView topLeftCell="A77" zoomScale="62" zoomScaleNormal="62" zoomScaleSheetLayoutView="70" workbookViewId="0">
      <selection activeCell="A96" sqref="A96:XFD1048576"/>
    </sheetView>
  </sheetViews>
  <sheetFormatPr defaultColWidth="9.125" defaultRowHeight="22.5" customHeight="1" x14ac:dyDescent="0.4"/>
  <cols>
    <col min="1" max="1" width="12.5" style="7" customWidth="1"/>
    <col min="2" max="2" width="46" style="7" customWidth="1"/>
    <col min="3" max="3" width="9.5" style="276" customWidth="1"/>
    <col min="4" max="4" width="1.125" style="7" customWidth="1"/>
    <col min="5" max="5" width="13.5" style="278" customWidth="1"/>
    <col min="6" max="6" width="1.125" style="278" customWidth="1"/>
    <col min="7" max="7" width="13.5" style="278" customWidth="1"/>
    <col min="8" max="8" width="1.5" style="278" customWidth="1"/>
    <col min="9" max="9" width="13.5" style="278" customWidth="1"/>
    <col min="10" max="10" width="1.5" style="278" customWidth="1"/>
    <col min="11" max="11" width="13.5" style="278" customWidth="1"/>
    <col min="12" max="16384" width="9.125" style="7"/>
  </cols>
  <sheetData>
    <row r="1" spans="1:11" s="44" customFormat="1" ht="22.5" customHeight="1" x14ac:dyDescent="0.4">
      <c r="A1" s="13" t="s">
        <v>131</v>
      </c>
      <c r="C1" s="221"/>
      <c r="E1" s="222"/>
      <c r="F1" s="222"/>
      <c r="G1" s="222"/>
      <c r="H1" s="223"/>
      <c r="I1" s="223"/>
      <c r="J1" s="223"/>
      <c r="K1" s="223"/>
    </row>
    <row r="2" spans="1:11" s="44" customFormat="1" ht="22.5" customHeight="1" x14ac:dyDescent="0.4">
      <c r="A2" s="13" t="s">
        <v>132</v>
      </c>
      <c r="C2" s="221"/>
      <c r="E2" s="222"/>
      <c r="F2" s="222"/>
      <c r="G2" s="222"/>
      <c r="H2" s="223"/>
      <c r="I2" s="223"/>
      <c r="J2" s="223"/>
      <c r="K2" s="223"/>
    </row>
    <row r="3" spans="1:11" s="44" customFormat="1" ht="22.5" customHeight="1" x14ac:dyDescent="0.5">
      <c r="A3" s="1" t="s">
        <v>150</v>
      </c>
      <c r="C3" s="221"/>
      <c r="E3" s="222"/>
      <c r="F3" s="222"/>
      <c r="G3" s="222"/>
      <c r="H3" s="223"/>
      <c r="I3" s="223"/>
      <c r="J3" s="223"/>
      <c r="K3" s="223"/>
    </row>
    <row r="4" spans="1:11" s="44" customFormat="1" ht="22.5" customHeight="1" x14ac:dyDescent="0.5">
      <c r="A4" s="1"/>
      <c r="C4" s="221"/>
      <c r="E4" s="222"/>
      <c r="F4" s="222"/>
      <c r="G4" s="222"/>
      <c r="H4" s="223"/>
      <c r="I4" s="223"/>
      <c r="J4" s="223"/>
      <c r="K4" s="223"/>
    </row>
    <row r="5" spans="1:11" s="225" customFormat="1" ht="22.5" customHeight="1" x14ac:dyDescent="0.45">
      <c r="A5" s="51"/>
      <c r="B5" s="16"/>
      <c r="C5" s="11"/>
      <c r="D5" s="16"/>
      <c r="E5" s="302" t="s">
        <v>1</v>
      </c>
      <c r="F5" s="302"/>
      <c r="G5" s="302"/>
      <c r="H5" s="224"/>
      <c r="I5" s="302" t="s">
        <v>2</v>
      </c>
      <c r="J5" s="302"/>
      <c r="K5" s="302"/>
    </row>
    <row r="6" spans="1:11" s="225" customFormat="1" ht="22.5" customHeight="1" x14ac:dyDescent="0.45">
      <c r="A6" s="51"/>
      <c r="B6" s="53"/>
      <c r="C6" s="11"/>
      <c r="D6" s="16"/>
      <c r="E6" s="303" t="s">
        <v>39</v>
      </c>
      <c r="F6" s="303"/>
      <c r="G6" s="303"/>
      <c r="H6" s="303"/>
      <c r="I6" s="304" t="s">
        <v>39</v>
      </c>
      <c r="J6" s="304"/>
      <c r="K6" s="304"/>
    </row>
    <row r="7" spans="1:11" s="225" customFormat="1" ht="22.5" customHeight="1" x14ac:dyDescent="0.45">
      <c r="A7" s="51"/>
      <c r="B7" s="16"/>
      <c r="C7" s="11"/>
      <c r="D7" s="16"/>
      <c r="E7" s="304" t="s">
        <v>40</v>
      </c>
      <c r="F7" s="304"/>
      <c r="G7" s="304"/>
      <c r="H7" s="224"/>
      <c r="I7" s="304" t="s">
        <v>40</v>
      </c>
      <c r="J7" s="304"/>
      <c r="K7" s="304"/>
    </row>
    <row r="8" spans="1:11" s="225" customFormat="1" ht="22.5" customHeight="1" x14ac:dyDescent="0.45">
      <c r="A8" s="78"/>
      <c r="B8" s="16"/>
      <c r="C8" s="130" t="s">
        <v>5</v>
      </c>
      <c r="D8" s="16"/>
      <c r="E8" s="15">
        <v>2566</v>
      </c>
      <c r="F8" s="16"/>
      <c r="G8" s="15">
        <v>2565</v>
      </c>
      <c r="H8" s="17"/>
      <c r="I8" s="15">
        <v>2566</v>
      </c>
      <c r="J8" s="16"/>
      <c r="K8" s="15">
        <v>2565</v>
      </c>
    </row>
    <row r="9" spans="1:11" s="225" customFormat="1" ht="22.5" customHeight="1" x14ac:dyDescent="0.45">
      <c r="A9" s="78"/>
      <c r="B9" s="16"/>
      <c r="C9" s="11"/>
      <c r="D9" s="16"/>
      <c r="E9" s="300" t="s">
        <v>6</v>
      </c>
      <c r="F9" s="300"/>
      <c r="G9" s="300"/>
      <c r="H9" s="300"/>
      <c r="I9" s="300"/>
      <c r="J9" s="300"/>
      <c r="K9" s="300"/>
    </row>
    <row r="10" spans="1:11" s="230" customFormat="1" ht="22.5" customHeight="1" x14ac:dyDescent="0.2">
      <c r="A10" s="226" t="s">
        <v>151</v>
      </c>
      <c r="B10" s="82"/>
      <c r="C10" s="83"/>
      <c r="D10" s="82"/>
      <c r="E10" s="227"/>
      <c r="F10" s="227"/>
      <c r="G10" s="227"/>
      <c r="H10" s="228"/>
      <c r="I10" s="229"/>
      <c r="J10" s="228"/>
      <c r="K10" s="229"/>
    </row>
    <row r="11" spans="1:11" s="230" customFormat="1" ht="22.5" customHeight="1" x14ac:dyDescent="0.2">
      <c r="A11" s="231" t="s">
        <v>56</v>
      </c>
      <c r="B11" s="82"/>
      <c r="C11" s="83"/>
      <c r="D11" s="82"/>
      <c r="E11" s="232">
        <v>4453303</v>
      </c>
      <c r="F11" s="227"/>
      <c r="G11" s="232">
        <v>2959914</v>
      </c>
      <c r="H11" s="228"/>
      <c r="I11" s="232">
        <v>4488040</v>
      </c>
      <c r="J11" s="232"/>
      <c r="K11" s="232">
        <v>3016350</v>
      </c>
    </row>
    <row r="12" spans="1:11" s="238" customFormat="1" ht="22.5" customHeight="1" x14ac:dyDescent="0.2">
      <c r="A12" s="233" t="s">
        <v>152</v>
      </c>
      <c r="B12" s="234"/>
      <c r="C12" s="235"/>
      <c r="D12" s="234"/>
      <c r="E12" s="232"/>
      <c r="F12" s="236"/>
      <c r="G12" s="232"/>
      <c r="H12" s="237"/>
      <c r="I12" s="232"/>
      <c r="J12" s="232"/>
      <c r="K12" s="232"/>
    </row>
    <row r="13" spans="1:11" s="238" customFormat="1" ht="22.5" customHeight="1" x14ac:dyDescent="0.2">
      <c r="A13" s="233" t="s">
        <v>153</v>
      </c>
      <c r="B13" s="234"/>
      <c r="C13" s="235"/>
      <c r="D13" s="234"/>
      <c r="E13" s="232"/>
      <c r="F13" s="236"/>
      <c r="G13" s="232"/>
      <c r="H13" s="237"/>
      <c r="I13" s="232"/>
      <c r="J13" s="232"/>
      <c r="K13" s="232"/>
    </row>
    <row r="14" spans="1:11" s="230" customFormat="1" ht="22.5" customHeight="1" x14ac:dyDescent="0.2">
      <c r="A14" s="239" t="s">
        <v>154</v>
      </c>
      <c r="B14" s="82"/>
      <c r="C14" s="83" t="s">
        <v>210</v>
      </c>
      <c r="D14" s="82"/>
      <c r="E14" s="232">
        <v>259234</v>
      </c>
      <c r="F14" s="227"/>
      <c r="G14" s="232">
        <v>279817</v>
      </c>
      <c r="H14" s="228"/>
      <c r="I14" s="232">
        <v>254893</v>
      </c>
      <c r="J14" s="232"/>
      <c r="K14" s="232">
        <v>276247</v>
      </c>
    </row>
    <row r="15" spans="1:11" s="230" customFormat="1" ht="22.5" customHeight="1" x14ac:dyDescent="0.2">
      <c r="A15" s="239" t="s">
        <v>55</v>
      </c>
      <c r="B15" s="82"/>
      <c r="C15" s="83">
        <v>42</v>
      </c>
      <c r="D15" s="82"/>
      <c r="E15" s="232">
        <v>4062400</v>
      </c>
      <c r="F15" s="227"/>
      <c r="G15" s="232">
        <v>3835409</v>
      </c>
      <c r="H15" s="228"/>
      <c r="I15" s="232">
        <v>4062400</v>
      </c>
      <c r="J15" s="232"/>
      <c r="K15" s="232">
        <v>3835409</v>
      </c>
    </row>
    <row r="16" spans="1:11" s="230" customFormat="1" ht="22.5" customHeight="1" x14ac:dyDescent="0.2">
      <c r="A16" s="240" t="s">
        <v>155</v>
      </c>
      <c r="B16" s="82"/>
      <c r="C16" s="83">
        <v>23</v>
      </c>
      <c r="D16" s="82"/>
      <c r="E16" s="232">
        <v>64502</v>
      </c>
      <c r="F16" s="227"/>
      <c r="G16" s="232">
        <v>57437</v>
      </c>
      <c r="H16" s="228"/>
      <c r="I16" s="232">
        <v>63898</v>
      </c>
      <c r="J16" s="232"/>
      <c r="K16" s="232">
        <v>56876</v>
      </c>
    </row>
    <row r="17" spans="1:11" s="230" customFormat="1" ht="22.5" customHeight="1" x14ac:dyDescent="0.2">
      <c r="A17" s="240" t="s">
        <v>157</v>
      </c>
      <c r="B17" s="82"/>
      <c r="C17" s="83"/>
      <c r="D17" s="82"/>
      <c r="E17" s="232">
        <v>3254</v>
      </c>
      <c r="F17" s="227"/>
      <c r="G17" s="232">
        <v>519</v>
      </c>
      <c r="H17" s="228"/>
      <c r="I17" s="241">
        <v>3254</v>
      </c>
      <c r="J17" s="232"/>
      <c r="K17" s="241">
        <v>519</v>
      </c>
    </row>
    <row r="18" spans="1:11" s="230" customFormat="1" ht="22.5" customHeight="1" x14ac:dyDescent="0.2">
      <c r="A18" s="240" t="s">
        <v>158</v>
      </c>
      <c r="B18" s="82"/>
      <c r="C18" s="83"/>
      <c r="D18" s="82"/>
      <c r="E18" s="232">
        <v>14776</v>
      </c>
      <c r="F18" s="227"/>
      <c r="G18" s="242">
        <v>0</v>
      </c>
      <c r="H18" s="228"/>
      <c r="I18" s="241">
        <v>14776</v>
      </c>
      <c r="J18" s="232"/>
      <c r="K18" s="241">
        <v>0</v>
      </c>
    </row>
    <row r="19" spans="1:11" s="230" customFormat="1" ht="22.5" customHeight="1" x14ac:dyDescent="0.45">
      <c r="A19" s="240" t="s">
        <v>159</v>
      </c>
      <c r="B19" s="82"/>
      <c r="C19" s="83"/>
      <c r="D19" s="82"/>
      <c r="E19" s="243">
        <v>211</v>
      </c>
      <c r="F19" s="227"/>
      <c r="G19" s="243">
        <v>-14</v>
      </c>
      <c r="H19" s="228"/>
      <c r="I19" s="242">
        <v>0</v>
      </c>
      <c r="J19" s="232"/>
      <c r="K19" s="242">
        <v>0</v>
      </c>
    </row>
    <row r="20" spans="1:11" s="230" customFormat="1" ht="22.5" customHeight="1" x14ac:dyDescent="0.2">
      <c r="A20" s="240" t="s">
        <v>156</v>
      </c>
      <c r="B20" s="82"/>
      <c r="C20" s="83">
        <v>29</v>
      </c>
      <c r="D20" s="82"/>
      <c r="E20" s="232">
        <v>13238</v>
      </c>
      <c r="F20" s="227"/>
      <c r="G20" s="232">
        <v>1164</v>
      </c>
      <c r="H20" s="228"/>
      <c r="I20" s="232">
        <v>13238</v>
      </c>
      <c r="J20" s="232"/>
      <c r="K20" s="232">
        <v>1164</v>
      </c>
    </row>
    <row r="21" spans="1:11" s="230" customFormat="1" ht="22.5" customHeight="1" x14ac:dyDescent="0.2">
      <c r="A21" s="239" t="s">
        <v>160</v>
      </c>
      <c r="B21" s="82"/>
      <c r="C21" s="83"/>
      <c r="D21" s="82"/>
      <c r="E21" s="232">
        <v>3923</v>
      </c>
      <c r="F21" s="227"/>
      <c r="G21" s="232">
        <v>-332</v>
      </c>
      <c r="H21" s="228"/>
      <c r="I21" s="241">
        <v>3923</v>
      </c>
      <c r="J21" s="227"/>
      <c r="K21" s="241">
        <v>-332</v>
      </c>
    </row>
    <row r="22" spans="1:11" s="230" customFormat="1" ht="22.5" customHeight="1" x14ac:dyDescent="0.2">
      <c r="A22" s="239" t="s">
        <v>161</v>
      </c>
      <c r="B22" s="82"/>
      <c r="C22" s="83"/>
      <c r="D22" s="82"/>
      <c r="E22" s="232">
        <v>-799</v>
      </c>
      <c r="F22" s="227"/>
      <c r="G22" s="232">
        <v>-52</v>
      </c>
      <c r="H22" s="228"/>
      <c r="I22" s="241">
        <v>-799</v>
      </c>
      <c r="J22" s="232"/>
      <c r="K22" s="241">
        <v>-52</v>
      </c>
    </row>
    <row r="23" spans="1:11" s="230" customFormat="1" ht="22.5" customHeight="1" x14ac:dyDescent="0.2">
      <c r="A23" s="239" t="s">
        <v>162</v>
      </c>
      <c r="B23" s="82"/>
      <c r="C23" s="83"/>
      <c r="D23" s="82"/>
      <c r="E23" s="241">
        <v>36</v>
      </c>
      <c r="F23" s="227"/>
      <c r="G23" s="241">
        <v>0</v>
      </c>
      <c r="H23" s="228"/>
      <c r="I23" s="241">
        <v>36</v>
      </c>
      <c r="J23" s="232"/>
      <c r="K23" s="241">
        <v>0</v>
      </c>
    </row>
    <row r="24" spans="1:11" s="230" customFormat="1" ht="22.5" customHeight="1" x14ac:dyDescent="0.2">
      <c r="A24" s="239" t="s">
        <v>209</v>
      </c>
      <c r="B24" s="82"/>
      <c r="C24" s="83"/>
      <c r="D24" s="82"/>
      <c r="E24" s="232"/>
      <c r="F24" s="227"/>
      <c r="G24" s="241"/>
      <c r="H24" s="228"/>
      <c r="I24" s="232"/>
      <c r="J24" s="232"/>
      <c r="K24" s="241"/>
    </row>
    <row r="25" spans="1:11" s="230" customFormat="1" ht="22.5" customHeight="1" x14ac:dyDescent="0.2">
      <c r="A25" s="239" t="s">
        <v>163</v>
      </c>
      <c r="B25" s="82"/>
      <c r="C25" s="83"/>
      <c r="D25" s="82"/>
      <c r="E25" s="232">
        <v>-7964</v>
      </c>
      <c r="F25" s="227"/>
      <c r="G25" s="241">
        <v>-3069</v>
      </c>
      <c r="H25" s="228"/>
      <c r="I25" s="232">
        <v>-7964</v>
      </c>
      <c r="J25" s="232"/>
      <c r="K25" s="241">
        <v>-3069</v>
      </c>
    </row>
    <row r="26" spans="1:11" s="230" customFormat="1" ht="22.5" customHeight="1" x14ac:dyDescent="0.2">
      <c r="A26" s="239" t="s">
        <v>164</v>
      </c>
      <c r="B26" s="244"/>
      <c r="C26" s="83">
        <v>41</v>
      </c>
      <c r="D26" s="82"/>
      <c r="E26" s="245">
        <v>-122</v>
      </c>
      <c r="F26" s="227"/>
      <c r="G26" s="242">
        <v>-75</v>
      </c>
      <c r="H26" s="228"/>
      <c r="I26" s="245">
        <v>-122</v>
      </c>
      <c r="J26" s="232"/>
      <c r="K26" s="242">
        <v>-75</v>
      </c>
    </row>
    <row r="27" spans="1:11" s="230" customFormat="1" ht="22.5" customHeight="1" x14ac:dyDescent="0.2">
      <c r="A27" s="240" t="s">
        <v>165</v>
      </c>
      <c r="B27" s="82"/>
      <c r="C27" s="83"/>
      <c r="D27" s="82"/>
      <c r="E27" s="232">
        <v>-53400</v>
      </c>
      <c r="F27" s="227"/>
      <c r="G27" s="241">
        <v>5752</v>
      </c>
      <c r="H27" s="228"/>
      <c r="I27" s="245">
        <v>-53400</v>
      </c>
      <c r="J27" s="232"/>
      <c r="K27" s="241">
        <v>5752</v>
      </c>
    </row>
    <row r="28" spans="1:11" s="230" customFormat="1" ht="22.5" customHeight="1" x14ac:dyDescent="0.2">
      <c r="A28" s="240" t="s">
        <v>166</v>
      </c>
      <c r="B28" s="82"/>
      <c r="C28" s="83"/>
      <c r="D28" s="82"/>
      <c r="E28" s="232">
        <v>5722</v>
      </c>
      <c r="F28" s="227"/>
      <c r="G28" s="241">
        <v>0</v>
      </c>
      <c r="H28" s="228"/>
      <c r="I28" s="245">
        <v>5736</v>
      </c>
      <c r="J28" s="232"/>
      <c r="K28" s="241">
        <v>0</v>
      </c>
    </row>
    <row r="29" spans="1:11" s="230" customFormat="1" ht="22.5" customHeight="1" x14ac:dyDescent="0.2">
      <c r="A29" s="239" t="s">
        <v>43</v>
      </c>
      <c r="B29" s="82"/>
      <c r="C29" s="83"/>
      <c r="D29" s="82"/>
      <c r="E29" s="232">
        <v>-13330555</v>
      </c>
      <c r="F29" s="227"/>
      <c r="G29" s="241">
        <v>-11052351</v>
      </c>
      <c r="H29" s="228"/>
      <c r="I29" s="232">
        <v>-13330007</v>
      </c>
      <c r="J29" s="232"/>
      <c r="K29" s="241">
        <v>-11051923</v>
      </c>
    </row>
    <row r="30" spans="1:11" s="230" customFormat="1" ht="22.5" customHeight="1" x14ac:dyDescent="0.2">
      <c r="A30" s="240" t="s">
        <v>167</v>
      </c>
      <c r="B30" s="82"/>
      <c r="C30" s="83"/>
      <c r="D30" s="82"/>
      <c r="E30" s="232">
        <v>14487338</v>
      </c>
      <c r="F30" s="227"/>
      <c r="G30" s="241">
        <v>11738943</v>
      </c>
      <c r="H30" s="228"/>
      <c r="I30" s="232">
        <v>14487338</v>
      </c>
      <c r="J30" s="246"/>
      <c r="K30" s="241">
        <v>11738943</v>
      </c>
    </row>
    <row r="31" spans="1:11" s="230" customFormat="1" ht="22.5" customHeight="1" x14ac:dyDescent="0.2">
      <c r="A31" s="239" t="s">
        <v>168</v>
      </c>
      <c r="B31" s="82"/>
      <c r="C31" s="83"/>
      <c r="D31" s="82"/>
      <c r="E31" s="232">
        <v>-2289095</v>
      </c>
      <c r="F31" s="227"/>
      <c r="G31" s="241">
        <v>-1571878</v>
      </c>
      <c r="H31" s="228"/>
      <c r="I31" s="232">
        <v>-2289637</v>
      </c>
      <c r="J31" s="232"/>
      <c r="K31" s="241">
        <v>-1572437</v>
      </c>
    </row>
    <row r="32" spans="1:11" s="230" customFormat="1" ht="22.5" customHeight="1" x14ac:dyDescent="0.2">
      <c r="A32" s="240" t="s">
        <v>169</v>
      </c>
      <c r="B32" s="82"/>
      <c r="C32" s="83"/>
      <c r="D32" s="82"/>
      <c r="E32" s="232">
        <v>-52</v>
      </c>
      <c r="F32" s="227"/>
      <c r="G32" s="232">
        <v>-57</v>
      </c>
      <c r="H32" s="228"/>
      <c r="I32" s="232">
        <v>-52</v>
      </c>
      <c r="J32" s="232"/>
      <c r="K32" s="232">
        <v>-57</v>
      </c>
    </row>
    <row r="33" spans="1:11" s="230" customFormat="1" ht="22.5" customHeight="1" x14ac:dyDescent="0.2">
      <c r="A33" s="239" t="s">
        <v>170</v>
      </c>
      <c r="B33" s="82"/>
      <c r="C33" s="83"/>
      <c r="D33" s="82"/>
      <c r="E33" s="247">
        <v>-803186</v>
      </c>
      <c r="F33" s="227"/>
      <c r="G33" s="247">
        <v>-559306</v>
      </c>
      <c r="H33" s="228"/>
      <c r="I33" s="247">
        <v>-803186</v>
      </c>
      <c r="J33" s="232"/>
      <c r="K33" s="247">
        <v>-559306</v>
      </c>
    </row>
    <row r="34" spans="1:11" s="230" customFormat="1" ht="22.5" customHeight="1" x14ac:dyDescent="0.2">
      <c r="A34" s="231" t="s">
        <v>171</v>
      </c>
      <c r="B34" s="82"/>
      <c r="C34" s="83"/>
      <c r="D34" s="82"/>
      <c r="E34" s="229">
        <f>SUM(E11:E33)</f>
        <v>6882764</v>
      </c>
      <c r="F34" s="227"/>
      <c r="G34" s="229">
        <f>SUM(G11:G33)</f>
        <v>5691821</v>
      </c>
      <c r="H34" s="228"/>
      <c r="I34" s="229">
        <f>SUM(I10:I33)</f>
        <v>6912365</v>
      </c>
      <c r="J34" s="228"/>
      <c r="K34" s="229">
        <f>SUM(K10:K33)</f>
        <v>5744009</v>
      </c>
    </row>
    <row r="35" spans="1:11" s="230" customFormat="1" ht="18" customHeight="1" x14ac:dyDescent="0.2">
      <c r="A35" s="82"/>
      <c r="B35" s="82"/>
      <c r="C35" s="83"/>
      <c r="D35" s="82"/>
      <c r="E35" s="248"/>
      <c r="F35" s="227"/>
      <c r="G35" s="248"/>
      <c r="H35" s="237"/>
      <c r="I35" s="248"/>
      <c r="J35" s="237"/>
      <c r="K35" s="248"/>
    </row>
    <row r="36" spans="1:11" s="230" customFormat="1" ht="22.5" customHeight="1" x14ac:dyDescent="0.2">
      <c r="A36" s="233" t="s">
        <v>172</v>
      </c>
      <c r="B36" s="82"/>
      <c r="C36" s="83"/>
      <c r="D36" s="82"/>
      <c r="E36" s="229"/>
      <c r="F36" s="227"/>
      <c r="G36" s="229"/>
      <c r="H36" s="228"/>
      <c r="I36" s="229"/>
      <c r="J36" s="228"/>
      <c r="K36" s="229"/>
    </row>
    <row r="37" spans="1:11" s="230" customFormat="1" ht="22.5" customHeight="1" x14ac:dyDescent="0.2">
      <c r="A37" s="231" t="s">
        <v>19</v>
      </c>
      <c r="B37" s="82"/>
      <c r="C37" s="83"/>
      <c r="D37" s="82"/>
      <c r="E37" s="232">
        <v>3696712</v>
      </c>
      <c r="F37" s="227"/>
      <c r="G37" s="232">
        <v>-8234928</v>
      </c>
      <c r="H37" s="232"/>
      <c r="I37" s="232">
        <v>3700356</v>
      </c>
      <c r="J37" s="232"/>
      <c r="K37" s="232">
        <v>-8235438</v>
      </c>
    </row>
    <row r="38" spans="1:11" s="230" customFormat="1" ht="22.5" customHeight="1" x14ac:dyDescent="0.2">
      <c r="A38" s="82" t="s">
        <v>173</v>
      </c>
      <c r="B38" s="82"/>
      <c r="C38" s="83"/>
      <c r="D38" s="82"/>
      <c r="E38" s="232">
        <v>-25467656</v>
      </c>
      <c r="F38" s="227"/>
      <c r="G38" s="232">
        <v>-24852244</v>
      </c>
      <c r="H38" s="232"/>
      <c r="I38" s="232">
        <v>-25467656</v>
      </c>
      <c r="J38" s="232"/>
      <c r="K38" s="232">
        <v>-24852244</v>
      </c>
    </row>
    <row r="39" spans="1:11" s="230" customFormat="1" ht="22.5" customHeight="1" x14ac:dyDescent="0.2">
      <c r="A39" s="231" t="s">
        <v>174</v>
      </c>
      <c r="B39" s="82"/>
      <c r="C39" s="83"/>
      <c r="D39" s="82"/>
      <c r="E39" s="232">
        <v>-145467</v>
      </c>
      <c r="F39" s="227"/>
      <c r="G39" s="232">
        <v>-428483</v>
      </c>
      <c r="H39" s="232"/>
      <c r="I39" s="232">
        <v>-145467</v>
      </c>
      <c r="J39" s="232"/>
      <c r="K39" s="232">
        <v>-428483</v>
      </c>
    </row>
    <row r="40" spans="1:11" s="230" customFormat="1" ht="22.5" customHeight="1" x14ac:dyDescent="0.2">
      <c r="A40" s="231" t="s">
        <v>175</v>
      </c>
      <c r="B40" s="82"/>
      <c r="C40" s="83"/>
      <c r="D40" s="82"/>
      <c r="E40" s="232">
        <v>-723358</v>
      </c>
      <c r="F40" s="227"/>
      <c r="G40" s="232">
        <v>-112900</v>
      </c>
      <c r="H40" s="232"/>
      <c r="I40" s="232">
        <v>-819190</v>
      </c>
      <c r="J40" s="232"/>
      <c r="K40" s="232">
        <v>-120317</v>
      </c>
    </row>
    <row r="41" spans="1:11" s="230" customFormat="1" ht="18" customHeight="1" x14ac:dyDescent="0.2">
      <c r="A41" s="82"/>
      <c r="B41" s="82"/>
      <c r="C41" s="83"/>
      <c r="D41" s="82"/>
      <c r="E41" s="232"/>
      <c r="F41" s="227"/>
      <c r="G41" s="232"/>
      <c r="H41" s="232"/>
      <c r="I41" s="232"/>
      <c r="J41" s="227"/>
      <c r="K41" s="232"/>
    </row>
    <row r="42" spans="1:11" s="230" customFormat="1" ht="22.5" customHeight="1" x14ac:dyDescent="0.2">
      <c r="A42" s="233" t="s">
        <v>211</v>
      </c>
      <c r="B42" s="82"/>
      <c r="C42" s="83"/>
      <c r="D42" s="82"/>
      <c r="E42" s="232"/>
      <c r="F42" s="227"/>
      <c r="G42" s="232"/>
      <c r="H42" s="232"/>
      <c r="I42" s="232"/>
      <c r="J42" s="232"/>
      <c r="K42" s="232"/>
    </row>
    <row r="43" spans="1:11" s="230" customFormat="1" ht="22.5" customHeight="1" x14ac:dyDescent="0.2">
      <c r="A43" s="231" t="s">
        <v>18</v>
      </c>
      <c r="B43" s="82"/>
      <c r="C43" s="83"/>
      <c r="D43" s="82"/>
      <c r="E43" s="232">
        <v>3444437</v>
      </c>
      <c r="F43" s="227"/>
      <c r="G43" s="232">
        <v>25094049</v>
      </c>
      <c r="H43" s="232"/>
      <c r="I43" s="232">
        <v>3522445</v>
      </c>
      <c r="J43" s="232"/>
      <c r="K43" s="232">
        <v>25050061</v>
      </c>
    </row>
    <row r="44" spans="1:11" s="230" customFormat="1" ht="22.5" customHeight="1" x14ac:dyDescent="0.2">
      <c r="A44" s="231" t="s">
        <v>19</v>
      </c>
      <c r="B44" s="82"/>
      <c r="C44" s="83"/>
      <c r="D44" s="82"/>
      <c r="E44" s="232">
        <v>7807192</v>
      </c>
      <c r="F44" s="227"/>
      <c r="G44" s="232">
        <v>-1339271</v>
      </c>
      <c r="H44" s="232"/>
      <c r="I44" s="232">
        <v>7807192</v>
      </c>
      <c r="J44" s="232"/>
      <c r="K44" s="232">
        <v>-1339271</v>
      </c>
    </row>
    <row r="45" spans="1:11" s="230" customFormat="1" ht="22.5" customHeight="1" x14ac:dyDescent="0.2">
      <c r="A45" s="231" t="s">
        <v>20</v>
      </c>
      <c r="B45" s="82"/>
      <c r="C45" s="83"/>
      <c r="D45" s="82"/>
      <c r="E45" s="232">
        <v>73020</v>
      </c>
      <c r="F45" s="227"/>
      <c r="G45" s="232">
        <v>-16343</v>
      </c>
      <c r="H45" s="232"/>
      <c r="I45" s="232">
        <v>73020</v>
      </c>
      <c r="J45" s="232"/>
      <c r="K45" s="232">
        <v>-16343</v>
      </c>
    </row>
    <row r="46" spans="1:11" s="230" customFormat="1" ht="22.5" customHeight="1" x14ac:dyDescent="0.2">
      <c r="A46" s="231" t="s">
        <v>176</v>
      </c>
      <c r="B46" s="82"/>
      <c r="C46" s="83">
        <v>23</v>
      </c>
      <c r="D46" s="82"/>
      <c r="E46" s="232">
        <v>-9219</v>
      </c>
      <c r="F46" s="227"/>
      <c r="G46" s="232">
        <v>-6696</v>
      </c>
      <c r="H46" s="232"/>
      <c r="I46" s="232">
        <v>-9219</v>
      </c>
      <c r="J46" s="232"/>
      <c r="K46" s="232">
        <v>-6696</v>
      </c>
    </row>
    <row r="47" spans="1:11" s="230" customFormat="1" ht="22.5" customHeight="1" x14ac:dyDescent="0.2">
      <c r="A47" s="82" t="s">
        <v>23</v>
      </c>
      <c r="B47" s="82"/>
      <c r="C47" s="83"/>
      <c r="D47" s="82"/>
      <c r="E47" s="232">
        <v>155217</v>
      </c>
      <c r="F47" s="227"/>
      <c r="G47" s="232">
        <v>205474</v>
      </c>
      <c r="H47" s="232"/>
      <c r="I47" s="232">
        <v>231316</v>
      </c>
      <c r="J47" s="232"/>
      <c r="K47" s="232">
        <v>198915</v>
      </c>
    </row>
    <row r="48" spans="1:11" s="230" customFormat="1" ht="22.5" customHeight="1" x14ac:dyDescent="0.2">
      <c r="A48" s="244" t="s">
        <v>177</v>
      </c>
      <c r="B48" s="82"/>
      <c r="C48" s="83"/>
      <c r="D48" s="82"/>
      <c r="E48" s="249">
        <f>SUM(E34:E47)</f>
        <v>-4286358</v>
      </c>
      <c r="F48" s="227"/>
      <c r="G48" s="249">
        <f>SUM(G34:G47)</f>
        <v>-3999521</v>
      </c>
      <c r="H48" s="250"/>
      <c r="I48" s="249">
        <f>SUM(I34:I47)</f>
        <v>-4194838</v>
      </c>
      <c r="J48" s="250"/>
      <c r="K48" s="249">
        <f>SUM(K34:K47)</f>
        <v>-4005807</v>
      </c>
    </row>
    <row r="49" spans="1:11" s="230" customFormat="1" ht="22.5" customHeight="1" x14ac:dyDescent="0.2">
      <c r="A49" s="244"/>
      <c r="B49" s="82"/>
      <c r="C49" s="83"/>
      <c r="D49" s="82"/>
      <c r="E49" s="227"/>
      <c r="F49" s="227"/>
      <c r="G49" s="227"/>
      <c r="H49" s="250"/>
      <c r="I49" s="251"/>
      <c r="J49" s="250"/>
      <c r="K49" s="251"/>
    </row>
    <row r="50" spans="1:11" s="44" customFormat="1" ht="22.5" customHeight="1" x14ac:dyDescent="0.4">
      <c r="A50" s="13" t="s">
        <v>131</v>
      </c>
      <c r="C50" s="221"/>
      <c r="E50" s="222"/>
      <c r="F50" s="222"/>
      <c r="G50" s="222"/>
      <c r="H50" s="223"/>
      <c r="I50" s="223"/>
      <c r="J50" s="223"/>
      <c r="K50" s="223"/>
    </row>
    <row r="51" spans="1:11" s="44" customFormat="1" ht="22.5" customHeight="1" x14ac:dyDescent="0.4">
      <c r="A51" s="13" t="s">
        <v>132</v>
      </c>
      <c r="C51" s="221"/>
      <c r="E51" s="222"/>
      <c r="F51" s="222"/>
      <c r="G51" s="222"/>
      <c r="H51" s="223"/>
      <c r="I51" s="223"/>
      <c r="J51" s="223"/>
      <c r="K51" s="223"/>
    </row>
    <row r="52" spans="1:11" s="44" customFormat="1" ht="22.5" customHeight="1" x14ac:dyDescent="0.5">
      <c r="A52" s="1" t="s">
        <v>150</v>
      </c>
      <c r="C52" s="221"/>
      <c r="E52" s="222"/>
      <c r="F52" s="222"/>
      <c r="G52" s="222"/>
      <c r="H52" s="223"/>
      <c r="I52" s="223"/>
      <c r="J52" s="223"/>
      <c r="K52" s="223"/>
    </row>
    <row r="53" spans="1:11" s="44" customFormat="1" ht="22.5" customHeight="1" x14ac:dyDescent="0.5">
      <c r="A53" s="1"/>
      <c r="C53" s="221"/>
      <c r="E53" s="222"/>
      <c r="F53" s="222"/>
      <c r="G53" s="222"/>
      <c r="H53" s="223"/>
      <c r="I53" s="223"/>
      <c r="J53" s="223"/>
      <c r="K53" s="223"/>
    </row>
    <row r="54" spans="1:11" s="252" customFormat="1" ht="22.5" customHeight="1" x14ac:dyDescent="0.2">
      <c r="A54" s="81"/>
      <c r="B54" s="82"/>
      <c r="C54" s="83"/>
      <c r="D54" s="82"/>
      <c r="E54" s="302" t="s">
        <v>1</v>
      </c>
      <c r="F54" s="302"/>
      <c r="G54" s="302"/>
      <c r="H54" s="224"/>
      <c r="I54" s="302" t="s">
        <v>2</v>
      </c>
      <c r="J54" s="302"/>
      <c r="K54" s="302"/>
    </row>
    <row r="55" spans="1:11" s="252" customFormat="1" ht="22.5" customHeight="1" x14ac:dyDescent="0.2">
      <c r="A55" s="81"/>
      <c r="B55" s="82"/>
      <c r="C55" s="83"/>
      <c r="D55" s="82"/>
      <c r="E55" s="303" t="s">
        <v>39</v>
      </c>
      <c r="F55" s="303"/>
      <c r="G55" s="303"/>
      <c r="H55" s="303"/>
      <c r="I55" s="304" t="s">
        <v>39</v>
      </c>
      <c r="J55" s="304"/>
      <c r="K55" s="304"/>
    </row>
    <row r="56" spans="1:11" s="225" customFormat="1" ht="22.5" customHeight="1" x14ac:dyDescent="0.45">
      <c r="A56" s="51"/>
      <c r="B56" s="16"/>
      <c r="C56" s="11"/>
      <c r="D56" s="16"/>
      <c r="E56" s="304" t="s">
        <v>40</v>
      </c>
      <c r="F56" s="304"/>
      <c r="G56" s="304"/>
      <c r="H56" s="224"/>
      <c r="I56" s="304" t="s">
        <v>40</v>
      </c>
      <c r="J56" s="304"/>
      <c r="K56" s="304"/>
    </row>
    <row r="57" spans="1:11" s="252" customFormat="1" ht="22.5" customHeight="1" x14ac:dyDescent="0.45">
      <c r="A57" s="253"/>
      <c r="B57" s="82"/>
      <c r="C57" s="86" t="s">
        <v>5</v>
      </c>
      <c r="D57" s="82"/>
      <c r="E57" s="15">
        <v>2566</v>
      </c>
      <c r="F57" s="16"/>
      <c r="G57" s="15">
        <v>2565</v>
      </c>
      <c r="H57" s="17"/>
      <c r="I57" s="15">
        <v>2566</v>
      </c>
      <c r="J57" s="16"/>
      <c r="K57" s="15">
        <v>2565</v>
      </c>
    </row>
    <row r="58" spans="1:11" s="252" customFormat="1" ht="22.5" customHeight="1" x14ac:dyDescent="0.2">
      <c r="A58" s="253"/>
      <c r="B58" s="82"/>
      <c r="C58" s="83"/>
      <c r="D58" s="82"/>
      <c r="E58" s="300" t="s">
        <v>6</v>
      </c>
      <c r="F58" s="300"/>
      <c r="G58" s="300"/>
      <c r="H58" s="300"/>
      <c r="I58" s="300"/>
      <c r="J58" s="300"/>
      <c r="K58" s="300"/>
    </row>
    <row r="59" spans="1:11" s="252" customFormat="1" ht="22.5" customHeight="1" x14ac:dyDescent="0.2">
      <c r="A59" s="226" t="s">
        <v>178</v>
      </c>
      <c r="B59" s="82"/>
      <c r="C59" s="83"/>
      <c r="D59" s="82"/>
      <c r="E59" s="227"/>
      <c r="F59" s="227"/>
      <c r="G59" s="227"/>
      <c r="H59" s="228"/>
      <c r="I59" s="254"/>
      <c r="J59" s="228"/>
      <c r="K59" s="254"/>
    </row>
    <row r="60" spans="1:11" s="252" customFormat="1" ht="22.5" customHeight="1" x14ac:dyDescent="0.2">
      <c r="A60" s="81" t="s">
        <v>179</v>
      </c>
      <c r="B60" s="82"/>
      <c r="C60" s="83"/>
      <c r="D60" s="82"/>
      <c r="E60" s="229">
        <v>56119</v>
      </c>
      <c r="F60" s="227"/>
      <c r="G60" s="229">
        <v>31638</v>
      </c>
      <c r="H60" s="228"/>
      <c r="I60" s="241">
        <v>56113</v>
      </c>
      <c r="J60" s="256"/>
      <c r="K60" s="241">
        <v>31638</v>
      </c>
    </row>
    <row r="61" spans="1:11" s="252" customFormat="1" ht="22.5" customHeight="1" x14ac:dyDescent="0.2">
      <c r="A61" s="81" t="s">
        <v>180</v>
      </c>
      <c r="B61" s="82"/>
      <c r="C61" s="83"/>
      <c r="D61" s="82"/>
      <c r="E61" s="229">
        <v>52</v>
      </c>
      <c r="F61" s="227"/>
      <c r="G61" s="229">
        <v>57</v>
      </c>
      <c r="H61" s="228"/>
      <c r="I61" s="241">
        <v>52</v>
      </c>
      <c r="J61" s="256"/>
      <c r="K61" s="241">
        <v>57</v>
      </c>
    </row>
    <row r="62" spans="1:11" s="252" customFormat="1" ht="22.5" customHeight="1" x14ac:dyDescent="0.2">
      <c r="A62" s="81" t="s">
        <v>181</v>
      </c>
      <c r="B62" s="82"/>
      <c r="C62" s="83"/>
      <c r="D62" s="82"/>
      <c r="F62" s="227"/>
      <c r="H62" s="228"/>
      <c r="I62" s="241"/>
      <c r="J62" s="256"/>
      <c r="K62" s="241"/>
    </row>
    <row r="63" spans="1:11" s="252" customFormat="1" ht="22.5" customHeight="1" x14ac:dyDescent="0.2">
      <c r="A63" s="81" t="s">
        <v>182</v>
      </c>
      <c r="B63" s="82"/>
      <c r="C63" s="83"/>
      <c r="D63" s="82"/>
      <c r="E63" s="229">
        <v>-15211978</v>
      </c>
      <c r="F63" s="227"/>
      <c r="G63" s="229">
        <v>-11273000</v>
      </c>
      <c r="H63" s="228"/>
      <c r="I63" s="229">
        <v>-15211978</v>
      </c>
      <c r="J63" s="256"/>
      <c r="K63" s="241">
        <v>-11273000</v>
      </c>
    </row>
    <row r="64" spans="1:11" s="252" customFormat="1" ht="22.5" customHeight="1" x14ac:dyDescent="0.2">
      <c r="A64" s="231" t="s">
        <v>183</v>
      </c>
      <c r="B64" s="82"/>
      <c r="C64" s="83"/>
      <c r="D64" s="82"/>
      <c r="E64" s="255"/>
      <c r="F64" s="227"/>
      <c r="G64" s="255"/>
      <c r="H64" s="257"/>
      <c r="I64" s="258"/>
      <c r="J64" s="259"/>
      <c r="K64" s="258"/>
    </row>
    <row r="65" spans="1:11" s="252" customFormat="1" ht="22.5" customHeight="1" x14ac:dyDescent="0.2">
      <c r="A65" s="231" t="s">
        <v>182</v>
      </c>
      <c r="B65" s="82"/>
      <c r="C65" s="83"/>
      <c r="D65" s="82"/>
      <c r="E65" s="232">
        <v>15213032</v>
      </c>
      <c r="F65" s="227"/>
      <c r="G65" s="232">
        <v>14039074</v>
      </c>
      <c r="H65" s="228"/>
      <c r="I65" s="241">
        <v>15213032</v>
      </c>
      <c r="J65" s="256"/>
      <c r="K65" s="241">
        <v>14039074</v>
      </c>
    </row>
    <row r="66" spans="1:11" s="252" customFormat="1" ht="22.5" customHeight="1" x14ac:dyDescent="0.2">
      <c r="A66" s="231" t="s">
        <v>184</v>
      </c>
      <c r="B66" s="82"/>
      <c r="C66" s="83">
        <v>12</v>
      </c>
      <c r="D66" s="82"/>
      <c r="E66" s="260">
        <v>0</v>
      </c>
      <c r="F66" s="227"/>
      <c r="G66" s="260">
        <v>0</v>
      </c>
      <c r="H66" s="257"/>
      <c r="I66" s="241">
        <v>-100000</v>
      </c>
      <c r="J66" s="259"/>
      <c r="K66" s="241">
        <v>0</v>
      </c>
    </row>
    <row r="67" spans="1:11" s="252" customFormat="1" ht="22.5" customHeight="1" x14ac:dyDescent="0.2">
      <c r="A67" s="231" t="s">
        <v>185</v>
      </c>
      <c r="B67" s="82"/>
      <c r="C67" s="83"/>
      <c r="D67" s="82"/>
      <c r="E67" s="232">
        <v>-335160</v>
      </c>
      <c r="F67" s="227"/>
      <c r="G67" s="232">
        <v>-122444</v>
      </c>
      <c r="H67" s="257"/>
      <c r="I67" s="241">
        <v>-333892</v>
      </c>
      <c r="J67" s="259"/>
      <c r="K67" s="241">
        <v>-121955</v>
      </c>
    </row>
    <row r="68" spans="1:11" s="252" customFormat="1" ht="22.5" customHeight="1" x14ac:dyDescent="0.2">
      <c r="A68" s="231" t="s">
        <v>186</v>
      </c>
      <c r="B68" s="82"/>
      <c r="C68" s="83"/>
      <c r="D68" s="82"/>
      <c r="E68" s="232">
        <v>938</v>
      </c>
      <c r="F68" s="227"/>
      <c r="G68" s="232">
        <v>63</v>
      </c>
      <c r="H68" s="257"/>
      <c r="I68" s="241">
        <v>936</v>
      </c>
      <c r="J68" s="259"/>
      <c r="K68" s="241">
        <v>61</v>
      </c>
    </row>
    <row r="69" spans="1:11" s="252" customFormat="1" ht="22.5" customHeight="1" x14ac:dyDescent="0.2">
      <c r="A69" s="231" t="s">
        <v>187</v>
      </c>
      <c r="B69" s="82"/>
      <c r="C69" s="83"/>
      <c r="D69" s="82"/>
      <c r="E69" s="229">
        <v>-80137</v>
      </c>
      <c r="F69" s="227"/>
      <c r="G69" s="229">
        <v>-41243</v>
      </c>
      <c r="H69" s="257"/>
      <c r="I69" s="241">
        <v>-73877</v>
      </c>
      <c r="J69" s="259"/>
      <c r="K69" s="241">
        <v>-36421</v>
      </c>
    </row>
    <row r="70" spans="1:11" s="252" customFormat="1" ht="22.5" customHeight="1" x14ac:dyDescent="0.2">
      <c r="A70" s="244" t="s">
        <v>188</v>
      </c>
      <c r="B70" s="82"/>
      <c r="C70" s="83"/>
      <c r="D70" s="82"/>
      <c r="E70" s="261">
        <f>SUM(E60:E69)</f>
        <v>-357134</v>
      </c>
      <c r="F70" s="227"/>
      <c r="G70" s="261">
        <f>SUM(G60:G69)</f>
        <v>2634145</v>
      </c>
      <c r="H70" s="248"/>
      <c r="I70" s="262">
        <f>SUM(I60:I69)</f>
        <v>-449614</v>
      </c>
      <c r="J70" s="263"/>
      <c r="K70" s="262">
        <f>SUM(K60:K69)</f>
        <v>2639454</v>
      </c>
    </row>
    <row r="71" spans="1:11" s="252" customFormat="1" ht="22.5" customHeight="1" x14ac:dyDescent="0.2">
      <c r="A71" s="82"/>
      <c r="B71" s="82"/>
      <c r="C71" s="83"/>
      <c r="D71" s="82"/>
      <c r="E71" s="264"/>
      <c r="F71" s="227"/>
      <c r="G71" s="264"/>
      <c r="H71" s="248"/>
      <c r="I71" s="265"/>
      <c r="J71" s="263"/>
      <c r="K71" s="265"/>
    </row>
    <row r="72" spans="1:11" s="252" customFormat="1" ht="22.5" customHeight="1" x14ac:dyDescent="0.2">
      <c r="A72" s="266" t="s">
        <v>189</v>
      </c>
      <c r="B72" s="82"/>
      <c r="C72" s="83"/>
      <c r="D72" s="82"/>
      <c r="E72" s="264"/>
      <c r="F72" s="227"/>
      <c r="G72" s="264"/>
      <c r="H72" s="248"/>
      <c r="I72" s="265"/>
      <c r="J72" s="263"/>
      <c r="K72" s="265"/>
    </row>
    <row r="73" spans="1:11" s="252" customFormat="1" ht="22.5" customHeight="1" x14ac:dyDescent="0.2">
      <c r="A73" s="82" t="s">
        <v>190</v>
      </c>
      <c r="B73" s="82"/>
      <c r="C73" s="83"/>
      <c r="D73" s="82"/>
      <c r="E73" s="254">
        <v>-116100</v>
      </c>
      <c r="F73" s="227"/>
      <c r="G73" s="254">
        <v>-151207</v>
      </c>
      <c r="H73" s="248"/>
      <c r="I73" s="260">
        <v>-115140</v>
      </c>
      <c r="J73" s="263"/>
      <c r="K73" s="260">
        <v>-150230</v>
      </c>
    </row>
    <row r="74" spans="1:11" s="252" customFormat="1" ht="22.5" customHeight="1" x14ac:dyDescent="0.2">
      <c r="A74" s="267" t="s">
        <v>191</v>
      </c>
      <c r="B74" s="82"/>
      <c r="C74" s="83">
        <v>27</v>
      </c>
      <c r="D74" s="82"/>
      <c r="E74" s="260">
        <v>0</v>
      </c>
      <c r="F74" s="227"/>
      <c r="G74" s="260">
        <v>1556250</v>
      </c>
      <c r="H74" s="248"/>
      <c r="I74" s="260">
        <v>0</v>
      </c>
      <c r="J74" s="263"/>
      <c r="K74" s="260">
        <v>1556250</v>
      </c>
    </row>
    <row r="75" spans="1:11" s="252" customFormat="1" ht="22.5" customHeight="1" x14ac:dyDescent="0.2">
      <c r="A75" s="267" t="s">
        <v>192</v>
      </c>
      <c r="B75" s="82"/>
      <c r="C75" s="83"/>
      <c r="D75" s="82"/>
      <c r="E75" s="260">
        <v>3672130</v>
      </c>
      <c r="F75" s="227"/>
      <c r="G75" s="260">
        <v>0</v>
      </c>
      <c r="H75" s="248"/>
      <c r="I75" s="260">
        <v>3672130</v>
      </c>
      <c r="J75" s="263"/>
      <c r="K75" s="260">
        <v>0</v>
      </c>
    </row>
    <row r="76" spans="1:11" s="252" customFormat="1" ht="22.5" customHeight="1" x14ac:dyDescent="0.2">
      <c r="A76" s="81" t="s">
        <v>193</v>
      </c>
      <c r="B76" s="82"/>
      <c r="C76" s="83">
        <v>22</v>
      </c>
      <c r="D76" s="82"/>
      <c r="E76" s="254">
        <v>1700000</v>
      </c>
      <c r="F76" s="227"/>
      <c r="G76" s="260">
        <v>0</v>
      </c>
      <c r="H76" s="248"/>
      <c r="I76" s="260">
        <v>1700000</v>
      </c>
      <c r="J76" s="263"/>
      <c r="K76" s="260">
        <v>0</v>
      </c>
    </row>
    <row r="77" spans="1:11" s="252" customFormat="1" ht="22.5" customHeight="1" x14ac:dyDescent="0.2">
      <c r="A77" s="81" t="s">
        <v>194</v>
      </c>
      <c r="B77" s="82"/>
      <c r="C77" s="83"/>
      <c r="D77" s="82"/>
      <c r="E77" s="254">
        <v>-173365</v>
      </c>
      <c r="F77" s="227"/>
      <c r="G77" s="260">
        <v>0</v>
      </c>
      <c r="H77" s="248"/>
      <c r="I77" s="254">
        <v>-173365</v>
      </c>
      <c r="J77" s="263"/>
      <c r="K77" s="260">
        <v>0</v>
      </c>
    </row>
    <row r="78" spans="1:11" s="252" customFormat="1" ht="22.5" customHeight="1" x14ac:dyDescent="0.2">
      <c r="A78" s="82" t="s">
        <v>195</v>
      </c>
      <c r="B78" s="82"/>
      <c r="C78" s="83"/>
      <c r="D78" s="82"/>
      <c r="E78" s="242">
        <v>-429812</v>
      </c>
      <c r="F78" s="227"/>
      <c r="G78" s="242">
        <v>0</v>
      </c>
      <c r="H78" s="248"/>
      <c r="I78" s="242">
        <v>-429812</v>
      </c>
      <c r="J78" s="263"/>
      <c r="K78" s="242">
        <v>0</v>
      </c>
    </row>
    <row r="79" spans="1:11" s="252" customFormat="1" ht="22.5" customHeight="1" x14ac:dyDescent="0.2">
      <c r="A79" s="266" t="s">
        <v>196</v>
      </c>
      <c r="B79" s="82"/>
      <c r="C79" s="83"/>
      <c r="D79" s="82"/>
      <c r="E79" s="262">
        <f>SUM(E73:E78)</f>
        <v>4652853</v>
      </c>
      <c r="F79" s="227"/>
      <c r="G79" s="262">
        <f>SUM(G73:G78)</f>
        <v>1405043</v>
      </c>
      <c r="H79" s="248"/>
      <c r="I79" s="262">
        <f>SUM(I73:I78)</f>
        <v>4653813</v>
      </c>
      <c r="J79" s="263"/>
      <c r="K79" s="262">
        <f>SUM(K73:K78)</f>
        <v>1406020</v>
      </c>
    </row>
    <row r="80" spans="1:11" s="252" customFormat="1" ht="22.5" customHeight="1" x14ac:dyDescent="0.2">
      <c r="A80" s="82"/>
      <c r="B80" s="82"/>
      <c r="C80" s="83"/>
      <c r="D80" s="82"/>
      <c r="E80" s="264"/>
      <c r="F80" s="227"/>
      <c r="G80" s="264"/>
      <c r="H80" s="248"/>
      <c r="I80" s="265"/>
      <c r="J80" s="263"/>
      <c r="K80" s="265"/>
    </row>
    <row r="81" spans="1:11" s="252" customFormat="1" ht="22.5" customHeight="1" x14ac:dyDescent="0.2">
      <c r="A81" s="266" t="s">
        <v>197</v>
      </c>
      <c r="B81" s="82"/>
      <c r="C81" s="83"/>
      <c r="D81" s="82"/>
      <c r="E81" s="264">
        <f>SUM(E48+E70+E79)</f>
        <v>9361</v>
      </c>
      <c r="F81" s="227"/>
      <c r="G81" s="264">
        <f>SUM(G48+G70+G79)</f>
        <v>39667</v>
      </c>
      <c r="H81" s="248"/>
      <c r="I81" s="265">
        <f>SUM(I48+I70+I79)</f>
        <v>9361</v>
      </c>
      <c r="J81" s="263"/>
      <c r="K81" s="265">
        <f>SUM(K48+K70+K79)</f>
        <v>39667</v>
      </c>
    </row>
    <row r="82" spans="1:11" s="252" customFormat="1" ht="22.5" customHeight="1" x14ac:dyDescent="0.2">
      <c r="A82" s="231" t="s">
        <v>198</v>
      </c>
      <c r="B82" s="82"/>
      <c r="C82" s="83"/>
      <c r="D82" s="82"/>
      <c r="E82" s="257">
        <v>504097</v>
      </c>
      <c r="F82" s="227"/>
      <c r="G82" s="257">
        <v>464430</v>
      </c>
      <c r="H82" s="248"/>
      <c r="I82" s="241">
        <v>504097</v>
      </c>
      <c r="J82" s="263"/>
      <c r="K82" s="241">
        <v>464430</v>
      </c>
    </row>
    <row r="83" spans="1:11" s="252" customFormat="1" ht="22.5" customHeight="1" thickBot="1" x14ac:dyDescent="0.25">
      <c r="A83" s="234" t="s">
        <v>199</v>
      </c>
      <c r="B83" s="82"/>
      <c r="C83" s="83"/>
      <c r="D83" s="82"/>
      <c r="E83" s="268">
        <f>SUM(E81:E82)</f>
        <v>513458</v>
      </c>
      <c r="F83" s="227"/>
      <c r="G83" s="268">
        <f>SUM(G81:G82)</f>
        <v>504097</v>
      </c>
      <c r="H83" s="248"/>
      <c r="I83" s="269">
        <f>SUM(I81:I82)</f>
        <v>513458</v>
      </c>
      <c r="J83" s="263"/>
      <c r="K83" s="269">
        <f>SUM(K81:K82)</f>
        <v>504097</v>
      </c>
    </row>
    <row r="84" spans="1:11" s="252" customFormat="1" ht="22.5" customHeight="1" thickTop="1" x14ac:dyDescent="0.2">
      <c r="A84" s="234"/>
      <c r="B84" s="82"/>
      <c r="C84" s="83"/>
      <c r="D84" s="82"/>
      <c r="E84" s="227"/>
      <c r="F84" s="227"/>
      <c r="G84" s="227"/>
      <c r="H84" s="248"/>
      <c r="I84" s="270"/>
      <c r="J84" s="263"/>
      <c r="K84" s="270"/>
    </row>
    <row r="85" spans="1:11" s="252" customFormat="1" ht="22.5" customHeight="1" x14ac:dyDescent="0.2">
      <c r="A85" s="234" t="s">
        <v>200</v>
      </c>
      <c r="B85" s="271"/>
      <c r="C85" s="271"/>
      <c r="D85" s="82"/>
      <c r="E85" s="227"/>
      <c r="F85" s="227"/>
      <c r="G85" s="227"/>
      <c r="H85" s="227"/>
      <c r="I85" s="272"/>
      <c r="J85" s="272"/>
      <c r="K85" s="272"/>
    </row>
    <row r="86" spans="1:11" s="252" customFormat="1" ht="22.5" customHeight="1" x14ac:dyDescent="0.2">
      <c r="A86" s="82" t="s">
        <v>201</v>
      </c>
      <c r="B86" s="271"/>
      <c r="C86" s="271"/>
      <c r="D86" s="82"/>
      <c r="E86" s="227"/>
      <c r="F86" s="227"/>
      <c r="G86" s="227"/>
      <c r="H86" s="227"/>
      <c r="I86" s="272"/>
      <c r="J86" s="272"/>
      <c r="K86" s="272"/>
    </row>
    <row r="87" spans="1:11" s="252" customFormat="1" ht="22.5" customHeight="1" x14ac:dyDescent="0.2">
      <c r="A87" s="301" t="s">
        <v>202</v>
      </c>
      <c r="B87" s="301"/>
      <c r="C87" s="271"/>
      <c r="D87" s="82"/>
      <c r="E87" s="227"/>
      <c r="F87" s="227"/>
      <c r="G87" s="227"/>
      <c r="H87" s="227"/>
      <c r="I87" s="272"/>
      <c r="J87" s="272"/>
      <c r="K87" s="272"/>
    </row>
    <row r="88" spans="1:11" s="252" customFormat="1" ht="22.5" customHeight="1" x14ac:dyDescent="0.2">
      <c r="A88" s="82" t="s">
        <v>182</v>
      </c>
      <c r="B88" s="271"/>
      <c r="C88" s="271"/>
      <c r="D88" s="82"/>
      <c r="E88" s="273">
        <v>-1643.2480300000002</v>
      </c>
      <c r="F88" s="274"/>
      <c r="G88" s="273">
        <v>-1404</v>
      </c>
      <c r="H88" s="274"/>
      <c r="I88" s="273">
        <v>-1643.2480300000002</v>
      </c>
      <c r="J88" s="273"/>
      <c r="K88" s="273">
        <v>-1404</v>
      </c>
    </row>
    <row r="89" spans="1:11" s="252" customFormat="1" ht="22.5" customHeight="1" x14ac:dyDescent="0.2">
      <c r="A89" s="82" t="s">
        <v>203</v>
      </c>
      <c r="B89" s="82"/>
      <c r="C89" s="271"/>
      <c r="D89" s="82"/>
      <c r="E89" s="273"/>
      <c r="F89" s="274"/>
      <c r="G89" s="273"/>
      <c r="H89" s="274"/>
      <c r="I89" s="273"/>
      <c r="J89" s="273"/>
      <c r="K89" s="273"/>
    </row>
    <row r="90" spans="1:11" s="252" customFormat="1" ht="22.5" customHeight="1" x14ac:dyDescent="0.2">
      <c r="A90" s="82" t="s">
        <v>204</v>
      </c>
      <c r="B90" s="82"/>
      <c r="C90" s="271"/>
      <c r="D90" s="82"/>
      <c r="E90" s="273">
        <v>-31702</v>
      </c>
      <c r="F90" s="274"/>
      <c r="G90" s="273">
        <v>0</v>
      </c>
      <c r="H90" s="274"/>
      <c r="I90" s="273">
        <v>-31702</v>
      </c>
      <c r="J90" s="273"/>
      <c r="K90" s="273">
        <v>0</v>
      </c>
    </row>
    <row r="91" spans="1:11" s="252" customFormat="1" ht="22.5" customHeight="1" x14ac:dyDescent="0.2">
      <c r="A91" s="82" t="s">
        <v>140</v>
      </c>
      <c r="B91" s="82"/>
      <c r="C91" s="271"/>
      <c r="D91" s="82"/>
      <c r="E91" s="273"/>
      <c r="F91" s="274"/>
      <c r="G91" s="273"/>
      <c r="H91" s="274"/>
      <c r="I91" s="273"/>
      <c r="J91" s="273"/>
      <c r="K91" s="273"/>
    </row>
    <row r="92" spans="1:11" s="252" customFormat="1" ht="22.5" customHeight="1" x14ac:dyDescent="0.2">
      <c r="A92" s="82" t="s">
        <v>182</v>
      </c>
      <c r="B92" s="82"/>
      <c r="C92" s="271"/>
      <c r="D92" s="82"/>
      <c r="E92" s="273">
        <v>23.46896999999997</v>
      </c>
      <c r="F92" s="274"/>
      <c r="G92" s="273">
        <v>63</v>
      </c>
      <c r="H92" s="274"/>
      <c r="I92" s="273">
        <v>23.46896999999997</v>
      </c>
      <c r="J92" s="273"/>
      <c r="K92" s="273">
        <v>63</v>
      </c>
    </row>
    <row r="93" spans="1:11" ht="22.5" customHeight="1" x14ac:dyDescent="0.45">
      <c r="A93" s="82" t="s">
        <v>205</v>
      </c>
      <c r="B93" s="82"/>
      <c r="C93" s="11">
        <v>15</v>
      </c>
      <c r="D93" s="16"/>
      <c r="E93" s="259">
        <v>170927</v>
      </c>
      <c r="F93" s="53"/>
      <c r="G93" s="259">
        <v>457902</v>
      </c>
      <c r="H93" s="275"/>
      <c r="I93" s="259">
        <v>170927</v>
      </c>
      <c r="J93" s="56"/>
      <c r="K93" s="259">
        <v>457902</v>
      </c>
    </row>
    <row r="94" spans="1:11" s="252" customFormat="1" ht="22.5" customHeight="1" x14ac:dyDescent="0.2">
      <c r="A94" s="231" t="s">
        <v>206</v>
      </c>
      <c r="B94" s="231"/>
      <c r="C94" s="83"/>
      <c r="D94" s="82"/>
      <c r="E94" s="257">
        <v>-1984.4635599999935</v>
      </c>
      <c r="F94" s="227"/>
      <c r="G94" s="257">
        <v>-3694</v>
      </c>
      <c r="H94" s="257"/>
      <c r="I94" s="259">
        <v>-1947.4635599999935</v>
      </c>
      <c r="J94" s="259"/>
      <c r="K94" s="259">
        <v>-3743</v>
      </c>
    </row>
    <row r="95" spans="1:11" ht="22.5" customHeight="1" x14ac:dyDescent="0.4">
      <c r="A95" s="231" t="s">
        <v>207</v>
      </c>
      <c r="B95" s="231"/>
      <c r="E95" s="277">
        <v>43</v>
      </c>
      <c r="G95" s="277">
        <v>-128</v>
      </c>
      <c r="I95" s="242">
        <v>0</v>
      </c>
      <c r="J95" s="279"/>
      <c r="K95" s="242">
        <v>0</v>
      </c>
    </row>
  </sheetData>
  <mergeCells count="15">
    <mergeCell ref="E5:G5"/>
    <mergeCell ref="I5:K5"/>
    <mergeCell ref="E6:H6"/>
    <mergeCell ref="I6:K6"/>
    <mergeCell ref="E7:G7"/>
    <mergeCell ref="I7:K7"/>
    <mergeCell ref="E58:K58"/>
    <mergeCell ref="A87:B87"/>
    <mergeCell ref="E9:K9"/>
    <mergeCell ref="E54:G54"/>
    <mergeCell ref="I54:K54"/>
    <mergeCell ref="E55:H55"/>
    <mergeCell ref="I55:K55"/>
    <mergeCell ref="E56:G56"/>
    <mergeCell ref="I56:K56"/>
  </mergeCells>
  <pageMargins left="0.7" right="0.7" top="0.48" bottom="0.4" header="0.5" footer="0.4"/>
  <pageSetup paperSize="9" scale="68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49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7-8</vt:lpstr>
      <vt:lpstr>PL 9-10</vt:lpstr>
      <vt:lpstr>SE_Conso 11</vt:lpstr>
      <vt:lpstr>SE_Conso 12</vt:lpstr>
      <vt:lpstr>SE_Bank 13</vt:lpstr>
      <vt:lpstr>SE_Bank 14</vt:lpstr>
      <vt:lpstr>CF 15-16</vt:lpstr>
      <vt:lpstr>'BS 7-8'!Print_Area</vt:lpstr>
      <vt:lpstr>'PL 9-10'!Print_Area</vt:lpstr>
      <vt:lpstr>'SE_Bank 13'!Print_Area</vt:lpstr>
      <vt:lpstr>'SE_Bank 14'!Print_Area</vt:lpstr>
      <vt:lpstr>'SE_Conso 11'!Print_Area</vt:lpstr>
      <vt:lpstr>'SE_Conso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Pongsapak, Punchasutthi</dc:creator>
  <cp:keywords/>
  <dc:description/>
  <cp:lastModifiedBy>Auranee Thanomsinsap</cp:lastModifiedBy>
  <cp:revision/>
  <cp:lastPrinted>2024-02-14T10:18:59Z</cp:lastPrinted>
  <dcterms:created xsi:type="dcterms:W3CDTF">2022-02-07T13:55:28Z</dcterms:created>
  <dcterms:modified xsi:type="dcterms:W3CDTF">2024-02-14T11:45:01Z</dcterms:modified>
  <cp:category/>
  <cp:contentStatus/>
</cp:coreProperties>
</file>