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Auranee Noon\SET\2566 Audit YE\งบ\"/>
    </mc:Choice>
  </mc:AlternateContent>
  <xr:revisionPtr revIDLastSave="0" documentId="13_ncr:1_{50CCE1B5-33F0-40D6-8362-FA7838997DC2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 5-6" sheetId="1" r:id="rId1"/>
    <sheet name="PL 7-8" sheetId="8" r:id="rId2"/>
    <sheet name="SE-Conso-9" sheetId="20" r:id="rId3"/>
    <sheet name="SE-Conso-10" sheetId="16" r:id="rId4"/>
    <sheet name="SE-The Bank-11" sheetId="22" r:id="rId5"/>
    <sheet name="SE-The Bank-12" sheetId="17" r:id="rId6"/>
    <sheet name="CF 13-14" sheetId="23" r:id="rId7"/>
  </sheets>
  <externalReferences>
    <externalReference r:id="rId8"/>
  </externalReferences>
  <definedNames>
    <definedName name="_xlnm._FilterDatabase" localSheetId="0" hidden="1">'BS 5-6'!#REF!</definedName>
    <definedName name="AS2DocOpenMode" hidden="1">"AS2DocumentEdit"</definedName>
    <definedName name="dfdf">[1]report!#REF!</definedName>
    <definedName name="Hide_Area">#REF!</definedName>
    <definedName name="ok_h">[1]report!#REF!</definedName>
    <definedName name="_xlnm.Print_Area" localSheetId="1">'PL 7-8'!$A$1:$K$87</definedName>
    <definedName name="_xlnm.Print_Area" localSheetId="3">'SE-Conso-10'!$A$1:$W$35</definedName>
    <definedName name="_xlnm.Print_Area" localSheetId="2">'SE-Conso-9'!$A$1:$Y$34</definedName>
    <definedName name="_xlnm.Print_Area" localSheetId="4">'SE-The Bank-11'!$A$1:$Y$34</definedName>
    <definedName name="_xlnm.Print_Area" localSheetId="5">'SE-The Bank-12'!$A$1:$X$37</definedName>
    <definedName name="Z_8E543494_CF83_4029_A6EF_3B6D8983F146_.wvu.PrintArea" localSheetId="0" hidden="1">'BS 5-6'!$A$1:$I$56</definedName>
    <definedName name="Z_8E543494_CF83_4029_A6EF_3B6D8983F146_.wvu.PrintArea" localSheetId="1" hidden="1">'PL 7-8'!#REF!</definedName>
    <definedName name="Z_8E543494_CF83_4029_A6EF_3B6D8983F146_.wvu.Rows" localSheetId="0" hidden="1">'BS 5-6'!#REF!</definedName>
    <definedName name="Z_8E543494_CF83_4029_A6EF_3B6D8983F146_.wvu.Rows" localSheetId="1" hidden="1">'PL 7-8'!#REF!</definedName>
    <definedName name="กด">[1]report!#REF!</definedName>
    <definedName name="ชื่อ">#REF!</definedName>
    <definedName name="โฟน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20" l="1"/>
  <c r="L85" i="23"/>
  <c r="J85" i="23"/>
  <c r="H85" i="23"/>
  <c r="F85" i="23"/>
  <c r="E37" i="1"/>
  <c r="Y31" i="22" l="1"/>
  <c r="S28" i="22"/>
  <c r="Y28" i="22" s="1"/>
  <c r="S27" i="22"/>
  <c r="Y27" i="22" s="1"/>
  <c r="S22" i="22"/>
  <c r="Y22" i="22" s="1"/>
  <c r="S21" i="22"/>
  <c r="Y21" i="22" s="1"/>
  <c r="Y31" i="20"/>
  <c r="Y28" i="20"/>
  <c r="S28" i="20"/>
  <c r="S27" i="20"/>
  <c r="Y27" i="20" s="1"/>
  <c r="S22" i="20"/>
  <c r="Y22" i="20" s="1"/>
  <c r="S21" i="20"/>
  <c r="Y21" i="20" s="1"/>
  <c r="I53" i="8"/>
  <c r="E48" i="8"/>
  <c r="E18" i="8"/>
  <c r="E19" i="1"/>
  <c r="I19" i="1"/>
  <c r="O24" i="22" l="1"/>
  <c r="O29" i="22"/>
  <c r="O33" i="20"/>
  <c r="O33" i="22" l="1"/>
  <c r="E24" i="22"/>
  <c r="Y24" i="20"/>
  <c r="E25" i="16"/>
  <c r="E29" i="20"/>
  <c r="E24" i="20"/>
  <c r="G26" i="8"/>
  <c r="E33" i="20" l="1"/>
  <c r="G19" i="1"/>
  <c r="K49" i="1"/>
  <c r="K54" i="1" s="1"/>
  <c r="K37" i="1"/>
  <c r="K19" i="1"/>
  <c r="G49" i="1"/>
  <c r="G54" i="1" s="1"/>
  <c r="G37" i="1"/>
  <c r="K56" i="8"/>
  <c r="K48" i="8"/>
  <c r="K26" i="8"/>
  <c r="K15" i="8"/>
  <c r="K12" i="8"/>
  <c r="K19" i="8" s="1"/>
  <c r="K28" i="8" s="1"/>
  <c r="K30" i="8" s="1"/>
  <c r="G56" i="8"/>
  <c r="G48" i="8"/>
  <c r="G58" i="8" s="1"/>
  <c r="G15" i="8"/>
  <c r="G12" i="8"/>
  <c r="W32" i="16"/>
  <c r="U30" i="16"/>
  <c r="S30" i="16"/>
  <c r="O30" i="16"/>
  <c r="M30" i="16"/>
  <c r="K30" i="16"/>
  <c r="I30" i="16"/>
  <c r="I34" i="16" s="1"/>
  <c r="G30" i="16"/>
  <c r="E30" i="16"/>
  <c r="E34" i="16" s="1"/>
  <c r="M29" i="16"/>
  <c r="Q29" i="16" s="1"/>
  <c r="Q28" i="16"/>
  <c r="W28" i="16" s="1"/>
  <c r="U25" i="16"/>
  <c r="S25" i="16"/>
  <c r="O25" i="16"/>
  <c r="M25" i="16"/>
  <c r="K25" i="16"/>
  <c r="I25" i="16"/>
  <c r="G25" i="16"/>
  <c r="Q23" i="16"/>
  <c r="Q22" i="16"/>
  <c r="W22" i="16" s="1"/>
  <c r="Q21" i="16"/>
  <c r="W21" i="16" s="1"/>
  <c r="X32" i="17"/>
  <c r="V30" i="17"/>
  <c r="T30" i="17"/>
  <c r="P30" i="17"/>
  <c r="P34" i="17" s="1"/>
  <c r="L30" i="17"/>
  <c r="J30" i="17"/>
  <c r="H30" i="17"/>
  <c r="F30" i="17"/>
  <c r="N29" i="17"/>
  <c r="N30" i="17" s="1"/>
  <c r="R28" i="17"/>
  <c r="X28" i="17" s="1"/>
  <c r="V25" i="17"/>
  <c r="T25" i="17"/>
  <c r="P25" i="17"/>
  <c r="N25" i="17"/>
  <c r="L25" i="17"/>
  <c r="L34" i="17" s="1"/>
  <c r="J25" i="17"/>
  <c r="J34" i="17" s="1"/>
  <c r="H25" i="17"/>
  <c r="F25" i="17"/>
  <c r="R23" i="17"/>
  <c r="X23" i="17" s="1"/>
  <c r="R22" i="17"/>
  <c r="X22" i="17" s="1"/>
  <c r="R21" i="17"/>
  <c r="X21" i="17" s="1"/>
  <c r="L75" i="23"/>
  <c r="L36" i="23"/>
  <c r="L50" i="23" s="1"/>
  <c r="H75" i="23"/>
  <c r="H36" i="23"/>
  <c r="H50" i="23" s="1"/>
  <c r="W29" i="22"/>
  <c r="U29" i="22"/>
  <c r="Q29" i="22"/>
  <c r="M29" i="22"/>
  <c r="K29" i="22"/>
  <c r="I29" i="22"/>
  <c r="G29" i="22"/>
  <c r="E29" i="22"/>
  <c r="E33" i="22" s="1"/>
  <c r="S29" i="22"/>
  <c r="W24" i="22"/>
  <c r="W33" i="22" s="1"/>
  <c r="U24" i="22"/>
  <c r="U33" i="22" s="1"/>
  <c r="Q24" i="22"/>
  <c r="M24" i="22"/>
  <c r="K24" i="22"/>
  <c r="I24" i="22"/>
  <c r="G24" i="22"/>
  <c r="S24" i="22"/>
  <c r="W29" i="20"/>
  <c r="W33" i="20" s="1"/>
  <c r="U29" i="20"/>
  <c r="Q29" i="20"/>
  <c r="K29" i="20"/>
  <c r="I29" i="20"/>
  <c r="G29" i="20"/>
  <c r="M29" i="20"/>
  <c r="W24" i="20"/>
  <c r="U24" i="20"/>
  <c r="U33" i="20" s="1"/>
  <c r="Q24" i="20"/>
  <c r="M24" i="20"/>
  <c r="K24" i="20"/>
  <c r="I24" i="20"/>
  <c r="G24" i="20"/>
  <c r="S24" i="20"/>
  <c r="M34" i="16" l="1"/>
  <c r="Q33" i="20"/>
  <c r="T34" i="17"/>
  <c r="F34" i="17"/>
  <c r="H34" i="17"/>
  <c r="K34" i="16"/>
  <c r="G34" i="16"/>
  <c r="I33" i="22"/>
  <c r="G55" i="1"/>
  <c r="K55" i="1"/>
  <c r="K33" i="22"/>
  <c r="M33" i="22"/>
  <c r="Q33" i="22"/>
  <c r="S33" i="22"/>
  <c r="G33" i="22"/>
  <c r="M33" i="20"/>
  <c r="I33" i="20"/>
  <c r="K33" i="20"/>
  <c r="G33" i="20"/>
  <c r="X25" i="17"/>
  <c r="V34" i="17"/>
  <c r="N34" i="17"/>
  <c r="Q25" i="16"/>
  <c r="S34" i="16"/>
  <c r="U34" i="16"/>
  <c r="Q30" i="16"/>
  <c r="O34" i="16"/>
  <c r="H89" i="23"/>
  <c r="L89" i="23"/>
  <c r="G19" i="8"/>
  <c r="G28" i="8" s="1"/>
  <c r="G30" i="8" s="1"/>
  <c r="G59" i="8" s="1"/>
  <c r="K58" i="8"/>
  <c r="K59" i="8" s="1"/>
  <c r="W29" i="16"/>
  <c r="W23" i="16"/>
  <c r="W25" i="16" s="1"/>
  <c r="R29" i="17"/>
  <c r="R25" i="17"/>
  <c r="Y24" i="22"/>
  <c r="Y29" i="22"/>
  <c r="Y33" i="22" s="1"/>
  <c r="I48" i="8"/>
  <c r="Q34" i="16" l="1"/>
  <c r="W30" i="16"/>
  <c r="W34" i="16"/>
  <c r="X29" i="17"/>
  <c r="R30" i="17"/>
  <c r="S29" i="20"/>
  <c r="S33" i="20" s="1"/>
  <c r="R34" i="17" l="1"/>
  <c r="X30" i="17"/>
  <c r="X34" i="17" s="1"/>
  <c r="Y29" i="20"/>
  <c r="Y33" i="20" s="1"/>
  <c r="I56" i="8" l="1"/>
  <c r="E56" i="8"/>
  <c r="I54" i="1"/>
  <c r="E54" i="1"/>
  <c r="I37" i="1" l="1"/>
  <c r="I55" i="1" s="1"/>
  <c r="E55" i="1"/>
  <c r="J75" i="23" l="1"/>
  <c r="F75" i="23"/>
  <c r="J36" i="23"/>
  <c r="J50" i="23" s="1"/>
  <c r="F36" i="23"/>
  <c r="F50" i="23" s="1"/>
  <c r="F89" i="23" l="1"/>
  <c r="J89" i="23"/>
  <c r="I58" i="8"/>
  <c r="E58" i="8"/>
  <c r="E26" i="8" l="1"/>
  <c r="E15" i="8"/>
  <c r="E12" i="8"/>
  <c r="E19" i="8" l="1"/>
  <c r="E28" i="8" s="1"/>
  <c r="E30" i="8" s="1"/>
  <c r="E59" i="8" s="1"/>
  <c r="I15" i="8" l="1"/>
  <c r="I12" i="8"/>
  <c r="I26" i="8"/>
  <c r="I19" i="8" l="1"/>
  <c r="I28" i="8" s="1"/>
  <c r="I30" i="8" s="1"/>
  <c r="I59" i="8" s="1"/>
</calcChain>
</file>

<file path=xl/sharedStrings.xml><?xml version="1.0" encoding="utf-8"?>
<sst xmlns="http://schemas.openxmlformats.org/spreadsheetml/2006/main" count="440" uniqueCount="218">
  <si>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</si>
  <si>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</si>
  <si>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</si>
  <si>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</si>
  <si>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</si>
  <si>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</si>
  <si>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</si>
  <si>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</si>
  <si>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</si>
  <si>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</si>
  <si>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</si>
  <si>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</si>
  <si>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</si>
  <si>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 xml:space="preserve">Premises and equipment, net </t>
  </si>
  <si>
    <t>Intangible assets,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</si>
  <si>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</si>
  <si>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</si>
  <si>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</si>
  <si>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</si>
  <si>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</si>
  <si>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</si>
  <si>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</si>
  <si>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Debt issued and borrowings</t>
  </si>
  <si>
    <t>Provisions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</si>
  <si>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</si>
  <si>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</si>
  <si>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</si>
  <si>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</si>
  <si>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</si>
  <si>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</si>
  <si>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</si>
  <si>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</si>
  <si>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</si>
  <si>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</si>
  <si>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</si>
  <si>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</si>
  <si>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</si>
  <si>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</si>
  <si>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 xml:space="preserve">              Mr. Winyou Chaiyawan</t>
  </si>
  <si>
    <t>Mr. Roy Agustinus Gunara</t>
  </si>
  <si>
    <t>Director</t>
  </si>
  <si>
    <t xml:space="preserve">Statements of profit or loss and other comprehensive income </t>
  </si>
  <si>
    <t>Years ended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</si>
  <si>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</si>
  <si>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</si>
  <si>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</si>
  <si>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</si>
  <si>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</si>
  <si>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</si>
  <si>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</si>
  <si>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</si>
  <si>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</si>
  <si>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</si>
  <si>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</si>
  <si>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</si>
  <si>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</si>
  <si>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</si>
  <si>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</si>
  <si>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</si>
  <si>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</si>
  <si>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Items that will be reclassified subsequently to profit or loss</t>
  </si>
  <si>
    <t>through other comprehensive income</t>
  </si>
  <si>
    <t>Earnings per share</t>
  </si>
  <si>
    <t>Mr. Winyou Chaiyawan</t>
  </si>
  <si>
    <t xml:space="preserve">Statements of changes in equity 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</si>
  <si>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</si>
  <si>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</si>
  <si>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</si>
  <si>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</si>
  <si>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</si>
  <si>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</si>
  <si>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</si>
  <si>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</si>
  <si>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</si>
  <si>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</si>
  <si>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</si>
  <si>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</si>
  <si>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</si>
  <si>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</si>
  <si>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</si>
  <si>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</si>
  <si>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</si>
  <si>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(Note 28)</t>
  </si>
  <si>
    <t>Transfer to legal reserve</t>
  </si>
  <si>
    <t xml:space="preserve">Statements of cash flows </t>
  </si>
  <si>
    <t>Cash flows from operating activities</t>
  </si>
  <si>
    <t xml:space="preserve">Adjustments to reconcile profit from operations before </t>
  </si>
  <si>
    <t xml:space="preserve">    operating activities</t>
  </si>
  <si>
    <t>Depreciation and amortisation</t>
  </si>
  <si>
    <t>Expected credit losses</t>
  </si>
  <si>
    <t xml:space="preserve">Provision for employee benefits </t>
  </si>
  <si>
    <t>Contract liabilities</t>
  </si>
  <si>
    <t>Losses on write-off of premises and equipment</t>
  </si>
  <si>
    <t>Interest received</t>
  </si>
  <si>
    <t>Interest paid</t>
  </si>
  <si>
    <t>Dividend income</t>
  </si>
  <si>
    <t>Income tax paid</t>
  </si>
  <si>
    <t xml:space="preserve">Profit from operations before changes in </t>
  </si>
  <si>
    <t xml:space="preserve">   operating assets and liabilities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</si>
  <si>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</si>
  <si>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</si>
  <si>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</si>
  <si>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</si>
  <si>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</si>
  <si>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The Thai Credit Retail Bank Public Company Limited and its subsidiary</t>
  </si>
  <si>
    <t>Cash flows from investing activities</t>
  </si>
  <si>
    <t xml:space="preserve">Interest received  </t>
  </si>
  <si>
    <t>Dividend received</t>
  </si>
  <si>
    <t>Cash flows from financing activities</t>
  </si>
  <si>
    <t xml:space="preserve">Cash at 1 January </t>
  </si>
  <si>
    <t>Cash at 31 December</t>
  </si>
  <si>
    <t>Supplementary disclosures of cash flow information</t>
  </si>
  <si>
    <t>Non-cash transactions:</t>
  </si>
  <si>
    <t xml:space="preserve">   other comprehensive income</t>
  </si>
  <si>
    <t>at fair value through other comprehensive income</t>
  </si>
  <si>
    <t>designated at</t>
  </si>
  <si>
    <t>For the year ended 31 December 2022</t>
  </si>
  <si>
    <t>Balance at 1 January 2022</t>
  </si>
  <si>
    <t>Balance at 31 December 2022</t>
  </si>
  <si>
    <t>Premium on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</si>
  <si>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</si>
  <si>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</si>
  <si>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   at fair value through other comprehensive income</t>
  </si>
  <si>
    <t xml:space="preserve">   will be reclassified subsequently to profit or loss</t>
  </si>
  <si>
    <t xml:space="preserve">   will not be reclassified subsequently to profit or loss</t>
  </si>
  <si>
    <t>Total comprehensive income</t>
  </si>
  <si>
    <t>Items that will not be reclassified subsequently to profit or loss</t>
  </si>
  <si>
    <t>Premium on</t>
  </si>
  <si>
    <t>Gains (losses) on</t>
  </si>
  <si>
    <t>Exercise of stock options</t>
  </si>
  <si>
    <t xml:space="preserve">   Net profit</t>
  </si>
  <si>
    <t>Provision for dismantling of leasehold improvement</t>
  </si>
  <si>
    <t>Provision for employee benefits paid</t>
  </si>
  <si>
    <t>Acquisition of premises and equipment</t>
  </si>
  <si>
    <t>Acquisition of intangible assets</t>
  </si>
  <si>
    <t>Proceeds from issuing share capital</t>
  </si>
  <si>
    <t>Payment of lease liabilities</t>
  </si>
  <si>
    <t>Increase in properties for sale due to debts settlement</t>
  </si>
  <si>
    <t>Issue of ordinary shares</t>
  </si>
  <si>
    <t>Share-based payment transactions</t>
  </si>
  <si>
    <t>Share-based payment expenses</t>
  </si>
  <si>
    <t>capital</t>
  </si>
  <si>
    <t xml:space="preserve">      659,816,666 ordinary shares of Baht 10 each</t>
  </si>
  <si>
    <t xml:space="preserve">      582,291,666 ordinary shares of Baht 10 each</t>
  </si>
  <si>
    <t>Gains on</t>
  </si>
  <si>
    <t xml:space="preserve"> investments in</t>
  </si>
  <si>
    <t>Gains on remeasurements of defined benefit obligations</t>
  </si>
  <si>
    <t>Gains  on</t>
  </si>
  <si>
    <t>Net profit</t>
  </si>
  <si>
    <t>Gains on investments, net</t>
  </si>
  <si>
    <t>Net fees and service expenses</t>
  </si>
  <si>
    <t>Gains on disposal of premises and equipment</t>
  </si>
  <si>
    <t>Gains on disposal of investments</t>
  </si>
  <si>
    <t xml:space="preserve">   and lease liabilities</t>
  </si>
  <si>
    <t xml:space="preserve">    income tax to cash receipts (payments) from</t>
  </si>
  <si>
    <t>Net cash from financing activities</t>
  </si>
  <si>
    <t>For the year ended 31 December 2023</t>
  </si>
  <si>
    <t>Balance at 1 January 2023</t>
  </si>
  <si>
    <t>Balance at 31 December 2023</t>
  </si>
  <si>
    <t>16, 35</t>
  </si>
  <si>
    <t>19, 33</t>
  </si>
  <si>
    <t xml:space="preserve">      1,234,839,222 ordinary shares of Baht 5 each</t>
  </si>
  <si>
    <t xml:space="preserve">      1,164,583,332 ordinary shares of Baht 5 each</t>
  </si>
  <si>
    <t>33, 38</t>
  </si>
  <si>
    <t>33, 39</t>
  </si>
  <si>
    <t>Losses on cash flow hedges</t>
  </si>
  <si>
    <t>Contributions by owners and distributions</t>
  </si>
  <si>
    <t>to owners of the bank</t>
  </si>
  <si>
    <t>Repurchase of warrants</t>
  </si>
  <si>
    <t>(Note 29)</t>
  </si>
  <si>
    <t>Losses on</t>
  </si>
  <si>
    <t>cash flow hedges</t>
  </si>
  <si>
    <t>Total contributions by owners and distributions</t>
  </si>
  <si>
    <t>to owners of the Bank</t>
  </si>
  <si>
    <t>Net amortisation of (discount) premium on investments</t>
  </si>
  <si>
    <t>Net cash (used in) from  investing activities</t>
  </si>
  <si>
    <t>Proceeds from long-term borrowings from financial instituition</t>
  </si>
  <si>
    <t>Proceeds from subordinated debentures</t>
  </si>
  <si>
    <t>Payment for repurchase of warrants</t>
  </si>
  <si>
    <t>Thai Credit Bank Public Company Limited and its Subsidiary</t>
  </si>
  <si>
    <t>(Formerly The Thai Credit Retail Bank Public Company Limited and its Subsidiary)</t>
  </si>
  <si>
    <t>(Formerly The Thai Credit Bank Public Company Limited and its Subsidiary)</t>
  </si>
  <si>
    <t>Other comprehensive income</t>
  </si>
  <si>
    <t>Total other comprehensive income, net</t>
  </si>
  <si>
    <t>Income tax relating to components of other comprehensive income</t>
  </si>
  <si>
    <t>Comprehensive income for the year</t>
  </si>
  <si>
    <t xml:space="preserve">   Other comprehensive income</t>
  </si>
  <si>
    <t xml:space="preserve">Total comprehensive income for the year </t>
  </si>
  <si>
    <t>13, 33</t>
  </si>
  <si>
    <t>20, 33</t>
  </si>
  <si>
    <t>21, 33</t>
  </si>
  <si>
    <t>22, 33</t>
  </si>
  <si>
    <t>24, 33, 35</t>
  </si>
  <si>
    <t>Provision for performance guarantee contracts</t>
  </si>
  <si>
    <t>Derivative liabilities</t>
  </si>
  <si>
    <t>16, 17</t>
  </si>
  <si>
    <t>subordinated debentures</t>
  </si>
  <si>
    <t>Decrease in payable for acquisition of equipment</t>
  </si>
  <si>
    <t>Gains on investments in equity instruments designated</t>
  </si>
  <si>
    <t xml:space="preserve">Gains on write-off of right-of-use assets </t>
  </si>
  <si>
    <t xml:space="preserve">Net increase in cash </t>
  </si>
  <si>
    <t>Deferred tax assets, net</t>
  </si>
  <si>
    <t>Losses on foreign exchange transactions, net</t>
  </si>
  <si>
    <t xml:space="preserve">Contributions by owners and distributions </t>
  </si>
  <si>
    <t xml:space="preserve">Total contributions by owners and distributions </t>
  </si>
  <si>
    <t>Losses (gains) on disposal of properties for sale</t>
  </si>
  <si>
    <t>Decrease (increase) in operating assets</t>
  </si>
  <si>
    <t>Net cash used in operating activities</t>
  </si>
  <si>
    <t>Increase (decrease) in payable for acquisition of intangible assets</t>
  </si>
  <si>
    <t xml:space="preserve">Payment of interest on long-term borrowings and </t>
  </si>
  <si>
    <t>Losses on foreign currency translation</t>
  </si>
  <si>
    <t xml:space="preserve">Losses on investments in debt instruments </t>
  </si>
  <si>
    <t>investments in</t>
  </si>
  <si>
    <t xml:space="preserve">Acquisition of investments measured at fair value through </t>
  </si>
  <si>
    <t>Proceeds from disposal and redemption of investments measured</t>
  </si>
  <si>
    <t>Acquisition of investments in subsidiary</t>
  </si>
  <si>
    <t>Proceeds from disposal of premises and equipment</t>
  </si>
  <si>
    <t xml:space="preserve">Losses on investments in debt instruments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</si>
</sst>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;[Red]\(#,##0\)"/>
    <numFmt numFmtId="194" formatCode="#,##0\ ;\(#,##0\)"/>
  </numFmts>
  <fonts count="40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sz val="11"/>
      <name val="Angsana New"/>
      <family val="1"/>
    </font>
    <font>
      <i/>
      <sz val="11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189" fontId="5" fillId="0" borderId="0" xfId="10" applyNumberFormat="1" applyFont="1"/>
    <xf numFmtId="0" fontId="3" fillId="0" borderId="0" xfId="10" applyFont="1"/>
    <xf numFmtId="41" fontId="3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0" fontId="24" fillId="0" borderId="0" xfId="10" applyFont="1"/>
    <xf numFmtId="189" fontId="24" fillId="0" borderId="0" xfId="10" applyNumberFormat="1" applyFont="1"/>
    <xf numFmtId="0" fontId="26" fillId="0" borderId="0" xfId="10" applyFont="1"/>
    <xf numFmtId="189" fontId="5" fillId="0" borderId="0" xfId="7" applyNumberFormat="1" applyFont="1" applyFill="1" applyAlignment="1"/>
    <xf numFmtId="0" fontId="21" fillId="0" borderId="0" xfId="10" applyFont="1"/>
    <xf numFmtId="0" fontId="22" fillId="0" borderId="0" xfId="10" applyFont="1" applyAlignment="1">
      <alignment horizontal="center"/>
    </xf>
    <xf numFmtId="37" fontId="5" fillId="0" borderId="0" xfId="5" applyNumberFormat="1" applyFont="1" applyFill="1" applyAlignment="1">
      <alignment horizontal="right"/>
    </xf>
    <xf numFmtId="189" fontId="3" fillId="0" borderId="0" xfId="5" applyNumberFormat="1" applyFont="1" applyFill="1" applyAlignment="1">
      <alignment horizontal="right"/>
    </xf>
    <xf numFmtId="37" fontId="3" fillId="0" borderId="0" xfId="5" applyNumberFormat="1" applyFont="1" applyFill="1" applyAlignment="1">
      <alignment horizontal="right"/>
    </xf>
    <xf numFmtId="189" fontId="5" fillId="0" borderId="0" xfId="5" applyNumberFormat="1" applyFont="1" applyFill="1" applyAlignment="1">
      <alignment horizontal="right"/>
    </xf>
    <xf numFmtId="37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/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189" fontId="12" fillId="0" borderId="0" xfId="10" applyNumberFormat="1" applyFont="1"/>
    <xf numFmtId="41" fontId="12" fillId="0" borderId="0" xfId="10" applyNumberFormat="1" applyFont="1"/>
    <xf numFmtId="41" fontId="14" fillId="0" borderId="0" xfId="10" applyNumberFormat="1" applyFont="1"/>
    <xf numFmtId="38" fontId="28" fillId="0" borderId="0" xfId="0" applyNumberFormat="1" applyFont="1" applyAlignment="1">
      <alignment horizontal="left" vertical="center"/>
    </xf>
    <xf numFmtId="189" fontId="3" fillId="0" borderId="0" xfId="8" applyNumberFormat="1" applyFont="1" applyFill="1" applyBorder="1" applyAlignment="1"/>
    <xf numFmtId="189" fontId="3" fillId="0" borderId="0" xfId="8" applyNumberFormat="1" applyFont="1" applyFill="1" applyAlignment="1"/>
    <xf numFmtId="189" fontId="5" fillId="0" borderId="0" xfId="8" applyNumberFormat="1" applyFont="1" applyFill="1" applyAlignment="1"/>
    <xf numFmtId="189" fontId="5" fillId="0" borderId="0" xfId="8" applyNumberFormat="1" applyFont="1" applyFill="1" applyBorder="1" applyAlignment="1"/>
    <xf numFmtId="189" fontId="3" fillId="0" borderId="0" xfId="8" applyNumberFormat="1" applyFont="1" applyFill="1" applyAlignment="1">
      <alignment horizontal="center"/>
    </xf>
    <xf numFmtId="189" fontId="5" fillId="0" borderId="0" xfId="8" applyNumberFormat="1" applyFont="1" applyFill="1" applyAlignment="1">
      <alignment horizontal="center" wrapText="1"/>
    </xf>
    <xf numFmtId="189" fontId="5" fillId="0" borderId="0" xfId="8" quotePrefix="1" applyNumberFormat="1" applyFont="1" applyFill="1" applyBorder="1" applyAlignment="1">
      <alignment horizontal="center"/>
    </xf>
    <xf numFmtId="189" fontId="8" fillId="0" borderId="0" xfId="8" quotePrefix="1" applyNumberFormat="1" applyFont="1" applyFill="1" applyBorder="1" applyAlignment="1">
      <alignment horizontal="center"/>
    </xf>
    <xf numFmtId="189" fontId="5" fillId="0" borderId="0" xfId="8" applyNumberFormat="1" applyFont="1" applyFill="1" applyAlignment="1">
      <alignment horizontal="right"/>
    </xf>
    <xf numFmtId="189" fontId="26" fillId="0" borderId="0" xfId="8" applyNumberFormat="1" applyFont="1" applyFill="1" applyAlignment="1"/>
    <xf numFmtId="0" fontId="5" fillId="0" borderId="0" xfId="8" applyNumberFormat="1" applyFont="1" applyFill="1" applyAlignment="1"/>
    <xf numFmtId="189" fontId="3" fillId="0" borderId="0" xfId="8" applyNumberFormat="1" applyFont="1" applyFill="1" applyAlignment="1">
      <alignment horizontal="right"/>
    </xf>
    <xf numFmtId="189" fontId="5" fillId="0" borderId="0" xfId="8" applyNumberFormat="1" applyFont="1" applyFill="1" applyBorder="1" applyAlignment="1">
      <alignment horizontal="right"/>
    </xf>
    <xf numFmtId="189" fontId="3" fillId="0" borderId="0" xfId="8" applyNumberFormat="1" applyFont="1" applyFill="1" applyBorder="1" applyAlignment="1">
      <alignment horizontal="right"/>
    </xf>
    <xf numFmtId="189" fontId="3" fillId="0" borderId="3" xfId="8" applyNumberFormat="1" applyFont="1" applyFill="1" applyBorder="1" applyAlignment="1"/>
    <xf numFmtId="0" fontId="29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189" fontId="14" fillId="0" borderId="1" xfId="10" applyNumberFormat="1" applyFont="1" applyBorder="1" applyAlignment="1">
      <alignment horizontal="right"/>
    </xf>
    <xf numFmtId="189" fontId="14" fillId="0" borderId="2" xfId="10" applyNumberFormat="1" applyFont="1" applyBorder="1" applyAlignment="1">
      <alignment horizontal="right"/>
    </xf>
    <xf numFmtId="189" fontId="14" fillId="0" borderId="3" xfId="10" applyNumberFormat="1" applyFont="1" applyBorder="1" applyAlignment="1">
      <alignment horizontal="right"/>
    </xf>
    <xf numFmtId="41" fontId="24" fillId="0" borderId="0" xfId="10" applyNumberFormat="1" applyFont="1"/>
    <xf numFmtId="189" fontId="5" fillId="0" borderId="0" xfId="8" applyNumberFormat="1" applyFont="1" applyFill="1" applyAlignment="1">
      <alignment vertical="center"/>
    </xf>
    <xf numFmtId="189" fontId="3" fillId="0" borderId="2" xfId="8" applyNumberFormat="1" applyFont="1" applyFill="1" applyBorder="1" applyAlignment="1">
      <alignment vertical="center"/>
    </xf>
    <xf numFmtId="189" fontId="5" fillId="0" borderId="0" xfId="5" applyNumberFormat="1" applyFont="1" applyFill="1" applyAlignment="1">
      <alignment horizontal="right" vertical="center"/>
    </xf>
    <xf numFmtId="189" fontId="5" fillId="0" borderId="0" xfId="8" applyNumberFormat="1" applyFont="1" applyFill="1" applyBorder="1" applyAlignment="1">
      <alignment vertical="center"/>
    </xf>
    <xf numFmtId="189" fontId="3" fillId="0" borderId="2" xfId="5" applyNumberFormat="1" applyFont="1" applyFill="1" applyBorder="1" applyAlignment="1"/>
    <xf numFmtId="193" fontId="12" fillId="0" borderId="0" xfId="5" applyNumberFormat="1" applyFont="1" applyFill="1" applyAlignment="1">
      <alignment vertical="center"/>
    </xf>
    <xf numFmtId="193" fontId="23" fillId="0" borderId="0" xfId="5" applyNumberFormat="1" applyFont="1" applyFill="1" applyAlignment="1">
      <alignment vertical="center"/>
    </xf>
    <xf numFmtId="189" fontId="5" fillId="0" borderId="0" xfId="5" applyNumberFormat="1" applyFont="1" applyFill="1" applyAlignment="1">
      <alignment vertical="center"/>
    </xf>
    <xf numFmtId="49" fontId="5" fillId="0" borderId="0" xfId="10" applyNumberFormat="1" applyFont="1"/>
    <xf numFmtId="187" fontId="12" fillId="0" borderId="1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right"/>
    </xf>
    <xf numFmtId="189" fontId="3" fillId="0" borderId="0" xfId="8" applyNumberFormat="1" applyFont="1" applyFill="1" applyBorder="1" applyAlignment="1">
      <alignment vertical="center"/>
    </xf>
    <xf numFmtId="189" fontId="24" fillId="0" borderId="0" xfId="10" applyNumberFormat="1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9" fontId="14" fillId="0" borderId="0" xfId="10" applyNumberFormat="1" applyFont="1" applyAlignment="1">
      <alignment horizontal="right" vertical="top"/>
    </xf>
    <xf numFmtId="0" fontId="32" fillId="0" borderId="0" xfId="10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2" fillId="0" borderId="0" xfId="10" applyFont="1" applyAlignment="1">
      <alignment horizontal="right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7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14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5" fillId="0" borderId="0" xfId="10" applyFont="1" applyAlignment="1">
      <alignment horizontal="center" vertical="center"/>
    </xf>
    <xf numFmtId="49" fontId="15" fillId="0" borderId="0" xfId="10" applyNumberFormat="1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11" fillId="0" borderId="0" xfId="10" applyFont="1" applyAlignment="1">
      <alignment horizontal="left" vertical="center"/>
    </xf>
    <xf numFmtId="189" fontId="17" fillId="0" borderId="0" xfId="8" applyNumberFormat="1" applyFont="1" applyFill="1" applyBorder="1" applyAlignment="1">
      <alignment horizontal="left" vertical="center"/>
    </xf>
    <xf numFmtId="189" fontId="15" fillId="0" borderId="0" xfId="8" applyNumberFormat="1" applyFont="1" applyFill="1" applyBorder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189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Alignment="1">
      <alignment vertical="center"/>
    </xf>
    <xf numFmtId="37" fontId="14" fillId="0" borderId="0" xfId="10" applyNumberFormat="1" applyFont="1" applyAlignment="1">
      <alignment horizontal="right" vertical="center"/>
    </xf>
    <xf numFmtId="0" fontId="14" fillId="0" borderId="0" xfId="10" applyFont="1" applyAlignment="1">
      <alignment horizontal="center" vertical="center"/>
    </xf>
    <xf numFmtId="187" fontId="14" fillId="0" borderId="1" xfId="10" applyNumberFormat="1" applyFont="1" applyBorder="1" applyAlignment="1">
      <alignment horizontal="right"/>
    </xf>
    <xf numFmtId="0" fontId="27" fillId="0" borderId="0" xfId="10" applyFont="1"/>
    <xf numFmtId="189" fontId="3" fillId="0" borderId="0" xfId="10" applyNumberFormat="1" applyFont="1" applyAlignment="1">
      <alignment horizontal="left"/>
    </xf>
    <xf numFmtId="0" fontId="3" fillId="0" borderId="0" xfId="10" applyFont="1" applyAlignment="1">
      <alignment horizontal="center"/>
    </xf>
    <xf numFmtId="0" fontId="5" fillId="0" borderId="0" xfId="10" applyFont="1" applyAlignment="1">
      <alignment horizontal="center" wrapText="1"/>
    </xf>
    <xf numFmtId="190" fontId="8" fillId="0" borderId="0" xfId="10" quotePrefix="1" applyNumberFormat="1" applyFont="1"/>
    <xf numFmtId="190" fontId="8" fillId="0" borderId="0" xfId="10" quotePrefix="1" applyNumberFormat="1" applyFont="1" applyAlignment="1">
      <alignment horizontal="center"/>
    </xf>
    <xf numFmtId="0" fontId="4" fillId="0" borderId="0" xfId="10" applyFont="1"/>
    <xf numFmtId="37" fontId="5" fillId="0" borderId="0" xfId="10" applyNumberFormat="1" applyFont="1" applyAlignment="1">
      <alignment horizontal="right"/>
    </xf>
    <xf numFmtId="189" fontId="5" fillId="0" borderId="0" xfId="10" applyNumberFormat="1" applyFont="1" applyAlignment="1">
      <alignment horizontal="right"/>
    </xf>
    <xf numFmtId="37" fontId="3" fillId="0" borderId="0" xfId="10" applyNumberFormat="1" applyFont="1" applyAlignment="1">
      <alignment horizontal="right"/>
    </xf>
    <xf numFmtId="189" fontId="3" fillId="0" borderId="0" xfId="10" applyNumberFormat="1" applyFont="1" applyAlignment="1">
      <alignment horizontal="right"/>
    </xf>
    <xf numFmtId="189" fontId="3" fillId="0" borderId="0" xfId="10" applyNumberFormat="1" applyFont="1"/>
    <xf numFmtId="189" fontId="5" fillId="0" borderId="0" xfId="8" quotePrefix="1" applyNumberFormat="1" applyFont="1" applyFill="1" applyAlignment="1">
      <alignment horizontal="right"/>
    </xf>
    <xf numFmtId="190" fontId="8" fillId="0" borderId="0" xfId="10" applyNumberFormat="1" applyFont="1"/>
    <xf numFmtId="189" fontId="27" fillId="0" borderId="0" xfId="5" applyNumberFormat="1" applyFont="1" applyFill="1" applyBorder="1" applyAlignment="1">
      <alignment horizontal="right"/>
    </xf>
    <xf numFmtId="0" fontId="14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49" fontId="12" fillId="0" borderId="0" xfId="10" applyNumberFormat="1" applyFont="1"/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194" fontId="12" fillId="0" borderId="0" xfId="10" applyNumberFormat="1" applyFont="1"/>
    <xf numFmtId="194" fontId="14" fillId="0" borderId="0" xfId="10" applyNumberFormat="1" applyFont="1"/>
    <xf numFmtId="0" fontId="12" fillId="2" borderId="0" xfId="10" applyFont="1" applyFill="1"/>
    <xf numFmtId="194" fontId="12" fillId="0" borderId="1" xfId="10" applyNumberFormat="1" applyFont="1" applyBorder="1"/>
    <xf numFmtId="194" fontId="34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30" fillId="0" borderId="2" xfId="10" applyNumberFormat="1" applyFont="1" applyBorder="1"/>
    <xf numFmtId="41" fontId="34" fillId="0" borderId="0" xfId="10" applyNumberFormat="1" applyFont="1"/>
    <xf numFmtId="41" fontId="30" fillId="0" borderId="3" xfId="10" applyNumberFormat="1" applyFont="1" applyBorder="1"/>
    <xf numFmtId="41" fontId="25" fillId="0" borderId="0" xfId="10" applyNumberFormat="1" applyFont="1"/>
    <xf numFmtId="38" fontId="35" fillId="0" borderId="0" xfId="0" applyNumberFormat="1" applyFont="1" applyAlignment="1">
      <alignment horizontal="left" vertical="center"/>
    </xf>
    <xf numFmtId="41" fontId="12" fillId="0" borderId="0" xfId="10" applyNumberFormat="1" applyFont="1" applyAlignment="1">
      <alignment horizontal="center"/>
    </xf>
    <xf numFmtId="189" fontId="12" fillId="0" borderId="0" xfId="7" applyNumberFormat="1" applyFont="1" applyFill="1" applyAlignment="1"/>
    <xf numFmtId="0" fontId="1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/>
    <xf numFmtId="0" fontId="12" fillId="0" borderId="0" xfId="10" applyFont="1" applyAlignment="1">
      <alignment vertical="top"/>
    </xf>
    <xf numFmtId="189" fontId="12" fillId="0" borderId="0" xfId="7" applyNumberFormat="1" applyFont="1" applyFill="1" applyAlignment="1">
      <alignment vertical="top"/>
    </xf>
    <xf numFmtId="0" fontId="24" fillId="0" borderId="0" xfId="10" applyFont="1" applyAlignment="1">
      <alignment vertical="top"/>
    </xf>
    <xf numFmtId="0" fontId="33" fillId="0" borderId="0" xfId="10" applyFont="1"/>
    <xf numFmtId="0" fontId="24" fillId="0" borderId="0" xfId="10" applyFont="1" applyAlignment="1">
      <alignment horizontal="left"/>
    </xf>
    <xf numFmtId="41" fontId="31" fillId="0" borderId="0" xfId="10" applyNumberFormat="1" applyFont="1"/>
    <xf numFmtId="0" fontId="2" fillId="0" borderId="0" xfId="10" applyFont="1" applyAlignment="1">
      <alignment horizontal="left" vertical="center"/>
    </xf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2" fillId="0" borderId="0" xfId="12" applyAlignment="1">
      <alignment horizontal="center" vertical="center"/>
    </xf>
    <xf numFmtId="189" fontId="17" fillId="0" borderId="0" xfId="8" applyNumberFormat="1" applyFont="1" applyFill="1" applyBorder="1" applyAlignment="1">
      <alignment horizontal="center" vertical="center"/>
    </xf>
    <xf numFmtId="191" fontId="17" fillId="0" borderId="0" xfId="10" applyNumberFormat="1" applyFont="1" applyAlignment="1">
      <alignment horizontal="center" vertical="center"/>
    </xf>
    <xf numFmtId="187" fontId="17" fillId="0" borderId="0" xfId="10" applyNumberFormat="1" applyFont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0" fontId="24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0" fontId="16" fillId="0" borderId="0" xfId="10" applyFont="1" applyAlignment="1">
      <alignment vertical="center"/>
    </xf>
    <xf numFmtId="41" fontId="24" fillId="0" borderId="0" xfId="10" applyNumberFormat="1" applyFont="1" applyAlignment="1">
      <alignment vertical="center"/>
    </xf>
    <xf numFmtId="189" fontId="24" fillId="0" borderId="0" xfId="1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25" fillId="0" borderId="0" xfId="10" applyFont="1" applyAlignment="1">
      <alignment vertical="center"/>
    </xf>
    <xf numFmtId="188" fontId="14" fillId="0" borderId="0" xfId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horizontal="right" vertical="center"/>
    </xf>
    <xf numFmtId="0" fontId="8" fillId="0" borderId="0" xfId="10" applyFont="1" applyAlignment="1">
      <alignment horizontal="left"/>
    </xf>
    <xf numFmtId="0" fontId="8" fillId="0" borderId="0" xfId="10" applyFont="1"/>
    <xf numFmtId="189" fontId="30" fillId="0" borderId="4" xfId="1" applyNumberFormat="1" applyFont="1" applyBorder="1"/>
    <xf numFmtId="189" fontId="5" fillId="0" borderId="0" xfId="5" applyNumberFormat="1" applyFont="1" applyFill="1" applyBorder="1" applyAlignment="1">
      <alignment horizontal="right"/>
    </xf>
    <xf numFmtId="41" fontId="31" fillId="0" borderId="0" xfId="10" applyNumberFormat="1" applyFont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7" fontId="31" fillId="0" borderId="0" xfId="1" applyNumberFormat="1" applyFont="1" applyFill="1" applyBorder="1" applyAlignment="1">
      <alignment horizontal="right"/>
    </xf>
    <xf numFmtId="187" fontId="30" fillId="0" borderId="4" xfId="10" applyNumberFormat="1" applyFont="1" applyBorder="1"/>
    <xf numFmtId="189" fontId="30" fillId="0" borderId="2" xfId="10" applyNumberFormat="1" applyFont="1" applyBorder="1" applyAlignment="1">
      <alignment horizontal="right"/>
    </xf>
    <xf numFmtId="189" fontId="25" fillId="0" borderId="0" xfId="10" applyNumberFormat="1" applyFont="1" applyAlignment="1">
      <alignment horizontal="right"/>
    </xf>
    <xf numFmtId="192" fontId="14" fillId="0" borderId="0" xfId="10" applyNumberFormat="1" applyFont="1"/>
    <xf numFmtId="192" fontId="12" fillId="0" borderId="0" xfId="10" applyNumberFormat="1" applyFont="1"/>
    <xf numFmtId="188" fontId="14" fillId="0" borderId="0" xfId="10" applyNumberFormat="1" applyFont="1"/>
    <xf numFmtId="0" fontId="36" fillId="0" borderId="0" xfId="10" applyFont="1"/>
    <xf numFmtId="0" fontId="37" fillId="0" borderId="0" xfId="10" applyFont="1" applyAlignment="1">
      <alignment horizontal="center"/>
    </xf>
    <xf numFmtId="189" fontId="31" fillId="0" borderId="4" xfId="10" applyNumberFormat="1" applyFont="1" applyBorder="1"/>
    <xf numFmtId="189" fontId="31" fillId="0" borderId="0" xfId="10" applyNumberFormat="1" applyFont="1"/>
    <xf numFmtId="188" fontId="31" fillId="0" borderId="4" xfId="10" applyNumberFormat="1" applyFont="1" applyBorder="1"/>
    <xf numFmtId="0" fontId="31" fillId="0" borderId="0" xfId="10" applyFont="1"/>
    <xf numFmtId="188" fontId="31" fillId="0" borderId="0" xfId="10" applyNumberFormat="1" applyFont="1"/>
    <xf numFmtId="38" fontId="31" fillId="0" borderId="0" xfId="0" applyNumberFormat="1" applyFont="1" applyAlignment="1">
      <alignment horizontal="left" vertical="center"/>
    </xf>
    <xf numFmtId="187" fontId="12" fillId="0" borderId="0" xfId="1" applyNumberFormat="1" applyFont="1" applyFill="1" applyBorder="1" applyAlignment="1">
      <alignment horizontal="right"/>
    </xf>
    <xf numFmtId="187" fontId="14" fillId="0" borderId="2" xfId="8" applyNumberFormat="1" applyFont="1" applyFill="1" applyBorder="1" applyAlignment="1">
      <alignment horizontal="right"/>
    </xf>
    <xf numFmtId="187" fontId="14" fillId="0" borderId="0" xfId="8" applyNumberFormat="1" applyFont="1" applyFill="1" applyBorder="1" applyAlignment="1">
      <alignment horizontal="right"/>
    </xf>
    <xf numFmtId="189" fontId="14" fillId="0" borderId="0" xfId="8" applyNumberFormat="1" applyFont="1" applyFill="1" applyBorder="1" applyAlignment="1">
      <alignment horizontal="right"/>
    </xf>
    <xf numFmtId="189" fontId="14" fillId="0" borderId="0" xfId="11" applyNumberFormat="1" applyFont="1" applyBorder="1" applyAlignment="1">
      <alignment horizontal="right"/>
    </xf>
    <xf numFmtId="187" fontId="14" fillId="0" borderId="0" xfId="10" applyNumberFormat="1" applyFont="1" applyAlignment="1">
      <alignment horizontal="center"/>
    </xf>
    <xf numFmtId="189" fontId="38" fillId="0" borderId="0" xfId="1" applyNumberFormat="1" applyFont="1" applyFill="1" applyBorder="1" applyAlignment="1"/>
    <xf numFmtId="189" fontId="38" fillId="0" borderId="0" xfId="0" applyNumberFormat="1" applyFont="1"/>
    <xf numFmtId="187" fontId="38" fillId="0" borderId="0" xfId="0" applyNumberFormat="1" applyFont="1"/>
    <xf numFmtId="187" fontId="39" fillId="0" borderId="0" xfId="1" applyNumberFormat="1" applyFont="1" applyFill="1" applyBorder="1" applyAlignment="1"/>
    <xf numFmtId="189" fontId="39" fillId="0" borderId="0" xfId="0" applyNumberFormat="1" applyFont="1"/>
    <xf numFmtId="187" fontId="39" fillId="0" borderId="0" xfId="0" applyNumberFormat="1" applyFont="1"/>
    <xf numFmtId="187" fontId="38" fillId="0" borderId="0" xfId="11" applyNumberFormat="1" applyFont="1" applyBorder="1" applyAlignment="1">
      <alignment horizontal="right"/>
    </xf>
    <xf numFmtId="189" fontId="38" fillId="0" borderId="0" xfId="11" applyNumberFormat="1" applyFont="1" applyBorder="1" applyAlignment="1">
      <alignment horizontal="right"/>
    </xf>
    <xf numFmtId="187" fontId="38" fillId="0" borderId="0" xfId="8" applyNumberFormat="1" applyFont="1" applyFill="1" applyBorder="1" applyAlignment="1">
      <alignment horizontal="right"/>
    </xf>
    <xf numFmtId="187" fontId="39" fillId="0" borderId="0" xfId="11" applyNumberFormat="1" applyFont="1" applyBorder="1" applyAlignment="1">
      <alignment horizontal="right"/>
    </xf>
    <xf numFmtId="189" fontId="39" fillId="0" borderId="0" xfId="11" applyNumberFormat="1" applyFont="1" applyBorder="1" applyAlignment="1">
      <alignment horizontal="right"/>
    </xf>
    <xf numFmtId="187" fontId="39" fillId="0" borderId="0" xfId="8" applyNumberFormat="1" applyFont="1" applyFill="1" applyBorder="1" applyAlignment="1">
      <alignment horizontal="right"/>
    </xf>
    <xf numFmtId="187" fontId="12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Border="1" applyAlignment="1">
      <alignment horizontal="right"/>
    </xf>
    <xf numFmtId="189" fontId="39" fillId="0" borderId="0" xfId="8" applyNumberFormat="1" applyFont="1" applyFill="1" applyBorder="1" applyAlignment="1">
      <alignment horizontal="right"/>
    </xf>
    <xf numFmtId="189" fontId="14" fillId="0" borderId="4" xfId="3" applyNumberFormat="1" applyFont="1" applyFill="1" applyBorder="1" applyAlignment="1"/>
    <xf numFmtId="189" fontId="38" fillId="0" borderId="0" xfId="10" applyNumberFormat="1" applyFont="1" applyAlignment="1">
      <alignment horizontal="right"/>
    </xf>
    <xf numFmtId="187" fontId="38" fillId="0" borderId="0" xfId="10" applyNumberFormat="1" applyFont="1" applyAlignment="1">
      <alignment horizontal="right"/>
    </xf>
    <xf numFmtId="189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0" fontId="5" fillId="0" borderId="0" xfId="10" applyFont="1" applyAlignment="1">
      <alignment vertical="center"/>
    </xf>
    <xf numFmtId="189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189" fontId="12" fillId="0" borderId="0" xfId="5" applyNumberFormat="1" applyFont="1" applyFill="1" applyAlignment="1">
      <alignment vertical="center"/>
    </xf>
    <xf numFmtId="187" fontId="5" fillId="0" borderId="0" xfId="8" applyNumberFormat="1" applyFont="1" applyFill="1" applyAlignment="1">
      <alignment vertical="center"/>
    </xf>
    <xf numFmtId="187" fontId="5" fillId="0" borderId="0" xfId="8" quotePrefix="1" applyNumberFormat="1" applyFont="1" applyFill="1" applyAlignment="1">
      <alignment horizontal="right" vertical="center"/>
    </xf>
    <xf numFmtId="189" fontId="5" fillId="0" borderId="0" xfId="8" quotePrefix="1" applyNumberFormat="1" applyFont="1" applyFill="1" applyAlignment="1">
      <alignment horizontal="right" vertical="center"/>
    </xf>
    <xf numFmtId="189" fontId="5" fillId="0" borderId="1" xfId="8" applyNumberFormat="1" applyFont="1" applyFill="1" applyBorder="1" applyAlignment="1">
      <alignment vertical="center"/>
    </xf>
    <xf numFmtId="187" fontId="5" fillId="0" borderId="0" xfId="5" applyNumberFormat="1" applyFont="1" applyFill="1" applyBorder="1" applyAlignment="1">
      <alignment horizontal="right" vertical="center"/>
    </xf>
    <xf numFmtId="189" fontId="5" fillId="0" borderId="0" xfId="5" applyNumberFormat="1" applyFont="1" applyFill="1" applyBorder="1" applyAlignment="1">
      <alignment horizontal="right" vertical="center"/>
    </xf>
    <xf numFmtId="189" fontId="3" fillId="0" borderId="0" xfId="5" applyNumberFormat="1" applyFont="1" applyFill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5" fillId="0" borderId="0" xfId="7" applyNumberFormat="1" applyFont="1" applyFill="1" applyAlignment="1">
      <alignment vertical="center"/>
    </xf>
    <xf numFmtId="187" fontId="5" fillId="0" borderId="0" xfId="8" applyNumberFormat="1" applyFont="1" applyFill="1" applyBorder="1" applyAlignment="1">
      <alignment vertical="center"/>
    </xf>
    <xf numFmtId="194" fontId="12" fillId="0" borderId="0" xfId="10" applyNumberFormat="1" applyFont="1" applyAlignment="1">
      <alignment horizontal="right"/>
    </xf>
    <xf numFmtId="189" fontId="12" fillId="0" borderId="1" xfId="1" applyNumberFormat="1" applyFont="1" applyFill="1" applyBorder="1" applyAlignment="1">
      <alignment horizontal="center"/>
    </xf>
    <xf numFmtId="0" fontId="14" fillId="0" borderId="0" xfId="10" applyFont="1" applyAlignment="1">
      <alignment horizontal="left" vertical="center"/>
    </xf>
    <xf numFmtId="0" fontId="10" fillId="0" borderId="0" xfId="10" applyFont="1" applyAlignment="1">
      <alignment horizontal="right" vertical="center"/>
    </xf>
    <xf numFmtId="0" fontId="14" fillId="0" borderId="0" xfId="10" applyFont="1" applyAlignment="1">
      <alignment horizontal="right" vertical="center"/>
    </xf>
    <xf numFmtId="187" fontId="14" fillId="0" borderId="1" xfId="8" applyNumberFormat="1" applyFont="1" applyFill="1" applyBorder="1" applyAlignment="1">
      <alignment horizontal="right"/>
    </xf>
    <xf numFmtId="187" fontId="14" fillId="0" borderId="5" xfId="1" applyNumberFormat="1" applyFont="1" applyFill="1" applyBorder="1" applyAlignment="1">
      <alignment horizontal="right"/>
    </xf>
    <xf numFmtId="189" fontId="10" fillId="0" borderId="0" xfId="8" applyNumberFormat="1" applyFont="1" applyFill="1" applyBorder="1" applyAlignment="1">
      <alignment horizontal="left" vertical="center"/>
    </xf>
    <xf numFmtId="41" fontId="25" fillId="0" borderId="0" xfId="10" applyNumberFormat="1" applyFont="1" applyAlignment="1">
      <alignment vertical="center"/>
    </xf>
    <xf numFmtId="189" fontId="25" fillId="0" borderId="0" xfId="10" applyNumberFormat="1" applyFont="1" applyAlignment="1">
      <alignment vertical="center"/>
    </xf>
    <xf numFmtId="187" fontId="5" fillId="0" borderId="0" xfId="10" applyNumberFormat="1" applyFont="1"/>
    <xf numFmtId="189" fontId="14" fillId="0" borderId="0" xfId="8" applyNumberFormat="1" applyFont="1" applyFill="1" applyBorder="1" applyAlignment="1">
      <alignment horizontal="right" vertical="center"/>
    </xf>
    <xf numFmtId="189" fontId="14" fillId="0" borderId="0" xfId="11" applyNumberFormat="1" applyFont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0" xfId="8" applyNumberFormat="1" applyFont="1" applyFill="1" applyBorder="1" applyAlignment="1">
      <alignment horizontal="right" vertical="center"/>
    </xf>
    <xf numFmtId="187" fontId="14" fillId="0" borderId="4" xfId="3" applyNumberFormat="1" applyFont="1" applyFill="1" applyBorder="1" applyAlignment="1"/>
    <xf numFmtId="187" fontId="12" fillId="0" borderId="0" xfId="1" applyNumberFormat="1" applyFont="1" applyFill="1" applyAlignment="1">
      <alignment horizontal="center"/>
    </xf>
    <xf numFmtId="187" fontId="14" fillId="0" borderId="0" xfId="10" applyNumberFormat="1" applyFont="1"/>
    <xf numFmtId="187" fontId="30" fillId="0" borderId="2" xfId="10" applyNumberFormat="1" applyFont="1" applyBorder="1"/>
    <xf numFmtId="187" fontId="34" fillId="0" borderId="0" xfId="10" applyNumberFormat="1" applyFont="1"/>
    <xf numFmtId="189" fontId="12" fillId="0" borderId="0" xfId="1" applyNumberFormat="1" applyFont="1" applyFill="1" applyAlignment="1">
      <alignment horizontal="right"/>
    </xf>
    <xf numFmtId="189" fontId="12" fillId="0" borderId="2" xfId="1" applyNumberFormat="1" applyFont="1" applyFill="1" applyBorder="1" applyAlignment="1">
      <alignment horizontal="center"/>
    </xf>
    <xf numFmtId="189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horizontal="left" vertical="center"/>
    </xf>
    <xf numFmtId="187" fontId="12" fillId="0" borderId="4" xfId="1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2" fillId="0" borderId="1" xfId="8" applyNumberFormat="1" applyFont="1" applyFill="1" applyBorder="1" applyAlignment="1">
      <alignment horizontal="right"/>
    </xf>
    <xf numFmtId="187" fontId="14" fillId="0" borderId="5" xfId="8" applyNumberFormat="1" applyFont="1" applyFill="1" applyBorder="1" applyAlignment="1">
      <alignment horizontal="right"/>
    </xf>
    <xf numFmtId="189" fontId="12" fillId="0" borderId="1" xfId="8" applyNumberFormat="1" applyFont="1" applyFill="1" applyBorder="1" applyAlignment="1">
      <alignment horizontal="right"/>
    </xf>
    <xf numFmtId="41" fontId="31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1" fontId="12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37" fontId="15" fillId="0" borderId="0" xfId="10" applyNumberFormat="1" applyFont="1" applyAlignment="1">
      <alignment horizontal="center" vertical="center"/>
    </xf>
    <xf numFmtId="189" fontId="8" fillId="0" borderId="0" xfId="10" applyNumberFormat="1" applyFont="1" applyAlignment="1">
      <alignment horizontal="center"/>
    </xf>
    <xf numFmtId="189" fontId="3" fillId="0" borderId="0" xfId="10" applyNumberFormat="1" applyFont="1" applyAlignment="1">
      <alignment horizontal="center"/>
    </xf>
    <xf numFmtId="189" fontId="5" fillId="0" borderId="0" xfId="10" applyNumberFormat="1" applyFont="1" applyAlignment="1">
      <alignment horizontal="center"/>
    </xf>
    <xf numFmtId="189" fontId="5" fillId="0" borderId="0" xfId="10" applyNumberFormat="1" applyFont="1" applyAlignment="1">
      <alignment horizontal="center" wrapText="1"/>
    </xf>
  </cellXfs>
  <cellStyles count="15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3" xfId="14" xr:uid="{D8D454DF-1527-46B9-ABE9-B627460D3D25}"/>
    <cellStyle name="Comma 4" xfId="13" xr:uid="{35464F62-B2B3-459A-B3ED-6792FF925EDC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68</xdr:row>
      <xdr:rowOff>0</xdr:rowOff>
    </xdr:from>
    <xdr:to>
      <xdr:col>10</xdr:col>
      <xdr:colOff>460605</xdr:colOff>
      <xdr:row>68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236164</xdr:colOff>
      <xdr:row>67</xdr:row>
      <xdr:rowOff>287072</xdr:rowOff>
    </xdr:from>
    <xdr:to>
      <xdr:col>1</xdr:col>
      <xdr:colOff>2231213</xdr:colOff>
      <xdr:row>67</xdr:row>
      <xdr:rowOff>287072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5A62CCF-691B-4F3A-A497-59538238E17D}"/>
            </a:ext>
          </a:extLst>
        </xdr:cNvPr>
        <xdr:cNvCxnSpPr/>
      </xdr:nvCxnSpPr>
      <xdr:spPr>
        <a:xfrm>
          <a:off x="1429964" y="14466622"/>
          <a:ext cx="19378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84</xdr:row>
      <xdr:rowOff>14288</xdr:rowOff>
    </xdr:from>
    <xdr:to>
      <xdr:col>2</xdr:col>
      <xdr:colOff>13812</xdr:colOff>
      <xdr:row>84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462991</xdr:colOff>
      <xdr:row>84</xdr:row>
      <xdr:rowOff>0</xdr:rowOff>
    </xdr:from>
    <xdr:to>
      <xdr:col>2</xdr:col>
      <xdr:colOff>2901391</xdr:colOff>
      <xdr:row>84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AC2E09E-964E-4E8D-BAF1-94810C61D47C}"/>
            </a:ext>
          </a:extLst>
        </xdr:cNvPr>
        <xdr:cNvCxnSpPr/>
      </xdr:nvCxnSpPr>
      <xdr:spPr>
        <a:xfrm>
          <a:off x="810373" y="17750118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226218</xdr:colOff>
      <xdr:row>84</xdr:row>
      <xdr:rowOff>-1</xdr:rowOff>
    </xdr:from>
    <xdr:to>
      <xdr:col>8</xdr:col>
      <xdr:colOff>640556</xdr:colOff>
      <xdr:row>84</xdr:row>
      <xdr:rowOff>-1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C7F2D00-4352-4417-82A6-25AFEECEB4CF}"/>
            </a:ext>
          </a:extLst>
        </xdr:cNvPr>
        <xdr:cNvCxnSpPr/>
      </xdr:nvCxnSpPr>
      <xdr:spPr>
        <a:xfrm>
          <a:off x="4917281" y="20693062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  <sheetName val="Procur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topLeftCell="A55" zoomScale="90" zoomScaleNormal="90" zoomScaleSheetLayoutView="90" workbookViewId="0">
      <selection activeCell="G9" sqref="G9"/>
    </sheetView>
  </sheetViews>
  <sheetFormatPr defaultRowHeight="19.5" customHeight="1" x14ac:dyDescent="0.25"/>
  <cols>
    <col min="1" max="1" width="17.125" style="4" customWidth="1"/>
    <col min="2" max="2" width="31.125" style="4" customWidth="1"/>
    <col min="3" max="3" width="9.5" style="9" customWidth="1"/>
    <col min="4" max="4" width="1.125" style="4" customWidth="1"/>
    <col min="5" max="5" width="15.125" style="4" customWidth="1"/>
    <col min="6" max="6" width="1.125" style="4" customWidth="1"/>
    <col min="7" max="7" width="16" style="4" customWidth="1"/>
    <col min="8" max="8" width="1.125" style="4" customWidth="1"/>
    <col min="9" max="9" width="15.125" style="4" customWidth="1"/>
    <col min="10" max="10" width="1.125" style="4" customWidth="1"/>
    <col min="11" max="11" width="16.5" style="4" customWidth="1"/>
    <col min="12" max="256" width="8.875" style="4"/>
    <col min="257" max="257" width="17.125" style="4" customWidth="1"/>
    <col min="258" max="258" width="41.875" style="4" customWidth="1"/>
    <col min="259" max="259" width="9.875" style="4" customWidth="1"/>
    <col min="260" max="260" width="1.5" style="4" customWidth="1"/>
    <col min="261" max="261" width="14.875" style="4" customWidth="1"/>
    <col min="262" max="262" width="1.5" style="4" customWidth="1"/>
    <col min="263" max="263" width="14.875" style="4" customWidth="1"/>
    <col min="264" max="264" width="1.5" style="4" customWidth="1"/>
    <col min="265" max="265" width="14.875" style="4" customWidth="1"/>
    <col min="266" max="266" width="1.5" style="4" customWidth="1"/>
    <col min="267" max="267" width="14.875" style="4" customWidth="1"/>
    <col min="268" max="512" width="8.875" style="4"/>
    <col min="513" max="513" width="17.125" style="4" customWidth="1"/>
    <col min="514" max="514" width="41.875" style="4" customWidth="1"/>
    <col min="515" max="515" width="9.875" style="4" customWidth="1"/>
    <col min="516" max="516" width="1.5" style="4" customWidth="1"/>
    <col min="517" max="517" width="14.875" style="4" customWidth="1"/>
    <col min="518" max="518" width="1.5" style="4" customWidth="1"/>
    <col min="519" max="519" width="14.875" style="4" customWidth="1"/>
    <col min="520" max="520" width="1.5" style="4" customWidth="1"/>
    <col min="521" max="521" width="14.875" style="4" customWidth="1"/>
    <col min="522" max="522" width="1.5" style="4" customWidth="1"/>
    <col min="523" max="523" width="14.875" style="4" customWidth="1"/>
    <col min="524" max="768" width="8.875" style="4"/>
    <col min="769" max="769" width="17.125" style="4" customWidth="1"/>
    <col min="770" max="770" width="41.875" style="4" customWidth="1"/>
    <col min="771" max="771" width="9.875" style="4" customWidth="1"/>
    <col min="772" max="772" width="1.5" style="4" customWidth="1"/>
    <col min="773" max="773" width="14.875" style="4" customWidth="1"/>
    <col min="774" max="774" width="1.5" style="4" customWidth="1"/>
    <col min="775" max="775" width="14.875" style="4" customWidth="1"/>
    <col min="776" max="776" width="1.5" style="4" customWidth="1"/>
    <col min="777" max="777" width="14.875" style="4" customWidth="1"/>
    <col min="778" max="778" width="1.5" style="4" customWidth="1"/>
    <col min="779" max="779" width="14.875" style="4" customWidth="1"/>
    <col min="780" max="1024" width="8.875" style="4"/>
    <col min="1025" max="1025" width="17.125" style="4" customWidth="1"/>
    <col min="1026" max="1026" width="41.875" style="4" customWidth="1"/>
    <col min="1027" max="1027" width="9.875" style="4" customWidth="1"/>
    <col min="1028" max="1028" width="1.5" style="4" customWidth="1"/>
    <col min="1029" max="1029" width="14.875" style="4" customWidth="1"/>
    <col min="1030" max="1030" width="1.5" style="4" customWidth="1"/>
    <col min="1031" max="1031" width="14.875" style="4" customWidth="1"/>
    <col min="1032" max="1032" width="1.5" style="4" customWidth="1"/>
    <col min="1033" max="1033" width="14.875" style="4" customWidth="1"/>
    <col min="1034" max="1034" width="1.5" style="4" customWidth="1"/>
    <col min="1035" max="1035" width="14.875" style="4" customWidth="1"/>
    <col min="1036" max="1280" width="8.875" style="4"/>
    <col min="1281" max="1281" width="17.125" style="4" customWidth="1"/>
    <col min="1282" max="1282" width="41.875" style="4" customWidth="1"/>
    <col min="1283" max="1283" width="9.875" style="4" customWidth="1"/>
    <col min="1284" max="1284" width="1.5" style="4" customWidth="1"/>
    <col min="1285" max="1285" width="14.875" style="4" customWidth="1"/>
    <col min="1286" max="1286" width="1.5" style="4" customWidth="1"/>
    <col min="1287" max="1287" width="14.875" style="4" customWidth="1"/>
    <col min="1288" max="1288" width="1.5" style="4" customWidth="1"/>
    <col min="1289" max="1289" width="14.875" style="4" customWidth="1"/>
    <col min="1290" max="1290" width="1.5" style="4" customWidth="1"/>
    <col min="1291" max="1291" width="14.875" style="4" customWidth="1"/>
    <col min="1292" max="1536" width="8.875" style="4"/>
    <col min="1537" max="1537" width="17.125" style="4" customWidth="1"/>
    <col min="1538" max="1538" width="41.875" style="4" customWidth="1"/>
    <col min="1539" max="1539" width="9.875" style="4" customWidth="1"/>
    <col min="1540" max="1540" width="1.5" style="4" customWidth="1"/>
    <col min="1541" max="1541" width="14.875" style="4" customWidth="1"/>
    <col min="1542" max="1542" width="1.5" style="4" customWidth="1"/>
    <col min="1543" max="1543" width="14.875" style="4" customWidth="1"/>
    <col min="1544" max="1544" width="1.5" style="4" customWidth="1"/>
    <col min="1545" max="1545" width="14.875" style="4" customWidth="1"/>
    <col min="1546" max="1546" width="1.5" style="4" customWidth="1"/>
    <col min="1547" max="1547" width="14.875" style="4" customWidth="1"/>
    <col min="1548" max="1792" width="8.875" style="4"/>
    <col min="1793" max="1793" width="17.125" style="4" customWidth="1"/>
    <col min="1794" max="1794" width="41.875" style="4" customWidth="1"/>
    <col min="1795" max="1795" width="9.875" style="4" customWidth="1"/>
    <col min="1796" max="1796" width="1.5" style="4" customWidth="1"/>
    <col min="1797" max="1797" width="14.875" style="4" customWidth="1"/>
    <col min="1798" max="1798" width="1.5" style="4" customWidth="1"/>
    <col min="1799" max="1799" width="14.875" style="4" customWidth="1"/>
    <col min="1800" max="1800" width="1.5" style="4" customWidth="1"/>
    <col min="1801" max="1801" width="14.875" style="4" customWidth="1"/>
    <col min="1802" max="1802" width="1.5" style="4" customWidth="1"/>
    <col min="1803" max="1803" width="14.875" style="4" customWidth="1"/>
    <col min="1804" max="2048" width="8.875" style="4"/>
    <col min="2049" max="2049" width="17.125" style="4" customWidth="1"/>
    <col min="2050" max="2050" width="41.875" style="4" customWidth="1"/>
    <col min="2051" max="2051" width="9.875" style="4" customWidth="1"/>
    <col min="2052" max="2052" width="1.5" style="4" customWidth="1"/>
    <col min="2053" max="2053" width="14.875" style="4" customWidth="1"/>
    <col min="2054" max="2054" width="1.5" style="4" customWidth="1"/>
    <col min="2055" max="2055" width="14.875" style="4" customWidth="1"/>
    <col min="2056" max="2056" width="1.5" style="4" customWidth="1"/>
    <col min="2057" max="2057" width="14.875" style="4" customWidth="1"/>
    <col min="2058" max="2058" width="1.5" style="4" customWidth="1"/>
    <col min="2059" max="2059" width="14.875" style="4" customWidth="1"/>
    <col min="2060" max="2304" width="8.875" style="4"/>
    <col min="2305" max="2305" width="17.125" style="4" customWidth="1"/>
    <col min="2306" max="2306" width="41.875" style="4" customWidth="1"/>
    <col min="2307" max="2307" width="9.875" style="4" customWidth="1"/>
    <col min="2308" max="2308" width="1.5" style="4" customWidth="1"/>
    <col min="2309" max="2309" width="14.875" style="4" customWidth="1"/>
    <col min="2310" max="2310" width="1.5" style="4" customWidth="1"/>
    <col min="2311" max="2311" width="14.875" style="4" customWidth="1"/>
    <col min="2312" max="2312" width="1.5" style="4" customWidth="1"/>
    <col min="2313" max="2313" width="14.875" style="4" customWidth="1"/>
    <col min="2314" max="2314" width="1.5" style="4" customWidth="1"/>
    <col min="2315" max="2315" width="14.875" style="4" customWidth="1"/>
    <col min="2316" max="2560" width="8.875" style="4"/>
    <col min="2561" max="2561" width="17.125" style="4" customWidth="1"/>
    <col min="2562" max="2562" width="41.875" style="4" customWidth="1"/>
    <col min="2563" max="2563" width="9.875" style="4" customWidth="1"/>
    <col min="2564" max="2564" width="1.5" style="4" customWidth="1"/>
    <col min="2565" max="2565" width="14.875" style="4" customWidth="1"/>
    <col min="2566" max="2566" width="1.5" style="4" customWidth="1"/>
    <col min="2567" max="2567" width="14.875" style="4" customWidth="1"/>
    <col min="2568" max="2568" width="1.5" style="4" customWidth="1"/>
    <col min="2569" max="2569" width="14.875" style="4" customWidth="1"/>
    <col min="2570" max="2570" width="1.5" style="4" customWidth="1"/>
    <col min="2571" max="2571" width="14.875" style="4" customWidth="1"/>
    <col min="2572" max="2816" width="8.875" style="4"/>
    <col min="2817" max="2817" width="17.125" style="4" customWidth="1"/>
    <col min="2818" max="2818" width="41.875" style="4" customWidth="1"/>
    <col min="2819" max="2819" width="9.875" style="4" customWidth="1"/>
    <col min="2820" max="2820" width="1.5" style="4" customWidth="1"/>
    <col min="2821" max="2821" width="14.875" style="4" customWidth="1"/>
    <col min="2822" max="2822" width="1.5" style="4" customWidth="1"/>
    <col min="2823" max="2823" width="14.875" style="4" customWidth="1"/>
    <col min="2824" max="2824" width="1.5" style="4" customWidth="1"/>
    <col min="2825" max="2825" width="14.875" style="4" customWidth="1"/>
    <col min="2826" max="2826" width="1.5" style="4" customWidth="1"/>
    <col min="2827" max="2827" width="14.875" style="4" customWidth="1"/>
    <col min="2828" max="3072" width="8.875" style="4"/>
    <col min="3073" max="3073" width="17.125" style="4" customWidth="1"/>
    <col min="3074" max="3074" width="41.875" style="4" customWidth="1"/>
    <col min="3075" max="3075" width="9.875" style="4" customWidth="1"/>
    <col min="3076" max="3076" width="1.5" style="4" customWidth="1"/>
    <col min="3077" max="3077" width="14.875" style="4" customWidth="1"/>
    <col min="3078" max="3078" width="1.5" style="4" customWidth="1"/>
    <col min="3079" max="3079" width="14.875" style="4" customWidth="1"/>
    <col min="3080" max="3080" width="1.5" style="4" customWidth="1"/>
    <col min="3081" max="3081" width="14.875" style="4" customWidth="1"/>
    <col min="3082" max="3082" width="1.5" style="4" customWidth="1"/>
    <col min="3083" max="3083" width="14.875" style="4" customWidth="1"/>
    <col min="3084" max="3328" width="8.875" style="4"/>
    <col min="3329" max="3329" width="17.125" style="4" customWidth="1"/>
    <col min="3330" max="3330" width="41.875" style="4" customWidth="1"/>
    <col min="3331" max="3331" width="9.875" style="4" customWidth="1"/>
    <col min="3332" max="3332" width="1.5" style="4" customWidth="1"/>
    <col min="3333" max="3333" width="14.875" style="4" customWidth="1"/>
    <col min="3334" max="3334" width="1.5" style="4" customWidth="1"/>
    <col min="3335" max="3335" width="14.875" style="4" customWidth="1"/>
    <col min="3336" max="3336" width="1.5" style="4" customWidth="1"/>
    <col min="3337" max="3337" width="14.875" style="4" customWidth="1"/>
    <col min="3338" max="3338" width="1.5" style="4" customWidth="1"/>
    <col min="3339" max="3339" width="14.875" style="4" customWidth="1"/>
    <col min="3340" max="3584" width="8.875" style="4"/>
    <col min="3585" max="3585" width="17.125" style="4" customWidth="1"/>
    <col min="3586" max="3586" width="41.875" style="4" customWidth="1"/>
    <col min="3587" max="3587" width="9.875" style="4" customWidth="1"/>
    <col min="3588" max="3588" width="1.5" style="4" customWidth="1"/>
    <col min="3589" max="3589" width="14.875" style="4" customWidth="1"/>
    <col min="3590" max="3590" width="1.5" style="4" customWidth="1"/>
    <col min="3591" max="3591" width="14.875" style="4" customWidth="1"/>
    <col min="3592" max="3592" width="1.5" style="4" customWidth="1"/>
    <col min="3593" max="3593" width="14.875" style="4" customWidth="1"/>
    <col min="3594" max="3594" width="1.5" style="4" customWidth="1"/>
    <col min="3595" max="3595" width="14.875" style="4" customWidth="1"/>
    <col min="3596" max="3840" width="8.875" style="4"/>
    <col min="3841" max="3841" width="17.125" style="4" customWidth="1"/>
    <col min="3842" max="3842" width="41.875" style="4" customWidth="1"/>
    <col min="3843" max="3843" width="9.875" style="4" customWidth="1"/>
    <col min="3844" max="3844" width="1.5" style="4" customWidth="1"/>
    <col min="3845" max="3845" width="14.875" style="4" customWidth="1"/>
    <col min="3846" max="3846" width="1.5" style="4" customWidth="1"/>
    <col min="3847" max="3847" width="14.875" style="4" customWidth="1"/>
    <col min="3848" max="3848" width="1.5" style="4" customWidth="1"/>
    <col min="3849" max="3849" width="14.875" style="4" customWidth="1"/>
    <col min="3850" max="3850" width="1.5" style="4" customWidth="1"/>
    <col min="3851" max="3851" width="14.875" style="4" customWidth="1"/>
    <col min="3852" max="4096" width="8.875" style="4"/>
    <col min="4097" max="4097" width="17.125" style="4" customWidth="1"/>
    <col min="4098" max="4098" width="41.875" style="4" customWidth="1"/>
    <col min="4099" max="4099" width="9.875" style="4" customWidth="1"/>
    <col min="4100" max="4100" width="1.5" style="4" customWidth="1"/>
    <col min="4101" max="4101" width="14.875" style="4" customWidth="1"/>
    <col min="4102" max="4102" width="1.5" style="4" customWidth="1"/>
    <col min="4103" max="4103" width="14.875" style="4" customWidth="1"/>
    <col min="4104" max="4104" width="1.5" style="4" customWidth="1"/>
    <col min="4105" max="4105" width="14.875" style="4" customWidth="1"/>
    <col min="4106" max="4106" width="1.5" style="4" customWidth="1"/>
    <col min="4107" max="4107" width="14.875" style="4" customWidth="1"/>
    <col min="4108" max="4352" width="8.875" style="4"/>
    <col min="4353" max="4353" width="17.125" style="4" customWidth="1"/>
    <col min="4354" max="4354" width="41.875" style="4" customWidth="1"/>
    <col min="4355" max="4355" width="9.875" style="4" customWidth="1"/>
    <col min="4356" max="4356" width="1.5" style="4" customWidth="1"/>
    <col min="4357" max="4357" width="14.875" style="4" customWidth="1"/>
    <col min="4358" max="4358" width="1.5" style="4" customWidth="1"/>
    <col min="4359" max="4359" width="14.875" style="4" customWidth="1"/>
    <col min="4360" max="4360" width="1.5" style="4" customWidth="1"/>
    <col min="4361" max="4361" width="14.875" style="4" customWidth="1"/>
    <col min="4362" max="4362" width="1.5" style="4" customWidth="1"/>
    <col min="4363" max="4363" width="14.875" style="4" customWidth="1"/>
    <col min="4364" max="4608" width="8.875" style="4"/>
    <col min="4609" max="4609" width="17.125" style="4" customWidth="1"/>
    <col min="4610" max="4610" width="41.875" style="4" customWidth="1"/>
    <col min="4611" max="4611" width="9.875" style="4" customWidth="1"/>
    <col min="4612" max="4612" width="1.5" style="4" customWidth="1"/>
    <col min="4613" max="4613" width="14.875" style="4" customWidth="1"/>
    <col min="4614" max="4614" width="1.5" style="4" customWidth="1"/>
    <col min="4615" max="4615" width="14.875" style="4" customWidth="1"/>
    <col min="4616" max="4616" width="1.5" style="4" customWidth="1"/>
    <col min="4617" max="4617" width="14.875" style="4" customWidth="1"/>
    <col min="4618" max="4618" width="1.5" style="4" customWidth="1"/>
    <col min="4619" max="4619" width="14.875" style="4" customWidth="1"/>
    <col min="4620" max="4864" width="8.875" style="4"/>
    <col min="4865" max="4865" width="17.125" style="4" customWidth="1"/>
    <col min="4866" max="4866" width="41.875" style="4" customWidth="1"/>
    <col min="4867" max="4867" width="9.875" style="4" customWidth="1"/>
    <col min="4868" max="4868" width="1.5" style="4" customWidth="1"/>
    <col min="4869" max="4869" width="14.875" style="4" customWidth="1"/>
    <col min="4870" max="4870" width="1.5" style="4" customWidth="1"/>
    <col min="4871" max="4871" width="14.875" style="4" customWidth="1"/>
    <col min="4872" max="4872" width="1.5" style="4" customWidth="1"/>
    <col min="4873" max="4873" width="14.875" style="4" customWidth="1"/>
    <col min="4874" max="4874" width="1.5" style="4" customWidth="1"/>
    <col min="4875" max="4875" width="14.875" style="4" customWidth="1"/>
    <col min="4876" max="5120" width="8.875" style="4"/>
    <col min="5121" max="5121" width="17.125" style="4" customWidth="1"/>
    <col min="5122" max="5122" width="41.875" style="4" customWidth="1"/>
    <col min="5123" max="5123" width="9.875" style="4" customWidth="1"/>
    <col min="5124" max="5124" width="1.5" style="4" customWidth="1"/>
    <col min="5125" max="5125" width="14.875" style="4" customWidth="1"/>
    <col min="5126" max="5126" width="1.5" style="4" customWidth="1"/>
    <col min="5127" max="5127" width="14.875" style="4" customWidth="1"/>
    <col min="5128" max="5128" width="1.5" style="4" customWidth="1"/>
    <col min="5129" max="5129" width="14.875" style="4" customWidth="1"/>
    <col min="5130" max="5130" width="1.5" style="4" customWidth="1"/>
    <col min="5131" max="5131" width="14.875" style="4" customWidth="1"/>
    <col min="5132" max="5376" width="8.875" style="4"/>
    <col min="5377" max="5377" width="17.125" style="4" customWidth="1"/>
    <col min="5378" max="5378" width="41.875" style="4" customWidth="1"/>
    <col min="5379" max="5379" width="9.875" style="4" customWidth="1"/>
    <col min="5380" max="5380" width="1.5" style="4" customWidth="1"/>
    <col min="5381" max="5381" width="14.875" style="4" customWidth="1"/>
    <col min="5382" max="5382" width="1.5" style="4" customWidth="1"/>
    <col min="5383" max="5383" width="14.875" style="4" customWidth="1"/>
    <col min="5384" max="5384" width="1.5" style="4" customWidth="1"/>
    <col min="5385" max="5385" width="14.875" style="4" customWidth="1"/>
    <col min="5386" max="5386" width="1.5" style="4" customWidth="1"/>
    <col min="5387" max="5387" width="14.875" style="4" customWidth="1"/>
    <col min="5388" max="5632" width="8.875" style="4"/>
    <col min="5633" max="5633" width="17.125" style="4" customWidth="1"/>
    <col min="5634" max="5634" width="41.875" style="4" customWidth="1"/>
    <col min="5635" max="5635" width="9.875" style="4" customWidth="1"/>
    <col min="5636" max="5636" width="1.5" style="4" customWidth="1"/>
    <col min="5637" max="5637" width="14.875" style="4" customWidth="1"/>
    <col min="5638" max="5638" width="1.5" style="4" customWidth="1"/>
    <col min="5639" max="5639" width="14.875" style="4" customWidth="1"/>
    <col min="5640" max="5640" width="1.5" style="4" customWidth="1"/>
    <col min="5641" max="5641" width="14.875" style="4" customWidth="1"/>
    <col min="5642" max="5642" width="1.5" style="4" customWidth="1"/>
    <col min="5643" max="5643" width="14.875" style="4" customWidth="1"/>
    <col min="5644" max="5888" width="8.875" style="4"/>
    <col min="5889" max="5889" width="17.125" style="4" customWidth="1"/>
    <col min="5890" max="5890" width="41.875" style="4" customWidth="1"/>
    <col min="5891" max="5891" width="9.875" style="4" customWidth="1"/>
    <col min="5892" max="5892" width="1.5" style="4" customWidth="1"/>
    <col min="5893" max="5893" width="14.875" style="4" customWidth="1"/>
    <col min="5894" max="5894" width="1.5" style="4" customWidth="1"/>
    <col min="5895" max="5895" width="14.875" style="4" customWidth="1"/>
    <col min="5896" max="5896" width="1.5" style="4" customWidth="1"/>
    <col min="5897" max="5897" width="14.875" style="4" customWidth="1"/>
    <col min="5898" max="5898" width="1.5" style="4" customWidth="1"/>
    <col min="5899" max="5899" width="14.875" style="4" customWidth="1"/>
    <col min="5900" max="6144" width="8.875" style="4"/>
    <col min="6145" max="6145" width="17.125" style="4" customWidth="1"/>
    <col min="6146" max="6146" width="41.875" style="4" customWidth="1"/>
    <col min="6147" max="6147" width="9.875" style="4" customWidth="1"/>
    <col min="6148" max="6148" width="1.5" style="4" customWidth="1"/>
    <col min="6149" max="6149" width="14.875" style="4" customWidth="1"/>
    <col min="6150" max="6150" width="1.5" style="4" customWidth="1"/>
    <col min="6151" max="6151" width="14.875" style="4" customWidth="1"/>
    <col min="6152" max="6152" width="1.5" style="4" customWidth="1"/>
    <col min="6153" max="6153" width="14.875" style="4" customWidth="1"/>
    <col min="6154" max="6154" width="1.5" style="4" customWidth="1"/>
    <col min="6155" max="6155" width="14.875" style="4" customWidth="1"/>
    <col min="6156" max="6400" width="8.875" style="4"/>
    <col min="6401" max="6401" width="17.125" style="4" customWidth="1"/>
    <col min="6402" max="6402" width="41.875" style="4" customWidth="1"/>
    <col min="6403" max="6403" width="9.875" style="4" customWidth="1"/>
    <col min="6404" max="6404" width="1.5" style="4" customWidth="1"/>
    <col min="6405" max="6405" width="14.875" style="4" customWidth="1"/>
    <col min="6406" max="6406" width="1.5" style="4" customWidth="1"/>
    <col min="6407" max="6407" width="14.875" style="4" customWidth="1"/>
    <col min="6408" max="6408" width="1.5" style="4" customWidth="1"/>
    <col min="6409" max="6409" width="14.875" style="4" customWidth="1"/>
    <col min="6410" max="6410" width="1.5" style="4" customWidth="1"/>
    <col min="6411" max="6411" width="14.875" style="4" customWidth="1"/>
    <col min="6412" max="6656" width="8.875" style="4"/>
    <col min="6657" max="6657" width="17.125" style="4" customWidth="1"/>
    <col min="6658" max="6658" width="41.875" style="4" customWidth="1"/>
    <col min="6659" max="6659" width="9.875" style="4" customWidth="1"/>
    <col min="6660" max="6660" width="1.5" style="4" customWidth="1"/>
    <col min="6661" max="6661" width="14.875" style="4" customWidth="1"/>
    <col min="6662" max="6662" width="1.5" style="4" customWidth="1"/>
    <col min="6663" max="6663" width="14.875" style="4" customWidth="1"/>
    <col min="6664" max="6664" width="1.5" style="4" customWidth="1"/>
    <col min="6665" max="6665" width="14.875" style="4" customWidth="1"/>
    <col min="6666" max="6666" width="1.5" style="4" customWidth="1"/>
    <col min="6667" max="6667" width="14.875" style="4" customWidth="1"/>
    <col min="6668" max="6912" width="8.875" style="4"/>
    <col min="6913" max="6913" width="17.125" style="4" customWidth="1"/>
    <col min="6914" max="6914" width="41.875" style="4" customWidth="1"/>
    <col min="6915" max="6915" width="9.875" style="4" customWidth="1"/>
    <col min="6916" max="6916" width="1.5" style="4" customWidth="1"/>
    <col min="6917" max="6917" width="14.875" style="4" customWidth="1"/>
    <col min="6918" max="6918" width="1.5" style="4" customWidth="1"/>
    <col min="6919" max="6919" width="14.875" style="4" customWidth="1"/>
    <col min="6920" max="6920" width="1.5" style="4" customWidth="1"/>
    <col min="6921" max="6921" width="14.875" style="4" customWidth="1"/>
    <col min="6922" max="6922" width="1.5" style="4" customWidth="1"/>
    <col min="6923" max="6923" width="14.875" style="4" customWidth="1"/>
    <col min="6924" max="7168" width="8.875" style="4"/>
    <col min="7169" max="7169" width="17.125" style="4" customWidth="1"/>
    <col min="7170" max="7170" width="41.875" style="4" customWidth="1"/>
    <col min="7171" max="7171" width="9.875" style="4" customWidth="1"/>
    <col min="7172" max="7172" width="1.5" style="4" customWidth="1"/>
    <col min="7173" max="7173" width="14.875" style="4" customWidth="1"/>
    <col min="7174" max="7174" width="1.5" style="4" customWidth="1"/>
    <col min="7175" max="7175" width="14.875" style="4" customWidth="1"/>
    <col min="7176" max="7176" width="1.5" style="4" customWidth="1"/>
    <col min="7177" max="7177" width="14.875" style="4" customWidth="1"/>
    <col min="7178" max="7178" width="1.5" style="4" customWidth="1"/>
    <col min="7179" max="7179" width="14.875" style="4" customWidth="1"/>
    <col min="7180" max="7424" width="8.875" style="4"/>
    <col min="7425" max="7425" width="17.125" style="4" customWidth="1"/>
    <col min="7426" max="7426" width="41.875" style="4" customWidth="1"/>
    <col min="7427" max="7427" width="9.875" style="4" customWidth="1"/>
    <col min="7428" max="7428" width="1.5" style="4" customWidth="1"/>
    <col min="7429" max="7429" width="14.875" style="4" customWidth="1"/>
    <col min="7430" max="7430" width="1.5" style="4" customWidth="1"/>
    <col min="7431" max="7431" width="14.875" style="4" customWidth="1"/>
    <col min="7432" max="7432" width="1.5" style="4" customWidth="1"/>
    <col min="7433" max="7433" width="14.875" style="4" customWidth="1"/>
    <col min="7434" max="7434" width="1.5" style="4" customWidth="1"/>
    <col min="7435" max="7435" width="14.875" style="4" customWidth="1"/>
    <col min="7436" max="7680" width="8.875" style="4"/>
    <col min="7681" max="7681" width="17.125" style="4" customWidth="1"/>
    <col min="7682" max="7682" width="41.875" style="4" customWidth="1"/>
    <col min="7683" max="7683" width="9.875" style="4" customWidth="1"/>
    <col min="7684" max="7684" width="1.5" style="4" customWidth="1"/>
    <col min="7685" max="7685" width="14.875" style="4" customWidth="1"/>
    <col min="7686" max="7686" width="1.5" style="4" customWidth="1"/>
    <col min="7687" max="7687" width="14.875" style="4" customWidth="1"/>
    <col min="7688" max="7688" width="1.5" style="4" customWidth="1"/>
    <col min="7689" max="7689" width="14.875" style="4" customWidth="1"/>
    <col min="7690" max="7690" width="1.5" style="4" customWidth="1"/>
    <col min="7691" max="7691" width="14.875" style="4" customWidth="1"/>
    <col min="7692" max="7936" width="8.875" style="4"/>
    <col min="7937" max="7937" width="17.125" style="4" customWidth="1"/>
    <col min="7938" max="7938" width="41.875" style="4" customWidth="1"/>
    <col min="7939" max="7939" width="9.875" style="4" customWidth="1"/>
    <col min="7940" max="7940" width="1.5" style="4" customWidth="1"/>
    <col min="7941" max="7941" width="14.875" style="4" customWidth="1"/>
    <col min="7942" max="7942" width="1.5" style="4" customWidth="1"/>
    <col min="7943" max="7943" width="14.875" style="4" customWidth="1"/>
    <col min="7944" max="7944" width="1.5" style="4" customWidth="1"/>
    <col min="7945" max="7945" width="14.875" style="4" customWidth="1"/>
    <col min="7946" max="7946" width="1.5" style="4" customWidth="1"/>
    <col min="7947" max="7947" width="14.875" style="4" customWidth="1"/>
    <col min="7948" max="8192" width="8.875" style="4"/>
    <col min="8193" max="8193" width="17.125" style="4" customWidth="1"/>
    <col min="8194" max="8194" width="41.875" style="4" customWidth="1"/>
    <col min="8195" max="8195" width="9.875" style="4" customWidth="1"/>
    <col min="8196" max="8196" width="1.5" style="4" customWidth="1"/>
    <col min="8197" max="8197" width="14.875" style="4" customWidth="1"/>
    <col min="8198" max="8198" width="1.5" style="4" customWidth="1"/>
    <col min="8199" max="8199" width="14.875" style="4" customWidth="1"/>
    <col min="8200" max="8200" width="1.5" style="4" customWidth="1"/>
    <col min="8201" max="8201" width="14.875" style="4" customWidth="1"/>
    <col min="8202" max="8202" width="1.5" style="4" customWidth="1"/>
    <col min="8203" max="8203" width="14.875" style="4" customWidth="1"/>
    <col min="8204" max="8448" width="8.875" style="4"/>
    <col min="8449" max="8449" width="17.125" style="4" customWidth="1"/>
    <col min="8450" max="8450" width="41.875" style="4" customWidth="1"/>
    <col min="8451" max="8451" width="9.875" style="4" customWidth="1"/>
    <col min="8452" max="8452" width="1.5" style="4" customWidth="1"/>
    <col min="8453" max="8453" width="14.875" style="4" customWidth="1"/>
    <col min="8454" max="8454" width="1.5" style="4" customWidth="1"/>
    <col min="8455" max="8455" width="14.875" style="4" customWidth="1"/>
    <col min="8456" max="8456" width="1.5" style="4" customWidth="1"/>
    <col min="8457" max="8457" width="14.875" style="4" customWidth="1"/>
    <col min="8458" max="8458" width="1.5" style="4" customWidth="1"/>
    <col min="8459" max="8459" width="14.875" style="4" customWidth="1"/>
    <col min="8460" max="8704" width="8.875" style="4"/>
    <col min="8705" max="8705" width="17.125" style="4" customWidth="1"/>
    <col min="8706" max="8706" width="41.875" style="4" customWidth="1"/>
    <col min="8707" max="8707" width="9.875" style="4" customWidth="1"/>
    <col min="8708" max="8708" width="1.5" style="4" customWidth="1"/>
    <col min="8709" max="8709" width="14.875" style="4" customWidth="1"/>
    <col min="8710" max="8710" width="1.5" style="4" customWidth="1"/>
    <col min="8711" max="8711" width="14.875" style="4" customWidth="1"/>
    <col min="8712" max="8712" width="1.5" style="4" customWidth="1"/>
    <col min="8713" max="8713" width="14.875" style="4" customWidth="1"/>
    <col min="8714" max="8714" width="1.5" style="4" customWidth="1"/>
    <col min="8715" max="8715" width="14.875" style="4" customWidth="1"/>
    <col min="8716" max="8960" width="8.875" style="4"/>
    <col min="8961" max="8961" width="17.125" style="4" customWidth="1"/>
    <col min="8962" max="8962" width="41.875" style="4" customWidth="1"/>
    <col min="8963" max="8963" width="9.875" style="4" customWidth="1"/>
    <col min="8964" max="8964" width="1.5" style="4" customWidth="1"/>
    <col min="8965" max="8965" width="14.875" style="4" customWidth="1"/>
    <col min="8966" max="8966" width="1.5" style="4" customWidth="1"/>
    <col min="8967" max="8967" width="14.875" style="4" customWidth="1"/>
    <col min="8968" max="8968" width="1.5" style="4" customWidth="1"/>
    <col min="8969" max="8969" width="14.875" style="4" customWidth="1"/>
    <col min="8970" max="8970" width="1.5" style="4" customWidth="1"/>
    <col min="8971" max="8971" width="14.875" style="4" customWidth="1"/>
    <col min="8972" max="9216" width="8.875" style="4"/>
    <col min="9217" max="9217" width="17.125" style="4" customWidth="1"/>
    <col min="9218" max="9218" width="41.875" style="4" customWidth="1"/>
    <col min="9219" max="9219" width="9.875" style="4" customWidth="1"/>
    <col min="9220" max="9220" width="1.5" style="4" customWidth="1"/>
    <col min="9221" max="9221" width="14.875" style="4" customWidth="1"/>
    <col min="9222" max="9222" width="1.5" style="4" customWidth="1"/>
    <col min="9223" max="9223" width="14.875" style="4" customWidth="1"/>
    <col min="9224" max="9224" width="1.5" style="4" customWidth="1"/>
    <col min="9225" max="9225" width="14.875" style="4" customWidth="1"/>
    <col min="9226" max="9226" width="1.5" style="4" customWidth="1"/>
    <col min="9227" max="9227" width="14.875" style="4" customWidth="1"/>
    <col min="9228" max="9472" width="8.875" style="4"/>
    <col min="9473" max="9473" width="17.125" style="4" customWidth="1"/>
    <col min="9474" max="9474" width="41.875" style="4" customWidth="1"/>
    <col min="9475" max="9475" width="9.875" style="4" customWidth="1"/>
    <col min="9476" max="9476" width="1.5" style="4" customWidth="1"/>
    <col min="9477" max="9477" width="14.875" style="4" customWidth="1"/>
    <col min="9478" max="9478" width="1.5" style="4" customWidth="1"/>
    <col min="9479" max="9479" width="14.875" style="4" customWidth="1"/>
    <col min="9480" max="9480" width="1.5" style="4" customWidth="1"/>
    <col min="9481" max="9481" width="14.875" style="4" customWidth="1"/>
    <col min="9482" max="9482" width="1.5" style="4" customWidth="1"/>
    <col min="9483" max="9483" width="14.875" style="4" customWidth="1"/>
    <col min="9484" max="9728" width="8.875" style="4"/>
    <col min="9729" max="9729" width="17.125" style="4" customWidth="1"/>
    <col min="9730" max="9730" width="41.875" style="4" customWidth="1"/>
    <col min="9731" max="9731" width="9.875" style="4" customWidth="1"/>
    <col min="9732" max="9732" width="1.5" style="4" customWidth="1"/>
    <col min="9733" max="9733" width="14.875" style="4" customWidth="1"/>
    <col min="9734" max="9734" width="1.5" style="4" customWidth="1"/>
    <col min="9735" max="9735" width="14.875" style="4" customWidth="1"/>
    <col min="9736" max="9736" width="1.5" style="4" customWidth="1"/>
    <col min="9737" max="9737" width="14.875" style="4" customWidth="1"/>
    <col min="9738" max="9738" width="1.5" style="4" customWidth="1"/>
    <col min="9739" max="9739" width="14.875" style="4" customWidth="1"/>
    <col min="9740" max="9984" width="8.875" style="4"/>
    <col min="9985" max="9985" width="17.125" style="4" customWidth="1"/>
    <col min="9986" max="9986" width="41.875" style="4" customWidth="1"/>
    <col min="9987" max="9987" width="9.875" style="4" customWidth="1"/>
    <col min="9988" max="9988" width="1.5" style="4" customWidth="1"/>
    <col min="9989" max="9989" width="14.875" style="4" customWidth="1"/>
    <col min="9990" max="9990" width="1.5" style="4" customWidth="1"/>
    <col min="9991" max="9991" width="14.875" style="4" customWidth="1"/>
    <col min="9992" max="9992" width="1.5" style="4" customWidth="1"/>
    <col min="9993" max="9993" width="14.875" style="4" customWidth="1"/>
    <col min="9994" max="9994" width="1.5" style="4" customWidth="1"/>
    <col min="9995" max="9995" width="14.875" style="4" customWidth="1"/>
    <col min="9996" max="10240" width="8.875" style="4"/>
    <col min="10241" max="10241" width="17.125" style="4" customWidth="1"/>
    <col min="10242" max="10242" width="41.875" style="4" customWidth="1"/>
    <col min="10243" max="10243" width="9.875" style="4" customWidth="1"/>
    <col min="10244" max="10244" width="1.5" style="4" customWidth="1"/>
    <col min="10245" max="10245" width="14.875" style="4" customWidth="1"/>
    <col min="10246" max="10246" width="1.5" style="4" customWidth="1"/>
    <col min="10247" max="10247" width="14.875" style="4" customWidth="1"/>
    <col min="10248" max="10248" width="1.5" style="4" customWidth="1"/>
    <col min="10249" max="10249" width="14.875" style="4" customWidth="1"/>
    <col min="10250" max="10250" width="1.5" style="4" customWidth="1"/>
    <col min="10251" max="10251" width="14.875" style="4" customWidth="1"/>
    <col min="10252" max="10496" width="8.875" style="4"/>
    <col min="10497" max="10497" width="17.125" style="4" customWidth="1"/>
    <col min="10498" max="10498" width="41.875" style="4" customWidth="1"/>
    <col min="10499" max="10499" width="9.875" style="4" customWidth="1"/>
    <col min="10500" max="10500" width="1.5" style="4" customWidth="1"/>
    <col min="10501" max="10501" width="14.875" style="4" customWidth="1"/>
    <col min="10502" max="10502" width="1.5" style="4" customWidth="1"/>
    <col min="10503" max="10503" width="14.875" style="4" customWidth="1"/>
    <col min="10504" max="10504" width="1.5" style="4" customWidth="1"/>
    <col min="10505" max="10505" width="14.875" style="4" customWidth="1"/>
    <col min="10506" max="10506" width="1.5" style="4" customWidth="1"/>
    <col min="10507" max="10507" width="14.875" style="4" customWidth="1"/>
    <col min="10508" max="10752" width="8.875" style="4"/>
    <col min="10753" max="10753" width="17.125" style="4" customWidth="1"/>
    <col min="10754" max="10754" width="41.875" style="4" customWidth="1"/>
    <col min="10755" max="10755" width="9.875" style="4" customWidth="1"/>
    <col min="10756" max="10756" width="1.5" style="4" customWidth="1"/>
    <col min="10757" max="10757" width="14.875" style="4" customWidth="1"/>
    <col min="10758" max="10758" width="1.5" style="4" customWidth="1"/>
    <col min="10759" max="10759" width="14.875" style="4" customWidth="1"/>
    <col min="10760" max="10760" width="1.5" style="4" customWidth="1"/>
    <col min="10761" max="10761" width="14.875" style="4" customWidth="1"/>
    <col min="10762" max="10762" width="1.5" style="4" customWidth="1"/>
    <col min="10763" max="10763" width="14.875" style="4" customWidth="1"/>
    <col min="10764" max="11008" width="8.875" style="4"/>
    <col min="11009" max="11009" width="17.125" style="4" customWidth="1"/>
    <col min="11010" max="11010" width="41.875" style="4" customWidth="1"/>
    <col min="11011" max="11011" width="9.875" style="4" customWidth="1"/>
    <col min="11012" max="11012" width="1.5" style="4" customWidth="1"/>
    <col min="11013" max="11013" width="14.875" style="4" customWidth="1"/>
    <col min="11014" max="11014" width="1.5" style="4" customWidth="1"/>
    <col min="11015" max="11015" width="14.875" style="4" customWidth="1"/>
    <col min="11016" max="11016" width="1.5" style="4" customWidth="1"/>
    <col min="11017" max="11017" width="14.875" style="4" customWidth="1"/>
    <col min="11018" max="11018" width="1.5" style="4" customWidth="1"/>
    <col min="11019" max="11019" width="14.875" style="4" customWidth="1"/>
    <col min="11020" max="11264" width="8.875" style="4"/>
    <col min="11265" max="11265" width="17.125" style="4" customWidth="1"/>
    <col min="11266" max="11266" width="41.875" style="4" customWidth="1"/>
    <col min="11267" max="11267" width="9.875" style="4" customWidth="1"/>
    <col min="11268" max="11268" width="1.5" style="4" customWidth="1"/>
    <col min="11269" max="11269" width="14.875" style="4" customWidth="1"/>
    <col min="11270" max="11270" width="1.5" style="4" customWidth="1"/>
    <col min="11271" max="11271" width="14.875" style="4" customWidth="1"/>
    <col min="11272" max="11272" width="1.5" style="4" customWidth="1"/>
    <col min="11273" max="11273" width="14.875" style="4" customWidth="1"/>
    <col min="11274" max="11274" width="1.5" style="4" customWidth="1"/>
    <col min="11275" max="11275" width="14.875" style="4" customWidth="1"/>
    <col min="11276" max="11520" width="8.875" style="4"/>
    <col min="11521" max="11521" width="17.125" style="4" customWidth="1"/>
    <col min="11522" max="11522" width="41.875" style="4" customWidth="1"/>
    <col min="11523" max="11523" width="9.875" style="4" customWidth="1"/>
    <col min="11524" max="11524" width="1.5" style="4" customWidth="1"/>
    <col min="11525" max="11525" width="14.875" style="4" customWidth="1"/>
    <col min="11526" max="11526" width="1.5" style="4" customWidth="1"/>
    <col min="11527" max="11527" width="14.875" style="4" customWidth="1"/>
    <col min="11528" max="11528" width="1.5" style="4" customWidth="1"/>
    <col min="11529" max="11529" width="14.875" style="4" customWidth="1"/>
    <col min="11530" max="11530" width="1.5" style="4" customWidth="1"/>
    <col min="11531" max="11531" width="14.875" style="4" customWidth="1"/>
    <col min="11532" max="11776" width="8.875" style="4"/>
    <col min="11777" max="11777" width="17.125" style="4" customWidth="1"/>
    <col min="11778" max="11778" width="41.875" style="4" customWidth="1"/>
    <col min="11779" max="11779" width="9.875" style="4" customWidth="1"/>
    <col min="11780" max="11780" width="1.5" style="4" customWidth="1"/>
    <col min="11781" max="11781" width="14.875" style="4" customWidth="1"/>
    <col min="11782" max="11782" width="1.5" style="4" customWidth="1"/>
    <col min="11783" max="11783" width="14.875" style="4" customWidth="1"/>
    <col min="11784" max="11784" width="1.5" style="4" customWidth="1"/>
    <col min="11785" max="11785" width="14.875" style="4" customWidth="1"/>
    <col min="11786" max="11786" width="1.5" style="4" customWidth="1"/>
    <col min="11787" max="11787" width="14.875" style="4" customWidth="1"/>
    <col min="11788" max="12032" width="8.875" style="4"/>
    <col min="12033" max="12033" width="17.125" style="4" customWidth="1"/>
    <col min="12034" max="12034" width="41.875" style="4" customWidth="1"/>
    <col min="12035" max="12035" width="9.875" style="4" customWidth="1"/>
    <col min="12036" max="12036" width="1.5" style="4" customWidth="1"/>
    <col min="12037" max="12037" width="14.875" style="4" customWidth="1"/>
    <col min="12038" max="12038" width="1.5" style="4" customWidth="1"/>
    <col min="12039" max="12039" width="14.875" style="4" customWidth="1"/>
    <col min="12040" max="12040" width="1.5" style="4" customWidth="1"/>
    <col min="12041" max="12041" width="14.875" style="4" customWidth="1"/>
    <col min="12042" max="12042" width="1.5" style="4" customWidth="1"/>
    <col min="12043" max="12043" width="14.875" style="4" customWidth="1"/>
    <col min="12044" max="12288" width="8.875" style="4"/>
    <col min="12289" max="12289" width="17.125" style="4" customWidth="1"/>
    <col min="12290" max="12290" width="41.875" style="4" customWidth="1"/>
    <col min="12291" max="12291" width="9.875" style="4" customWidth="1"/>
    <col min="12292" max="12292" width="1.5" style="4" customWidth="1"/>
    <col min="12293" max="12293" width="14.875" style="4" customWidth="1"/>
    <col min="12294" max="12294" width="1.5" style="4" customWidth="1"/>
    <col min="12295" max="12295" width="14.875" style="4" customWidth="1"/>
    <col min="12296" max="12296" width="1.5" style="4" customWidth="1"/>
    <col min="12297" max="12297" width="14.875" style="4" customWidth="1"/>
    <col min="12298" max="12298" width="1.5" style="4" customWidth="1"/>
    <col min="12299" max="12299" width="14.875" style="4" customWidth="1"/>
    <col min="12300" max="12544" width="8.875" style="4"/>
    <col min="12545" max="12545" width="17.125" style="4" customWidth="1"/>
    <col min="12546" max="12546" width="41.875" style="4" customWidth="1"/>
    <col min="12547" max="12547" width="9.875" style="4" customWidth="1"/>
    <col min="12548" max="12548" width="1.5" style="4" customWidth="1"/>
    <col min="12549" max="12549" width="14.875" style="4" customWidth="1"/>
    <col min="12550" max="12550" width="1.5" style="4" customWidth="1"/>
    <col min="12551" max="12551" width="14.875" style="4" customWidth="1"/>
    <col min="12552" max="12552" width="1.5" style="4" customWidth="1"/>
    <col min="12553" max="12553" width="14.875" style="4" customWidth="1"/>
    <col min="12554" max="12554" width="1.5" style="4" customWidth="1"/>
    <col min="12555" max="12555" width="14.875" style="4" customWidth="1"/>
    <col min="12556" max="12800" width="8.875" style="4"/>
    <col min="12801" max="12801" width="17.125" style="4" customWidth="1"/>
    <col min="12802" max="12802" width="41.875" style="4" customWidth="1"/>
    <col min="12803" max="12803" width="9.875" style="4" customWidth="1"/>
    <col min="12804" max="12804" width="1.5" style="4" customWidth="1"/>
    <col min="12805" max="12805" width="14.875" style="4" customWidth="1"/>
    <col min="12806" max="12806" width="1.5" style="4" customWidth="1"/>
    <col min="12807" max="12807" width="14.875" style="4" customWidth="1"/>
    <col min="12808" max="12808" width="1.5" style="4" customWidth="1"/>
    <col min="12809" max="12809" width="14.875" style="4" customWidth="1"/>
    <col min="12810" max="12810" width="1.5" style="4" customWidth="1"/>
    <col min="12811" max="12811" width="14.875" style="4" customWidth="1"/>
    <col min="12812" max="13056" width="8.875" style="4"/>
    <col min="13057" max="13057" width="17.125" style="4" customWidth="1"/>
    <col min="13058" max="13058" width="41.875" style="4" customWidth="1"/>
    <col min="13059" max="13059" width="9.875" style="4" customWidth="1"/>
    <col min="13060" max="13060" width="1.5" style="4" customWidth="1"/>
    <col min="13061" max="13061" width="14.875" style="4" customWidth="1"/>
    <col min="13062" max="13062" width="1.5" style="4" customWidth="1"/>
    <col min="13063" max="13063" width="14.875" style="4" customWidth="1"/>
    <col min="13064" max="13064" width="1.5" style="4" customWidth="1"/>
    <col min="13065" max="13065" width="14.875" style="4" customWidth="1"/>
    <col min="13066" max="13066" width="1.5" style="4" customWidth="1"/>
    <col min="13067" max="13067" width="14.875" style="4" customWidth="1"/>
    <col min="13068" max="13312" width="8.875" style="4"/>
    <col min="13313" max="13313" width="17.125" style="4" customWidth="1"/>
    <col min="13314" max="13314" width="41.875" style="4" customWidth="1"/>
    <col min="13315" max="13315" width="9.875" style="4" customWidth="1"/>
    <col min="13316" max="13316" width="1.5" style="4" customWidth="1"/>
    <col min="13317" max="13317" width="14.875" style="4" customWidth="1"/>
    <col min="13318" max="13318" width="1.5" style="4" customWidth="1"/>
    <col min="13319" max="13319" width="14.875" style="4" customWidth="1"/>
    <col min="13320" max="13320" width="1.5" style="4" customWidth="1"/>
    <col min="13321" max="13321" width="14.875" style="4" customWidth="1"/>
    <col min="13322" max="13322" width="1.5" style="4" customWidth="1"/>
    <col min="13323" max="13323" width="14.875" style="4" customWidth="1"/>
    <col min="13324" max="13568" width="8.875" style="4"/>
    <col min="13569" max="13569" width="17.125" style="4" customWidth="1"/>
    <col min="13570" max="13570" width="41.875" style="4" customWidth="1"/>
    <col min="13571" max="13571" width="9.875" style="4" customWidth="1"/>
    <col min="13572" max="13572" width="1.5" style="4" customWidth="1"/>
    <col min="13573" max="13573" width="14.875" style="4" customWidth="1"/>
    <col min="13574" max="13574" width="1.5" style="4" customWidth="1"/>
    <col min="13575" max="13575" width="14.875" style="4" customWidth="1"/>
    <col min="13576" max="13576" width="1.5" style="4" customWidth="1"/>
    <col min="13577" max="13577" width="14.875" style="4" customWidth="1"/>
    <col min="13578" max="13578" width="1.5" style="4" customWidth="1"/>
    <col min="13579" max="13579" width="14.875" style="4" customWidth="1"/>
    <col min="13580" max="13824" width="8.875" style="4"/>
    <col min="13825" max="13825" width="17.125" style="4" customWidth="1"/>
    <col min="13826" max="13826" width="41.875" style="4" customWidth="1"/>
    <col min="13827" max="13827" width="9.875" style="4" customWidth="1"/>
    <col min="13828" max="13828" width="1.5" style="4" customWidth="1"/>
    <col min="13829" max="13829" width="14.875" style="4" customWidth="1"/>
    <col min="13830" max="13830" width="1.5" style="4" customWidth="1"/>
    <col min="13831" max="13831" width="14.875" style="4" customWidth="1"/>
    <col min="13832" max="13832" width="1.5" style="4" customWidth="1"/>
    <col min="13833" max="13833" width="14.875" style="4" customWidth="1"/>
    <col min="13834" max="13834" width="1.5" style="4" customWidth="1"/>
    <col min="13835" max="13835" width="14.875" style="4" customWidth="1"/>
    <col min="13836" max="14080" width="8.875" style="4"/>
    <col min="14081" max="14081" width="17.125" style="4" customWidth="1"/>
    <col min="14082" max="14082" width="41.875" style="4" customWidth="1"/>
    <col min="14083" max="14083" width="9.875" style="4" customWidth="1"/>
    <col min="14084" max="14084" width="1.5" style="4" customWidth="1"/>
    <col min="14085" max="14085" width="14.875" style="4" customWidth="1"/>
    <col min="14086" max="14086" width="1.5" style="4" customWidth="1"/>
    <col min="14087" max="14087" width="14.875" style="4" customWidth="1"/>
    <col min="14088" max="14088" width="1.5" style="4" customWidth="1"/>
    <col min="14089" max="14089" width="14.875" style="4" customWidth="1"/>
    <col min="14090" max="14090" width="1.5" style="4" customWidth="1"/>
    <col min="14091" max="14091" width="14.875" style="4" customWidth="1"/>
    <col min="14092" max="14336" width="8.875" style="4"/>
    <col min="14337" max="14337" width="17.125" style="4" customWidth="1"/>
    <col min="14338" max="14338" width="41.875" style="4" customWidth="1"/>
    <col min="14339" max="14339" width="9.875" style="4" customWidth="1"/>
    <col min="14340" max="14340" width="1.5" style="4" customWidth="1"/>
    <col min="14341" max="14341" width="14.875" style="4" customWidth="1"/>
    <col min="14342" max="14342" width="1.5" style="4" customWidth="1"/>
    <col min="14343" max="14343" width="14.875" style="4" customWidth="1"/>
    <col min="14344" max="14344" width="1.5" style="4" customWidth="1"/>
    <col min="14345" max="14345" width="14.875" style="4" customWidth="1"/>
    <col min="14346" max="14346" width="1.5" style="4" customWidth="1"/>
    <col min="14347" max="14347" width="14.875" style="4" customWidth="1"/>
    <col min="14348" max="14592" width="8.875" style="4"/>
    <col min="14593" max="14593" width="17.125" style="4" customWidth="1"/>
    <col min="14594" max="14594" width="41.875" style="4" customWidth="1"/>
    <col min="14595" max="14595" width="9.875" style="4" customWidth="1"/>
    <col min="14596" max="14596" width="1.5" style="4" customWidth="1"/>
    <col min="14597" max="14597" width="14.875" style="4" customWidth="1"/>
    <col min="14598" max="14598" width="1.5" style="4" customWidth="1"/>
    <col min="14599" max="14599" width="14.875" style="4" customWidth="1"/>
    <col min="14600" max="14600" width="1.5" style="4" customWidth="1"/>
    <col min="14601" max="14601" width="14.875" style="4" customWidth="1"/>
    <col min="14602" max="14602" width="1.5" style="4" customWidth="1"/>
    <col min="14603" max="14603" width="14.875" style="4" customWidth="1"/>
    <col min="14604" max="14848" width="8.875" style="4"/>
    <col min="14849" max="14849" width="17.125" style="4" customWidth="1"/>
    <col min="14850" max="14850" width="41.875" style="4" customWidth="1"/>
    <col min="14851" max="14851" width="9.875" style="4" customWidth="1"/>
    <col min="14852" max="14852" width="1.5" style="4" customWidth="1"/>
    <col min="14853" max="14853" width="14.875" style="4" customWidth="1"/>
    <col min="14854" max="14854" width="1.5" style="4" customWidth="1"/>
    <col min="14855" max="14855" width="14.875" style="4" customWidth="1"/>
    <col min="14856" max="14856" width="1.5" style="4" customWidth="1"/>
    <col min="14857" max="14857" width="14.875" style="4" customWidth="1"/>
    <col min="14858" max="14858" width="1.5" style="4" customWidth="1"/>
    <col min="14859" max="14859" width="14.875" style="4" customWidth="1"/>
    <col min="14860" max="15104" width="8.875" style="4"/>
    <col min="15105" max="15105" width="17.125" style="4" customWidth="1"/>
    <col min="15106" max="15106" width="41.875" style="4" customWidth="1"/>
    <col min="15107" max="15107" width="9.875" style="4" customWidth="1"/>
    <col min="15108" max="15108" width="1.5" style="4" customWidth="1"/>
    <col min="15109" max="15109" width="14.875" style="4" customWidth="1"/>
    <col min="15110" max="15110" width="1.5" style="4" customWidth="1"/>
    <col min="15111" max="15111" width="14.875" style="4" customWidth="1"/>
    <col min="15112" max="15112" width="1.5" style="4" customWidth="1"/>
    <col min="15113" max="15113" width="14.875" style="4" customWidth="1"/>
    <col min="15114" max="15114" width="1.5" style="4" customWidth="1"/>
    <col min="15115" max="15115" width="14.875" style="4" customWidth="1"/>
    <col min="15116" max="15360" width="8.875" style="4"/>
    <col min="15361" max="15361" width="17.125" style="4" customWidth="1"/>
    <col min="15362" max="15362" width="41.875" style="4" customWidth="1"/>
    <col min="15363" max="15363" width="9.875" style="4" customWidth="1"/>
    <col min="15364" max="15364" width="1.5" style="4" customWidth="1"/>
    <col min="15365" max="15365" width="14.875" style="4" customWidth="1"/>
    <col min="15366" max="15366" width="1.5" style="4" customWidth="1"/>
    <col min="15367" max="15367" width="14.875" style="4" customWidth="1"/>
    <col min="15368" max="15368" width="1.5" style="4" customWidth="1"/>
    <col min="15369" max="15369" width="14.875" style="4" customWidth="1"/>
    <col min="15370" max="15370" width="1.5" style="4" customWidth="1"/>
    <col min="15371" max="15371" width="14.875" style="4" customWidth="1"/>
    <col min="15372" max="15616" width="8.875" style="4"/>
    <col min="15617" max="15617" width="17.125" style="4" customWidth="1"/>
    <col min="15618" max="15618" width="41.875" style="4" customWidth="1"/>
    <col min="15619" max="15619" width="9.875" style="4" customWidth="1"/>
    <col min="15620" max="15620" width="1.5" style="4" customWidth="1"/>
    <col min="15621" max="15621" width="14.875" style="4" customWidth="1"/>
    <col min="15622" max="15622" width="1.5" style="4" customWidth="1"/>
    <col min="15623" max="15623" width="14.875" style="4" customWidth="1"/>
    <col min="15624" max="15624" width="1.5" style="4" customWidth="1"/>
    <col min="15625" max="15625" width="14.875" style="4" customWidth="1"/>
    <col min="15626" max="15626" width="1.5" style="4" customWidth="1"/>
    <col min="15627" max="15627" width="14.875" style="4" customWidth="1"/>
    <col min="15628" max="15872" width="8.875" style="4"/>
    <col min="15873" max="15873" width="17.125" style="4" customWidth="1"/>
    <col min="15874" max="15874" width="41.875" style="4" customWidth="1"/>
    <col min="15875" max="15875" width="9.875" style="4" customWidth="1"/>
    <col min="15876" max="15876" width="1.5" style="4" customWidth="1"/>
    <col min="15877" max="15877" width="14.875" style="4" customWidth="1"/>
    <col min="15878" max="15878" width="1.5" style="4" customWidth="1"/>
    <col min="15879" max="15879" width="14.875" style="4" customWidth="1"/>
    <col min="15880" max="15880" width="1.5" style="4" customWidth="1"/>
    <col min="15881" max="15881" width="14.875" style="4" customWidth="1"/>
    <col min="15882" max="15882" width="1.5" style="4" customWidth="1"/>
    <col min="15883" max="15883" width="14.875" style="4" customWidth="1"/>
    <col min="15884" max="16128" width="8.875" style="4"/>
    <col min="16129" max="16129" width="17.125" style="4" customWidth="1"/>
    <col min="16130" max="16130" width="41.875" style="4" customWidth="1"/>
    <col min="16131" max="16131" width="9.875" style="4" customWidth="1"/>
    <col min="16132" max="16132" width="1.5" style="4" customWidth="1"/>
    <col min="16133" max="16133" width="14.875" style="4" customWidth="1"/>
    <col min="16134" max="16134" width="1.5" style="4" customWidth="1"/>
    <col min="16135" max="16135" width="14.875" style="4" customWidth="1"/>
    <col min="16136" max="16136" width="1.5" style="4" customWidth="1"/>
    <col min="16137" max="16137" width="14.875" style="4" customWidth="1"/>
    <col min="16138" max="16138" width="1.5" style="4" customWidth="1"/>
    <col min="16139" max="16139" width="14.875" style="4" customWidth="1"/>
    <col min="16140" max="16384" width="8.875" style="4"/>
  </cols>
  <sheetData>
    <row r="1" spans="1:11" ht="20.25" customHeight="1" x14ac:dyDescent="0.3">
      <c r="A1" s="1" t="s">
        <v>179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spans="1:11" ht="20.25" customHeight="1" x14ac:dyDescent="0.3">
      <c r="A2" s="1" t="s">
        <v>180</v>
      </c>
      <c r="B2" s="2"/>
      <c r="C2" s="3"/>
      <c r="D2" s="2"/>
      <c r="E2" s="2"/>
      <c r="F2" s="2"/>
      <c r="G2" s="2"/>
      <c r="H2" s="2"/>
      <c r="I2" s="2"/>
      <c r="J2" s="2"/>
      <c r="K2" s="2"/>
    </row>
    <row r="3" spans="1:11" ht="20.25" customHeight="1" x14ac:dyDescent="0.3">
      <c r="A3" s="5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</row>
    <row r="4" spans="1:11" s="13" customFormat="1" ht="20.25" customHeight="1" x14ac:dyDescent="0.25">
      <c r="A4" s="113"/>
      <c r="B4" s="113"/>
      <c r="C4" s="79"/>
      <c r="D4" s="113"/>
      <c r="E4" s="113"/>
      <c r="F4" s="113"/>
      <c r="G4" s="113"/>
      <c r="H4" s="113"/>
      <c r="I4" s="113"/>
      <c r="J4" s="113"/>
      <c r="K4" s="113"/>
    </row>
    <row r="5" spans="1:11" s="113" customFormat="1" ht="20.25" customHeight="1" x14ac:dyDescent="0.25">
      <c r="C5" s="114"/>
      <c r="E5" s="260" t="s">
        <v>1</v>
      </c>
      <c r="F5" s="260"/>
      <c r="G5" s="260"/>
      <c r="H5" s="78"/>
      <c r="I5" s="260" t="s">
        <v>2</v>
      </c>
      <c r="J5" s="260"/>
      <c r="K5" s="260"/>
    </row>
    <row r="6" spans="1:11" s="13" customFormat="1" ht="20.25" customHeight="1" x14ac:dyDescent="0.25">
      <c r="C6" s="14"/>
      <c r="E6" s="262" t="s">
        <v>3</v>
      </c>
      <c r="F6" s="262"/>
      <c r="G6" s="262"/>
      <c r="H6" s="115"/>
      <c r="I6" s="262" t="s">
        <v>3</v>
      </c>
      <c r="J6" s="262"/>
      <c r="K6" s="262"/>
    </row>
    <row r="7" spans="1:11" s="13" customFormat="1" ht="20.25" customHeight="1" x14ac:dyDescent="0.25">
      <c r="A7" s="5" t="s">
        <v>4</v>
      </c>
      <c r="C7" s="14" t="s">
        <v>5</v>
      </c>
      <c r="E7" s="116">
        <v>2023</v>
      </c>
      <c r="F7" s="117"/>
      <c r="G7" s="116">
        <v>2022</v>
      </c>
      <c r="H7" s="117"/>
      <c r="I7" s="116">
        <v>2023</v>
      </c>
      <c r="J7" s="117"/>
      <c r="K7" s="116">
        <v>2022</v>
      </c>
    </row>
    <row r="8" spans="1:11" s="13" customFormat="1" ht="20.25" customHeight="1" x14ac:dyDescent="0.25">
      <c r="A8" s="118"/>
      <c r="B8" s="118"/>
      <c r="C8" s="119"/>
      <c r="D8" s="120"/>
      <c r="E8" s="261" t="s">
        <v>6</v>
      </c>
      <c r="F8" s="261"/>
      <c r="G8" s="261"/>
      <c r="H8" s="261"/>
      <c r="I8" s="261"/>
      <c r="J8" s="261"/>
      <c r="K8" s="261"/>
    </row>
    <row r="9" spans="1:11" s="13" customFormat="1" ht="20.25" customHeight="1" x14ac:dyDescent="0.25">
      <c r="A9" s="121" t="s">
        <v>7</v>
      </c>
      <c r="C9" s="14"/>
      <c r="D9" s="30"/>
      <c r="E9" s="173">
        <v>513458</v>
      </c>
      <c r="F9" s="30"/>
      <c r="G9" s="215">
        <v>504097</v>
      </c>
      <c r="H9" s="230"/>
      <c r="I9" s="173">
        <v>513458</v>
      </c>
      <c r="J9" s="122"/>
      <c r="K9" s="173">
        <v>504097</v>
      </c>
    </row>
    <row r="10" spans="1:11" s="78" customFormat="1" ht="20.25" customHeight="1" x14ac:dyDescent="0.25">
      <c r="A10" s="13" t="s">
        <v>8</v>
      </c>
      <c r="C10" s="14">
        <v>9</v>
      </c>
      <c r="E10" s="173">
        <v>15484690</v>
      </c>
      <c r="G10" s="30">
        <v>19184537</v>
      </c>
      <c r="H10" s="122"/>
      <c r="I10" s="173">
        <v>15480064</v>
      </c>
      <c r="J10" s="122"/>
      <c r="K10" s="173">
        <v>19183555</v>
      </c>
    </row>
    <row r="11" spans="1:11" s="78" customFormat="1" ht="20.25" customHeight="1" x14ac:dyDescent="0.25">
      <c r="A11" s="13" t="s">
        <v>9</v>
      </c>
      <c r="C11" s="14">
        <v>11</v>
      </c>
      <c r="E11" s="173">
        <v>2993746</v>
      </c>
      <c r="G11" s="30">
        <v>2922750</v>
      </c>
      <c r="H11" s="123"/>
      <c r="I11" s="173">
        <v>2993746</v>
      </c>
      <c r="J11" s="122"/>
      <c r="K11" s="173">
        <v>2922750</v>
      </c>
    </row>
    <row r="12" spans="1:11" s="78" customFormat="1" ht="20.25" customHeight="1" x14ac:dyDescent="0.25">
      <c r="A12" s="13" t="s">
        <v>10</v>
      </c>
      <c r="C12" s="14">
        <v>12</v>
      </c>
      <c r="E12" s="174">
        <v>0</v>
      </c>
      <c r="G12" s="174">
        <v>0</v>
      </c>
      <c r="H12" s="13"/>
      <c r="I12" s="173">
        <v>350000</v>
      </c>
      <c r="J12" s="122"/>
      <c r="K12" s="173">
        <v>250000</v>
      </c>
    </row>
    <row r="13" spans="1:11" s="13" customFormat="1" ht="20.25" customHeight="1" x14ac:dyDescent="0.25">
      <c r="A13" s="121" t="s">
        <v>11</v>
      </c>
      <c r="C13" s="14" t="s">
        <v>188</v>
      </c>
      <c r="E13" s="173">
        <v>140180600</v>
      </c>
      <c r="G13" s="30">
        <v>117456900</v>
      </c>
      <c r="H13" s="122"/>
      <c r="I13" s="173">
        <v>140180600</v>
      </c>
      <c r="J13" s="122"/>
      <c r="K13" s="173">
        <v>117456900</v>
      </c>
    </row>
    <row r="14" spans="1:11" s="13" customFormat="1" ht="20.25" customHeight="1" x14ac:dyDescent="0.25">
      <c r="A14" s="121" t="s">
        <v>12</v>
      </c>
      <c r="B14" s="78"/>
      <c r="C14" s="14">
        <v>15</v>
      </c>
      <c r="D14" s="78"/>
      <c r="E14" s="173">
        <v>910811</v>
      </c>
      <c r="F14" s="78"/>
      <c r="G14" s="30">
        <v>770741</v>
      </c>
      <c r="H14" s="122"/>
      <c r="I14" s="173">
        <v>910811</v>
      </c>
      <c r="J14" s="122"/>
      <c r="K14" s="173">
        <v>770741</v>
      </c>
    </row>
    <row r="15" spans="1:11" s="13" customFormat="1" ht="20.25" customHeight="1" x14ac:dyDescent="0.25">
      <c r="A15" s="121" t="s">
        <v>13</v>
      </c>
      <c r="B15" s="78"/>
      <c r="C15" s="14" t="s">
        <v>159</v>
      </c>
      <c r="D15" s="78"/>
      <c r="E15" s="173">
        <v>1340750</v>
      </c>
      <c r="F15" s="78"/>
      <c r="G15" s="215">
        <v>1002205</v>
      </c>
      <c r="H15" s="122"/>
      <c r="I15" s="173">
        <v>1335825</v>
      </c>
      <c r="J15" s="122"/>
      <c r="K15" s="173">
        <v>996828</v>
      </c>
    </row>
    <row r="16" spans="1:11" s="13" customFormat="1" ht="20.25" customHeight="1" x14ac:dyDescent="0.25">
      <c r="A16" s="121" t="s">
        <v>14</v>
      </c>
      <c r="B16" s="78"/>
      <c r="C16" s="14">
        <v>17</v>
      </c>
      <c r="D16" s="78"/>
      <c r="E16" s="173">
        <v>245266</v>
      </c>
      <c r="F16" s="78"/>
      <c r="G16" s="69">
        <v>185441</v>
      </c>
      <c r="H16" s="122"/>
      <c r="I16" s="173">
        <v>222100</v>
      </c>
      <c r="J16" s="123"/>
      <c r="K16" s="173">
        <v>165918</v>
      </c>
    </row>
    <row r="17" spans="1:11" s="124" customFormat="1" ht="20.25" customHeight="1" x14ac:dyDescent="0.25">
      <c r="A17" s="121" t="s">
        <v>201</v>
      </c>
      <c r="B17" s="78"/>
      <c r="C17" s="14">
        <v>18</v>
      </c>
      <c r="D17" s="78"/>
      <c r="E17" s="173">
        <v>211505</v>
      </c>
      <c r="F17" s="78"/>
      <c r="G17" s="30">
        <v>412508</v>
      </c>
      <c r="H17" s="122"/>
      <c r="I17" s="173">
        <v>211230</v>
      </c>
      <c r="J17" s="123"/>
      <c r="K17" s="173">
        <v>412362</v>
      </c>
    </row>
    <row r="18" spans="1:11" s="13" customFormat="1" ht="20.25" customHeight="1" x14ac:dyDescent="0.25">
      <c r="A18" s="13" t="s">
        <v>15</v>
      </c>
      <c r="B18" s="78"/>
      <c r="C18" s="14" t="s">
        <v>160</v>
      </c>
      <c r="D18" s="78"/>
      <c r="E18" s="231">
        <v>1563506</v>
      </c>
      <c r="F18" s="78"/>
      <c r="G18" s="125">
        <v>750292</v>
      </c>
      <c r="H18" s="122"/>
      <c r="I18" s="231">
        <v>1597535</v>
      </c>
      <c r="J18" s="122"/>
      <c r="K18" s="231">
        <v>764351</v>
      </c>
    </row>
    <row r="19" spans="1:11" s="78" customFormat="1" ht="20.25" customHeight="1" thickBot="1" x14ac:dyDescent="0.3">
      <c r="A19" s="78" t="s">
        <v>16</v>
      </c>
      <c r="C19" s="79"/>
      <c r="E19" s="175">
        <f>SUM(E9:E18)</f>
        <v>163444332</v>
      </c>
      <c r="G19" s="175">
        <f>SUM(G9:G18)</f>
        <v>143189471</v>
      </c>
      <c r="H19" s="126"/>
      <c r="I19" s="175">
        <f>SUM(I9:I18)</f>
        <v>163795369</v>
      </c>
      <c r="J19" s="126"/>
      <c r="K19" s="170">
        <f>SUM(K9:K18)</f>
        <v>143427502</v>
      </c>
    </row>
    <row r="20" spans="1:11" s="11" customFormat="1" ht="18.95" customHeight="1" thickTop="1" x14ac:dyDescent="0.3">
      <c r="C20" s="3"/>
      <c r="E20" s="78"/>
      <c r="F20" s="78"/>
      <c r="G20" s="78"/>
      <c r="H20" s="34"/>
      <c r="I20" s="34"/>
      <c r="J20" s="34"/>
      <c r="K20" s="34"/>
    </row>
    <row r="21" spans="1:11" ht="20.25" customHeight="1" x14ac:dyDescent="0.3">
      <c r="A21" s="1" t="s">
        <v>179</v>
      </c>
      <c r="B21" s="2"/>
      <c r="C21" s="3"/>
      <c r="D21" s="2"/>
      <c r="E21" s="113"/>
      <c r="F21" s="113"/>
      <c r="G21" s="113"/>
      <c r="H21" s="113"/>
      <c r="I21" s="113"/>
      <c r="J21" s="113"/>
      <c r="K21" s="113"/>
    </row>
    <row r="22" spans="1:11" ht="20.25" customHeight="1" x14ac:dyDescent="0.3">
      <c r="A22" s="1" t="s">
        <v>180</v>
      </c>
      <c r="B22" s="2"/>
      <c r="C22" s="3"/>
      <c r="D22" s="2"/>
      <c r="E22" s="113"/>
      <c r="F22" s="113"/>
      <c r="G22" s="113"/>
      <c r="H22" s="113"/>
      <c r="I22" s="113"/>
      <c r="J22" s="113"/>
      <c r="K22" s="113"/>
    </row>
    <row r="23" spans="1:11" ht="20.25" customHeight="1" x14ac:dyDescent="0.3">
      <c r="A23" s="5" t="s">
        <v>0</v>
      </c>
      <c r="B23" s="2"/>
      <c r="C23" s="3"/>
      <c r="D23" s="2"/>
      <c r="E23" s="113"/>
      <c r="F23" s="113"/>
      <c r="G23" s="113"/>
      <c r="H23" s="113"/>
      <c r="I23" s="113"/>
      <c r="J23" s="113"/>
      <c r="K23" s="113"/>
    </row>
    <row r="24" spans="1:11" s="13" customFormat="1" ht="20.25" customHeight="1" x14ac:dyDescent="0.25">
      <c r="A24" s="113"/>
      <c r="B24" s="113"/>
      <c r="C24" s="79"/>
      <c r="D24" s="113"/>
      <c r="E24" s="113"/>
      <c r="F24" s="113"/>
      <c r="G24" s="113"/>
      <c r="H24" s="113"/>
      <c r="I24" s="113"/>
      <c r="J24" s="113"/>
      <c r="K24" s="113"/>
    </row>
    <row r="25" spans="1:11" s="113" customFormat="1" ht="20.25" customHeight="1" x14ac:dyDescent="0.25">
      <c r="C25" s="114"/>
      <c r="E25" s="260" t="s">
        <v>1</v>
      </c>
      <c r="F25" s="260"/>
      <c r="G25" s="260"/>
      <c r="H25" s="78"/>
      <c r="I25" s="260" t="s">
        <v>2</v>
      </c>
      <c r="J25" s="260"/>
      <c r="K25" s="260"/>
    </row>
    <row r="26" spans="1:11" s="13" customFormat="1" ht="20.25" customHeight="1" x14ac:dyDescent="0.25">
      <c r="C26" s="14"/>
      <c r="E26" s="262" t="s">
        <v>3</v>
      </c>
      <c r="F26" s="262"/>
      <c r="G26" s="262"/>
      <c r="H26" s="115"/>
      <c r="I26" s="262" t="s">
        <v>3</v>
      </c>
      <c r="J26" s="262"/>
      <c r="K26" s="262"/>
    </row>
    <row r="27" spans="1:11" s="13" customFormat="1" ht="20.25" customHeight="1" x14ac:dyDescent="0.25">
      <c r="A27" s="5" t="s">
        <v>17</v>
      </c>
      <c r="C27" s="14" t="s">
        <v>5</v>
      </c>
      <c r="E27" s="116">
        <v>2023</v>
      </c>
      <c r="F27" s="117"/>
      <c r="G27" s="116">
        <v>2022</v>
      </c>
      <c r="H27" s="117"/>
      <c r="I27" s="116">
        <v>2023</v>
      </c>
      <c r="J27" s="117"/>
      <c r="K27" s="116">
        <v>2022</v>
      </c>
    </row>
    <row r="28" spans="1:11" s="13" customFormat="1" ht="20.25" customHeight="1" x14ac:dyDescent="0.25">
      <c r="A28" s="118"/>
      <c r="B28" s="118"/>
      <c r="C28" s="119"/>
      <c r="D28" s="120"/>
      <c r="E28" s="261" t="s">
        <v>6</v>
      </c>
      <c r="F28" s="261"/>
      <c r="G28" s="261"/>
      <c r="H28" s="261"/>
      <c r="I28" s="261"/>
      <c r="J28" s="261"/>
      <c r="K28" s="261"/>
    </row>
    <row r="29" spans="1:11" s="13" customFormat="1" ht="20.25" customHeight="1" x14ac:dyDescent="0.25">
      <c r="A29" s="114" t="s">
        <v>18</v>
      </c>
      <c r="C29" s="14"/>
      <c r="H29" s="128"/>
      <c r="I29" s="127"/>
      <c r="J29" s="128"/>
      <c r="K29" s="127"/>
    </row>
    <row r="30" spans="1:11" s="13" customFormat="1" ht="20.25" customHeight="1" x14ac:dyDescent="0.25">
      <c r="A30" s="13" t="s">
        <v>19</v>
      </c>
      <c r="C30" s="14" t="s">
        <v>189</v>
      </c>
      <c r="E30" s="173">
        <v>116761613</v>
      </c>
      <c r="F30" s="15"/>
      <c r="G30" s="246">
        <v>113444149</v>
      </c>
      <c r="H30" s="15"/>
      <c r="I30" s="173">
        <v>117017345</v>
      </c>
      <c r="J30" s="15"/>
      <c r="K30" s="246">
        <v>113621873</v>
      </c>
    </row>
    <row r="31" spans="1:11" s="13" customFormat="1" ht="20.25" customHeight="1" x14ac:dyDescent="0.25">
      <c r="A31" s="121" t="s">
        <v>20</v>
      </c>
      <c r="C31" s="14" t="s">
        <v>190</v>
      </c>
      <c r="E31" s="173">
        <v>22757398</v>
      </c>
      <c r="F31" s="15"/>
      <c r="G31" s="246">
        <v>11398479</v>
      </c>
      <c r="H31" s="15"/>
      <c r="I31" s="173">
        <v>22757398</v>
      </c>
      <c r="J31" s="15"/>
      <c r="K31" s="246">
        <v>11398479</v>
      </c>
    </row>
    <row r="32" spans="1:11" s="13" customFormat="1" ht="20.25" customHeight="1" x14ac:dyDescent="0.25">
      <c r="A32" s="13" t="s">
        <v>21</v>
      </c>
      <c r="C32" s="14"/>
      <c r="E32" s="173">
        <v>145601</v>
      </c>
      <c r="F32" s="15"/>
      <c r="G32" s="246">
        <v>72581</v>
      </c>
      <c r="H32" s="247"/>
      <c r="I32" s="173">
        <v>145601</v>
      </c>
      <c r="J32" s="15"/>
      <c r="K32" s="246">
        <v>72581</v>
      </c>
    </row>
    <row r="33" spans="1:11" s="13" customFormat="1" ht="20.25" customHeight="1" x14ac:dyDescent="0.25">
      <c r="A33" s="13" t="s">
        <v>194</v>
      </c>
      <c r="C33" s="14">
        <v>10</v>
      </c>
      <c r="E33" s="173">
        <v>152106</v>
      </c>
      <c r="F33" s="15"/>
      <c r="G33" s="246">
        <v>0</v>
      </c>
      <c r="H33" s="247"/>
      <c r="I33" s="173">
        <v>152106</v>
      </c>
      <c r="J33" s="15"/>
      <c r="K33" s="246">
        <v>0</v>
      </c>
    </row>
    <row r="34" spans="1:11" s="13" customFormat="1" ht="20.25" customHeight="1" x14ac:dyDescent="0.25">
      <c r="A34" s="13" t="s">
        <v>22</v>
      </c>
      <c r="C34" s="14" t="s">
        <v>191</v>
      </c>
      <c r="E34" s="173">
        <v>2611763</v>
      </c>
      <c r="F34" s="15"/>
      <c r="G34" s="246">
        <v>889930</v>
      </c>
      <c r="H34" s="247"/>
      <c r="I34" s="173">
        <v>2611763</v>
      </c>
      <c r="J34" s="15"/>
      <c r="K34" s="246">
        <v>889930</v>
      </c>
    </row>
    <row r="35" spans="1:11" s="13" customFormat="1" ht="20.25" customHeight="1" x14ac:dyDescent="0.25">
      <c r="A35" s="13" t="s">
        <v>23</v>
      </c>
      <c r="C35" s="14">
        <v>23</v>
      </c>
      <c r="E35" s="173">
        <v>296460</v>
      </c>
      <c r="F35" s="15"/>
      <c r="G35" s="246">
        <v>254994</v>
      </c>
      <c r="H35" s="15"/>
      <c r="I35" s="173">
        <v>295445</v>
      </c>
      <c r="J35" s="15"/>
      <c r="K35" s="246">
        <v>254396</v>
      </c>
    </row>
    <row r="36" spans="1:11" s="13" customFormat="1" ht="20.25" customHeight="1" x14ac:dyDescent="0.25">
      <c r="A36" s="121" t="s">
        <v>24</v>
      </c>
      <c r="C36" s="14" t="s">
        <v>192</v>
      </c>
      <c r="E36" s="173">
        <v>3214261</v>
      </c>
      <c r="F36" s="15"/>
      <c r="G36" s="246">
        <v>2747761</v>
      </c>
      <c r="H36" s="15"/>
      <c r="I36" s="173">
        <v>3146248</v>
      </c>
      <c r="J36" s="15"/>
      <c r="K36" s="246">
        <v>2678753</v>
      </c>
    </row>
    <row r="37" spans="1:11" s="13" customFormat="1" ht="20.25" customHeight="1" x14ac:dyDescent="0.25">
      <c r="A37" s="78" t="s">
        <v>25</v>
      </c>
      <c r="C37" s="14"/>
      <c r="E37" s="248">
        <f>SUM(E30:E36)</f>
        <v>145939202</v>
      </c>
      <c r="F37" s="15"/>
      <c r="G37" s="248">
        <f>SUM(G30:G36)</f>
        <v>128807894</v>
      </c>
      <c r="H37" s="249"/>
      <c r="I37" s="248">
        <f>SUM(I30:I36)</f>
        <v>146125906</v>
      </c>
      <c r="J37" s="249"/>
      <c r="K37" s="248">
        <f>SUM(K30:K36)</f>
        <v>128916012</v>
      </c>
    </row>
    <row r="38" spans="1:11" s="13" customFormat="1" ht="20.25" customHeight="1" x14ac:dyDescent="0.25">
      <c r="C38" s="14"/>
      <c r="E38" s="33"/>
      <c r="G38" s="33"/>
      <c r="H38" s="33"/>
      <c r="I38" s="33"/>
      <c r="J38" s="33"/>
      <c r="K38" s="33"/>
    </row>
    <row r="39" spans="1:11" s="13" customFormat="1" ht="20.25" customHeight="1" x14ac:dyDescent="0.25">
      <c r="A39" s="77" t="s">
        <v>26</v>
      </c>
      <c r="C39" s="14"/>
      <c r="E39" s="33"/>
      <c r="G39" s="33"/>
      <c r="H39" s="33"/>
      <c r="I39" s="33"/>
      <c r="J39" s="33"/>
      <c r="K39" s="33"/>
    </row>
    <row r="40" spans="1:11" s="13" customFormat="1" ht="20.25" customHeight="1" x14ac:dyDescent="0.25">
      <c r="A40" s="121" t="s">
        <v>27</v>
      </c>
      <c r="C40" s="14">
        <v>27</v>
      </c>
      <c r="E40" s="33"/>
      <c r="G40" s="33"/>
      <c r="H40" s="33"/>
      <c r="I40" s="33"/>
      <c r="J40" s="33"/>
      <c r="K40" s="33"/>
    </row>
    <row r="41" spans="1:11" s="13" customFormat="1" ht="20.25" customHeight="1" x14ac:dyDescent="0.25">
      <c r="A41" s="121" t="s">
        <v>28</v>
      </c>
      <c r="C41" s="14"/>
      <c r="E41" s="33"/>
      <c r="G41" s="33"/>
      <c r="H41" s="33"/>
      <c r="I41" s="33"/>
      <c r="J41" s="33"/>
      <c r="K41" s="33"/>
    </row>
    <row r="42" spans="1:11" s="13" customFormat="1" ht="20.25" customHeight="1" thickBot="1" x14ac:dyDescent="0.3">
      <c r="A42" s="121" t="s">
        <v>161</v>
      </c>
      <c r="C42" s="14"/>
      <c r="D42" s="14"/>
      <c r="E42" s="183">
        <v>6174196</v>
      </c>
      <c r="H42" s="184"/>
      <c r="I42" s="183">
        <v>6174196</v>
      </c>
      <c r="J42" s="184"/>
    </row>
    <row r="43" spans="1:11" s="13" customFormat="1" ht="20.25" customHeight="1" thickTop="1" thickBot="1" x14ac:dyDescent="0.3">
      <c r="A43" s="121" t="s">
        <v>142</v>
      </c>
      <c r="C43" s="14"/>
      <c r="D43" s="14"/>
      <c r="G43" s="183">
        <v>6598167</v>
      </c>
      <c r="H43" s="184"/>
      <c r="J43" s="184"/>
      <c r="K43" s="183">
        <v>6598167</v>
      </c>
    </row>
    <row r="44" spans="1:11" s="13" customFormat="1" ht="20.25" customHeight="1" thickTop="1" x14ac:dyDescent="0.25">
      <c r="A44" s="121" t="s">
        <v>29</v>
      </c>
      <c r="C44" s="14"/>
      <c r="E44" s="184"/>
      <c r="G44" s="33"/>
      <c r="H44" s="33"/>
      <c r="I44" s="184"/>
      <c r="J44" s="33"/>
      <c r="K44" s="33"/>
    </row>
    <row r="45" spans="1:11" s="13" customFormat="1" ht="20.25" customHeight="1" x14ac:dyDescent="0.25">
      <c r="A45" s="121" t="s">
        <v>162</v>
      </c>
      <c r="C45" s="14"/>
      <c r="D45" s="14"/>
      <c r="E45" s="173">
        <v>5822917</v>
      </c>
      <c r="G45" s="174">
        <v>0</v>
      </c>
      <c r="H45" s="33"/>
      <c r="I45" s="173">
        <v>5822917</v>
      </c>
      <c r="J45" s="33"/>
      <c r="K45" s="174">
        <v>0</v>
      </c>
    </row>
    <row r="46" spans="1:11" s="13" customFormat="1" ht="20.25" customHeight="1" x14ac:dyDescent="0.25">
      <c r="A46" s="121" t="s">
        <v>143</v>
      </c>
      <c r="C46" s="14"/>
      <c r="E46" s="174">
        <v>0</v>
      </c>
      <c r="G46" s="184">
        <v>5822917</v>
      </c>
      <c r="I46" s="174">
        <v>0</v>
      </c>
      <c r="K46" s="184">
        <v>5822917</v>
      </c>
    </row>
    <row r="47" spans="1:11" s="13" customFormat="1" ht="20.25" customHeight="1" x14ac:dyDescent="0.25">
      <c r="A47" s="121" t="s">
        <v>30</v>
      </c>
      <c r="C47" s="14">
        <v>28</v>
      </c>
      <c r="E47" s="174">
        <v>0</v>
      </c>
      <c r="G47" s="173">
        <v>288938</v>
      </c>
      <c r="I47" s="174">
        <v>0</v>
      </c>
      <c r="K47" s="173">
        <v>288938</v>
      </c>
    </row>
    <row r="48" spans="1:11" s="13" customFormat="1" ht="20.25" customHeight="1" x14ac:dyDescent="0.25">
      <c r="A48" s="121" t="s">
        <v>119</v>
      </c>
      <c r="C48" s="14">
        <v>27</v>
      </c>
      <c r="E48" s="250">
        <v>768239</v>
      </c>
      <c r="G48" s="173">
        <v>768239</v>
      </c>
      <c r="I48" s="173">
        <v>768239</v>
      </c>
      <c r="K48" s="173">
        <v>768239</v>
      </c>
    </row>
    <row r="49" spans="1:11" s="13" customFormat="1" ht="20.25" customHeight="1" x14ac:dyDescent="0.25">
      <c r="A49" s="121" t="s">
        <v>31</v>
      </c>
      <c r="C49" s="14"/>
      <c r="E49" s="173">
        <v>-12191</v>
      </c>
      <c r="G49" s="173">
        <f>1229-1</f>
        <v>1228</v>
      </c>
      <c r="H49" s="33"/>
      <c r="I49" s="173">
        <v>-12191</v>
      </c>
      <c r="J49" s="33"/>
      <c r="K49" s="173">
        <f>1229-1</f>
        <v>1228</v>
      </c>
    </row>
    <row r="50" spans="1:11" s="13" customFormat="1" ht="20.25" customHeight="1" x14ac:dyDescent="0.25">
      <c r="A50" s="121" t="s">
        <v>32</v>
      </c>
      <c r="C50" s="14"/>
      <c r="E50" s="184"/>
      <c r="G50" s="184"/>
      <c r="H50" s="33"/>
      <c r="I50" s="184"/>
      <c r="J50" s="33"/>
      <c r="K50" s="184"/>
    </row>
    <row r="51" spans="1:11" s="13" customFormat="1" ht="20.25" customHeight="1" x14ac:dyDescent="0.25">
      <c r="A51" s="121" t="s">
        <v>33</v>
      </c>
      <c r="C51" s="14"/>
      <c r="E51" s="184"/>
      <c r="G51" s="184"/>
      <c r="H51" s="33"/>
      <c r="I51" s="184"/>
      <c r="J51" s="33"/>
      <c r="K51" s="184"/>
    </row>
    <row r="52" spans="1:11" s="13" customFormat="1" ht="20.25" customHeight="1" x14ac:dyDescent="0.25">
      <c r="A52" s="121" t="s">
        <v>34</v>
      </c>
      <c r="C52" s="14">
        <v>30</v>
      </c>
      <c r="E52" s="173">
        <v>569398</v>
      </c>
      <c r="G52" s="173">
        <v>389831</v>
      </c>
      <c r="H52" s="33"/>
      <c r="I52" s="173">
        <v>569398</v>
      </c>
      <c r="J52" s="33"/>
      <c r="K52" s="173">
        <v>389831</v>
      </c>
    </row>
    <row r="53" spans="1:11" s="13" customFormat="1" ht="20.25" customHeight="1" x14ac:dyDescent="0.25">
      <c r="A53" s="121" t="s">
        <v>35</v>
      </c>
      <c r="C53" s="14"/>
      <c r="E53" s="173">
        <v>10356767</v>
      </c>
      <c r="G53" s="173">
        <v>7110424</v>
      </c>
      <c r="H53" s="33"/>
      <c r="I53" s="173">
        <v>10521100</v>
      </c>
      <c r="J53" s="33"/>
      <c r="K53" s="173">
        <v>7240337</v>
      </c>
    </row>
    <row r="54" spans="1:11" s="13" customFormat="1" ht="20.25" customHeight="1" x14ac:dyDescent="0.25">
      <c r="A54" s="113" t="s">
        <v>36</v>
      </c>
      <c r="B54" s="78"/>
      <c r="C54" s="14"/>
      <c r="D54" s="78"/>
      <c r="E54" s="129">
        <f>SUM(E45:E53)</f>
        <v>17505130</v>
      </c>
      <c r="F54" s="78"/>
      <c r="G54" s="129">
        <f>SUM(G45:G53)</f>
        <v>14381577</v>
      </c>
      <c r="H54" s="33"/>
      <c r="I54" s="129">
        <f>SUM(I45:I53)</f>
        <v>17669463</v>
      </c>
      <c r="J54" s="130"/>
      <c r="K54" s="129">
        <f>SUM(K45:K53)</f>
        <v>14511490</v>
      </c>
    </row>
    <row r="55" spans="1:11" s="13" customFormat="1" ht="20.25" customHeight="1" thickBot="1" x14ac:dyDescent="0.3">
      <c r="A55" s="113" t="s">
        <v>37</v>
      </c>
      <c r="C55" s="14"/>
      <c r="E55" s="131">
        <f>E37+E54</f>
        <v>163444332</v>
      </c>
      <c r="G55" s="131">
        <f>G37+G54</f>
        <v>143189471</v>
      </c>
      <c r="H55" s="130"/>
      <c r="I55" s="131">
        <f>I37+I54</f>
        <v>163795369</v>
      </c>
      <c r="J55" s="130"/>
      <c r="K55" s="131">
        <f>K37+K54</f>
        <v>143427502</v>
      </c>
    </row>
    <row r="56" spans="1:11" s="13" customFormat="1" ht="19.5" customHeight="1" thickTop="1" x14ac:dyDescent="0.25">
      <c r="A56" s="113"/>
      <c r="C56" s="14"/>
      <c r="H56" s="34"/>
      <c r="I56" s="34"/>
      <c r="J56" s="132"/>
      <c r="K56" s="34"/>
    </row>
    <row r="57" spans="1:11" s="13" customFormat="1" ht="19.5" customHeight="1" x14ac:dyDescent="0.25">
      <c r="A57" s="113"/>
      <c r="C57" s="14"/>
      <c r="H57" s="34"/>
      <c r="I57" s="34"/>
      <c r="J57" s="132"/>
      <c r="K57" s="34"/>
    </row>
    <row r="58" spans="1:11" s="13" customFormat="1" ht="19.5" customHeight="1" x14ac:dyDescent="0.25">
      <c r="A58" s="113"/>
      <c r="C58" s="14"/>
      <c r="H58" s="34"/>
      <c r="I58" s="34"/>
      <c r="J58" s="132"/>
      <c r="K58" s="34"/>
    </row>
    <row r="59" spans="1:11" s="13" customFormat="1" ht="19.5" customHeight="1" x14ac:dyDescent="0.25">
      <c r="A59" s="113"/>
      <c r="C59" s="14"/>
      <c r="H59" s="34"/>
      <c r="I59" s="34"/>
      <c r="J59" s="132"/>
      <c r="K59" s="34"/>
    </row>
    <row r="60" spans="1:11" s="13" customFormat="1" ht="19.5" customHeight="1" x14ac:dyDescent="0.25">
      <c r="A60" s="113"/>
      <c r="C60" s="14"/>
      <c r="H60" s="34"/>
      <c r="I60" s="34"/>
      <c r="J60" s="132"/>
      <c r="K60" s="34"/>
    </row>
    <row r="61" spans="1:11" s="13" customFormat="1" ht="19.5" customHeight="1" x14ac:dyDescent="0.25">
      <c r="A61" s="113"/>
      <c r="C61" s="14"/>
      <c r="H61" s="34"/>
      <c r="I61" s="34"/>
      <c r="J61" s="132"/>
      <c r="K61" s="34"/>
    </row>
    <row r="62" spans="1:11" s="13" customFormat="1" ht="19.5" customHeight="1" x14ac:dyDescent="0.25">
      <c r="A62" s="113"/>
      <c r="C62" s="14"/>
      <c r="H62" s="34"/>
      <c r="I62" s="34"/>
      <c r="J62" s="132"/>
      <c r="K62" s="34"/>
    </row>
    <row r="63" spans="1:11" s="13" customFormat="1" ht="19.5" customHeight="1" x14ac:dyDescent="0.25">
      <c r="A63" s="113"/>
      <c r="C63" s="14"/>
      <c r="H63" s="34"/>
      <c r="I63" s="34"/>
      <c r="J63" s="132"/>
      <c r="K63" s="34"/>
    </row>
    <row r="64" spans="1:11" s="13" customFormat="1" ht="20.100000000000001" customHeight="1" x14ac:dyDescent="0.25">
      <c r="C64" s="14"/>
      <c r="I64" s="33"/>
      <c r="K64" s="33"/>
    </row>
    <row r="65" spans="1:11" s="13" customFormat="1" ht="20.100000000000001" customHeight="1" x14ac:dyDescent="0.25">
      <c r="C65" s="14"/>
      <c r="I65" s="33"/>
      <c r="K65" s="33"/>
    </row>
    <row r="66" spans="1:11" s="13" customFormat="1" ht="20.100000000000001" customHeight="1" x14ac:dyDescent="0.25">
      <c r="C66" s="14"/>
      <c r="I66" s="33"/>
      <c r="K66" s="33"/>
    </row>
    <row r="67" spans="1:11" s="13" customFormat="1" ht="20.100000000000001" customHeight="1" x14ac:dyDescent="0.25">
      <c r="C67" s="14"/>
      <c r="I67" s="33"/>
      <c r="K67" s="33"/>
    </row>
    <row r="68" spans="1:11" s="133" customFormat="1" ht="20.100000000000001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</row>
    <row r="69" spans="1:11" s="133" customFormat="1" ht="20.100000000000001" customHeight="1" x14ac:dyDescent="0.25">
      <c r="B69" s="33" t="s">
        <v>38</v>
      </c>
      <c r="D69" s="33"/>
      <c r="E69" s="33"/>
      <c r="F69" s="33"/>
      <c r="G69" s="259" t="s">
        <v>39</v>
      </c>
      <c r="H69" s="259"/>
      <c r="I69" s="259"/>
      <c r="J69" s="259"/>
      <c r="K69" s="259"/>
    </row>
    <row r="70" spans="1:11" s="133" customFormat="1" ht="20.100000000000001" customHeight="1" x14ac:dyDescent="0.25">
      <c r="B70" s="134" t="s">
        <v>40</v>
      </c>
      <c r="D70" s="33"/>
      <c r="E70" s="33"/>
      <c r="F70" s="33"/>
      <c r="G70" s="259" t="s">
        <v>40</v>
      </c>
      <c r="H70" s="259"/>
      <c r="I70" s="259"/>
      <c r="J70" s="259"/>
      <c r="K70" s="259"/>
    </row>
    <row r="71" spans="1:11" ht="20.100000000000001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</row>
  </sheetData>
  <mergeCells count="12">
    <mergeCell ref="G70:K70"/>
    <mergeCell ref="G69:K69"/>
    <mergeCell ref="E5:G5"/>
    <mergeCell ref="I5:K5"/>
    <mergeCell ref="E8:K8"/>
    <mergeCell ref="E26:G26"/>
    <mergeCell ref="I26:K26"/>
    <mergeCell ref="E6:G6"/>
    <mergeCell ref="I6:K6"/>
    <mergeCell ref="E25:G25"/>
    <mergeCell ref="I25:K25"/>
    <mergeCell ref="E28:K28"/>
  </mergeCells>
  <phoneticPr fontId="19" type="noConversion"/>
  <pageMargins left="0.7" right="0.7" top="0.75" bottom="0.75" header="0.3" footer="0.3"/>
  <pageSetup paperSize="9" scale="70" firstPageNumber="5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3"/>
  <sheetViews>
    <sheetView zoomScale="96" zoomScaleNormal="96" zoomScaleSheetLayoutView="79" workbookViewId="0">
      <selection activeCell="A60" sqref="A60"/>
    </sheetView>
  </sheetViews>
  <sheetFormatPr defaultColWidth="9.125" defaultRowHeight="20.100000000000001" customHeight="1" x14ac:dyDescent="0.25"/>
  <cols>
    <col min="1" max="1" width="2.5" style="4" customWidth="1"/>
    <col min="2" max="2" width="2.875" style="4" customWidth="1"/>
    <col min="3" max="3" width="56.875" style="4" customWidth="1"/>
    <col min="4" max="4" width="8.5" style="9" customWidth="1"/>
    <col min="5" max="5" width="15.125" style="13" customWidth="1"/>
    <col min="6" max="6" width="1.5" style="13" customWidth="1"/>
    <col min="7" max="7" width="15.125" style="13" customWidth="1"/>
    <col min="8" max="8" width="1.5" style="13" customWidth="1"/>
    <col min="9" max="9" width="15.125" style="13" customWidth="1"/>
    <col min="10" max="10" width="1.5" style="13" customWidth="1"/>
    <col min="11" max="11" width="15.125" style="13" customWidth="1"/>
    <col min="12" max="15" width="16.5" style="4" customWidth="1"/>
    <col min="16" max="16" width="17.875" style="19" customWidth="1"/>
    <col min="17" max="17" width="13.5" style="19" customWidth="1"/>
    <col min="18" max="19" width="16" style="19" customWidth="1"/>
    <col min="20" max="20" width="14.5" style="18" customWidth="1"/>
    <col min="21" max="21" width="15.5" style="18" customWidth="1"/>
    <col min="22" max="22" width="9.125" style="4" customWidth="1"/>
    <col min="23" max="24" width="14.5" style="4" customWidth="1"/>
    <col min="25" max="25" width="9.125" style="4"/>
    <col min="26" max="27" width="11.5" style="4" bestFit="1" customWidth="1"/>
    <col min="28" max="16384" width="9.125" style="4"/>
  </cols>
  <sheetData>
    <row r="1" spans="1:21" ht="20.100000000000001" customHeight="1" x14ac:dyDescent="0.3">
      <c r="A1" s="1" t="s">
        <v>179</v>
      </c>
      <c r="B1" s="20"/>
      <c r="C1" s="20"/>
      <c r="D1" s="21"/>
      <c r="E1" s="178"/>
      <c r="F1" s="178"/>
      <c r="G1" s="178"/>
      <c r="H1" s="179"/>
      <c r="I1" s="180"/>
      <c r="J1" s="178"/>
      <c r="K1" s="180"/>
    </row>
    <row r="2" spans="1:21" ht="20.100000000000001" customHeight="1" x14ac:dyDescent="0.3">
      <c r="A2" s="1" t="s">
        <v>181</v>
      </c>
      <c r="B2" s="20"/>
      <c r="C2" s="20"/>
      <c r="D2" s="21"/>
      <c r="E2" s="178"/>
      <c r="F2" s="178"/>
      <c r="G2" s="178"/>
      <c r="H2" s="179"/>
      <c r="I2" s="180"/>
      <c r="J2" s="178"/>
      <c r="K2" s="180"/>
    </row>
    <row r="3" spans="1:21" ht="20.100000000000001" customHeight="1" x14ac:dyDescent="0.25">
      <c r="A3" s="5" t="s">
        <v>41</v>
      </c>
      <c r="E3" s="178"/>
      <c r="F3" s="178"/>
      <c r="G3" s="178"/>
      <c r="H3" s="179"/>
      <c r="I3" s="180"/>
      <c r="J3" s="178"/>
      <c r="K3" s="180"/>
    </row>
    <row r="4" spans="1:21" ht="20.100000000000001" customHeight="1" x14ac:dyDescent="0.3">
      <c r="A4" s="5"/>
      <c r="B4" s="2"/>
      <c r="C4" s="2"/>
      <c r="D4" s="3"/>
      <c r="E4" s="113"/>
      <c r="F4" s="113"/>
      <c r="G4" s="113"/>
      <c r="I4" s="76"/>
      <c r="J4" s="113"/>
      <c r="K4" s="76"/>
    </row>
    <row r="5" spans="1:21" s="13" customFormat="1" ht="20.100000000000001" customHeight="1" x14ac:dyDescent="0.25">
      <c r="A5" s="78"/>
      <c r="B5" s="113"/>
      <c r="C5" s="113"/>
      <c r="E5" s="260" t="s">
        <v>1</v>
      </c>
      <c r="F5" s="260"/>
      <c r="G5" s="260"/>
      <c r="I5" s="260" t="s">
        <v>2</v>
      </c>
      <c r="J5" s="260"/>
      <c r="K5" s="260"/>
      <c r="P5" s="135"/>
      <c r="Q5" s="135"/>
      <c r="R5" s="135"/>
      <c r="S5" s="135"/>
      <c r="T5" s="16"/>
      <c r="U5" s="16"/>
    </row>
    <row r="6" spans="1:21" s="13" customFormat="1" ht="20.100000000000001" customHeight="1" x14ac:dyDescent="0.25">
      <c r="A6" s="121"/>
      <c r="E6" s="262" t="s">
        <v>42</v>
      </c>
      <c r="F6" s="262"/>
      <c r="G6" s="262"/>
      <c r="I6" s="262" t="s">
        <v>42</v>
      </c>
      <c r="J6" s="262"/>
      <c r="K6" s="262"/>
      <c r="P6" s="135"/>
      <c r="Q6" s="135"/>
      <c r="R6" s="135"/>
      <c r="S6" s="135"/>
      <c r="T6" s="16"/>
      <c r="U6" s="16"/>
    </row>
    <row r="7" spans="1:21" s="13" customFormat="1" ht="20.100000000000001" customHeight="1" x14ac:dyDescent="0.25">
      <c r="A7" s="121"/>
      <c r="E7" s="262" t="s">
        <v>3</v>
      </c>
      <c r="F7" s="262"/>
      <c r="G7" s="262"/>
      <c r="I7" s="262" t="s">
        <v>3</v>
      </c>
      <c r="J7" s="262"/>
      <c r="K7" s="262"/>
      <c r="P7" s="135"/>
      <c r="Q7" s="135"/>
      <c r="R7" s="135"/>
      <c r="S7" s="135"/>
      <c r="T7" s="16"/>
      <c r="U7" s="16"/>
    </row>
    <row r="8" spans="1:21" s="13" customFormat="1" ht="20.100000000000001" customHeight="1" x14ac:dyDescent="0.25">
      <c r="D8" s="14" t="s">
        <v>5</v>
      </c>
      <c r="E8" s="116">
        <v>2023</v>
      </c>
      <c r="F8" s="117"/>
      <c r="G8" s="116">
        <v>2022</v>
      </c>
      <c r="I8" s="116">
        <v>2023</v>
      </c>
      <c r="J8" s="117"/>
      <c r="K8" s="116">
        <v>2022</v>
      </c>
      <c r="P8" s="135"/>
      <c r="Q8" s="135"/>
      <c r="R8" s="135"/>
      <c r="S8" s="135"/>
      <c r="T8" s="16"/>
      <c r="U8" s="16"/>
    </row>
    <row r="9" spans="1:21" s="13" customFormat="1" ht="20.100000000000001" customHeight="1" x14ac:dyDescent="0.25">
      <c r="D9" s="14"/>
      <c r="E9" s="261" t="s">
        <v>6</v>
      </c>
      <c r="F9" s="261"/>
      <c r="G9" s="261"/>
      <c r="H9" s="261"/>
      <c r="I9" s="261"/>
      <c r="J9" s="261"/>
      <c r="K9" s="261"/>
      <c r="P9" s="135"/>
      <c r="Q9" s="135"/>
      <c r="R9" s="135"/>
      <c r="S9" s="135"/>
      <c r="T9" s="16"/>
      <c r="U9" s="16"/>
    </row>
    <row r="10" spans="1:21" s="13" customFormat="1" ht="20.100000000000001" customHeight="1" x14ac:dyDescent="0.25">
      <c r="A10" s="13" t="s">
        <v>43</v>
      </c>
      <c r="D10" s="14" t="s">
        <v>163</v>
      </c>
      <c r="E10" s="173">
        <v>15894566</v>
      </c>
      <c r="F10" s="30"/>
      <c r="G10" s="30">
        <v>12684736</v>
      </c>
      <c r="H10" s="30"/>
      <c r="I10" s="173">
        <v>15894561</v>
      </c>
      <c r="J10" s="30"/>
      <c r="K10" s="30">
        <v>12684736</v>
      </c>
      <c r="P10" s="135"/>
      <c r="Q10" s="135"/>
      <c r="R10" s="135"/>
      <c r="S10" s="135"/>
      <c r="T10" s="16"/>
      <c r="U10" s="16"/>
    </row>
    <row r="11" spans="1:21" s="13" customFormat="1" ht="20.100000000000001" customHeight="1" x14ac:dyDescent="0.25">
      <c r="A11" s="13" t="s">
        <v>44</v>
      </c>
      <c r="D11" s="14" t="s">
        <v>164</v>
      </c>
      <c r="E11" s="231">
        <v>-2564011</v>
      </c>
      <c r="F11" s="30"/>
      <c r="G11" s="54">
        <v>-1632385</v>
      </c>
      <c r="H11" s="30"/>
      <c r="I11" s="231">
        <v>-2564554</v>
      </c>
      <c r="J11" s="30"/>
      <c r="K11" s="54">
        <v>-1632813</v>
      </c>
      <c r="P11" s="135"/>
      <c r="Q11" s="135"/>
      <c r="R11" s="135"/>
      <c r="S11" s="135"/>
      <c r="T11" s="16"/>
      <c r="U11" s="16"/>
    </row>
    <row r="12" spans="1:21" s="13" customFormat="1" ht="20.100000000000001" customHeight="1" x14ac:dyDescent="0.25">
      <c r="A12" s="78" t="s">
        <v>45</v>
      </c>
      <c r="D12" s="14"/>
      <c r="E12" s="55">
        <f>E10+E11</f>
        <v>13330555</v>
      </c>
      <c r="F12" s="31"/>
      <c r="G12" s="55">
        <f>G10+G11</f>
        <v>11052351</v>
      </c>
      <c r="H12" s="31"/>
      <c r="I12" s="55">
        <f>I10+I11</f>
        <v>13330007</v>
      </c>
      <c r="J12" s="31"/>
      <c r="K12" s="55">
        <f>K10+K11</f>
        <v>11051923</v>
      </c>
      <c r="P12" s="135"/>
      <c r="Q12" s="135"/>
      <c r="R12" s="135"/>
      <c r="S12" s="135"/>
      <c r="T12" s="16"/>
      <c r="U12" s="16"/>
    </row>
    <row r="13" spans="1:21" s="13" customFormat="1" ht="20.100000000000001" customHeight="1" x14ac:dyDescent="0.25">
      <c r="A13" s="121" t="s">
        <v>46</v>
      </c>
      <c r="D13" s="14">
        <v>33</v>
      </c>
      <c r="E13" s="173">
        <v>504927</v>
      </c>
      <c r="F13" s="30"/>
      <c r="G13" s="30">
        <v>528138</v>
      </c>
      <c r="H13" s="30"/>
      <c r="I13" s="173">
        <v>527492</v>
      </c>
      <c r="J13" s="30"/>
      <c r="K13" s="30">
        <v>544358</v>
      </c>
      <c r="P13" s="135"/>
      <c r="Q13" s="135"/>
      <c r="R13" s="135"/>
      <c r="S13" s="135"/>
      <c r="T13" s="16"/>
      <c r="U13" s="16"/>
    </row>
    <row r="14" spans="1:21" s="13" customFormat="1" ht="20.100000000000001" customHeight="1" x14ac:dyDescent="0.25">
      <c r="A14" s="121" t="s">
        <v>47</v>
      </c>
      <c r="D14" s="14"/>
      <c r="E14" s="231">
        <v>-573713</v>
      </c>
      <c r="F14" s="30"/>
      <c r="G14" s="54">
        <v>-587394</v>
      </c>
      <c r="H14" s="30"/>
      <c r="I14" s="231">
        <v>-625302</v>
      </c>
      <c r="J14" s="30"/>
      <c r="K14" s="54">
        <v>-602316</v>
      </c>
      <c r="P14" s="135"/>
      <c r="Q14" s="135"/>
      <c r="R14" s="135"/>
      <c r="S14" s="135"/>
      <c r="T14" s="16"/>
      <c r="U14" s="16"/>
    </row>
    <row r="15" spans="1:21" s="13" customFormat="1" ht="20.100000000000001" customHeight="1" x14ac:dyDescent="0.25">
      <c r="A15" s="113" t="s">
        <v>150</v>
      </c>
      <c r="D15" s="14">
        <v>40</v>
      </c>
      <c r="E15" s="55">
        <f>E13+E14</f>
        <v>-68786</v>
      </c>
      <c r="F15" s="31"/>
      <c r="G15" s="55">
        <f>G13+G14</f>
        <v>-59256</v>
      </c>
      <c r="H15" s="31"/>
      <c r="I15" s="55">
        <f>I13+I14</f>
        <v>-97810</v>
      </c>
      <c r="J15" s="31"/>
      <c r="K15" s="55">
        <f>K13+K14</f>
        <v>-57958</v>
      </c>
      <c r="P15" s="135"/>
      <c r="Q15" s="135"/>
      <c r="R15" s="135"/>
      <c r="S15" s="135"/>
      <c r="T15" s="16"/>
      <c r="U15" s="16"/>
    </row>
    <row r="16" spans="1:21" s="13" customFormat="1" ht="20.100000000000001" customHeight="1" x14ac:dyDescent="0.25">
      <c r="A16" s="121" t="s">
        <v>202</v>
      </c>
      <c r="D16" s="14"/>
      <c r="E16" s="173">
        <v>-5722</v>
      </c>
      <c r="F16" s="30"/>
      <c r="G16" s="69">
        <v>0</v>
      </c>
      <c r="I16" s="173">
        <v>-5736</v>
      </c>
      <c r="J16" s="30"/>
      <c r="K16" s="69">
        <v>0</v>
      </c>
      <c r="P16" s="135"/>
      <c r="Q16" s="135"/>
      <c r="R16" s="135"/>
      <c r="S16" s="135"/>
      <c r="T16" s="16"/>
      <c r="U16" s="16"/>
    </row>
    <row r="17" spans="1:21" s="13" customFormat="1" ht="20.100000000000001" customHeight="1" x14ac:dyDescent="0.25">
      <c r="A17" s="121" t="s">
        <v>149</v>
      </c>
      <c r="D17" s="14">
        <v>41</v>
      </c>
      <c r="E17" s="173">
        <v>122</v>
      </c>
      <c r="F17" s="30"/>
      <c r="G17" s="30">
        <v>75</v>
      </c>
      <c r="H17" s="30"/>
      <c r="I17" s="173">
        <v>122</v>
      </c>
      <c r="J17" s="30"/>
      <c r="K17" s="30">
        <v>75</v>
      </c>
      <c r="P17" s="135"/>
      <c r="Q17" s="135"/>
      <c r="R17" s="135"/>
      <c r="S17" s="135"/>
      <c r="T17" s="16"/>
      <c r="U17" s="16"/>
    </row>
    <row r="18" spans="1:21" s="13" customFormat="1" ht="20.100000000000001" customHeight="1" x14ac:dyDescent="0.25">
      <c r="A18" s="121" t="s">
        <v>48</v>
      </c>
      <c r="D18" s="14">
        <v>33</v>
      </c>
      <c r="E18" s="173">
        <f>204812+1</f>
        <v>204813</v>
      </c>
      <c r="F18" s="30"/>
      <c r="G18" s="30">
        <v>238554</v>
      </c>
      <c r="H18" s="30"/>
      <c r="I18" s="173">
        <v>209303</v>
      </c>
      <c r="J18" s="30"/>
      <c r="K18" s="30">
        <v>244329</v>
      </c>
      <c r="P18" s="135"/>
      <c r="Q18" s="135"/>
      <c r="R18" s="135"/>
      <c r="S18" s="135"/>
      <c r="T18" s="16"/>
      <c r="U18" s="16"/>
    </row>
    <row r="19" spans="1:21" s="13" customFormat="1" ht="20.100000000000001" customHeight="1" x14ac:dyDescent="0.25">
      <c r="A19" s="113" t="s">
        <v>49</v>
      </c>
      <c r="D19" s="14"/>
      <c r="E19" s="176">
        <f>E12+E15+SUM(E16:E18)</f>
        <v>13460982</v>
      </c>
      <c r="F19" s="30"/>
      <c r="G19" s="176">
        <f>G12+G15+SUM(G16:G18)</f>
        <v>11231724</v>
      </c>
      <c r="H19" s="30"/>
      <c r="I19" s="56">
        <f>I12+I15+SUM(I16:I18)</f>
        <v>13435886</v>
      </c>
      <c r="J19" s="30"/>
      <c r="K19" s="56">
        <f>K12+K15+SUM(K16:K18)</f>
        <v>11238369</v>
      </c>
      <c r="P19" s="135"/>
      <c r="Q19" s="135"/>
      <c r="R19" s="135"/>
      <c r="S19" s="135"/>
      <c r="T19" s="16"/>
      <c r="U19" s="16"/>
    </row>
    <row r="20" spans="1:21" s="13" customFormat="1" ht="20.100000000000001" customHeight="1" x14ac:dyDescent="0.25">
      <c r="A20" s="113" t="s">
        <v>50</v>
      </c>
      <c r="D20" s="14"/>
      <c r="E20" s="30"/>
      <c r="F20" s="30"/>
      <c r="G20" s="30"/>
      <c r="H20" s="30"/>
      <c r="I20" s="30"/>
      <c r="J20" s="30"/>
      <c r="K20" s="30"/>
      <c r="P20" s="135"/>
      <c r="Q20" s="135"/>
      <c r="R20" s="135"/>
      <c r="S20" s="135"/>
      <c r="T20" s="16"/>
      <c r="U20" s="16"/>
    </row>
    <row r="21" spans="1:21" s="13" customFormat="1" ht="20.100000000000001" customHeight="1" x14ac:dyDescent="0.25">
      <c r="A21" s="121" t="s">
        <v>51</v>
      </c>
      <c r="D21" s="14"/>
      <c r="E21" s="173">
        <v>3284327</v>
      </c>
      <c r="F21" s="30"/>
      <c r="G21" s="30">
        <v>3040448</v>
      </c>
      <c r="H21" s="30"/>
      <c r="I21" s="173">
        <v>3248202</v>
      </c>
      <c r="J21" s="30"/>
      <c r="K21" s="30">
        <v>3015869</v>
      </c>
      <c r="P21" s="135"/>
      <c r="Q21" s="135"/>
      <c r="R21" s="135"/>
      <c r="S21" s="135"/>
      <c r="T21" s="16"/>
      <c r="U21" s="16"/>
    </row>
    <row r="22" spans="1:21" s="13" customFormat="1" ht="20.100000000000001" customHeight="1" x14ac:dyDescent="0.25">
      <c r="A22" s="121" t="s">
        <v>52</v>
      </c>
      <c r="D22" s="14"/>
      <c r="E22" s="173">
        <v>17510</v>
      </c>
      <c r="F22" s="30"/>
      <c r="G22" s="30">
        <v>16490</v>
      </c>
      <c r="H22" s="30"/>
      <c r="I22" s="173">
        <v>17510</v>
      </c>
      <c r="J22" s="30"/>
      <c r="K22" s="30">
        <v>16490</v>
      </c>
      <c r="P22" s="135"/>
      <c r="Q22" s="135"/>
      <c r="R22" s="135"/>
      <c r="S22" s="135"/>
      <c r="T22" s="16"/>
      <c r="U22" s="16"/>
    </row>
    <row r="23" spans="1:21" s="13" customFormat="1" ht="20.100000000000001" customHeight="1" x14ac:dyDescent="0.25">
      <c r="A23" s="121" t="s">
        <v>53</v>
      </c>
      <c r="D23" s="14"/>
      <c r="E23" s="173">
        <v>671754</v>
      </c>
      <c r="F23" s="30"/>
      <c r="G23" s="30">
        <v>602859</v>
      </c>
      <c r="H23" s="30"/>
      <c r="I23" s="173">
        <v>666548</v>
      </c>
      <c r="J23" s="30"/>
      <c r="K23" s="30">
        <v>598404</v>
      </c>
      <c r="P23" s="135"/>
      <c r="Q23" s="135"/>
      <c r="R23" s="135"/>
      <c r="S23" s="135"/>
      <c r="T23" s="16"/>
      <c r="U23" s="16"/>
    </row>
    <row r="24" spans="1:21" s="13" customFormat="1" ht="20.100000000000001" customHeight="1" x14ac:dyDescent="0.25">
      <c r="A24" s="121" t="s">
        <v>54</v>
      </c>
      <c r="D24" s="14"/>
      <c r="E24" s="173">
        <v>496059</v>
      </c>
      <c r="F24" s="30"/>
      <c r="G24" s="30">
        <v>411409</v>
      </c>
      <c r="H24" s="30"/>
      <c r="I24" s="173">
        <v>495814</v>
      </c>
      <c r="J24" s="30"/>
      <c r="K24" s="30">
        <v>411371</v>
      </c>
      <c r="P24" s="135"/>
      <c r="Q24" s="135"/>
      <c r="R24" s="135"/>
      <c r="S24" s="135"/>
      <c r="T24" s="16"/>
      <c r="U24" s="16"/>
    </row>
    <row r="25" spans="1:21" s="13" customFormat="1" ht="20.100000000000001" customHeight="1" x14ac:dyDescent="0.25">
      <c r="A25" s="121" t="s">
        <v>55</v>
      </c>
      <c r="D25" s="14">
        <v>33</v>
      </c>
      <c r="E25" s="173">
        <v>475629</v>
      </c>
      <c r="F25" s="30"/>
      <c r="G25" s="30">
        <v>365195</v>
      </c>
      <c r="H25" s="30"/>
      <c r="I25" s="173">
        <v>457372</v>
      </c>
      <c r="J25" s="30"/>
      <c r="K25" s="30">
        <v>344476</v>
      </c>
      <c r="P25" s="135"/>
      <c r="Q25" s="135"/>
      <c r="R25" s="135"/>
      <c r="S25" s="135"/>
      <c r="T25" s="16"/>
      <c r="U25" s="16"/>
    </row>
    <row r="26" spans="1:21" s="13" customFormat="1" ht="20.100000000000001" customHeight="1" x14ac:dyDescent="0.25">
      <c r="A26" s="113" t="s">
        <v>56</v>
      </c>
      <c r="D26" s="14"/>
      <c r="E26" s="56">
        <f>SUM(E21:E25)</f>
        <v>4945279</v>
      </c>
      <c r="F26" s="31"/>
      <c r="G26" s="56">
        <f>SUM(G21:G25)</f>
        <v>4436401</v>
      </c>
      <c r="H26" s="31"/>
      <c r="I26" s="56">
        <f>SUM(I21:I25)</f>
        <v>4885446</v>
      </c>
      <c r="J26" s="31"/>
      <c r="K26" s="56">
        <f>SUM(K21:K25)</f>
        <v>4386610</v>
      </c>
      <c r="P26" s="135"/>
      <c r="Q26" s="135"/>
      <c r="R26" s="135"/>
      <c r="S26" s="135"/>
      <c r="T26" s="16"/>
      <c r="U26" s="16"/>
    </row>
    <row r="27" spans="1:21" s="13" customFormat="1" ht="20.100000000000001" customHeight="1" x14ac:dyDescent="0.25">
      <c r="A27" s="121" t="s">
        <v>57</v>
      </c>
      <c r="D27" s="14">
        <v>42</v>
      </c>
      <c r="E27" s="251">
        <v>4062400</v>
      </c>
      <c r="F27" s="30"/>
      <c r="G27" s="68">
        <v>3835409</v>
      </c>
      <c r="H27" s="30"/>
      <c r="I27" s="251">
        <v>4062400</v>
      </c>
      <c r="J27" s="30"/>
      <c r="K27" s="68">
        <v>3835409</v>
      </c>
      <c r="P27" s="135"/>
      <c r="Q27" s="135"/>
      <c r="R27" s="135"/>
      <c r="S27" s="135"/>
      <c r="T27" s="16"/>
      <c r="U27" s="16"/>
    </row>
    <row r="28" spans="1:21" s="13" customFormat="1" ht="20.100000000000001" customHeight="1" x14ac:dyDescent="0.25">
      <c r="A28" s="78" t="s">
        <v>58</v>
      </c>
      <c r="D28" s="14"/>
      <c r="E28" s="31">
        <f>E19-E26-E27</f>
        <v>4453303</v>
      </c>
      <c r="F28" s="31"/>
      <c r="G28" s="31">
        <f>G19-G26-G27</f>
        <v>2959914</v>
      </c>
      <c r="H28" s="31"/>
      <c r="I28" s="31">
        <f>I19-I26-I27</f>
        <v>4488040</v>
      </c>
      <c r="J28" s="31"/>
      <c r="K28" s="31">
        <f>K19-K26-K27</f>
        <v>3016350</v>
      </c>
      <c r="P28" s="135"/>
      <c r="Q28" s="135"/>
      <c r="R28" s="135"/>
      <c r="S28" s="135"/>
      <c r="T28" s="16"/>
      <c r="U28" s="16"/>
    </row>
    <row r="29" spans="1:21" s="13" customFormat="1" ht="20.100000000000001" customHeight="1" x14ac:dyDescent="0.25">
      <c r="A29" s="13" t="s">
        <v>59</v>
      </c>
      <c r="D29" s="14">
        <v>43</v>
      </c>
      <c r="E29" s="231">
        <v>896523</v>
      </c>
      <c r="F29" s="30"/>
      <c r="G29" s="54">
        <v>607393</v>
      </c>
      <c r="H29" s="30"/>
      <c r="I29" s="231">
        <v>896690</v>
      </c>
      <c r="J29" s="30"/>
      <c r="K29" s="54">
        <v>607514</v>
      </c>
      <c r="P29" s="135"/>
      <c r="Q29" s="135"/>
      <c r="R29" s="135"/>
      <c r="S29" s="135"/>
      <c r="T29" s="16"/>
      <c r="U29" s="16"/>
    </row>
    <row r="30" spans="1:21" s="13" customFormat="1" ht="20.100000000000001" customHeight="1" x14ac:dyDescent="0.25">
      <c r="A30" s="78" t="s">
        <v>148</v>
      </c>
      <c r="D30" s="14"/>
      <c r="E30" s="55">
        <f>E28-E29</f>
        <v>3556780</v>
      </c>
      <c r="F30" s="31"/>
      <c r="G30" s="55">
        <f>G28-G29</f>
        <v>2352521</v>
      </c>
      <c r="H30" s="31"/>
      <c r="I30" s="55">
        <f>I28-I29</f>
        <v>3591350</v>
      </c>
      <c r="J30" s="31"/>
      <c r="K30" s="55">
        <f>K28-K29</f>
        <v>2408836</v>
      </c>
      <c r="P30" s="135"/>
      <c r="Q30" s="135"/>
      <c r="R30" s="135"/>
      <c r="S30" s="135"/>
      <c r="T30" s="16"/>
      <c r="U30" s="16"/>
    </row>
    <row r="31" spans="1:21" s="13" customFormat="1" ht="20.100000000000001" customHeight="1" x14ac:dyDescent="0.25">
      <c r="A31" s="121"/>
      <c r="D31" s="14"/>
      <c r="E31" s="16"/>
      <c r="F31" s="32"/>
      <c r="G31" s="16"/>
      <c r="H31" s="32"/>
      <c r="I31" s="177"/>
      <c r="J31" s="32"/>
      <c r="K31" s="177"/>
      <c r="P31" s="135"/>
      <c r="Q31" s="135"/>
      <c r="R31" s="135"/>
      <c r="S31" s="135"/>
      <c r="T31" s="16"/>
      <c r="U31" s="16"/>
    </row>
    <row r="32" spans="1:21" ht="20.100000000000001" customHeight="1" x14ac:dyDescent="0.3">
      <c r="A32" s="1" t="s">
        <v>179</v>
      </c>
      <c r="B32" s="20"/>
      <c r="C32" s="20"/>
      <c r="D32" s="21"/>
      <c r="F32" s="178"/>
      <c r="H32" s="179"/>
      <c r="I32" s="178"/>
      <c r="J32" s="178"/>
      <c r="K32" s="178"/>
    </row>
    <row r="33" spans="1:21" ht="20.100000000000001" customHeight="1" x14ac:dyDescent="0.3">
      <c r="A33" s="1" t="s">
        <v>181</v>
      </c>
      <c r="B33" s="20"/>
      <c r="C33" s="20"/>
      <c r="D33" s="21"/>
      <c r="F33" s="178"/>
      <c r="H33" s="179"/>
      <c r="I33" s="178"/>
      <c r="J33" s="178"/>
      <c r="K33" s="178"/>
    </row>
    <row r="34" spans="1:21" ht="20.100000000000001" customHeight="1" x14ac:dyDescent="0.25">
      <c r="A34" s="5" t="s">
        <v>41</v>
      </c>
      <c r="F34" s="178"/>
      <c r="H34" s="179"/>
      <c r="I34" s="178"/>
      <c r="J34" s="178"/>
      <c r="K34" s="178"/>
    </row>
    <row r="35" spans="1:21" ht="20.100000000000001" customHeight="1" x14ac:dyDescent="0.3">
      <c r="A35" s="5"/>
      <c r="B35" s="2"/>
      <c r="C35" s="2"/>
      <c r="D35" s="3"/>
      <c r="E35" s="113"/>
      <c r="F35" s="113"/>
      <c r="G35" s="113"/>
      <c r="I35" s="113"/>
      <c r="J35" s="113"/>
      <c r="K35" s="113"/>
    </row>
    <row r="36" spans="1:21" s="13" customFormat="1" ht="20.100000000000001" customHeight="1" x14ac:dyDescent="0.25">
      <c r="A36" s="78"/>
      <c r="B36" s="113"/>
      <c r="C36" s="113"/>
      <c r="D36" s="114"/>
      <c r="E36" s="260" t="s">
        <v>1</v>
      </c>
      <c r="F36" s="260"/>
      <c r="G36" s="260"/>
      <c r="I36" s="260" t="s">
        <v>2</v>
      </c>
      <c r="J36" s="260"/>
      <c r="K36" s="260"/>
      <c r="P36" s="135"/>
      <c r="Q36" s="135"/>
      <c r="R36" s="135"/>
      <c r="S36" s="135"/>
      <c r="T36" s="16"/>
      <c r="U36" s="16"/>
    </row>
    <row r="37" spans="1:21" s="13" customFormat="1" ht="20.100000000000001" customHeight="1" x14ac:dyDescent="0.25">
      <c r="A37" s="121"/>
      <c r="D37" s="115"/>
      <c r="E37" s="262" t="s">
        <v>42</v>
      </c>
      <c r="F37" s="262"/>
      <c r="G37" s="262"/>
      <c r="I37" s="262" t="s">
        <v>42</v>
      </c>
      <c r="J37" s="262"/>
      <c r="K37" s="262"/>
      <c r="P37" s="135"/>
      <c r="Q37" s="135"/>
      <c r="R37" s="135"/>
      <c r="S37" s="135"/>
      <c r="T37" s="16"/>
      <c r="U37" s="16"/>
    </row>
    <row r="38" spans="1:21" s="13" customFormat="1" ht="20.100000000000001" customHeight="1" x14ac:dyDescent="0.25">
      <c r="A38" s="121"/>
      <c r="D38" s="115"/>
      <c r="E38" s="262" t="s">
        <v>3</v>
      </c>
      <c r="F38" s="262"/>
      <c r="G38" s="262"/>
      <c r="I38" s="262" t="s">
        <v>3</v>
      </c>
      <c r="J38" s="262"/>
      <c r="K38" s="262"/>
      <c r="P38" s="135"/>
      <c r="Q38" s="135"/>
      <c r="R38" s="135"/>
      <c r="S38" s="135"/>
      <c r="T38" s="16"/>
      <c r="U38" s="16"/>
    </row>
    <row r="39" spans="1:21" s="13" customFormat="1" ht="20.100000000000001" customHeight="1" x14ac:dyDescent="0.25">
      <c r="D39" s="14" t="s">
        <v>5</v>
      </c>
      <c r="E39" s="116">
        <v>2023</v>
      </c>
      <c r="F39" s="117"/>
      <c r="G39" s="116">
        <v>2022</v>
      </c>
      <c r="I39" s="116">
        <v>2023</v>
      </c>
      <c r="J39" s="117"/>
      <c r="K39" s="116">
        <v>2022</v>
      </c>
      <c r="P39" s="135"/>
      <c r="Q39" s="135"/>
      <c r="R39" s="135"/>
      <c r="S39" s="135"/>
      <c r="T39" s="16"/>
      <c r="U39" s="16"/>
    </row>
    <row r="40" spans="1:21" s="13" customFormat="1" ht="20.100000000000001" customHeight="1" x14ac:dyDescent="0.25">
      <c r="D40" s="14"/>
      <c r="E40" s="261" t="s">
        <v>6</v>
      </c>
      <c r="F40" s="261"/>
      <c r="G40" s="261"/>
      <c r="H40" s="261"/>
      <c r="I40" s="261"/>
      <c r="J40" s="261"/>
      <c r="K40" s="261"/>
      <c r="P40" s="135"/>
      <c r="Q40" s="135"/>
      <c r="R40" s="135"/>
      <c r="S40" s="135"/>
      <c r="T40" s="16"/>
      <c r="U40" s="16"/>
    </row>
    <row r="41" spans="1:21" s="13" customFormat="1" ht="20.100000000000001" customHeight="1" x14ac:dyDescent="0.25">
      <c r="A41" s="113" t="s">
        <v>182</v>
      </c>
      <c r="C41" s="14"/>
      <c r="D41" s="14"/>
      <c r="F41" s="31"/>
      <c r="H41" s="31"/>
      <c r="I41" s="30"/>
      <c r="J41" s="31"/>
      <c r="K41" s="30"/>
      <c r="P41" s="135"/>
      <c r="Q41" s="135"/>
      <c r="R41" s="135"/>
      <c r="S41" s="135"/>
      <c r="T41" s="16"/>
      <c r="U41" s="16"/>
    </row>
    <row r="42" spans="1:21" s="13" customFormat="1" ht="20.100000000000001" customHeight="1" x14ac:dyDescent="0.25">
      <c r="A42" s="136" t="s">
        <v>60</v>
      </c>
      <c r="D42" s="14"/>
      <c r="E42" s="52"/>
      <c r="F42" s="53"/>
      <c r="G42" s="52"/>
      <c r="H42" s="53"/>
      <c r="I42" s="52"/>
      <c r="J42" s="53"/>
      <c r="K42" s="52"/>
      <c r="P42" s="135"/>
      <c r="Q42" s="135"/>
      <c r="R42" s="135"/>
      <c r="S42" s="135"/>
      <c r="T42" s="16"/>
      <c r="U42" s="16"/>
    </row>
    <row r="43" spans="1:21" s="13" customFormat="1" ht="20.100000000000001" customHeight="1" x14ac:dyDescent="0.25">
      <c r="A43" s="137" t="s">
        <v>211</v>
      </c>
      <c r="D43" s="29"/>
      <c r="F43" s="31"/>
      <c r="H43" s="31"/>
      <c r="I43" s="30"/>
      <c r="J43" s="31"/>
      <c r="K43" s="30"/>
      <c r="P43" s="135"/>
      <c r="Q43" s="135"/>
      <c r="R43" s="135"/>
      <c r="S43" s="135"/>
      <c r="T43" s="16"/>
      <c r="U43" s="16"/>
    </row>
    <row r="44" spans="1:21" s="13" customFormat="1" ht="20.100000000000001" customHeight="1" x14ac:dyDescent="0.25">
      <c r="A44" s="136"/>
      <c r="B44" s="13" t="s">
        <v>114</v>
      </c>
      <c r="D44" s="14"/>
      <c r="E44" s="173">
        <v>-1643</v>
      </c>
      <c r="F44" s="15"/>
      <c r="G44" s="30">
        <v>-1404</v>
      </c>
      <c r="H44" s="15"/>
      <c r="I44" s="173">
        <v>-1643</v>
      </c>
      <c r="J44" s="15"/>
      <c r="K44" s="30">
        <v>-1404</v>
      </c>
      <c r="P44" s="135"/>
      <c r="Q44" s="135"/>
      <c r="R44" s="135"/>
      <c r="S44" s="135"/>
      <c r="T44" s="16"/>
      <c r="U44" s="16"/>
    </row>
    <row r="45" spans="1:21" s="13" customFormat="1" ht="20.100000000000001" customHeight="1" x14ac:dyDescent="0.25">
      <c r="A45" s="137" t="s">
        <v>165</v>
      </c>
      <c r="D45" s="29"/>
      <c r="E45" s="173">
        <v>-31702</v>
      </c>
      <c r="F45" s="15"/>
      <c r="G45" s="69">
        <v>0</v>
      </c>
      <c r="H45" s="15"/>
      <c r="I45" s="173">
        <v>-31702</v>
      </c>
      <c r="J45" s="15"/>
      <c r="K45" s="69">
        <v>0</v>
      </c>
      <c r="P45" s="135"/>
      <c r="Q45" s="135"/>
      <c r="R45" s="135"/>
      <c r="S45" s="135"/>
      <c r="T45" s="16"/>
      <c r="U45" s="16"/>
    </row>
    <row r="46" spans="1:21" s="13" customFormat="1" ht="20.100000000000001" customHeight="1" x14ac:dyDescent="0.25">
      <c r="A46" s="121" t="s">
        <v>184</v>
      </c>
      <c r="D46" s="14"/>
      <c r="E46" s="30"/>
      <c r="G46" s="30"/>
      <c r="I46" s="30"/>
      <c r="K46" s="30"/>
      <c r="P46" s="135"/>
      <c r="Q46" s="135"/>
      <c r="R46" s="135"/>
      <c r="S46" s="135"/>
      <c r="T46" s="16"/>
      <c r="U46" s="16"/>
    </row>
    <row r="47" spans="1:21" s="13" customFormat="1" ht="20.100000000000001" customHeight="1" x14ac:dyDescent="0.25">
      <c r="A47" s="13" t="s">
        <v>123</v>
      </c>
      <c r="D47" s="14">
        <v>43</v>
      </c>
      <c r="E47" s="231">
        <v>6669</v>
      </c>
      <c r="F47" s="31"/>
      <c r="G47" s="54">
        <v>281</v>
      </c>
      <c r="H47" s="30"/>
      <c r="I47" s="231">
        <v>6669</v>
      </c>
      <c r="J47" s="30"/>
      <c r="K47" s="54">
        <v>281</v>
      </c>
      <c r="P47" s="135"/>
      <c r="Q47" s="135"/>
      <c r="R47" s="135"/>
      <c r="S47" s="135"/>
      <c r="T47" s="16"/>
      <c r="U47" s="16"/>
    </row>
    <row r="48" spans="1:21" s="13" customFormat="1" ht="20.100000000000001" customHeight="1" x14ac:dyDescent="0.25">
      <c r="A48" s="113"/>
      <c r="D48" s="51"/>
      <c r="E48" s="97">
        <f>SUM(E44:E47)</f>
        <v>-26676</v>
      </c>
      <c r="F48" s="31"/>
      <c r="G48" s="97">
        <f>SUM(G44:G47)</f>
        <v>-1123</v>
      </c>
      <c r="H48" s="31"/>
      <c r="I48" s="55">
        <f>SUM(I44:I47)</f>
        <v>-26676</v>
      </c>
      <c r="J48" s="31"/>
      <c r="K48" s="55">
        <f>SUM(K44:K47)</f>
        <v>-1123</v>
      </c>
      <c r="P48" s="135"/>
      <c r="Q48" s="135"/>
      <c r="R48" s="135"/>
      <c r="S48" s="135"/>
      <c r="T48" s="16"/>
      <c r="U48" s="16"/>
    </row>
    <row r="49" spans="1:21" s="13" customFormat="1" ht="20.100000000000001" customHeight="1" x14ac:dyDescent="0.25">
      <c r="A49" s="121"/>
      <c r="D49" s="51"/>
      <c r="E49" s="16"/>
      <c r="F49" s="31"/>
      <c r="G49" s="16"/>
      <c r="H49" s="31"/>
      <c r="I49" s="177"/>
      <c r="J49" s="31"/>
      <c r="K49" s="177"/>
      <c r="P49" s="135"/>
      <c r="Q49" s="135"/>
      <c r="R49" s="135"/>
      <c r="S49" s="135"/>
      <c r="T49" s="16"/>
      <c r="U49" s="16"/>
    </row>
    <row r="50" spans="1:21" s="13" customFormat="1" ht="20.100000000000001" customHeight="1" x14ac:dyDescent="0.25">
      <c r="A50" s="136" t="s">
        <v>126</v>
      </c>
      <c r="D50" s="51"/>
      <c r="E50" s="16"/>
      <c r="F50" s="31"/>
      <c r="G50" s="16"/>
      <c r="H50" s="30"/>
      <c r="I50" s="177"/>
      <c r="J50" s="30"/>
      <c r="K50" s="177"/>
      <c r="P50" s="135"/>
      <c r="Q50" s="135"/>
      <c r="R50" s="135"/>
      <c r="S50" s="135"/>
      <c r="T50" s="16"/>
      <c r="U50" s="16"/>
    </row>
    <row r="51" spans="1:21" s="13" customFormat="1" ht="20.100000000000001" customHeight="1" x14ac:dyDescent="0.25">
      <c r="A51" s="137" t="s">
        <v>198</v>
      </c>
      <c r="D51" s="51"/>
      <c r="E51" s="16"/>
      <c r="F51" s="31"/>
      <c r="G51" s="16"/>
      <c r="H51" s="30"/>
      <c r="I51" s="177"/>
      <c r="J51" s="30"/>
      <c r="K51" s="177"/>
      <c r="P51" s="135"/>
      <c r="Q51" s="135"/>
      <c r="R51" s="135"/>
      <c r="S51" s="135"/>
      <c r="T51" s="16"/>
      <c r="U51" s="16"/>
    </row>
    <row r="52" spans="1:21" s="13" customFormat="1" ht="20.100000000000001" customHeight="1" x14ac:dyDescent="0.25">
      <c r="A52" s="137" t="s">
        <v>122</v>
      </c>
      <c r="D52" s="14">
        <v>6</v>
      </c>
      <c r="E52" s="173">
        <v>23</v>
      </c>
      <c r="F52" s="15"/>
      <c r="G52" s="30">
        <v>63</v>
      </c>
      <c r="H52" s="15"/>
      <c r="I52" s="173">
        <v>23</v>
      </c>
      <c r="J52" s="15"/>
      <c r="K52" s="30">
        <v>63</v>
      </c>
      <c r="P52" s="135"/>
      <c r="Q52" s="135"/>
      <c r="R52" s="135"/>
      <c r="S52" s="135"/>
      <c r="T52" s="16"/>
      <c r="U52" s="16"/>
    </row>
    <row r="53" spans="1:21" s="13" customFormat="1" ht="20.100000000000001" customHeight="1" x14ac:dyDescent="0.25">
      <c r="A53" s="121" t="s">
        <v>146</v>
      </c>
      <c r="D53" s="14">
        <v>23</v>
      </c>
      <c r="E53" s="173">
        <v>12506</v>
      </c>
      <c r="F53" s="15"/>
      <c r="G53" s="30">
        <v>12124</v>
      </c>
      <c r="H53" s="15"/>
      <c r="I53" s="173">
        <f>12318+1</f>
        <v>12319</v>
      </c>
      <c r="J53" s="15"/>
      <c r="K53" s="30">
        <v>11472</v>
      </c>
      <c r="P53" s="135"/>
      <c r="Q53" s="135"/>
      <c r="R53" s="135"/>
      <c r="S53" s="135"/>
      <c r="T53" s="16"/>
      <c r="U53" s="16"/>
    </row>
    <row r="54" spans="1:21" s="13" customFormat="1" ht="20.100000000000001" customHeight="1" x14ac:dyDescent="0.25">
      <c r="A54" s="121" t="s">
        <v>184</v>
      </c>
      <c r="D54" s="51"/>
      <c r="E54" s="30"/>
      <c r="F54" s="15"/>
      <c r="G54" s="30"/>
      <c r="H54" s="15"/>
      <c r="I54" s="30"/>
      <c r="J54" s="15"/>
      <c r="K54" s="30"/>
      <c r="P54" s="135"/>
      <c r="Q54" s="135"/>
      <c r="R54" s="135"/>
      <c r="S54" s="135"/>
      <c r="T54" s="16"/>
      <c r="U54" s="16"/>
    </row>
    <row r="55" spans="1:21" s="13" customFormat="1" ht="20.100000000000001" customHeight="1" x14ac:dyDescent="0.25">
      <c r="A55" s="121" t="s">
        <v>124</v>
      </c>
      <c r="D55" s="14">
        <v>43</v>
      </c>
      <c r="E55" s="231">
        <v>-2506</v>
      </c>
      <c r="F55" s="15"/>
      <c r="G55" s="54">
        <v>-2437</v>
      </c>
      <c r="H55" s="15"/>
      <c r="I55" s="231">
        <v>-2469</v>
      </c>
      <c r="J55" s="15"/>
      <c r="K55" s="54">
        <v>-2307</v>
      </c>
      <c r="P55" s="135"/>
      <c r="Q55" s="135"/>
      <c r="R55" s="135"/>
      <c r="S55" s="135"/>
      <c r="T55" s="16"/>
      <c r="U55" s="16"/>
    </row>
    <row r="56" spans="1:21" s="13" customFormat="1" ht="20.100000000000001" customHeight="1" x14ac:dyDescent="0.25">
      <c r="A56" s="113"/>
      <c r="D56" s="51"/>
      <c r="E56" s="55">
        <f>SUM(E52:E55)</f>
        <v>10023</v>
      </c>
      <c r="F56" s="31"/>
      <c r="G56" s="55">
        <f>SUM(G52:G55)</f>
        <v>9750</v>
      </c>
      <c r="H56" s="31"/>
      <c r="I56" s="55">
        <f>SUM(I52:I55)</f>
        <v>9873</v>
      </c>
      <c r="J56" s="31"/>
      <c r="K56" s="55">
        <f>SUM(K52:K55)</f>
        <v>9228</v>
      </c>
      <c r="P56" s="135"/>
      <c r="Q56" s="135"/>
      <c r="R56" s="135"/>
      <c r="S56" s="135"/>
      <c r="T56" s="16"/>
      <c r="U56" s="16"/>
    </row>
    <row r="57" spans="1:21" s="13" customFormat="1" ht="20.100000000000001" customHeight="1" x14ac:dyDescent="0.25">
      <c r="D57" s="51"/>
      <c r="E57" s="30"/>
      <c r="F57" s="31"/>
      <c r="G57" s="30"/>
      <c r="H57" s="30"/>
      <c r="I57" s="30"/>
      <c r="J57" s="30"/>
      <c r="K57" s="30"/>
      <c r="P57" s="135"/>
      <c r="Q57" s="135"/>
      <c r="R57" s="135"/>
      <c r="S57" s="135"/>
      <c r="T57" s="16"/>
      <c r="U57" s="16"/>
    </row>
    <row r="58" spans="1:21" s="13" customFormat="1" ht="20.100000000000001" customHeight="1" x14ac:dyDescent="0.25">
      <c r="A58" s="138" t="s">
        <v>183</v>
      </c>
      <c r="D58" s="14"/>
      <c r="E58" s="31">
        <f>SUM(E48+E56)</f>
        <v>-16653</v>
      </c>
      <c r="F58" s="31"/>
      <c r="G58" s="31">
        <f>SUM(G48+G56)</f>
        <v>8627</v>
      </c>
      <c r="H58" s="31"/>
      <c r="I58" s="31">
        <f>SUM(I48+I56)</f>
        <v>-16803</v>
      </c>
      <c r="J58" s="31"/>
      <c r="K58" s="31">
        <f>SUM(K48+K56)</f>
        <v>8105</v>
      </c>
      <c r="P58" s="135"/>
      <c r="Q58" s="135"/>
      <c r="R58" s="135"/>
      <c r="S58" s="135"/>
      <c r="T58" s="16"/>
      <c r="U58" s="16"/>
    </row>
    <row r="59" spans="1:21" s="13" customFormat="1" ht="20.100000000000001" customHeight="1" thickBot="1" x14ac:dyDescent="0.3">
      <c r="A59" s="138" t="s">
        <v>125</v>
      </c>
      <c r="D59" s="14"/>
      <c r="E59" s="57">
        <f>SUM(E30+E58)</f>
        <v>3540127</v>
      </c>
      <c r="F59" s="31"/>
      <c r="G59" s="57">
        <f>SUM(G30+G58)</f>
        <v>2361148</v>
      </c>
      <c r="H59" s="31"/>
      <c r="I59" s="57">
        <f>SUM(I30+I58)</f>
        <v>3574547</v>
      </c>
      <c r="J59" s="31"/>
      <c r="K59" s="57">
        <f>SUM(K30+K58)</f>
        <v>2416941</v>
      </c>
      <c r="P59" s="135"/>
      <c r="Q59" s="135"/>
      <c r="R59" s="135"/>
      <c r="S59" s="135"/>
      <c r="T59" s="16"/>
      <c r="U59" s="16"/>
    </row>
    <row r="60" spans="1:21" s="13" customFormat="1" ht="20.100000000000001" customHeight="1" thickTop="1" x14ac:dyDescent="0.25">
      <c r="A60" s="138"/>
      <c r="D60" s="14"/>
      <c r="E60" s="31"/>
      <c r="F60" s="31"/>
      <c r="G60" s="31"/>
      <c r="H60" s="31"/>
      <c r="I60" s="31"/>
      <c r="J60" s="31"/>
      <c r="K60" s="31"/>
      <c r="P60" s="135"/>
      <c r="Q60" s="135"/>
      <c r="R60" s="135"/>
      <c r="S60" s="135"/>
      <c r="T60" s="16"/>
      <c r="U60" s="16"/>
    </row>
    <row r="61" spans="1:21" s="139" customFormat="1" ht="20.100000000000001" customHeight="1" x14ac:dyDescent="0.25">
      <c r="A61" s="113" t="s">
        <v>62</v>
      </c>
      <c r="D61" s="14">
        <v>44</v>
      </c>
      <c r="E61" s="73"/>
      <c r="F61" s="71"/>
      <c r="G61" s="73"/>
      <c r="H61" s="72"/>
      <c r="I61" s="73"/>
      <c r="J61" s="72"/>
      <c r="K61" s="73"/>
      <c r="P61" s="140"/>
      <c r="Q61" s="140"/>
      <c r="R61" s="140"/>
      <c r="S61" s="140"/>
      <c r="T61" s="141"/>
      <c r="U61" s="141"/>
    </row>
    <row r="62" spans="1:21" s="13" customFormat="1" ht="20.100000000000001" customHeight="1" thickBot="1" x14ac:dyDescent="0.3">
      <c r="A62" s="121" t="s">
        <v>120</v>
      </c>
      <c r="D62" s="14"/>
      <c r="E62" s="185">
        <v>3.05</v>
      </c>
      <c r="F62" s="186"/>
      <c r="G62" s="185">
        <v>2.2799999999999998</v>
      </c>
      <c r="H62" s="187"/>
      <c r="I62" s="185">
        <v>3.08</v>
      </c>
      <c r="J62" s="187"/>
      <c r="K62" s="185">
        <v>2.34</v>
      </c>
      <c r="P62" s="135"/>
      <c r="Q62" s="135"/>
      <c r="R62" s="135"/>
      <c r="S62" s="135"/>
      <c r="T62" s="16"/>
      <c r="U62" s="16"/>
    </row>
    <row r="63" spans="1:21" s="13" customFormat="1" ht="20.100000000000001" customHeight="1" thickTop="1" thickBot="1" x14ac:dyDescent="0.3">
      <c r="A63" s="121" t="s">
        <v>121</v>
      </c>
      <c r="B63" s="142"/>
      <c r="C63" s="142"/>
      <c r="D63" s="74"/>
      <c r="E63" s="185">
        <v>3.01</v>
      </c>
      <c r="F63" s="186"/>
      <c r="G63" s="185">
        <v>2.1800000000000002</v>
      </c>
      <c r="H63" s="187"/>
      <c r="I63" s="185">
        <v>3.04</v>
      </c>
      <c r="J63" s="187"/>
      <c r="K63" s="185">
        <v>2.2400000000000002</v>
      </c>
      <c r="P63" s="135"/>
      <c r="Q63" s="135"/>
      <c r="R63" s="135"/>
      <c r="S63" s="135"/>
      <c r="T63" s="16"/>
      <c r="U63" s="16"/>
    </row>
    <row r="64" spans="1:21" s="13" customFormat="1" ht="20.100000000000001" customHeight="1" thickTop="1" x14ac:dyDescent="0.25">
      <c r="A64" s="143"/>
      <c r="B64" s="16"/>
      <c r="C64" s="16"/>
      <c r="D64" s="51"/>
      <c r="E64" s="17"/>
      <c r="F64" s="17"/>
      <c r="G64" s="17"/>
      <c r="H64" s="17"/>
      <c r="I64" s="58"/>
      <c r="J64" s="17"/>
      <c r="K64" s="58"/>
      <c r="P64" s="135"/>
      <c r="Q64" s="135"/>
      <c r="R64" s="135"/>
      <c r="S64" s="135"/>
      <c r="T64" s="16"/>
      <c r="U64" s="16"/>
    </row>
    <row r="65" spans="4:21" s="13" customFormat="1" ht="20.100000000000001" customHeight="1" x14ac:dyDescent="0.25">
      <c r="D65" s="14"/>
      <c r="P65" s="135"/>
      <c r="Q65" s="135"/>
      <c r="R65" s="135"/>
      <c r="S65" s="135"/>
      <c r="T65" s="16"/>
      <c r="U65" s="16"/>
    </row>
    <row r="66" spans="4:21" s="13" customFormat="1" ht="20.100000000000001" customHeight="1" x14ac:dyDescent="0.25">
      <c r="D66" s="14"/>
      <c r="P66" s="135"/>
      <c r="Q66" s="135"/>
      <c r="R66" s="135"/>
      <c r="S66" s="135"/>
      <c r="T66" s="16"/>
      <c r="U66" s="16"/>
    </row>
    <row r="67" spans="4:21" s="13" customFormat="1" ht="20.100000000000001" customHeight="1" x14ac:dyDescent="0.25">
      <c r="D67" s="14"/>
      <c r="P67" s="135"/>
      <c r="Q67" s="135"/>
      <c r="R67" s="135"/>
      <c r="S67" s="135"/>
      <c r="T67" s="16"/>
      <c r="U67" s="16"/>
    </row>
    <row r="68" spans="4:21" s="13" customFormat="1" ht="20.100000000000001" customHeight="1" x14ac:dyDescent="0.25">
      <c r="D68" s="14"/>
      <c r="P68" s="135"/>
      <c r="Q68" s="135"/>
      <c r="R68" s="135"/>
      <c r="S68" s="135"/>
      <c r="T68" s="16"/>
      <c r="U68" s="16"/>
    </row>
    <row r="69" spans="4:21" s="13" customFormat="1" ht="20.100000000000001" customHeight="1" x14ac:dyDescent="0.25">
      <c r="D69" s="14"/>
      <c r="P69" s="135"/>
      <c r="Q69" s="135"/>
      <c r="R69" s="135"/>
      <c r="S69" s="135"/>
      <c r="T69" s="16"/>
      <c r="U69" s="16"/>
    </row>
    <row r="70" spans="4:21" s="13" customFormat="1" ht="20.100000000000001" customHeight="1" x14ac:dyDescent="0.25">
      <c r="D70" s="14"/>
      <c r="P70" s="135"/>
      <c r="Q70" s="135"/>
      <c r="R70" s="135"/>
      <c r="S70" s="135"/>
      <c r="T70" s="16"/>
      <c r="U70" s="16"/>
    </row>
    <row r="71" spans="4:21" s="13" customFormat="1" ht="20.100000000000001" customHeight="1" x14ac:dyDescent="0.25">
      <c r="D71" s="14"/>
      <c r="P71" s="135"/>
      <c r="Q71" s="135"/>
      <c r="R71" s="135"/>
      <c r="S71" s="135"/>
      <c r="T71" s="16"/>
      <c r="U71" s="16"/>
    </row>
    <row r="72" spans="4:21" s="13" customFormat="1" ht="20.100000000000001" customHeight="1" x14ac:dyDescent="0.25">
      <c r="D72" s="14"/>
      <c r="P72" s="135"/>
      <c r="Q72" s="135"/>
      <c r="R72" s="135"/>
      <c r="S72" s="135"/>
      <c r="T72" s="16"/>
      <c r="U72" s="16"/>
    </row>
    <row r="73" spans="4:21" s="13" customFormat="1" ht="20.100000000000001" customHeight="1" x14ac:dyDescent="0.25">
      <c r="D73" s="14"/>
      <c r="P73" s="135"/>
      <c r="Q73" s="135"/>
      <c r="R73" s="135"/>
      <c r="S73" s="135"/>
      <c r="T73" s="16"/>
      <c r="U73" s="16"/>
    </row>
    <row r="74" spans="4:21" s="13" customFormat="1" ht="20.100000000000001" customHeight="1" x14ac:dyDescent="0.25">
      <c r="D74" s="14"/>
      <c r="P74" s="135"/>
      <c r="Q74" s="135"/>
      <c r="R74" s="135"/>
      <c r="S74" s="135"/>
      <c r="T74" s="16"/>
      <c r="U74" s="16"/>
    </row>
    <row r="75" spans="4:21" s="13" customFormat="1" ht="20.100000000000001" customHeight="1" x14ac:dyDescent="0.25">
      <c r="D75" s="14"/>
      <c r="P75" s="135"/>
      <c r="Q75" s="135"/>
      <c r="R75" s="135"/>
      <c r="S75" s="135"/>
      <c r="T75" s="16"/>
      <c r="U75" s="16"/>
    </row>
    <row r="76" spans="4:21" s="13" customFormat="1" ht="20.100000000000001" customHeight="1" x14ac:dyDescent="0.25">
      <c r="D76" s="14"/>
      <c r="P76" s="135"/>
      <c r="Q76" s="135"/>
      <c r="R76" s="135"/>
      <c r="S76" s="135"/>
      <c r="T76" s="16"/>
      <c r="U76" s="16"/>
    </row>
    <row r="77" spans="4:21" s="13" customFormat="1" ht="20.100000000000001" customHeight="1" x14ac:dyDescent="0.25">
      <c r="D77" s="14"/>
      <c r="P77" s="135"/>
      <c r="Q77" s="135"/>
      <c r="R77" s="135"/>
      <c r="S77" s="135"/>
      <c r="T77" s="16"/>
      <c r="U77" s="16"/>
    </row>
    <row r="78" spans="4:21" s="13" customFormat="1" ht="20.100000000000001" customHeight="1" x14ac:dyDescent="0.25">
      <c r="D78" s="14"/>
      <c r="P78" s="135"/>
      <c r="Q78" s="135"/>
      <c r="R78" s="135"/>
      <c r="S78" s="135"/>
      <c r="T78" s="16"/>
      <c r="U78" s="16"/>
    </row>
    <row r="79" spans="4:21" s="13" customFormat="1" ht="20.100000000000001" customHeight="1" x14ac:dyDescent="0.25">
      <c r="D79" s="14"/>
      <c r="P79" s="135"/>
      <c r="Q79" s="135"/>
      <c r="R79" s="135"/>
      <c r="S79" s="135"/>
      <c r="T79" s="16"/>
      <c r="U79" s="16"/>
    </row>
    <row r="80" spans="4:21" s="13" customFormat="1" ht="20.100000000000001" customHeight="1" x14ac:dyDescent="0.25">
      <c r="D80" s="14"/>
      <c r="P80" s="135"/>
      <c r="Q80" s="135"/>
      <c r="R80" s="135"/>
      <c r="S80" s="135"/>
      <c r="T80" s="16"/>
      <c r="U80" s="16"/>
    </row>
    <row r="81" spans="1:21" s="13" customFormat="1" ht="20.100000000000001" customHeight="1" x14ac:dyDescent="0.25">
      <c r="D81" s="14"/>
      <c r="P81" s="135"/>
      <c r="Q81" s="135"/>
      <c r="R81" s="135"/>
      <c r="S81" s="135"/>
      <c r="T81" s="16"/>
      <c r="U81" s="16"/>
    </row>
    <row r="82" spans="1:21" s="13" customFormat="1" ht="20.100000000000001" customHeight="1" x14ac:dyDescent="0.25">
      <c r="D82" s="14"/>
      <c r="P82" s="135"/>
      <c r="Q82" s="135"/>
      <c r="R82" s="135"/>
      <c r="S82" s="135"/>
      <c r="T82" s="16"/>
      <c r="U82" s="16"/>
    </row>
    <row r="83" spans="1:21" s="13" customFormat="1" ht="20.100000000000001" customHeight="1" x14ac:dyDescent="0.25">
      <c r="D83" s="14"/>
      <c r="P83" s="135"/>
      <c r="Q83" s="135"/>
      <c r="R83" s="135"/>
      <c r="S83" s="135"/>
      <c r="T83" s="16"/>
      <c r="U83" s="16"/>
    </row>
    <row r="84" spans="1:21" s="133" customFormat="1" ht="20.100000000000001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spans="1:21" s="133" customFormat="1" ht="20.100000000000001" customHeight="1" x14ac:dyDescent="0.25">
      <c r="A85" s="263" t="s">
        <v>63</v>
      </c>
      <c r="B85" s="263"/>
      <c r="C85" s="263"/>
      <c r="D85" s="33"/>
      <c r="E85" s="259" t="s">
        <v>39</v>
      </c>
      <c r="F85" s="259"/>
      <c r="G85" s="259"/>
      <c r="H85" s="259"/>
      <c r="I85" s="259"/>
      <c r="J85" s="144"/>
      <c r="K85" s="33"/>
      <c r="L85" s="33"/>
    </row>
    <row r="86" spans="1:21" s="133" customFormat="1" ht="20.100000000000001" customHeight="1" x14ac:dyDescent="0.25">
      <c r="A86" s="263" t="s">
        <v>40</v>
      </c>
      <c r="B86" s="263"/>
      <c r="C86" s="263"/>
      <c r="D86" s="33"/>
      <c r="E86" s="259" t="s">
        <v>40</v>
      </c>
      <c r="F86" s="259"/>
      <c r="G86" s="259"/>
      <c r="H86" s="259"/>
      <c r="I86" s="259"/>
      <c r="J86" s="144"/>
      <c r="K86" s="144"/>
      <c r="L86" s="33"/>
    </row>
    <row r="87" spans="1:21" s="133" customFormat="1" ht="20.100000000000001" customHeight="1" x14ac:dyDescent="0.25">
      <c r="A87" s="134"/>
      <c r="B87" s="134"/>
      <c r="C87" s="134"/>
      <c r="D87" s="33"/>
      <c r="E87" s="172"/>
      <c r="F87" s="172"/>
      <c r="G87" s="172"/>
      <c r="H87" s="172"/>
      <c r="I87" s="172"/>
      <c r="J87" s="172"/>
      <c r="K87" s="172"/>
      <c r="L87" s="33"/>
    </row>
    <row r="88" spans="1:21" s="133" customFormat="1" ht="20.100000000000001" customHeight="1" x14ac:dyDescent="0.25">
      <c r="A88" s="134"/>
      <c r="B88" s="134"/>
      <c r="C88" s="134"/>
      <c r="D88" s="33"/>
      <c r="E88" s="172"/>
      <c r="F88" s="172"/>
      <c r="G88" s="172"/>
      <c r="H88" s="172"/>
      <c r="I88" s="172"/>
      <c r="J88" s="172"/>
      <c r="K88" s="172"/>
      <c r="L88" s="33"/>
    </row>
    <row r="89" spans="1:21" s="35" customFormat="1" ht="20.100000000000001" customHeight="1" x14ac:dyDescent="0.25">
      <c r="A89" s="75"/>
      <c r="B89" s="75"/>
      <c r="C89" s="75"/>
      <c r="D89" s="33"/>
      <c r="E89" s="172"/>
      <c r="F89" s="172"/>
      <c r="G89" s="172"/>
      <c r="H89" s="172"/>
      <c r="I89" s="172"/>
      <c r="J89" s="172"/>
      <c r="K89" s="172"/>
      <c r="L89" s="33"/>
    </row>
    <row r="90" spans="1:21" s="35" customFormat="1" ht="20.100000000000001" customHeight="1" x14ac:dyDescent="0.25">
      <c r="A90" s="75"/>
      <c r="B90" s="75"/>
      <c r="C90" s="75"/>
      <c r="D90" s="33"/>
      <c r="E90" s="172"/>
      <c r="F90" s="172"/>
      <c r="G90" s="172"/>
      <c r="H90" s="172"/>
      <c r="I90" s="172"/>
      <c r="J90" s="172"/>
      <c r="K90" s="172"/>
      <c r="L90" s="33"/>
    </row>
    <row r="91" spans="1:21" s="35" customFormat="1" ht="20.100000000000001" customHeight="1" x14ac:dyDescent="0.25">
      <c r="A91" s="75"/>
      <c r="B91" s="75"/>
      <c r="C91" s="75"/>
      <c r="D91" s="33"/>
      <c r="E91" s="172"/>
      <c r="F91" s="172"/>
      <c r="G91" s="172"/>
      <c r="H91" s="172"/>
      <c r="I91" s="172"/>
      <c r="J91" s="172"/>
      <c r="K91" s="172"/>
      <c r="L91" s="33"/>
    </row>
    <row r="92" spans="1:21" s="35" customFormat="1" ht="20.100000000000001" customHeight="1" x14ac:dyDescent="0.25">
      <c r="A92" s="75"/>
      <c r="B92" s="75"/>
      <c r="C92" s="75"/>
      <c r="D92" s="33"/>
      <c r="E92" s="172"/>
      <c r="F92" s="172"/>
      <c r="G92" s="172"/>
      <c r="H92" s="172"/>
      <c r="I92" s="172"/>
      <c r="J92" s="172"/>
      <c r="K92" s="172"/>
      <c r="L92" s="33"/>
    </row>
    <row r="93" spans="1:21" s="35" customFormat="1" ht="20.100000000000001" customHeight="1" x14ac:dyDescent="0.25">
      <c r="B93" s="33"/>
      <c r="C93" s="33"/>
      <c r="E93" s="188"/>
      <c r="F93" s="188"/>
      <c r="G93" s="188"/>
      <c r="H93" s="188"/>
      <c r="I93" s="188"/>
      <c r="J93" s="188"/>
      <c r="K93" s="188"/>
    </row>
  </sheetData>
  <mergeCells count="18">
    <mergeCell ref="I5:K5"/>
    <mergeCell ref="I36:K36"/>
    <mergeCell ref="I37:K37"/>
    <mergeCell ref="I6:K6"/>
    <mergeCell ref="E6:G6"/>
    <mergeCell ref="E7:G7"/>
    <mergeCell ref="E5:G5"/>
    <mergeCell ref="E36:G36"/>
    <mergeCell ref="E37:G37"/>
    <mergeCell ref="A85:C85"/>
    <mergeCell ref="A86:C86"/>
    <mergeCell ref="I7:K7"/>
    <mergeCell ref="I38:K38"/>
    <mergeCell ref="E40:K40"/>
    <mergeCell ref="E9:K9"/>
    <mergeCell ref="E85:I85"/>
    <mergeCell ref="E86:I86"/>
    <mergeCell ref="E38:G38"/>
  </mergeCells>
  <pageMargins left="0.8" right="0.8" top="0.48" bottom="0.5" header="0.5" footer="0.5"/>
  <pageSetup paperSize="9" scale="62" firstPageNumber="7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54"/>
  <sheetViews>
    <sheetView topLeftCell="P24" zoomScale="115" zoomScaleNormal="115" zoomScaleSheetLayoutView="79" workbookViewId="0">
      <selection activeCell="AA24" sqref="AA1:XFD1048576"/>
    </sheetView>
  </sheetViews>
  <sheetFormatPr defaultColWidth="9.5" defaultRowHeight="15" x14ac:dyDescent="0.2"/>
  <cols>
    <col min="1" max="1" width="2" style="84" customWidth="1"/>
    <col min="2" max="2" width="2.875" style="84" customWidth="1"/>
    <col min="3" max="3" width="37.5" style="84" customWidth="1"/>
    <col min="4" max="4" width="6" style="151" customWidth="1"/>
    <col min="5" max="5" width="12.5" style="84" customWidth="1"/>
    <col min="6" max="6" width="0.875" style="84" customWidth="1"/>
    <col min="7" max="7" width="12.5" style="84" customWidth="1"/>
    <col min="8" max="8" width="0.875" style="84" customWidth="1"/>
    <col min="9" max="9" width="12.5" style="84" customWidth="1"/>
    <col min="10" max="10" width="0.875" style="84" customWidth="1"/>
    <col min="11" max="11" width="12.5" style="84" customWidth="1"/>
    <col min="12" max="12" width="0.875" style="84" customWidth="1"/>
    <col min="13" max="13" width="19.5" style="84" customWidth="1"/>
    <col min="14" max="14" width="0.875" style="84" customWidth="1"/>
    <col min="15" max="15" width="17.125" style="84" customWidth="1"/>
    <col min="16" max="16" width="0.875" style="84" customWidth="1"/>
    <col min="17" max="17" width="19.5" style="84" customWidth="1"/>
    <col min="18" max="18" width="0.875" style="84" customWidth="1"/>
    <col min="19" max="19" width="12.5" style="84" customWidth="1"/>
    <col min="20" max="20" width="0.875" style="84" customWidth="1"/>
    <col min="21" max="21" width="12.5" style="84" customWidth="1"/>
    <col min="22" max="22" width="0.875" style="84" customWidth="1"/>
    <col min="23" max="23" width="15.125" style="92" customWidth="1"/>
    <col min="24" max="24" width="0.875" style="92" customWidth="1"/>
    <col min="25" max="25" width="12.5" style="84" customWidth="1"/>
    <col min="26" max="16384" width="9.5" style="84"/>
  </cols>
  <sheetData>
    <row r="1" spans="1:25" ht="19.5" customHeight="1" x14ac:dyDescent="0.2">
      <c r="A1" s="145" t="s">
        <v>179</v>
      </c>
      <c r="B1" s="146"/>
      <c r="C1" s="85"/>
      <c r="D1" s="147"/>
      <c r="W1" s="149"/>
      <c r="X1" s="149"/>
    </row>
    <row r="2" spans="1:25" ht="19.5" customHeight="1" x14ac:dyDescent="0.2">
      <c r="A2" s="145" t="s">
        <v>180</v>
      </c>
      <c r="B2" s="146"/>
      <c r="C2" s="85"/>
      <c r="D2" s="147"/>
      <c r="W2" s="149"/>
      <c r="X2" s="149"/>
    </row>
    <row r="3" spans="1:25" ht="19.5" customHeight="1" x14ac:dyDescent="0.2">
      <c r="A3" s="150" t="s">
        <v>64</v>
      </c>
      <c r="B3" s="85"/>
      <c r="C3" s="85"/>
      <c r="D3" s="147"/>
      <c r="W3" s="149"/>
      <c r="X3" s="149"/>
    </row>
    <row r="4" spans="1:25" ht="19.5" customHeight="1" x14ac:dyDescent="0.2">
      <c r="A4" s="85"/>
      <c r="B4" s="85"/>
      <c r="C4" s="85"/>
      <c r="D4" s="147"/>
      <c r="W4" s="149"/>
      <c r="X4" s="149"/>
    </row>
    <row r="5" spans="1:25" ht="19.5" customHeight="1" x14ac:dyDescent="0.2">
      <c r="A5" s="85"/>
      <c r="B5" s="85"/>
      <c r="C5" s="85"/>
      <c r="D5" s="147"/>
      <c r="E5" s="264" t="s">
        <v>1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</row>
    <row r="6" spans="1:25" ht="19.5" customHeight="1" x14ac:dyDescent="0.2">
      <c r="K6" s="265" t="s">
        <v>31</v>
      </c>
      <c r="L6" s="265"/>
      <c r="M6" s="265"/>
      <c r="N6" s="265"/>
      <c r="O6" s="265"/>
      <c r="P6" s="265"/>
      <c r="Q6" s="265"/>
      <c r="R6" s="265"/>
      <c r="S6" s="265"/>
      <c r="T6" s="151"/>
      <c r="U6" s="265" t="s">
        <v>65</v>
      </c>
      <c r="V6" s="265"/>
      <c r="W6" s="265"/>
      <c r="X6" s="84"/>
    </row>
    <row r="7" spans="1:25" s="94" customFormat="1" ht="19.5" customHeight="1" x14ac:dyDescent="0.2">
      <c r="B7" s="80"/>
      <c r="D7" s="152"/>
      <c r="E7" s="152"/>
      <c r="F7" s="152"/>
      <c r="G7" s="152"/>
      <c r="H7" s="152"/>
      <c r="I7" s="152"/>
      <c r="J7" s="152"/>
      <c r="L7" s="153"/>
      <c r="M7" s="153"/>
      <c r="N7" s="153"/>
      <c r="O7" s="153"/>
      <c r="P7" s="153"/>
      <c r="Q7" s="153" t="s">
        <v>144</v>
      </c>
      <c r="R7" s="154"/>
      <c r="T7" s="155"/>
      <c r="U7" s="155"/>
      <c r="V7" s="155"/>
      <c r="W7" s="152"/>
      <c r="X7" s="152"/>
    </row>
    <row r="8" spans="1:25" s="94" customFormat="1" ht="19.5" customHeight="1" x14ac:dyDescent="0.2">
      <c r="B8" s="80"/>
      <c r="D8" s="152"/>
      <c r="E8" s="152"/>
      <c r="F8" s="152"/>
      <c r="G8" s="152"/>
      <c r="H8" s="152"/>
      <c r="I8" s="152"/>
      <c r="J8" s="152"/>
      <c r="L8" s="153"/>
      <c r="M8" s="153" t="s">
        <v>170</v>
      </c>
      <c r="N8" s="153"/>
      <c r="O8" s="153"/>
      <c r="P8" s="153"/>
      <c r="Q8" s="152" t="s">
        <v>145</v>
      </c>
      <c r="R8" s="154"/>
      <c r="T8" s="155"/>
      <c r="U8" s="155"/>
      <c r="V8" s="155"/>
      <c r="W8" s="152"/>
      <c r="X8" s="152"/>
    </row>
    <row r="9" spans="1:25" s="94" customFormat="1" ht="19.5" customHeight="1" x14ac:dyDescent="0.2">
      <c r="B9" s="80"/>
      <c r="D9" s="152"/>
      <c r="E9" s="152"/>
      <c r="F9" s="152"/>
      <c r="G9" s="152"/>
      <c r="H9" s="152"/>
      <c r="I9" s="152"/>
      <c r="J9" s="152"/>
      <c r="L9" s="153"/>
      <c r="M9" s="153" t="s">
        <v>66</v>
      </c>
      <c r="N9" s="153"/>
      <c r="O9" s="153"/>
      <c r="P9" s="153"/>
      <c r="Q9" s="152" t="s">
        <v>68</v>
      </c>
      <c r="R9" s="154"/>
      <c r="T9" s="155"/>
      <c r="U9" s="155"/>
      <c r="V9" s="155"/>
      <c r="W9" s="152"/>
      <c r="X9" s="152"/>
    </row>
    <row r="10" spans="1:25" s="94" customFormat="1" ht="19.5" customHeight="1" x14ac:dyDescent="0.25">
      <c r="B10" s="80"/>
      <c r="D10" s="152"/>
      <c r="E10" s="152"/>
      <c r="F10" s="152"/>
      <c r="G10" s="152"/>
      <c r="H10" s="30">
        <v>12684736</v>
      </c>
      <c r="I10" s="152"/>
      <c r="J10" s="152"/>
      <c r="L10" s="153"/>
      <c r="M10" s="153" t="s">
        <v>67</v>
      </c>
      <c r="N10" s="153"/>
      <c r="O10" s="153"/>
      <c r="P10" s="153"/>
      <c r="Q10" s="152" t="s">
        <v>115</v>
      </c>
      <c r="R10" s="154"/>
      <c r="T10" s="155"/>
      <c r="U10" s="155"/>
      <c r="V10" s="155"/>
      <c r="W10" s="152"/>
      <c r="X10" s="152"/>
    </row>
    <row r="11" spans="1:25" s="94" customFormat="1" ht="19.5" customHeight="1" x14ac:dyDescent="0.25">
      <c r="B11" s="80"/>
      <c r="D11" s="152"/>
      <c r="E11" s="152" t="s">
        <v>69</v>
      </c>
      <c r="F11" s="152"/>
      <c r="G11" s="152"/>
      <c r="H11" s="30">
        <v>12684736</v>
      </c>
      <c r="I11" s="152"/>
      <c r="J11" s="152"/>
      <c r="K11" s="152" t="s">
        <v>70</v>
      </c>
      <c r="L11" s="153"/>
      <c r="M11" s="152" t="s">
        <v>71</v>
      </c>
      <c r="N11" s="153"/>
      <c r="O11" s="153"/>
      <c r="P11" s="153"/>
      <c r="Q11" s="152" t="s">
        <v>71</v>
      </c>
      <c r="R11" s="154"/>
      <c r="T11" s="155"/>
      <c r="U11" s="155"/>
      <c r="V11" s="155"/>
      <c r="W11" s="152"/>
      <c r="X11" s="152"/>
      <c r="Y11" s="156"/>
    </row>
    <row r="12" spans="1:25" s="94" customFormat="1" ht="19.5" customHeight="1" x14ac:dyDescent="0.2">
      <c r="A12" s="80"/>
      <c r="B12" s="80"/>
      <c r="D12" s="152"/>
      <c r="E12" s="93" t="s">
        <v>72</v>
      </c>
      <c r="F12" s="93"/>
      <c r="G12" s="93"/>
      <c r="H12" s="152"/>
      <c r="I12" s="93" t="s">
        <v>127</v>
      </c>
      <c r="J12" s="152"/>
      <c r="K12" s="152" t="s">
        <v>73</v>
      </c>
      <c r="L12" s="153"/>
      <c r="M12" s="93" t="s">
        <v>74</v>
      </c>
      <c r="N12" s="153"/>
      <c r="O12" s="153" t="s">
        <v>170</v>
      </c>
      <c r="P12" s="153"/>
      <c r="Q12" s="152" t="s">
        <v>74</v>
      </c>
      <c r="R12" s="155"/>
      <c r="S12" s="155" t="s">
        <v>75</v>
      </c>
      <c r="T12" s="155"/>
      <c r="U12" s="155"/>
      <c r="V12" s="155"/>
      <c r="W12" s="152"/>
      <c r="X12" s="152"/>
      <c r="Y12" s="156"/>
    </row>
    <row r="13" spans="1:25" s="94" customFormat="1" ht="19.5" customHeight="1" x14ac:dyDescent="0.25">
      <c r="A13" s="80"/>
      <c r="B13" s="80"/>
      <c r="D13" s="83" t="s">
        <v>5</v>
      </c>
      <c r="E13" s="93" t="s">
        <v>141</v>
      </c>
      <c r="F13" s="93"/>
      <c r="G13" s="93" t="s">
        <v>30</v>
      </c>
      <c r="H13" s="30">
        <v>544358</v>
      </c>
      <c r="I13" s="93" t="s">
        <v>76</v>
      </c>
      <c r="J13" s="152"/>
      <c r="K13" s="93" t="s">
        <v>77</v>
      </c>
      <c r="L13" s="153"/>
      <c r="M13" s="152" t="s">
        <v>78</v>
      </c>
      <c r="N13" s="153"/>
      <c r="O13" s="153" t="s">
        <v>171</v>
      </c>
      <c r="P13" s="153"/>
      <c r="Q13" s="152" t="s">
        <v>78</v>
      </c>
      <c r="R13" s="155"/>
      <c r="S13" s="155" t="s">
        <v>79</v>
      </c>
      <c r="T13" s="155"/>
      <c r="U13" s="152" t="s">
        <v>80</v>
      </c>
      <c r="V13" s="152"/>
      <c r="W13" s="154" t="s">
        <v>81</v>
      </c>
      <c r="X13" s="152"/>
      <c r="Y13" s="156" t="s">
        <v>36</v>
      </c>
    </row>
    <row r="14" spans="1:25" s="94" customFormat="1" ht="19.5" customHeight="1" x14ac:dyDescent="0.25">
      <c r="A14" s="80"/>
      <c r="B14" s="80"/>
      <c r="D14" s="83"/>
      <c r="E14" s="157"/>
      <c r="F14" s="157"/>
      <c r="G14" s="157" t="s">
        <v>82</v>
      </c>
      <c r="H14" s="30">
        <v>-602316</v>
      </c>
      <c r="I14" s="157"/>
      <c r="J14" s="86"/>
      <c r="K14" s="157" t="s">
        <v>169</v>
      </c>
      <c r="L14" s="157"/>
      <c r="M14" s="157"/>
      <c r="N14" s="157"/>
      <c r="O14" s="157"/>
      <c r="P14" s="157"/>
      <c r="R14" s="155"/>
      <c r="S14" s="155"/>
      <c r="T14" s="155"/>
      <c r="U14" s="152"/>
      <c r="V14" s="152"/>
      <c r="W14" s="154"/>
      <c r="X14" s="152"/>
      <c r="Y14" s="156"/>
    </row>
    <row r="15" spans="1:25" s="94" customFormat="1" ht="19.5" customHeight="1" x14ac:dyDescent="0.2">
      <c r="A15" s="80"/>
      <c r="B15" s="80"/>
      <c r="D15" s="152"/>
      <c r="E15" s="266" t="s">
        <v>6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</row>
    <row r="16" spans="1:25" ht="19.5" customHeight="1" x14ac:dyDescent="0.25">
      <c r="A16" s="85" t="s">
        <v>156</v>
      </c>
      <c r="B16" s="80"/>
      <c r="C16" s="80"/>
      <c r="D16" s="86"/>
      <c r="E16" s="87"/>
      <c r="F16" s="87"/>
      <c r="G16" s="87"/>
      <c r="H16" s="69">
        <v>0</v>
      </c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</row>
    <row r="17" spans="1:28" s="82" customFormat="1" ht="19.5" customHeight="1" x14ac:dyDescent="0.2">
      <c r="A17" s="85" t="s">
        <v>157</v>
      </c>
      <c r="B17" s="81"/>
      <c r="D17" s="88"/>
      <c r="E17" s="241">
        <v>5822917</v>
      </c>
      <c r="F17" s="241"/>
      <c r="G17" s="241">
        <v>288938</v>
      </c>
      <c r="H17" s="242"/>
      <c r="I17" s="243">
        <v>768239</v>
      </c>
      <c r="J17" s="241"/>
      <c r="K17" s="241">
        <v>1164</v>
      </c>
      <c r="L17" s="241"/>
      <c r="M17" s="244">
        <v>-222</v>
      </c>
      <c r="N17" s="244"/>
      <c r="O17" s="244">
        <v>0</v>
      </c>
      <c r="P17" s="244"/>
      <c r="Q17" s="244">
        <v>286</v>
      </c>
      <c r="R17" s="241"/>
      <c r="S17" s="241">
        <v>1228</v>
      </c>
      <c r="T17" s="241"/>
      <c r="U17" s="241">
        <v>389831</v>
      </c>
      <c r="V17" s="242"/>
      <c r="W17" s="241">
        <v>7110424</v>
      </c>
      <c r="X17" s="242"/>
      <c r="Y17" s="241">
        <v>14381577</v>
      </c>
    </row>
    <row r="18" spans="1:28" ht="19.5" customHeight="1" x14ac:dyDescent="0.2">
      <c r="A18" s="85"/>
      <c r="B18" s="81"/>
      <c r="C18" s="82"/>
      <c r="D18" s="88"/>
      <c r="E18" s="192"/>
      <c r="F18" s="193"/>
      <c r="G18" s="192"/>
      <c r="H18" s="193"/>
      <c r="I18" s="192"/>
      <c r="J18" s="193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3"/>
      <c r="W18" s="192"/>
      <c r="X18" s="193"/>
      <c r="Y18" s="192"/>
    </row>
    <row r="19" spans="1:28" ht="19.5" customHeight="1" x14ac:dyDescent="0.2">
      <c r="A19" s="85" t="s">
        <v>166</v>
      </c>
      <c r="B19" s="81"/>
      <c r="C19" s="82"/>
      <c r="D19" s="88"/>
      <c r="E19" s="192"/>
      <c r="F19" s="193"/>
      <c r="G19" s="192"/>
      <c r="H19" s="193"/>
      <c r="I19" s="192"/>
      <c r="J19" s="193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3"/>
      <c r="W19" s="192"/>
      <c r="X19" s="193"/>
      <c r="Y19" s="192"/>
    </row>
    <row r="20" spans="1:28" s="234" customFormat="1" ht="19.5" customHeight="1" x14ac:dyDescent="0.2">
      <c r="A20" s="233"/>
      <c r="B20" s="232" t="s">
        <v>167</v>
      </c>
      <c r="E20" s="192"/>
      <c r="F20" s="193"/>
      <c r="G20" s="192"/>
      <c r="H20" s="193"/>
      <c r="I20" s="192"/>
      <c r="J20" s="193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3"/>
      <c r="W20" s="192"/>
      <c r="X20" s="193"/>
      <c r="Y20" s="192"/>
    </row>
    <row r="21" spans="1:28" ht="19.5" customHeight="1" x14ac:dyDescent="0.25">
      <c r="A21" s="85"/>
      <c r="B21" s="84" t="s">
        <v>168</v>
      </c>
      <c r="C21" s="82"/>
      <c r="D21" s="83">
        <v>28</v>
      </c>
      <c r="E21" s="189">
        <v>0</v>
      </c>
      <c r="F21" s="189"/>
      <c r="G21" s="189">
        <v>-288938</v>
      </c>
      <c r="H21" s="189"/>
      <c r="I21" s="189">
        <v>0</v>
      </c>
      <c r="J21" s="189"/>
      <c r="K21" s="189">
        <v>0</v>
      </c>
      <c r="L21" s="189"/>
      <c r="M21" s="189">
        <v>0</v>
      </c>
      <c r="N21" s="189"/>
      <c r="O21" s="189">
        <v>0</v>
      </c>
      <c r="P21" s="189"/>
      <c r="Q21" s="189">
        <v>0</v>
      </c>
      <c r="R21" s="189"/>
      <c r="S21" s="189">
        <f>SUM(K21:Q21)</f>
        <v>0</v>
      </c>
      <c r="T21" s="189"/>
      <c r="U21" s="189">
        <v>0</v>
      </c>
      <c r="V21" s="189"/>
      <c r="W21" s="189">
        <v>-140874</v>
      </c>
      <c r="X21" s="189"/>
      <c r="Y21" s="189">
        <f>SUM(E21:I21,S21:W21)</f>
        <v>-429812</v>
      </c>
    </row>
    <row r="22" spans="1:28" ht="19.5" customHeight="1" x14ac:dyDescent="0.25">
      <c r="A22" s="80"/>
      <c r="B22" s="84" t="s">
        <v>139</v>
      </c>
      <c r="D22" s="83">
        <v>29</v>
      </c>
      <c r="E22" s="189">
        <v>0</v>
      </c>
      <c r="F22" s="189"/>
      <c r="G22" s="189">
        <v>0</v>
      </c>
      <c r="H22" s="189"/>
      <c r="I22" s="189">
        <v>0</v>
      </c>
      <c r="J22" s="189"/>
      <c r="K22" s="208">
        <v>13238</v>
      </c>
      <c r="L22" s="189"/>
      <c r="M22" s="189">
        <v>0</v>
      </c>
      <c r="N22" s="189"/>
      <c r="O22" s="189">
        <v>0</v>
      </c>
      <c r="P22" s="189"/>
      <c r="Q22" s="189">
        <v>0</v>
      </c>
      <c r="R22" s="189"/>
      <c r="S22" s="208">
        <f>SUM(K22:Q22)</f>
        <v>13238</v>
      </c>
      <c r="T22" s="189"/>
      <c r="U22" s="189">
        <v>0</v>
      </c>
      <c r="V22" s="189"/>
      <c r="W22" s="189">
        <v>0</v>
      </c>
      <c r="X22" s="189"/>
      <c r="Y22" s="189">
        <f>SUM(E22:I22,S22:W22)</f>
        <v>13238</v>
      </c>
    </row>
    <row r="23" spans="1:28" s="82" customFormat="1" ht="19.5" customHeight="1" x14ac:dyDescent="0.2">
      <c r="A23" s="85" t="s">
        <v>172</v>
      </c>
      <c r="D23" s="96"/>
      <c r="E23" s="236"/>
      <c r="F23" s="214"/>
      <c r="G23" s="236"/>
      <c r="H23" s="214"/>
      <c r="I23" s="236"/>
      <c r="J23" s="214"/>
      <c r="K23" s="236"/>
      <c r="L23" s="214"/>
      <c r="M23" s="236"/>
      <c r="N23" s="214"/>
      <c r="O23" s="236"/>
      <c r="P23" s="214"/>
      <c r="Q23" s="236"/>
      <c r="R23" s="214"/>
      <c r="S23" s="236"/>
      <c r="T23" s="214"/>
      <c r="U23" s="236"/>
      <c r="V23" s="214"/>
      <c r="W23" s="236"/>
      <c r="X23" s="214"/>
      <c r="Y23" s="236"/>
    </row>
    <row r="24" spans="1:28" s="82" customFormat="1" ht="19.5" customHeight="1" x14ac:dyDescent="0.2">
      <c r="A24" s="85"/>
      <c r="B24" s="82" t="s">
        <v>173</v>
      </c>
      <c r="D24" s="96"/>
      <c r="E24" s="235">
        <f>SUM(E21:E22)</f>
        <v>0</v>
      </c>
      <c r="F24" s="191"/>
      <c r="G24" s="235">
        <f>SUM(G21:G22)</f>
        <v>-288938</v>
      </c>
      <c r="H24" s="191"/>
      <c r="I24" s="235">
        <f>SUM(I21:I22)</f>
        <v>0</v>
      </c>
      <c r="J24" s="191"/>
      <c r="K24" s="235">
        <f>SUM(K21:K22)</f>
        <v>13238</v>
      </c>
      <c r="L24" s="191"/>
      <c r="M24" s="235">
        <f>SUM(M21:M22)</f>
        <v>0</v>
      </c>
      <c r="N24" s="191"/>
      <c r="O24" s="235">
        <v>0</v>
      </c>
      <c r="P24" s="191"/>
      <c r="Q24" s="235">
        <f>SUM(Q21:Q22)</f>
        <v>0</v>
      </c>
      <c r="R24" s="191"/>
      <c r="S24" s="235">
        <f>SUM(S21:S22)</f>
        <v>13238</v>
      </c>
      <c r="T24" s="191"/>
      <c r="U24" s="235">
        <f>SUM(U21:U22)</f>
        <v>0</v>
      </c>
      <c r="V24" s="191"/>
      <c r="W24" s="235">
        <f>SUM(W21:W22)</f>
        <v>-140874</v>
      </c>
      <c r="X24" s="191"/>
      <c r="Y24" s="235">
        <f>SUM(Y21:Y22)</f>
        <v>-416574</v>
      </c>
    </row>
    <row r="25" spans="1:28" ht="19.5" customHeight="1" x14ac:dyDescent="0.2">
      <c r="A25" s="89"/>
      <c r="B25" s="81"/>
      <c r="C25" s="82"/>
      <c r="D25" s="88"/>
      <c r="E25" s="192"/>
      <c r="F25" s="193"/>
      <c r="G25" s="192"/>
      <c r="H25" s="193"/>
      <c r="I25" s="192"/>
      <c r="J25" s="193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3"/>
      <c r="W25" s="192"/>
      <c r="X25" s="193"/>
      <c r="Y25" s="192"/>
    </row>
    <row r="26" spans="1:28" ht="19.5" customHeight="1" x14ac:dyDescent="0.2">
      <c r="A26" s="85" t="s">
        <v>185</v>
      </c>
      <c r="B26" s="80"/>
      <c r="C26" s="90"/>
      <c r="D26" s="91"/>
      <c r="E26" s="194"/>
      <c r="F26" s="195"/>
      <c r="G26" s="194"/>
      <c r="H26" s="196"/>
      <c r="I26" s="194"/>
      <c r="J26" s="196"/>
      <c r="K26" s="194"/>
      <c r="L26" s="197"/>
      <c r="M26" s="194"/>
      <c r="N26" s="194"/>
      <c r="O26" s="194"/>
      <c r="P26" s="194"/>
      <c r="Q26" s="194"/>
      <c r="R26" s="197"/>
      <c r="S26" s="194"/>
      <c r="T26" s="197"/>
      <c r="U26" s="194"/>
      <c r="V26" s="197"/>
      <c r="W26" s="194"/>
      <c r="X26" s="197"/>
      <c r="Y26" s="194"/>
    </row>
    <row r="27" spans="1:28" ht="19.5" customHeight="1" x14ac:dyDescent="0.25">
      <c r="A27" s="80" t="s">
        <v>130</v>
      </c>
      <c r="B27" s="80"/>
      <c r="C27" s="90"/>
      <c r="D27" s="91"/>
      <c r="E27" s="189">
        <v>0</v>
      </c>
      <c r="F27" s="198"/>
      <c r="G27" s="189">
        <v>0</v>
      </c>
      <c r="H27" s="199"/>
      <c r="I27" s="189">
        <v>0</v>
      </c>
      <c r="J27" s="199"/>
      <c r="K27" s="189">
        <v>0</v>
      </c>
      <c r="L27" s="200"/>
      <c r="M27" s="189">
        <v>0</v>
      </c>
      <c r="N27" s="189"/>
      <c r="O27" s="189">
        <v>0</v>
      </c>
      <c r="P27" s="189"/>
      <c r="Q27" s="189">
        <v>0</v>
      </c>
      <c r="R27" s="200"/>
      <c r="S27" s="189">
        <f t="shared" ref="S27:S28" si="0">SUM(K27:Q27)</f>
        <v>0</v>
      </c>
      <c r="T27" s="200"/>
      <c r="U27" s="189">
        <v>0</v>
      </c>
      <c r="V27" s="200"/>
      <c r="W27" s="208">
        <v>3556780</v>
      </c>
      <c r="X27" s="200"/>
      <c r="Y27" s="189">
        <f t="shared" ref="Y27:Y28" si="1">SUM(E27:I27,S27:W27)</f>
        <v>3556780</v>
      </c>
    </row>
    <row r="28" spans="1:28" ht="19.5" customHeight="1" x14ac:dyDescent="0.25">
      <c r="A28" s="94" t="s">
        <v>186</v>
      </c>
      <c r="D28" s="83"/>
      <c r="E28" s="189">
        <v>0</v>
      </c>
      <c r="F28" s="198"/>
      <c r="G28" s="189">
        <v>0</v>
      </c>
      <c r="H28" s="199"/>
      <c r="I28" s="189">
        <v>0</v>
      </c>
      <c r="J28" s="199"/>
      <c r="K28" s="189">
        <v>0</v>
      </c>
      <c r="L28" s="200"/>
      <c r="M28" s="208">
        <v>-1314</v>
      </c>
      <c r="N28" s="189"/>
      <c r="O28" s="208">
        <v>-25362</v>
      </c>
      <c r="P28" s="189"/>
      <c r="Q28" s="208">
        <v>19</v>
      </c>
      <c r="R28" s="200"/>
      <c r="S28" s="189">
        <f t="shared" si="0"/>
        <v>-26657</v>
      </c>
      <c r="T28" s="200"/>
      <c r="U28" s="189">
        <v>0</v>
      </c>
      <c r="V28" s="200"/>
      <c r="W28" s="208">
        <v>10004</v>
      </c>
      <c r="X28" s="200"/>
      <c r="Y28" s="189">
        <f t="shared" si="1"/>
        <v>-16653</v>
      </c>
    </row>
    <row r="29" spans="1:28" ht="19.5" customHeight="1" x14ac:dyDescent="0.2">
      <c r="A29" s="85" t="s">
        <v>187</v>
      </c>
      <c r="D29" s="83"/>
      <c r="E29" s="190">
        <f>SUM(E27:E28)</f>
        <v>0</v>
      </c>
      <c r="F29" s="201"/>
      <c r="G29" s="190">
        <f>SUM(G27:G28)</f>
        <v>0</v>
      </c>
      <c r="H29" s="202"/>
      <c r="I29" s="190">
        <f>SUM(I27:I28)</f>
        <v>0</v>
      </c>
      <c r="J29" s="202"/>
      <c r="K29" s="190">
        <f>SUM(K27:K28)</f>
        <v>0</v>
      </c>
      <c r="L29" s="203"/>
      <c r="M29" s="190">
        <f>SUM(M27:M28)</f>
        <v>-1314</v>
      </c>
      <c r="N29" s="191"/>
      <c r="O29" s="190">
        <f>SUM(O27:O28)</f>
        <v>-25362</v>
      </c>
      <c r="P29" s="191"/>
      <c r="Q29" s="190">
        <f>SUM(Q27:Q28)</f>
        <v>19</v>
      </c>
      <c r="R29" s="203"/>
      <c r="S29" s="190">
        <f>SUM(S27:S28)</f>
        <v>-26657</v>
      </c>
      <c r="T29" s="203"/>
      <c r="U29" s="190">
        <f>SUM(U27:U28)</f>
        <v>0</v>
      </c>
      <c r="V29" s="201"/>
      <c r="W29" s="190">
        <f>SUM(W27:W28)</f>
        <v>3566784</v>
      </c>
      <c r="X29" s="201"/>
      <c r="Y29" s="190">
        <f>E29+G29+I29+S29+U29+W29</f>
        <v>3540127</v>
      </c>
    </row>
    <row r="30" spans="1:28" ht="19.5" customHeight="1" x14ac:dyDescent="0.2">
      <c r="A30" s="85"/>
      <c r="D30" s="83"/>
      <c r="E30" s="257"/>
      <c r="F30" s="201"/>
      <c r="G30" s="257"/>
      <c r="H30" s="202"/>
      <c r="I30" s="257"/>
      <c r="J30" s="202"/>
      <c r="K30" s="257"/>
      <c r="L30" s="203"/>
      <c r="M30" s="257"/>
      <c r="N30" s="191"/>
      <c r="O30" s="257"/>
      <c r="P30" s="191"/>
      <c r="Q30" s="257"/>
      <c r="R30" s="203"/>
      <c r="S30" s="257"/>
      <c r="T30" s="203"/>
      <c r="U30" s="257"/>
      <c r="V30" s="201"/>
      <c r="W30" s="257"/>
      <c r="X30" s="201"/>
      <c r="Y30" s="257"/>
    </row>
    <row r="31" spans="1:28" ht="19.5" customHeight="1" x14ac:dyDescent="0.25">
      <c r="A31" s="84" t="s">
        <v>83</v>
      </c>
      <c r="D31" s="83">
        <v>30</v>
      </c>
      <c r="E31" s="256">
        <v>0</v>
      </c>
      <c r="F31" s="204"/>
      <c r="G31" s="256">
        <v>0</v>
      </c>
      <c r="H31" s="205"/>
      <c r="I31" s="256">
        <v>0</v>
      </c>
      <c r="J31" s="205"/>
      <c r="K31" s="256">
        <v>0</v>
      </c>
      <c r="L31" s="206"/>
      <c r="M31" s="256">
        <v>0</v>
      </c>
      <c r="N31" s="189"/>
      <c r="O31" s="256">
        <v>0</v>
      </c>
      <c r="P31" s="207"/>
      <c r="Q31" s="256">
        <v>0</v>
      </c>
      <c r="R31" s="206"/>
      <c r="S31" s="256">
        <v>0</v>
      </c>
      <c r="T31" s="203"/>
      <c r="U31" s="258">
        <v>179567</v>
      </c>
      <c r="V31" s="201"/>
      <c r="W31" s="256">
        <v>-179567</v>
      </c>
      <c r="X31" s="201"/>
      <c r="Y31" s="235">
        <f>SUM(E31:I31,S31:W31)</f>
        <v>0</v>
      </c>
    </row>
    <row r="32" spans="1:28" ht="21" customHeight="1" x14ac:dyDescent="0.25">
      <c r="D32" s="83"/>
      <c r="E32" s="208"/>
      <c r="F32" s="205"/>
      <c r="G32" s="208"/>
      <c r="H32" s="205"/>
      <c r="I32" s="208"/>
      <c r="J32" s="205"/>
      <c r="K32" s="208"/>
      <c r="L32" s="209"/>
      <c r="M32" s="208"/>
      <c r="N32" s="208"/>
      <c r="O32" s="208"/>
      <c r="P32" s="208"/>
      <c r="Q32" s="208"/>
      <c r="R32" s="209"/>
      <c r="S32" s="208"/>
      <c r="T32" s="209"/>
      <c r="U32" s="208"/>
      <c r="V32" s="205"/>
      <c r="W32" s="208"/>
      <c r="X32" s="205"/>
      <c r="Y32" s="208"/>
      <c r="Z32" s="158"/>
      <c r="AA32" s="158"/>
      <c r="AB32" s="158"/>
    </row>
    <row r="33" spans="1:25" s="82" customFormat="1" ht="19.5" customHeight="1" thickBot="1" x14ac:dyDescent="0.3">
      <c r="A33" s="85" t="s">
        <v>158</v>
      </c>
      <c r="D33" s="96"/>
      <c r="E33" s="210">
        <f>E29+E24+E17</f>
        <v>5822917</v>
      </c>
      <c r="F33" s="211"/>
      <c r="G33" s="254">
        <f>G29+G24+G17</f>
        <v>0</v>
      </c>
      <c r="H33" s="211"/>
      <c r="I33" s="210">
        <f>I29+I24+I17</f>
        <v>768239</v>
      </c>
      <c r="J33" s="211"/>
      <c r="K33" s="210">
        <f>K29+K24+K17</f>
        <v>14402</v>
      </c>
      <c r="L33" s="211"/>
      <c r="M33" s="210">
        <f>M29+M24+M17</f>
        <v>-1536</v>
      </c>
      <c r="N33" s="191"/>
      <c r="O33" s="245">
        <f>O29+O24+O17</f>
        <v>-25362</v>
      </c>
      <c r="P33" s="191"/>
      <c r="Q33" s="210">
        <f>Q29+Q24+Q17</f>
        <v>305</v>
      </c>
      <c r="R33" s="211"/>
      <c r="S33" s="210">
        <f>S29+S24+S17</f>
        <v>-12191</v>
      </c>
      <c r="T33" s="212"/>
      <c r="U33" s="210">
        <f>U29+U24+U17+U31</f>
        <v>569398</v>
      </c>
      <c r="V33" s="212"/>
      <c r="W33" s="210">
        <f>W29+W24+W17+W31</f>
        <v>10356767</v>
      </c>
      <c r="X33" s="211"/>
      <c r="Y33" s="210">
        <f>Y29+Y24+Y17</f>
        <v>17505130</v>
      </c>
    </row>
    <row r="34" spans="1:25" ht="18.95" customHeight="1" thickTop="1" x14ac:dyDescent="0.25">
      <c r="H34" s="13"/>
    </row>
    <row r="35" spans="1:25" ht="18.95" customHeight="1" x14ac:dyDescent="0.25">
      <c r="H35" s="13"/>
    </row>
    <row r="36" spans="1:25" x14ac:dyDescent="0.25">
      <c r="H36" s="13"/>
    </row>
    <row r="42" spans="1:25" ht="16.5" x14ac:dyDescent="0.35">
      <c r="C42" s="181"/>
      <c r="D42" s="182"/>
      <c r="E42" s="13"/>
      <c r="F42" s="13"/>
      <c r="G42" s="13"/>
      <c r="H42" s="13"/>
      <c r="I42" s="13"/>
      <c r="J42" s="13"/>
    </row>
    <row r="44" spans="1:25" x14ac:dyDescent="0.25">
      <c r="E44" s="13"/>
      <c r="F44" s="13"/>
      <c r="G44" s="13"/>
      <c r="H44" s="13"/>
      <c r="I44" s="13"/>
      <c r="J44" s="13"/>
    </row>
    <row r="46" spans="1:25" x14ac:dyDescent="0.25">
      <c r="H46" s="13"/>
    </row>
    <row r="47" spans="1:25" x14ac:dyDescent="0.25">
      <c r="H47" s="13"/>
    </row>
    <row r="48" spans="1:25" x14ac:dyDescent="0.25">
      <c r="H48" s="13"/>
    </row>
    <row r="49" spans="8:8" x14ac:dyDescent="0.25">
      <c r="H49" s="13"/>
    </row>
    <row r="50" spans="8:8" x14ac:dyDescent="0.25">
      <c r="H50" s="13"/>
    </row>
    <row r="51" spans="8:8" x14ac:dyDescent="0.25">
      <c r="H51" s="13"/>
    </row>
    <row r="52" spans="8:8" x14ac:dyDescent="0.25">
      <c r="H52" s="13"/>
    </row>
    <row r="53" spans="8:8" x14ac:dyDescent="0.25">
      <c r="H53" s="13"/>
    </row>
    <row r="54" spans="8:8" x14ac:dyDescent="0.25">
      <c r="H54" s="13"/>
    </row>
  </sheetData>
  <mergeCells count="4">
    <mergeCell ref="E5:Y5"/>
    <mergeCell ref="K6:S6"/>
    <mergeCell ref="U6:W6"/>
    <mergeCell ref="E15:Y15"/>
  </mergeCells>
  <pageMargins left="0.8" right="0.8" top="0.48" bottom="0.5" header="0.5" footer="0.5"/>
  <pageSetup paperSize="9" scale="59" firstPageNumber="9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55"/>
  <sheetViews>
    <sheetView topLeftCell="A15" zoomScale="60" zoomScaleNormal="60" zoomScaleSheetLayoutView="80" workbookViewId="0">
      <selection activeCell="A38" sqref="A38:XFD1048576"/>
    </sheetView>
  </sheetViews>
  <sheetFormatPr defaultColWidth="9.5" defaultRowHeight="21" customHeight="1" x14ac:dyDescent="0.2"/>
  <cols>
    <col min="1" max="1" width="2" style="84" customWidth="1"/>
    <col min="2" max="2" width="2.875" style="84" customWidth="1"/>
    <col min="3" max="3" width="39" style="84" customWidth="1"/>
    <col min="4" max="4" width="6" style="151" customWidth="1"/>
    <col min="5" max="5" width="12.5" style="84" customWidth="1"/>
    <col min="6" max="6" width="0.875" style="84" customWidth="1"/>
    <col min="7" max="7" width="12.5" style="84" customWidth="1"/>
    <col min="8" max="8" width="0.875" style="84" customWidth="1"/>
    <col min="9" max="9" width="12.5" style="84" customWidth="1"/>
    <col min="10" max="10" width="0.875" style="84" customWidth="1"/>
    <col min="11" max="11" width="12.5" style="84" customWidth="1"/>
    <col min="12" max="12" width="0.875" style="84" customWidth="1"/>
    <col min="13" max="13" width="19.5" style="84" customWidth="1"/>
    <col min="14" max="14" width="0.875" style="84" customWidth="1"/>
    <col min="15" max="15" width="19.5" style="84" customWidth="1"/>
    <col min="16" max="16" width="0.875" style="84" customWidth="1"/>
    <col min="17" max="17" width="12.5" style="84" customWidth="1"/>
    <col min="18" max="18" width="0.875" style="84" customWidth="1"/>
    <col min="19" max="19" width="12.5" style="84" customWidth="1"/>
    <col min="20" max="20" width="0.875" style="84" customWidth="1"/>
    <col min="21" max="21" width="15.125" style="92" customWidth="1"/>
    <col min="22" max="22" width="0.875" style="92" customWidth="1"/>
    <col min="23" max="23" width="12.5" style="84" customWidth="1"/>
    <col min="24" max="16384" width="9.5" style="84"/>
  </cols>
  <sheetData>
    <row r="1" spans="1:23" ht="19.5" customHeight="1" x14ac:dyDescent="0.2">
      <c r="A1" s="145" t="s">
        <v>179</v>
      </c>
      <c r="B1" s="146"/>
      <c r="C1" s="85"/>
      <c r="D1" s="147"/>
      <c r="U1" s="149"/>
      <c r="V1" s="149"/>
    </row>
    <row r="2" spans="1:23" ht="19.5" customHeight="1" x14ac:dyDescent="0.2">
      <c r="A2" s="145" t="s">
        <v>180</v>
      </c>
      <c r="B2" s="146"/>
      <c r="C2" s="85"/>
      <c r="D2" s="147"/>
      <c r="U2" s="149"/>
      <c r="V2" s="149"/>
    </row>
    <row r="3" spans="1:23" ht="19.5" customHeight="1" x14ac:dyDescent="0.2">
      <c r="A3" s="150" t="s">
        <v>64</v>
      </c>
      <c r="B3" s="85"/>
      <c r="C3" s="85"/>
      <c r="D3" s="147"/>
      <c r="U3" s="149"/>
      <c r="V3" s="149"/>
    </row>
    <row r="4" spans="1:23" ht="19.5" customHeight="1" x14ac:dyDescent="0.2">
      <c r="A4" s="85"/>
      <c r="B4" s="85"/>
      <c r="C4" s="85"/>
      <c r="D4" s="147"/>
      <c r="U4" s="149"/>
      <c r="V4" s="149"/>
    </row>
    <row r="5" spans="1:23" ht="19.5" customHeight="1" x14ac:dyDescent="0.2">
      <c r="A5" s="85"/>
      <c r="B5" s="85"/>
      <c r="C5" s="85"/>
      <c r="D5" s="147"/>
      <c r="E5" s="264" t="s">
        <v>1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</row>
    <row r="6" spans="1:23" ht="19.5" customHeight="1" x14ac:dyDescent="0.2">
      <c r="K6" s="265" t="s">
        <v>31</v>
      </c>
      <c r="L6" s="265"/>
      <c r="M6" s="265"/>
      <c r="N6" s="265"/>
      <c r="O6" s="265"/>
      <c r="P6" s="265"/>
      <c r="Q6" s="265"/>
      <c r="R6" s="151"/>
      <c r="S6" s="265" t="s">
        <v>65</v>
      </c>
      <c r="T6" s="265"/>
      <c r="U6" s="265"/>
      <c r="V6" s="84"/>
    </row>
    <row r="7" spans="1:23" s="94" customFormat="1" ht="19.5" customHeight="1" x14ac:dyDescent="0.2">
      <c r="B7" s="80"/>
      <c r="D7" s="152"/>
      <c r="E7" s="152"/>
      <c r="F7" s="152"/>
      <c r="G7" s="152"/>
      <c r="H7" s="152"/>
      <c r="I7" s="152"/>
      <c r="J7" s="152"/>
      <c r="L7" s="153"/>
      <c r="M7" s="153"/>
      <c r="N7" s="153"/>
      <c r="O7" s="153" t="s">
        <v>144</v>
      </c>
      <c r="P7" s="154"/>
      <c r="R7" s="155"/>
      <c r="S7" s="155"/>
      <c r="T7" s="155"/>
      <c r="U7" s="152"/>
      <c r="V7" s="152"/>
    </row>
    <row r="8" spans="1:23" s="94" customFormat="1" ht="19.5" customHeight="1" x14ac:dyDescent="0.2">
      <c r="B8" s="80"/>
      <c r="D8" s="152"/>
      <c r="E8" s="152"/>
      <c r="F8" s="152"/>
      <c r="G8" s="152"/>
      <c r="H8" s="152"/>
      <c r="I8" s="152"/>
      <c r="J8" s="152"/>
      <c r="L8" s="153"/>
      <c r="M8" s="153" t="s">
        <v>128</v>
      </c>
      <c r="N8" s="153"/>
      <c r="O8" s="152" t="s">
        <v>145</v>
      </c>
      <c r="P8" s="154"/>
      <c r="R8" s="155"/>
      <c r="S8" s="155"/>
      <c r="T8" s="155"/>
      <c r="U8" s="152"/>
      <c r="V8" s="152"/>
    </row>
    <row r="9" spans="1:23" s="94" customFormat="1" ht="19.5" customHeight="1" x14ac:dyDescent="0.2">
      <c r="B9" s="80"/>
      <c r="D9" s="152"/>
      <c r="E9" s="152"/>
      <c r="F9" s="152"/>
      <c r="G9" s="152"/>
      <c r="H9" s="152"/>
      <c r="I9" s="152"/>
      <c r="J9" s="152"/>
      <c r="L9" s="153"/>
      <c r="M9" s="153" t="s">
        <v>66</v>
      </c>
      <c r="N9" s="153"/>
      <c r="O9" s="152" t="s">
        <v>68</v>
      </c>
      <c r="P9" s="154"/>
      <c r="R9" s="155"/>
      <c r="S9" s="155"/>
      <c r="T9" s="155"/>
      <c r="U9" s="152"/>
      <c r="V9" s="152"/>
    </row>
    <row r="10" spans="1:23" s="94" customFormat="1" ht="19.5" customHeight="1" x14ac:dyDescent="0.25">
      <c r="B10" s="80"/>
      <c r="D10" s="152"/>
      <c r="E10" s="152"/>
      <c r="F10" s="152"/>
      <c r="G10" s="152"/>
      <c r="H10" s="30">
        <v>12684736</v>
      </c>
      <c r="I10" s="152"/>
      <c r="J10" s="152"/>
      <c r="L10" s="153"/>
      <c r="M10" s="153" t="s">
        <v>67</v>
      </c>
      <c r="N10" s="153"/>
      <c r="O10" s="152" t="s">
        <v>115</v>
      </c>
      <c r="P10" s="154"/>
      <c r="R10" s="155"/>
      <c r="S10" s="155"/>
      <c r="T10" s="155"/>
      <c r="U10" s="152"/>
      <c r="V10" s="152"/>
    </row>
    <row r="11" spans="1:23" s="94" customFormat="1" ht="19.5" customHeight="1" x14ac:dyDescent="0.25">
      <c r="B11" s="80"/>
      <c r="D11" s="152"/>
      <c r="E11" s="152" t="s">
        <v>69</v>
      </c>
      <c r="F11" s="152"/>
      <c r="G11" s="152"/>
      <c r="H11" s="30">
        <v>12684736</v>
      </c>
      <c r="I11" s="152"/>
      <c r="J11" s="152"/>
      <c r="K11" s="152" t="s">
        <v>70</v>
      </c>
      <c r="L11" s="153"/>
      <c r="M11" s="152" t="s">
        <v>71</v>
      </c>
      <c r="N11" s="153"/>
      <c r="O11" s="152" t="s">
        <v>71</v>
      </c>
      <c r="P11" s="154"/>
      <c r="R11" s="155"/>
      <c r="S11" s="155"/>
      <c r="T11" s="155"/>
      <c r="U11" s="152"/>
      <c r="V11" s="152"/>
      <c r="W11" s="156"/>
    </row>
    <row r="12" spans="1:23" s="94" customFormat="1" ht="19.5" customHeight="1" x14ac:dyDescent="0.2">
      <c r="A12" s="80"/>
      <c r="B12" s="80"/>
      <c r="D12" s="152"/>
      <c r="E12" s="93" t="s">
        <v>72</v>
      </c>
      <c r="F12" s="93"/>
      <c r="G12" s="93"/>
      <c r="H12" s="152"/>
      <c r="I12" s="93" t="s">
        <v>127</v>
      </c>
      <c r="J12" s="152"/>
      <c r="K12" s="152" t="s">
        <v>73</v>
      </c>
      <c r="L12" s="153"/>
      <c r="M12" s="93" t="s">
        <v>74</v>
      </c>
      <c r="N12" s="153"/>
      <c r="O12" s="152" t="s">
        <v>74</v>
      </c>
      <c r="P12" s="155"/>
      <c r="Q12" s="155" t="s">
        <v>75</v>
      </c>
      <c r="R12" s="155"/>
      <c r="S12" s="155"/>
      <c r="T12" s="155"/>
      <c r="U12" s="152"/>
      <c r="V12" s="152"/>
      <c r="W12" s="156"/>
    </row>
    <row r="13" spans="1:23" s="94" customFormat="1" ht="19.5" customHeight="1" x14ac:dyDescent="0.25">
      <c r="A13" s="80"/>
      <c r="B13" s="80"/>
      <c r="D13" s="83" t="s">
        <v>5</v>
      </c>
      <c r="E13" s="93" t="s">
        <v>141</v>
      </c>
      <c r="F13" s="93"/>
      <c r="G13" s="93" t="s">
        <v>30</v>
      </c>
      <c r="H13" s="30">
        <v>544358</v>
      </c>
      <c r="I13" s="93" t="s">
        <v>76</v>
      </c>
      <c r="J13" s="152"/>
      <c r="K13" s="93" t="s">
        <v>77</v>
      </c>
      <c r="L13" s="153"/>
      <c r="M13" s="152" t="s">
        <v>78</v>
      </c>
      <c r="N13" s="153"/>
      <c r="O13" s="152" t="s">
        <v>78</v>
      </c>
      <c r="P13" s="155"/>
      <c r="Q13" s="155" t="s">
        <v>79</v>
      </c>
      <c r="R13" s="155"/>
      <c r="S13" s="152" t="s">
        <v>80</v>
      </c>
      <c r="T13" s="152"/>
      <c r="U13" s="154" t="s">
        <v>81</v>
      </c>
      <c r="V13" s="152"/>
      <c r="W13" s="156" t="s">
        <v>36</v>
      </c>
    </row>
    <row r="14" spans="1:23" s="94" customFormat="1" ht="19.5" customHeight="1" x14ac:dyDescent="0.25">
      <c r="A14" s="80"/>
      <c r="B14" s="80"/>
      <c r="D14" s="83"/>
      <c r="E14" s="157"/>
      <c r="F14" s="157"/>
      <c r="G14" s="157" t="s">
        <v>82</v>
      </c>
      <c r="H14" s="30">
        <v>-602316</v>
      </c>
      <c r="I14" s="157"/>
      <c r="J14" s="86"/>
      <c r="K14" s="157" t="s">
        <v>169</v>
      </c>
      <c r="L14" s="157"/>
      <c r="M14" s="157"/>
      <c r="N14" s="157"/>
      <c r="P14" s="155"/>
      <c r="Q14" s="155"/>
      <c r="R14" s="155"/>
      <c r="S14" s="152"/>
      <c r="T14" s="152"/>
      <c r="U14" s="154"/>
      <c r="V14" s="152"/>
      <c r="W14" s="156"/>
    </row>
    <row r="15" spans="1:23" s="94" customFormat="1" ht="19.5" customHeight="1" x14ac:dyDescent="0.2">
      <c r="A15" s="80"/>
      <c r="B15" s="80"/>
      <c r="D15" s="152"/>
      <c r="E15" s="266" t="s">
        <v>6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</row>
    <row r="16" spans="1:23" ht="19.5" customHeight="1" x14ac:dyDescent="0.25">
      <c r="A16" s="85" t="s">
        <v>116</v>
      </c>
      <c r="B16" s="80"/>
      <c r="C16" s="80"/>
      <c r="D16" s="86"/>
      <c r="E16" s="87"/>
      <c r="F16" s="87"/>
      <c r="G16" s="87"/>
      <c r="H16" s="69">
        <v>0</v>
      </c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</row>
    <row r="17" spans="1:26" ht="19.5" customHeight="1" x14ac:dyDescent="0.25">
      <c r="A17" s="85" t="s">
        <v>117</v>
      </c>
      <c r="B17" s="81"/>
      <c r="C17" s="82"/>
      <c r="D17" s="88"/>
      <c r="E17" s="192">
        <v>5000000</v>
      </c>
      <c r="F17" s="192"/>
      <c r="G17" s="192">
        <v>288938</v>
      </c>
      <c r="H17" s="193"/>
      <c r="I17" s="189">
        <v>0</v>
      </c>
      <c r="J17" s="192"/>
      <c r="K17" s="192">
        <v>34906</v>
      </c>
      <c r="L17" s="192"/>
      <c r="M17" s="191">
        <v>901</v>
      </c>
      <c r="N17" s="191"/>
      <c r="O17" s="191">
        <v>236</v>
      </c>
      <c r="P17" s="192"/>
      <c r="Q17" s="192">
        <v>36043</v>
      </c>
      <c r="R17" s="192"/>
      <c r="S17" s="192">
        <v>269389</v>
      </c>
      <c r="T17" s="193"/>
      <c r="U17" s="192">
        <v>4868645</v>
      </c>
      <c r="V17" s="193"/>
      <c r="W17" s="192">
        <v>10463015</v>
      </c>
    </row>
    <row r="18" spans="1:26" ht="19.5" customHeight="1" x14ac:dyDescent="0.2">
      <c r="A18" s="85"/>
      <c r="B18" s="81"/>
      <c r="C18" s="82"/>
      <c r="D18" s="88"/>
      <c r="E18" s="192"/>
      <c r="F18" s="193"/>
      <c r="G18" s="192"/>
      <c r="H18" s="193"/>
      <c r="I18" s="192"/>
      <c r="J18" s="193"/>
      <c r="K18" s="192"/>
      <c r="L18" s="192"/>
      <c r="M18" s="192"/>
      <c r="N18" s="192"/>
      <c r="O18" s="192"/>
      <c r="P18" s="192"/>
      <c r="Q18" s="192"/>
      <c r="R18" s="192"/>
      <c r="S18" s="192"/>
      <c r="T18" s="193"/>
      <c r="U18" s="192"/>
      <c r="V18" s="193"/>
      <c r="W18" s="192"/>
    </row>
    <row r="19" spans="1:26" ht="19.5" customHeight="1" x14ac:dyDescent="0.2">
      <c r="A19" s="85" t="s">
        <v>203</v>
      </c>
      <c r="B19" s="81"/>
      <c r="C19" s="82"/>
      <c r="D19" s="88"/>
      <c r="E19" s="192"/>
      <c r="F19" s="193"/>
      <c r="G19" s="192"/>
      <c r="H19" s="193"/>
      <c r="I19" s="192"/>
      <c r="J19" s="193"/>
      <c r="K19" s="192"/>
      <c r="L19" s="192"/>
      <c r="M19" s="192"/>
      <c r="N19" s="192"/>
      <c r="O19" s="192"/>
      <c r="P19" s="192"/>
      <c r="Q19" s="192"/>
      <c r="R19" s="192"/>
      <c r="S19" s="192"/>
      <c r="T19" s="193"/>
      <c r="U19" s="192"/>
      <c r="V19" s="193"/>
      <c r="W19" s="192"/>
    </row>
    <row r="20" spans="1:26" ht="19.5" customHeight="1" x14ac:dyDescent="0.2">
      <c r="A20" s="85"/>
      <c r="B20" s="82" t="s">
        <v>173</v>
      </c>
      <c r="C20" s="82"/>
      <c r="D20" s="88"/>
      <c r="E20" s="192"/>
      <c r="F20" s="193"/>
      <c r="G20" s="192"/>
      <c r="H20" s="193"/>
      <c r="I20" s="192"/>
      <c r="J20" s="193"/>
      <c r="K20" s="192"/>
      <c r="L20" s="192"/>
      <c r="M20" s="192"/>
      <c r="N20" s="192"/>
      <c r="O20" s="192"/>
      <c r="P20" s="192"/>
      <c r="Q20" s="192"/>
      <c r="R20" s="192"/>
      <c r="S20" s="192"/>
      <c r="T20" s="193"/>
      <c r="U20" s="192"/>
      <c r="V20" s="193"/>
      <c r="W20" s="192"/>
    </row>
    <row r="21" spans="1:26" ht="19.5" customHeight="1" x14ac:dyDescent="0.25">
      <c r="A21" s="85"/>
      <c r="B21" s="84" t="s">
        <v>138</v>
      </c>
      <c r="C21" s="82"/>
      <c r="D21" s="83">
        <v>27</v>
      </c>
      <c r="E21" s="189">
        <v>666667</v>
      </c>
      <c r="F21" s="189"/>
      <c r="G21" s="189">
        <v>0</v>
      </c>
      <c r="H21" s="189"/>
      <c r="I21" s="189">
        <v>733333.326</v>
      </c>
      <c r="J21" s="189"/>
      <c r="K21" s="189">
        <v>0</v>
      </c>
      <c r="L21" s="189"/>
      <c r="M21" s="189">
        <v>0</v>
      </c>
      <c r="N21" s="189"/>
      <c r="O21" s="189">
        <v>0</v>
      </c>
      <c r="P21" s="189"/>
      <c r="Q21" s="189">
        <f>K21+M21+O21</f>
        <v>0</v>
      </c>
      <c r="R21" s="189"/>
      <c r="S21" s="189">
        <v>0</v>
      </c>
      <c r="T21" s="189"/>
      <c r="U21" s="189">
        <v>0</v>
      </c>
      <c r="V21" s="189"/>
      <c r="W21" s="189">
        <f>E21+G21+I21+Q21+S21+U21</f>
        <v>1400000.3259999999</v>
      </c>
    </row>
    <row r="22" spans="1:26" ht="19.5" customHeight="1" x14ac:dyDescent="0.25">
      <c r="A22" s="80"/>
      <c r="B22" s="84" t="s">
        <v>129</v>
      </c>
      <c r="D22" s="83">
        <v>29</v>
      </c>
      <c r="E22" s="189">
        <v>156250</v>
      </c>
      <c r="F22" s="189"/>
      <c r="G22" s="189">
        <v>0</v>
      </c>
      <c r="H22" s="189"/>
      <c r="I22" s="189">
        <v>34906</v>
      </c>
      <c r="J22" s="189"/>
      <c r="K22" s="189">
        <v>-34906</v>
      </c>
      <c r="L22" s="189"/>
      <c r="M22" s="189">
        <v>0</v>
      </c>
      <c r="N22" s="189"/>
      <c r="O22" s="189">
        <v>0</v>
      </c>
      <c r="P22" s="189"/>
      <c r="Q22" s="189">
        <f>K22+M22+O22</f>
        <v>-34906</v>
      </c>
      <c r="R22" s="189"/>
      <c r="S22" s="189">
        <v>0</v>
      </c>
      <c r="T22" s="189"/>
      <c r="U22" s="189">
        <v>0</v>
      </c>
      <c r="V22" s="189"/>
      <c r="W22" s="189">
        <f t="shared" ref="W22:W23" si="0">E22+G22+I22+Q22+S22+U22</f>
        <v>156250</v>
      </c>
    </row>
    <row r="23" spans="1:26" ht="19.5" customHeight="1" x14ac:dyDescent="0.25">
      <c r="A23" s="80"/>
      <c r="B23" s="84" t="s">
        <v>139</v>
      </c>
      <c r="D23" s="83">
        <v>29</v>
      </c>
      <c r="E23" s="255">
        <v>0</v>
      </c>
      <c r="F23" s="189"/>
      <c r="G23" s="255">
        <v>0</v>
      </c>
      <c r="H23" s="189"/>
      <c r="I23" s="255">
        <v>0</v>
      </c>
      <c r="J23" s="189"/>
      <c r="K23" s="255">
        <v>1164</v>
      </c>
      <c r="L23" s="189"/>
      <c r="M23" s="255">
        <v>0</v>
      </c>
      <c r="N23" s="189"/>
      <c r="O23" s="255">
        <v>0</v>
      </c>
      <c r="P23" s="189"/>
      <c r="Q23" s="255">
        <f>K23+M23+O23</f>
        <v>1164</v>
      </c>
      <c r="R23" s="189"/>
      <c r="S23" s="255">
        <v>0</v>
      </c>
      <c r="T23" s="189"/>
      <c r="U23" s="255">
        <v>0</v>
      </c>
      <c r="V23" s="189"/>
      <c r="W23" s="255">
        <f t="shared" si="0"/>
        <v>1164</v>
      </c>
    </row>
    <row r="24" spans="1:26" ht="19.5" customHeight="1" x14ac:dyDescent="0.25">
      <c r="A24" s="85" t="s">
        <v>204</v>
      </c>
      <c r="D24" s="83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</row>
    <row r="25" spans="1:26" ht="19.5" customHeight="1" x14ac:dyDescent="0.2">
      <c r="B25" s="82" t="s">
        <v>173</v>
      </c>
      <c r="C25" s="82"/>
      <c r="D25" s="88"/>
      <c r="E25" s="235">
        <f>SUM(E21:E23)</f>
        <v>822917</v>
      </c>
      <c r="F25" s="191"/>
      <c r="G25" s="235">
        <f>SUM(G21:G23)</f>
        <v>0</v>
      </c>
      <c r="H25" s="191"/>
      <c r="I25" s="235">
        <f>SUM(I21:I23)</f>
        <v>768239.326</v>
      </c>
      <c r="J25" s="191"/>
      <c r="K25" s="235">
        <f>SUM(K21:K23)</f>
        <v>-33742</v>
      </c>
      <c r="L25" s="191"/>
      <c r="M25" s="235">
        <f>SUM(M21:M23)</f>
        <v>0</v>
      </c>
      <c r="N25" s="191"/>
      <c r="O25" s="235">
        <f>SUM(O21:O23)</f>
        <v>0</v>
      </c>
      <c r="P25" s="191"/>
      <c r="Q25" s="235">
        <f>SUM(Q21:Q23)</f>
        <v>-33742</v>
      </c>
      <c r="R25" s="191"/>
      <c r="S25" s="235">
        <f>SUM(S21:S23)</f>
        <v>0</v>
      </c>
      <c r="T25" s="191"/>
      <c r="U25" s="235">
        <f>SUM(U21:U23)</f>
        <v>0</v>
      </c>
      <c r="V25" s="191"/>
      <c r="W25" s="235">
        <f>SUM(W21:W23)</f>
        <v>1557414.3259999999</v>
      </c>
    </row>
    <row r="26" spans="1:26" ht="19.5" customHeight="1" x14ac:dyDescent="0.2">
      <c r="A26" s="89"/>
      <c r="B26" s="81"/>
      <c r="C26" s="82"/>
      <c r="D26" s="88"/>
      <c r="E26" s="192"/>
      <c r="F26" s="193"/>
      <c r="G26" s="192"/>
      <c r="H26" s="193"/>
      <c r="I26" s="192"/>
      <c r="J26" s="193"/>
      <c r="K26" s="192"/>
      <c r="L26" s="192"/>
      <c r="M26" s="192"/>
      <c r="N26" s="192"/>
      <c r="O26" s="192"/>
      <c r="P26" s="192"/>
      <c r="Q26" s="192"/>
      <c r="R26" s="192"/>
      <c r="S26" s="192"/>
      <c r="T26" s="193"/>
      <c r="U26" s="192"/>
      <c r="V26" s="193"/>
      <c r="W26" s="192"/>
    </row>
    <row r="27" spans="1:26" ht="19.5" customHeight="1" x14ac:dyDescent="0.2">
      <c r="A27" s="85" t="s">
        <v>185</v>
      </c>
      <c r="B27" s="80"/>
      <c r="C27" s="90"/>
      <c r="D27" s="91"/>
      <c r="E27" s="194"/>
      <c r="F27" s="195"/>
      <c r="G27" s="194"/>
      <c r="H27" s="196"/>
      <c r="I27" s="194"/>
      <c r="J27" s="196"/>
      <c r="K27" s="194"/>
      <c r="L27" s="197"/>
      <c r="M27" s="194"/>
      <c r="N27" s="194"/>
      <c r="O27" s="194"/>
      <c r="P27" s="197"/>
      <c r="Q27" s="194"/>
      <c r="R27" s="197"/>
      <c r="S27" s="194"/>
      <c r="T27" s="197"/>
      <c r="U27" s="194"/>
      <c r="V27" s="197"/>
      <c r="W27" s="194"/>
    </row>
    <row r="28" spans="1:26" ht="19.5" customHeight="1" x14ac:dyDescent="0.25">
      <c r="A28" s="80" t="s">
        <v>130</v>
      </c>
      <c r="B28" s="80"/>
      <c r="C28" s="90"/>
      <c r="D28" s="91"/>
      <c r="E28" s="189">
        <v>0</v>
      </c>
      <c r="F28" s="198"/>
      <c r="G28" s="189">
        <v>0</v>
      </c>
      <c r="H28" s="199"/>
      <c r="I28" s="189">
        <v>0</v>
      </c>
      <c r="J28" s="199"/>
      <c r="K28" s="189">
        <v>0</v>
      </c>
      <c r="L28" s="200"/>
      <c r="M28" s="189">
        <v>0</v>
      </c>
      <c r="N28" s="189"/>
      <c r="O28" s="189">
        <v>0</v>
      </c>
      <c r="P28" s="200"/>
      <c r="Q28" s="189">
        <f t="shared" ref="Q28:Q29" si="1">K28+M28+O28</f>
        <v>0</v>
      </c>
      <c r="R28" s="200"/>
      <c r="S28" s="189">
        <v>0</v>
      </c>
      <c r="T28" s="200"/>
      <c r="U28" s="189">
        <v>2352521</v>
      </c>
      <c r="V28" s="200"/>
      <c r="W28" s="189">
        <f t="shared" ref="W28:W32" si="2">E28+G28+I28+Q28+S28+U28</f>
        <v>2352521</v>
      </c>
    </row>
    <row r="29" spans="1:26" ht="19.5" customHeight="1" x14ac:dyDescent="0.25">
      <c r="A29" s="94" t="s">
        <v>186</v>
      </c>
      <c r="D29" s="83"/>
      <c r="E29" s="189">
        <v>0</v>
      </c>
      <c r="F29" s="198"/>
      <c r="G29" s="189">
        <v>0</v>
      </c>
      <c r="H29" s="199"/>
      <c r="I29" s="189">
        <v>0</v>
      </c>
      <c r="J29" s="199"/>
      <c r="K29" s="189">
        <v>0</v>
      </c>
      <c r="L29" s="200"/>
      <c r="M29" s="189">
        <f>-1122-1</f>
        <v>-1123</v>
      </c>
      <c r="N29" s="189"/>
      <c r="O29" s="189">
        <v>50</v>
      </c>
      <c r="P29" s="200"/>
      <c r="Q29" s="189">
        <f t="shared" si="1"/>
        <v>-1073</v>
      </c>
      <c r="R29" s="200"/>
      <c r="S29" s="189">
        <v>0</v>
      </c>
      <c r="T29" s="200"/>
      <c r="U29" s="189">
        <v>9700</v>
      </c>
      <c r="V29" s="200"/>
      <c r="W29" s="189">
        <f t="shared" si="2"/>
        <v>8627</v>
      </c>
    </row>
    <row r="30" spans="1:26" ht="19.5" customHeight="1" x14ac:dyDescent="0.2">
      <c r="A30" s="85" t="s">
        <v>187</v>
      </c>
      <c r="D30" s="83"/>
      <c r="E30" s="190">
        <f>SUM(E28:E29)</f>
        <v>0</v>
      </c>
      <c r="F30" s="201"/>
      <c r="G30" s="190">
        <f>SUM(G28:G29)</f>
        <v>0</v>
      </c>
      <c r="H30" s="202"/>
      <c r="I30" s="190">
        <f>SUM(I28:I29)</f>
        <v>0</v>
      </c>
      <c r="J30" s="202"/>
      <c r="K30" s="190">
        <f>SUM(K28:K29)</f>
        <v>0</v>
      </c>
      <c r="L30" s="203"/>
      <c r="M30" s="190">
        <f>SUM(M28:M29)</f>
        <v>-1123</v>
      </c>
      <c r="N30" s="191"/>
      <c r="O30" s="190">
        <f>SUM(O28:O29)</f>
        <v>50</v>
      </c>
      <c r="P30" s="203"/>
      <c r="Q30" s="190">
        <f>SUM(Q28:Q29)</f>
        <v>-1073</v>
      </c>
      <c r="R30" s="203"/>
      <c r="S30" s="190">
        <f>SUM(S28:S29)</f>
        <v>0</v>
      </c>
      <c r="T30" s="201"/>
      <c r="U30" s="190">
        <f>SUM(U28:U29)</f>
        <v>2362221</v>
      </c>
      <c r="V30" s="201"/>
      <c r="W30" s="190">
        <f t="shared" si="2"/>
        <v>2361148</v>
      </c>
    </row>
    <row r="31" spans="1:26" ht="19.5" customHeight="1" x14ac:dyDescent="0.2">
      <c r="A31" s="85"/>
      <c r="D31" s="83"/>
      <c r="E31" s="257"/>
      <c r="F31" s="201"/>
      <c r="G31" s="257"/>
      <c r="H31" s="202"/>
      <c r="I31" s="257"/>
      <c r="J31" s="202"/>
      <c r="K31" s="257"/>
      <c r="L31" s="203"/>
      <c r="M31" s="257"/>
      <c r="N31" s="191"/>
      <c r="O31" s="257"/>
      <c r="P31" s="203"/>
      <c r="Q31" s="257"/>
      <c r="R31" s="203"/>
      <c r="S31" s="257"/>
      <c r="T31" s="201"/>
      <c r="U31" s="257"/>
      <c r="V31" s="201"/>
      <c r="W31" s="257"/>
    </row>
    <row r="32" spans="1:26" ht="21" customHeight="1" x14ac:dyDescent="0.25">
      <c r="A32" s="84" t="s">
        <v>83</v>
      </c>
      <c r="D32" s="83">
        <v>30</v>
      </c>
      <c r="E32" s="256">
        <v>0</v>
      </c>
      <c r="F32" s="204"/>
      <c r="G32" s="256">
        <v>0</v>
      </c>
      <c r="H32" s="205"/>
      <c r="I32" s="256">
        <v>0</v>
      </c>
      <c r="J32" s="205"/>
      <c r="K32" s="256">
        <v>0</v>
      </c>
      <c r="L32" s="206"/>
      <c r="M32" s="256">
        <v>0</v>
      </c>
      <c r="N32" s="207"/>
      <c r="O32" s="256">
        <v>0</v>
      </c>
      <c r="P32" s="206"/>
      <c r="Q32" s="256">
        <v>0</v>
      </c>
      <c r="R32" s="206"/>
      <c r="S32" s="255">
        <v>120442</v>
      </c>
      <c r="T32" s="204"/>
      <c r="U32" s="256">
        <v>-120442</v>
      </c>
      <c r="V32" s="204"/>
      <c r="W32" s="256">
        <f t="shared" si="2"/>
        <v>0</v>
      </c>
      <c r="X32" s="158"/>
      <c r="Y32" s="158"/>
      <c r="Z32" s="158"/>
    </row>
    <row r="33" spans="1:26" ht="21" customHeight="1" x14ac:dyDescent="0.25">
      <c r="D33" s="83"/>
      <c r="E33" s="208"/>
      <c r="F33" s="205"/>
      <c r="G33" s="208"/>
      <c r="H33" s="205"/>
      <c r="I33" s="208"/>
      <c r="J33" s="205"/>
      <c r="K33" s="208"/>
      <c r="L33" s="209"/>
      <c r="M33" s="208"/>
      <c r="N33" s="208"/>
      <c r="O33" s="208"/>
      <c r="P33" s="209"/>
      <c r="Q33" s="208"/>
      <c r="R33" s="209"/>
      <c r="S33" s="208"/>
      <c r="T33" s="205"/>
      <c r="U33" s="208"/>
      <c r="V33" s="205"/>
      <c r="W33" s="208"/>
      <c r="X33" s="158"/>
      <c r="Y33" s="158"/>
      <c r="Z33" s="158"/>
    </row>
    <row r="34" spans="1:26" s="82" customFormat="1" ht="19.5" customHeight="1" thickBot="1" x14ac:dyDescent="0.25">
      <c r="A34" s="85" t="s">
        <v>118</v>
      </c>
      <c r="D34" s="96"/>
      <c r="E34" s="210">
        <f>E30+E25+E17+E32</f>
        <v>5822917</v>
      </c>
      <c r="F34" s="211"/>
      <c r="G34" s="210">
        <f>G30+G25+G17+G32</f>
        <v>288938</v>
      </c>
      <c r="H34" s="211"/>
      <c r="I34" s="210">
        <f>I30+I25+I17+I32</f>
        <v>768239.326</v>
      </c>
      <c r="J34" s="211"/>
      <c r="K34" s="210">
        <f>K30+K25+K17+K32</f>
        <v>1164</v>
      </c>
      <c r="L34" s="211"/>
      <c r="M34" s="210">
        <f>M30+M25+M17+M32</f>
        <v>-222</v>
      </c>
      <c r="N34" s="191"/>
      <c r="O34" s="210">
        <f>O30+O25+O17+O32</f>
        <v>286</v>
      </c>
      <c r="P34" s="211"/>
      <c r="Q34" s="210">
        <f>Q30+Q25+Q17+Q32</f>
        <v>1228</v>
      </c>
      <c r="R34" s="212"/>
      <c r="S34" s="210">
        <f>S30+S25+S17+S32</f>
        <v>389831</v>
      </c>
      <c r="T34" s="212"/>
      <c r="U34" s="210">
        <f>U30+U25+U17+U32</f>
        <v>7110424</v>
      </c>
      <c r="V34" s="211"/>
      <c r="W34" s="210">
        <f>W30+W25+W17+W32</f>
        <v>14381577.325999999</v>
      </c>
    </row>
    <row r="35" spans="1:26" ht="18.95" customHeight="1" thickTop="1" x14ac:dyDescent="0.25">
      <c r="H35" s="13"/>
    </row>
    <row r="36" spans="1:26" ht="18.95" customHeight="1" x14ac:dyDescent="0.25">
      <c r="H36" s="13"/>
    </row>
    <row r="37" spans="1:26" ht="15" x14ac:dyDescent="0.25">
      <c r="H37" s="13"/>
    </row>
    <row r="43" spans="1:26" ht="16.5" x14ac:dyDescent="0.35">
      <c r="C43" s="181"/>
      <c r="D43" s="182"/>
      <c r="E43" s="13"/>
      <c r="F43" s="13"/>
      <c r="G43" s="13"/>
      <c r="H43" s="13"/>
      <c r="I43" s="13"/>
      <c r="J43" s="13"/>
    </row>
    <row r="45" spans="1:26" ht="15" x14ac:dyDescent="0.25">
      <c r="E45" s="13"/>
      <c r="F45" s="13"/>
      <c r="G45" s="13"/>
      <c r="H45" s="13"/>
      <c r="I45" s="13"/>
      <c r="J45" s="13"/>
    </row>
    <row r="47" spans="1:26" ht="15" x14ac:dyDescent="0.25">
      <c r="H47" s="13"/>
    </row>
    <row r="48" spans="1:26" ht="15" x14ac:dyDescent="0.25">
      <c r="H48" s="13"/>
    </row>
    <row r="49" spans="8:8" ht="15" x14ac:dyDescent="0.25">
      <c r="H49" s="13"/>
    </row>
    <row r="50" spans="8:8" ht="15" x14ac:dyDescent="0.25">
      <c r="H50" s="13"/>
    </row>
    <row r="51" spans="8:8" ht="15" x14ac:dyDescent="0.25">
      <c r="H51" s="13"/>
    </row>
    <row r="52" spans="8:8" ht="15" x14ac:dyDescent="0.25">
      <c r="H52" s="13"/>
    </row>
    <row r="53" spans="8:8" ht="15" x14ac:dyDescent="0.25">
      <c r="H53" s="13"/>
    </row>
    <row r="54" spans="8:8" ht="15" x14ac:dyDescent="0.25">
      <c r="H54" s="13"/>
    </row>
    <row r="55" spans="8:8" ht="15" x14ac:dyDescent="0.25">
      <c r="H55" s="13"/>
    </row>
  </sheetData>
  <mergeCells count="4">
    <mergeCell ref="E5:W5"/>
    <mergeCell ref="K6:Q6"/>
    <mergeCell ref="S6:U6"/>
    <mergeCell ref="E15:W15"/>
  </mergeCells>
  <pageMargins left="0.8" right="0.8" top="0.48" bottom="0.5" header="0.5" footer="0.5"/>
  <pageSetup paperSize="9" scale="64" firstPageNumber="10" fitToHeight="0" orientation="landscape" useFirstPageNumber="1" r:id="rId1"/>
  <headerFooter alignWithMargins="0">
    <oddFooter>&amp;L&amp;"Times New Roman,Regular"  The accompanying notes form an integral part of the financial statements.&amp;10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4"/>
  <sheetViews>
    <sheetView topLeftCell="J17" zoomScale="84" zoomScaleNormal="84" zoomScaleSheetLayoutView="88" workbookViewId="0">
      <selection activeCell="O17" sqref="O17"/>
    </sheetView>
  </sheetViews>
  <sheetFormatPr defaultColWidth="9.5" defaultRowHeight="15" x14ac:dyDescent="0.2"/>
  <cols>
    <col min="1" max="1" width="2" style="84" customWidth="1"/>
    <col min="2" max="2" width="2.875" style="84" customWidth="1"/>
    <col min="3" max="3" width="35.875" style="84" customWidth="1"/>
    <col min="4" max="4" width="6" style="151" customWidth="1"/>
    <col min="5" max="5" width="12.5" style="84" customWidth="1"/>
    <col min="6" max="6" width="0.875" style="84" customWidth="1"/>
    <col min="7" max="7" width="12.5" style="84" customWidth="1"/>
    <col min="8" max="8" width="0.875" style="84" customWidth="1"/>
    <col min="9" max="9" width="12.5" style="84" customWidth="1"/>
    <col min="10" max="10" width="0.875" style="84" customWidth="1"/>
    <col min="11" max="11" width="12.5" style="84" customWidth="1"/>
    <col min="12" max="12" width="0.875" style="84" customWidth="1"/>
    <col min="13" max="13" width="19.5" style="84" customWidth="1"/>
    <col min="14" max="14" width="0.875" style="84" customWidth="1"/>
    <col min="15" max="15" width="17.5" style="84" customWidth="1"/>
    <col min="16" max="16" width="0.875" style="84" customWidth="1"/>
    <col min="17" max="17" width="19.5" style="84" customWidth="1"/>
    <col min="18" max="18" width="1" style="84" customWidth="1"/>
    <col min="19" max="19" width="12.5" style="84" customWidth="1"/>
    <col min="20" max="20" width="0.875" style="84" customWidth="1"/>
    <col min="21" max="21" width="12.5" style="84" customWidth="1"/>
    <col min="22" max="22" width="0.875" style="84" customWidth="1"/>
    <col min="23" max="23" width="14.875" style="92" customWidth="1"/>
    <col min="24" max="24" width="0.875" style="92" customWidth="1"/>
    <col min="25" max="25" width="12.5" style="84" customWidth="1"/>
    <col min="26" max="26" width="11.5" style="158" customWidth="1"/>
    <col min="27" max="27" width="10.5" style="158" bestFit="1" customWidth="1"/>
    <col min="28" max="28" width="11.5" style="158" customWidth="1"/>
    <col min="29" max="16384" width="9.5" style="84"/>
  </cols>
  <sheetData>
    <row r="1" spans="1:28" ht="20.25" customHeight="1" x14ac:dyDescent="0.2">
      <c r="A1" s="145" t="s">
        <v>179</v>
      </c>
      <c r="B1" s="146"/>
      <c r="C1" s="85"/>
      <c r="D1" s="147"/>
      <c r="W1" s="149"/>
      <c r="X1" s="149"/>
    </row>
    <row r="2" spans="1:28" ht="20.25" customHeight="1" x14ac:dyDescent="0.2">
      <c r="A2" s="145" t="s">
        <v>180</v>
      </c>
      <c r="B2" s="146"/>
      <c r="C2" s="85"/>
      <c r="D2" s="147"/>
      <c r="W2" s="149"/>
      <c r="X2" s="149"/>
    </row>
    <row r="3" spans="1:28" ht="20.25" customHeight="1" x14ac:dyDescent="0.2">
      <c r="A3" s="150" t="s">
        <v>64</v>
      </c>
      <c r="B3" s="85"/>
      <c r="C3" s="85"/>
      <c r="D3" s="147"/>
      <c r="W3" s="149"/>
      <c r="X3" s="149"/>
    </row>
    <row r="4" spans="1:28" ht="20.25" customHeight="1" x14ac:dyDescent="0.2">
      <c r="A4" s="150"/>
      <c r="B4" s="85"/>
      <c r="C4" s="85"/>
      <c r="D4" s="147"/>
      <c r="W4" s="149"/>
      <c r="X4" s="149"/>
    </row>
    <row r="5" spans="1:28" ht="20.25" customHeight="1" x14ac:dyDescent="0.2">
      <c r="A5" s="85"/>
      <c r="B5" s="85"/>
      <c r="C5" s="85"/>
      <c r="D5" s="147"/>
      <c r="E5" s="264" t="s">
        <v>2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</row>
    <row r="6" spans="1:28" ht="20.25" customHeight="1" x14ac:dyDescent="0.2">
      <c r="K6" s="265" t="s">
        <v>31</v>
      </c>
      <c r="L6" s="265"/>
      <c r="M6" s="265"/>
      <c r="N6" s="265"/>
      <c r="O6" s="265"/>
      <c r="P6" s="265"/>
      <c r="Q6" s="265"/>
      <c r="R6" s="265"/>
      <c r="S6" s="265"/>
      <c r="T6" s="151"/>
      <c r="U6" s="265" t="s">
        <v>65</v>
      </c>
      <c r="V6" s="265"/>
      <c r="W6" s="265"/>
      <c r="X6" s="84"/>
      <c r="Y6" s="92"/>
    </row>
    <row r="7" spans="1:28" s="94" customFormat="1" ht="20.25" customHeight="1" x14ac:dyDescent="0.2">
      <c r="B7" s="80"/>
      <c r="D7" s="152"/>
      <c r="E7" s="152"/>
      <c r="F7" s="152"/>
      <c r="G7" s="152"/>
      <c r="H7" s="152"/>
      <c r="I7" s="152"/>
      <c r="J7" s="152"/>
      <c r="L7" s="154"/>
      <c r="M7" s="153"/>
      <c r="N7" s="153"/>
      <c r="O7" s="153"/>
      <c r="P7" s="153"/>
      <c r="Q7" s="153" t="s">
        <v>147</v>
      </c>
      <c r="R7" s="152"/>
      <c r="T7" s="155"/>
      <c r="U7" s="155"/>
      <c r="V7" s="155"/>
      <c r="W7" s="152"/>
      <c r="X7" s="152"/>
      <c r="Y7" s="155"/>
      <c r="Z7" s="158"/>
      <c r="AA7" s="158"/>
      <c r="AB7" s="158"/>
    </row>
    <row r="8" spans="1:28" s="94" customFormat="1" ht="20.25" customHeight="1" x14ac:dyDescent="0.2">
      <c r="B8" s="80"/>
      <c r="D8" s="152"/>
      <c r="E8" s="152"/>
      <c r="F8" s="152"/>
      <c r="G8" s="152"/>
      <c r="H8" s="152"/>
      <c r="I8" s="152"/>
      <c r="J8" s="152"/>
      <c r="L8" s="154"/>
      <c r="M8" s="153" t="s">
        <v>170</v>
      </c>
      <c r="N8" s="153"/>
      <c r="O8" s="153"/>
      <c r="P8" s="153"/>
      <c r="Q8" s="152" t="s">
        <v>212</v>
      </c>
      <c r="R8" s="152"/>
      <c r="T8" s="155"/>
      <c r="U8" s="155"/>
      <c r="V8" s="155"/>
      <c r="W8" s="152"/>
      <c r="X8" s="152"/>
      <c r="Y8" s="155"/>
      <c r="Z8" s="158"/>
      <c r="AA8" s="158"/>
      <c r="AB8" s="158"/>
    </row>
    <row r="9" spans="1:28" s="94" customFormat="1" ht="20.25" customHeight="1" x14ac:dyDescent="0.2">
      <c r="B9" s="80"/>
      <c r="D9" s="152"/>
      <c r="E9" s="152"/>
      <c r="F9" s="152"/>
      <c r="G9" s="152"/>
      <c r="H9" s="152"/>
      <c r="I9" s="152"/>
      <c r="J9" s="152"/>
      <c r="L9" s="154"/>
      <c r="M9" s="153" t="s">
        <v>66</v>
      </c>
      <c r="N9" s="153"/>
      <c r="O9" s="153"/>
      <c r="P9" s="153"/>
      <c r="Q9" s="152" t="s">
        <v>68</v>
      </c>
      <c r="R9" s="152"/>
      <c r="T9" s="155"/>
      <c r="U9" s="155"/>
      <c r="V9" s="155"/>
      <c r="W9" s="152"/>
      <c r="X9" s="152"/>
      <c r="Y9" s="155"/>
      <c r="Z9" s="158"/>
      <c r="AA9" s="158"/>
      <c r="AB9" s="158"/>
    </row>
    <row r="10" spans="1:28" s="94" customFormat="1" ht="20.25" customHeight="1" x14ac:dyDescent="0.2">
      <c r="B10" s="80"/>
      <c r="D10" s="152"/>
      <c r="E10" s="152"/>
      <c r="F10" s="152"/>
      <c r="G10" s="152"/>
      <c r="H10" s="152"/>
      <c r="I10" s="152"/>
      <c r="J10" s="152"/>
      <c r="L10" s="154"/>
      <c r="M10" s="153" t="s">
        <v>67</v>
      </c>
      <c r="N10" s="153"/>
      <c r="O10" s="153"/>
      <c r="P10" s="153"/>
      <c r="Q10" s="152" t="s">
        <v>115</v>
      </c>
      <c r="R10" s="152"/>
      <c r="T10" s="155"/>
      <c r="U10" s="155"/>
      <c r="V10" s="155"/>
      <c r="W10" s="152"/>
      <c r="X10" s="152"/>
      <c r="Y10" s="155"/>
      <c r="Z10" s="158"/>
      <c r="AA10" s="158"/>
      <c r="AB10" s="158"/>
    </row>
    <row r="11" spans="1:28" s="94" customFormat="1" ht="20.25" customHeight="1" x14ac:dyDescent="0.2">
      <c r="B11" s="80"/>
      <c r="D11" s="152"/>
      <c r="E11" s="152" t="s">
        <v>69</v>
      </c>
      <c r="F11" s="152"/>
      <c r="G11" s="152"/>
      <c r="H11" s="152"/>
      <c r="I11" s="152"/>
      <c r="J11" s="152"/>
      <c r="K11" s="152" t="s">
        <v>70</v>
      </c>
      <c r="L11" s="154"/>
      <c r="M11" s="152" t="s">
        <v>71</v>
      </c>
      <c r="N11" s="153"/>
      <c r="O11" s="153"/>
      <c r="P11" s="153"/>
      <c r="Q11" s="152" t="s">
        <v>71</v>
      </c>
      <c r="R11" s="152"/>
      <c r="T11" s="155"/>
      <c r="U11" s="155"/>
      <c r="V11" s="155"/>
      <c r="W11" s="152"/>
      <c r="X11" s="152"/>
      <c r="Y11" s="155"/>
      <c r="Z11" s="158"/>
      <c r="AA11" s="158"/>
      <c r="AB11" s="158"/>
    </row>
    <row r="12" spans="1:28" s="94" customFormat="1" ht="20.25" customHeight="1" x14ac:dyDescent="0.2">
      <c r="A12" s="80"/>
      <c r="B12" s="80"/>
      <c r="D12" s="152"/>
      <c r="E12" s="93" t="s">
        <v>72</v>
      </c>
      <c r="F12" s="93"/>
      <c r="G12" s="93"/>
      <c r="H12" s="152"/>
      <c r="I12" s="93" t="s">
        <v>127</v>
      </c>
      <c r="J12" s="152"/>
      <c r="K12" s="152" t="s">
        <v>73</v>
      </c>
      <c r="L12" s="155"/>
      <c r="M12" s="93" t="s">
        <v>74</v>
      </c>
      <c r="N12" s="153"/>
      <c r="O12" s="153" t="s">
        <v>170</v>
      </c>
      <c r="P12" s="153"/>
      <c r="Q12" s="152" t="s">
        <v>74</v>
      </c>
      <c r="R12" s="152"/>
      <c r="S12" s="155" t="s">
        <v>75</v>
      </c>
      <c r="T12" s="155"/>
      <c r="U12" s="155"/>
      <c r="V12" s="155"/>
      <c r="W12" s="152"/>
      <c r="X12" s="152"/>
      <c r="Y12" s="152"/>
      <c r="Z12" s="158"/>
      <c r="AA12" s="158"/>
      <c r="AB12" s="158"/>
    </row>
    <row r="13" spans="1:28" s="94" customFormat="1" ht="20.25" customHeight="1" x14ac:dyDescent="0.2">
      <c r="A13" s="80"/>
      <c r="B13" s="80"/>
      <c r="D13" s="83" t="s">
        <v>5</v>
      </c>
      <c r="E13" s="93" t="s">
        <v>141</v>
      </c>
      <c r="F13" s="93"/>
      <c r="G13" s="93" t="s">
        <v>30</v>
      </c>
      <c r="H13" s="152"/>
      <c r="I13" s="93" t="s">
        <v>76</v>
      </c>
      <c r="J13" s="152"/>
      <c r="K13" s="93" t="s">
        <v>77</v>
      </c>
      <c r="L13" s="154"/>
      <c r="M13" s="152" t="s">
        <v>78</v>
      </c>
      <c r="N13" s="153"/>
      <c r="O13" s="153" t="s">
        <v>171</v>
      </c>
      <c r="P13" s="153"/>
      <c r="Q13" s="152" t="s">
        <v>78</v>
      </c>
      <c r="R13" s="152"/>
      <c r="S13" s="155" t="s">
        <v>79</v>
      </c>
      <c r="T13" s="155"/>
      <c r="U13" s="152" t="s">
        <v>80</v>
      </c>
      <c r="V13" s="152"/>
      <c r="W13" s="154" t="s">
        <v>81</v>
      </c>
      <c r="X13" s="152"/>
      <c r="Y13" s="156" t="s">
        <v>36</v>
      </c>
      <c r="Z13" s="158"/>
      <c r="AA13" s="158"/>
      <c r="AB13" s="158"/>
    </row>
    <row r="14" spans="1:28" s="94" customFormat="1" ht="20.45" customHeight="1" x14ac:dyDescent="0.2">
      <c r="A14" s="80"/>
      <c r="B14" s="80"/>
      <c r="D14" s="159"/>
      <c r="E14" s="157"/>
      <c r="F14" s="157"/>
      <c r="G14" s="157" t="s">
        <v>82</v>
      </c>
      <c r="H14" s="86"/>
      <c r="I14" s="157"/>
      <c r="J14" s="86"/>
      <c r="K14" s="157" t="s">
        <v>169</v>
      </c>
      <c r="L14" s="154"/>
      <c r="M14" s="155"/>
      <c r="N14" s="155"/>
      <c r="O14" s="155"/>
      <c r="P14" s="155"/>
      <c r="Q14" s="155"/>
      <c r="R14" s="155"/>
      <c r="S14" s="155"/>
      <c r="T14" s="155"/>
      <c r="U14" s="152"/>
      <c r="V14" s="152"/>
      <c r="W14" s="154"/>
      <c r="X14" s="152"/>
      <c r="Y14" s="155"/>
      <c r="Z14" s="158"/>
      <c r="AA14" s="158"/>
      <c r="AB14" s="158"/>
    </row>
    <row r="15" spans="1:28" s="94" customFormat="1" ht="20.45" customHeight="1" x14ac:dyDescent="0.2">
      <c r="A15" s="80"/>
      <c r="B15" s="80"/>
      <c r="D15" s="152"/>
      <c r="E15" s="266" t="s">
        <v>6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158"/>
      <c r="AA15" s="158"/>
      <c r="AB15" s="158"/>
    </row>
    <row r="16" spans="1:28" ht="20.45" customHeight="1" x14ac:dyDescent="0.2">
      <c r="A16" s="85" t="s">
        <v>156</v>
      </c>
      <c r="B16" s="80"/>
      <c r="C16" s="80"/>
      <c r="D16" s="86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ht="20.45" customHeight="1" x14ac:dyDescent="0.2">
      <c r="A17" s="85" t="s">
        <v>157</v>
      </c>
      <c r="B17" s="160"/>
      <c r="D17" s="83"/>
      <c r="E17" s="192">
        <v>5822917</v>
      </c>
      <c r="F17" s="192"/>
      <c r="G17" s="192">
        <v>288938</v>
      </c>
      <c r="H17" s="193"/>
      <c r="I17" s="214">
        <v>768239</v>
      </c>
      <c r="J17" s="192"/>
      <c r="K17" s="192">
        <v>1164</v>
      </c>
      <c r="L17" s="192"/>
      <c r="M17" s="191">
        <v>-222</v>
      </c>
      <c r="N17" s="191"/>
      <c r="O17" s="191">
        <v>0</v>
      </c>
      <c r="P17" s="191"/>
      <c r="Q17" s="191">
        <v>286</v>
      </c>
      <c r="R17" s="192"/>
      <c r="S17" s="192">
        <v>1228</v>
      </c>
      <c r="T17" s="192"/>
      <c r="U17" s="192">
        <v>389831</v>
      </c>
      <c r="V17" s="193"/>
      <c r="W17" s="192">
        <v>7240337</v>
      </c>
      <c r="X17" s="193"/>
      <c r="Y17" s="192">
        <v>14511490</v>
      </c>
    </row>
    <row r="18" spans="1:28" ht="20.45" customHeight="1" x14ac:dyDescent="0.2">
      <c r="A18" s="80"/>
      <c r="B18" s="160"/>
      <c r="D18" s="83"/>
      <c r="E18" s="213"/>
      <c r="F18" s="213"/>
      <c r="G18" s="213"/>
      <c r="H18" s="213"/>
      <c r="I18" s="213"/>
      <c r="J18" s="213"/>
      <c r="K18" s="214"/>
      <c r="L18" s="213"/>
      <c r="M18" s="214"/>
      <c r="N18" s="214"/>
      <c r="O18" s="214"/>
      <c r="P18" s="214"/>
      <c r="Q18" s="214"/>
      <c r="R18" s="213"/>
      <c r="S18" s="214"/>
      <c r="T18" s="213"/>
      <c r="U18" s="213"/>
      <c r="V18" s="213"/>
      <c r="W18" s="213"/>
      <c r="X18" s="213"/>
      <c r="Y18" s="213"/>
    </row>
    <row r="19" spans="1:28" s="82" customFormat="1" ht="20.45" customHeight="1" x14ac:dyDescent="0.2">
      <c r="A19" s="85" t="s">
        <v>166</v>
      </c>
      <c r="D19" s="96"/>
      <c r="E19" s="213"/>
      <c r="F19" s="213"/>
      <c r="G19" s="213"/>
      <c r="H19" s="213"/>
      <c r="I19" s="213"/>
      <c r="J19" s="213"/>
      <c r="K19" s="214"/>
      <c r="L19" s="213"/>
      <c r="M19" s="214"/>
      <c r="N19" s="214"/>
      <c r="O19" s="214"/>
      <c r="P19" s="214"/>
      <c r="Q19" s="214"/>
      <c r="R19" s="213"/>
      <c r="S19" s="214"/>
      <c r="T19" s="213"/>
      <c r="U19" s="213"/>
      <c r="V19" s="213"/>
      <c r="W19" s="213"/>
      <c r="X19" s="213"/>
      <c r="Y19" s="213"/>
      <c r="Z19" s="164"/>
      <c r="AA19" s="164"/>
      <c r="AB19" s="164"/>
    </row>
    <row r="20" spans="1:28" s="82" customFormat="1" ht="20.45" customHeight="1" x14ac:dyDescent="0.2">
      <c r="A20" s="85"/>
      <c r="B20" s="232" t="s">
        <v>167</v>
      </c>
      <c r="D20" s="96"/>
      <c r="E20" s="213"/>
      <c r="F20" s="213"/>
      <c r="G20" s="213"/>
      <c r="H20" s="213"/>
      <c r="I20" s="213"/>
      <c r="J20" s="213"/>
      <c r="K20" s="214"/>
      <c r="L20" s="213"/>
      <c r="M20" s="214"/>
      <c r="N20" s="214"/>
      <c r="O20" s="214"/>
      <c r="P20" s="214"/>
      <c r="Q20" s="214"/>
      <c r="R20" s="213"/>
      <c r="S20" s="214"/>
      <c r="T20" s="213"/>
      <c r="U20" s="213"/>
      <c r="V20" s="213"/>
      <c r="W20" s="213"/>
      <c r="X20" s="213"/>
      <c r="Y20" s="213"/>
      <c r="Z20" s="164"/>
      <c r="AA20" s="164"/>
      <c r="AB20" s="164"/>
    </row>
    <row r="21" spans="1:28" ht="20.45" customHeight="1" x14ac:dyDescent="0.25">
      <c r="A21" s="80"/>
      <c r="B21" s="84" t="s">
        <v>168</v>
      </c>
      <c r="C21" s="90"/>
      <c r="D21" s="83">
        <v>28</v>
      </c>
      <c r="E21" s="189">
        <v>0</v>
      </c>
      <c r="F21" s="189"/>
      <c r="G21" s="189">
        <v>-288938</v>
      </c>
      <c r="H21" s="189"/>
      <c r="I21" s="189">
        <v>0</v>
      </c>
      <c r="J21" s="189"/>
      <c r="K21" s="189">
        <v>0</v>
      </c>
      <c r="L21" s="189"/>
      <c r="M21" s="189">
        <v>0</v>
      </c>
      <c r="N21" s="189"/>
      <c r="O21" s="189">
        <v>0</v>
      </c>
      <c r="P21" s="189"/>
      <c r="Q21" s="189">
        <v>0</v>
      </c>
      <c r="R21" s="189"/>
      <c r="S21" s="189">
        <f>SUM(K21:Q21)</f>
        <v>0</v>
      </c>
      <c r="T21" s="189"/>
      <c r="U21" s="189">
        <v>0</v>
      </c>
      <c r="V21" s="189"/>
      <c r="W21" s="189">
        <v>-140874</v>
      </c>
      <c r="X21" s="189"/>
      <c r="Y21" s="189">
        <f>SUM(E21:I21,S21:W21)</f>
        <v>-429812</v>
      </c>
      <c r="Z21" s="161"/>
      <c r="AA21" s="162"/>
      <c r="AB21" s="162"/>
    </row>
    <row r="22" spans="1:28" ht="20.45" customHeight="1" x14ac:dyDescent="0.25">
      <c r="A22" s="80"/>
      <c r="B22" s="84" t="s">
        <v>139</v>
      </c>
      <c r="C22" s="90"/>
      <c r="D22" s="83">
        <v>29</v>
      </c>
      <c r="E22" s="189">
        <v>0</v>
      </c>
      <c r="F22" s="189"/>
      <c r="G22" s="189">
        <v>0</v>
      </c>
      <c r="H22" s="189"/>
      <c r="I22" s="189">
        <v>0</v>
      </c>
      <c r="J22" s="189"/>
      <c r="K22" s="189">
        <v>13238</v>
      </c>
      <c r="L22" s="189"/>
      <c r="M22" s="189">
        <v>0</v>
      </c>
      <c r="N22" s="189"/>
      <c r="O22" s="189">
        <v>0</v>
      </c>
      <c r="P22" s="189"/>
      <c r="Q22" s="189">
        <v>0</v>
      </c>
      <c r="R22" s="189"/>
      <c r="S22" s="208">
        <f>SUM(K22:Q22)</f>
        <v>13238</v>
      </c>
      <c r="T22" s="189"/>
      <c r="U22" s="189">
        <v>0</v>
      </c>
      <c r="V22" s="189"/>
      <c r="W22" s="189">
        <v>0</v>
      </c>
      <c r="X22" s="189"/>
      <c r="Y22" s="189">
        <f>SUM(E22:I22,S22:W22)</f>
        <v>13238</v>
      </c>
      <c r="Z22" s="161"/>
      <c r="AA22" s="162"/>
      <c r="AB22" s="162"/>
    </row>
    <row r="23" spans="1:28" s="82" customFormat="1" ht="20.45" customHeight="1" x14ac:dyDescent="0.2">
      <c r="A23" s="85" t="s">
        <v>172</v>
      </c>
      <c r="C23" s="237"/>
      <c r="D23" s="96"/>
      <c r="E23" s="236"/>
      <c r="F23" s="214"/>
      <c r="G23" s="236"/>
      <c r="H23" s="214"/>
      <c r="I23" s="236"/>
      <c r="J23" s="214"/>
      <c r="K23" s="236"/>
      <c r="L23" s="214"/>
      <c r="M23" s="236"/>
      <c r="N23" s="214"/>
      <c r="O23" s="236"/>
      <c r="P23" s="214"/>
      <c r="Q23" s="236"/>
      <c r="R23" s="214"/>
      <c r="S23" s="236"/>
      <c r="T23" s="214"/>
      <c r="U23" s="236"/>
      <c r="V23" s="214"/>
      <c r="W23" s="236"/>
      <c r="X23" s="214"/>
      <c r="Y23" s="236"/>
      <c r="Z23" s="238"/>
      <c r="AA23" s="239"/>
      <c r="AB23" s="239"/>
    </row>
    <row r="24" spans="1:28" s="82" customFormat="1" ht="20.45" customHeight="1" x14ac:dyDescent="0.2">
      <c r="A24" s="85"/>
      <c r="B24" s="82" t="s">
        <v>173</v>
      </c>
      <c r="D24" s="96"/>
      <c r="E24" s="235">
        <f>SUM(E21:E22)</f>
        <v>0</v>
      </c>
      <c r="F24" s="191"/>
      <c r="G24" s="235">
        <f>SUM(G21:G22)</f>
        <v>-288938</v>
      </c>
      <c r="H24" s="191"/>
      <c r="I24" s="235">
        <f>SUM(I21:I22)</f>
        <v>0</v>
      </c>
      <c r="J24" s="191"/>
      <c r="K24" s="235">
        <f>SUM(K21:K22)</f>
        <v>13238</v>
      </c>
      <c r="L24" s="191"/>
      <c r="M24" s="235">
        <f>SUM(M21:M22)</f>
        <v>0</v>
      </c>
      <c r="N24" s="191"/>
      <c r="O24" s="235">
        <f>SUM(O21:O22)</f>
        <v>0</v>
      </c>
      <c r="P24" s="191"/>
      <c r="Q24" s="235">
        <f>SUM(Q21:Q22)</f>
        <v>0</v>
      </c>
      <c r="R24" s="191"/>
      <c r="S24" s="235">
        <f>SUM(S21:S22)</f>
        <v>13238</v>
      </c>
      <c r="T24" s="191"/>
      <c r="U24" s="235">
        <f>SUM(U21:U22)</f>
        <v>0</v>
      </c>
      <c r="V24" s="191"/>
      <c r="W24" s="235">
        <f>SUM(W21:W22)</f>
        <v>-140874</v>
      </c>
      <c r="X24" s="191"/>
      <c r="Y24" s="235">
        <f>SUM(Y21:Y22)</f>
        <v>-416574</v>
      </c>
      <c r="Z24" s="239"/>
      <c r="AA24" s="239"/>
      <c r="AB24" s="239"/>
    </row>
    <row r="25" spans="1:28" ht="20.45" customHeight="1" x14ac:dyDescent="0.2">
      <c r="A25" s="89"/>
      <c r="B25" s="81"/>
      <c r="D25" s="83"/>
      <c r="E25" s="192"/>
      <c r="F25" s="193"/>
      <c r="G25" s="192"/>
      <c r="H25" s="193"/>
      <c r="I25" s="192"/>
      <c r="J25" s="193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3"/>
      <c r="W25" s="192"/>
      <c r="X25" s="193"/>
      <c r="Y25" s="192"/>
      <c r="Z25" s="162"/>
      <c r="AA25" s="162"/>
      <c r="AB25" s="162"/>
    </row>
    <row r="26" spans="1:28" ht="20.45" customHeight="1" x14ac:dyDescent="0.2">
      <c r="A26" s="85" t="s">
        <v>185</v>
      </c>
      <c r="B26" s="80"/>
      <c r="C26" s="90"/>
      <c r="D26" s="91"/>
      <c r="E26" s="194"/>
      <c r="F26" s="195"/>
      <c r="G26" s="194"/>
      <c r="H26" s="196"/>
      <c r="I26" s="194"/>
      <c r="J26" s="196"/>
      <c r="K26" s="194"/>
      <c r="L26" s="197"/>
      <c r="M26" s="194"/>
      <c r="N26" s="194"/>
      <c r="O26" s="194"/>
      <c r="P26" s="194"/>
      <c r="Q26" s="194"/>
      <c r="R26" s="197"/>
      <c r="S26" s="194"/>
      <c r="T26" s="197"/>
      <c r="U26" s="194"/>
      <c r="V26" s="197"/>
      <c r="W26" s="194"/>
      <c r="X26" s="197"/>
      <c r="Y26" s="194"/>
    </row>
    <row r="27" spans="1:28" ht="20.45" customHeight="1" x14ac:dyDescent="0.25">
      <c r="A27" s="80" t="s">
        <v>130</v>
      </c>
      <c r="B27" s="80"/>
      <c r="C27" s="90"/>
      <c r="D27" s="91"/>
      <c r="E27" s="189">
        <v>0</v>
      </c>
      <c r="F27" s="198"/>
      <c r="G27" s="189">
        <v>0</v>
      </c>
      <c r="H27" s="199"/>
      <c r="I27" s="189">
        <v>0</v>
      </c>
      <c r="J27" s="199"/>
      <c r="K27" s="189">
        <v>0</v>
      </c>
      <c r="L27" s="200"/>
      <c r="M27" s="189">
        <v>0</v>
      </c>
      <c r="N27" s="189"/>
      <c r="O27" s="189">
        <v>0</v>
      </c>
      <c r="P27" s="189"/>
      <c r="Q27" s="189">
        <v>0</v>
      </c>
      <c r="R27" s="200"/>
      <c r="S27" s="189">
        <f t="shared" ref="S27:S28" si="0">SUM(K27:Q27)</f>
        <v>0</v>
      </c>
      <c r="T27" s="200"/>
      <c r="U27" s="189">
        <v>0</v>
      </c>
      <c r="V27" s="200"/>
      <c r="W27" s="189">
        <v>3591350</v>
      </c>
      <c r="X27" s="200"/>
      <c r="Y27" s="189">
        <f t="shared" ref="Y27:Y28" si="1">SUM(E27:I27,S27:W27)</f>
        <v>3591350</v>
      </c>
      <c r="Z27" s="161"/>
      <c r="AA27" s="162"/>
      <c r="AB27" s="162"/>
    </row>
    <row r="28" spans="1:28" ht="20.45" customHeight="1" x14ac:dyDescent="0.25">
      <c r="A28" s="94" t="s">
        <v>186</v>
      </c>
      <c r="D28" s="83"/>
      <c r="E28" s="189">
        <v>0</v>
      </c>
      <c r="F28" s="198"/>
      <c r="G28" s="189">
        <v>0</v>
      </c>
      <c r="H28" s="199"/>
      <c r="I28" s="189">
        <v>0</v>
      </c>
      <c r="J28" s="199"/>
      <c r="K28" s="189">
        <v>0</v>
      </c>
      <c r="L28" s="200"/>
      <c r="M28" s="189">
        <v>-1314</v>
      </c>
      <c r="N28" s="189"/>
      <c r="O28" s="189">
        <v>-25362</v>
      </c>
      <c r="P28" s="189"/>
      <c r="Q28" s="189">
        <v>19</v>
      </c>
      <c r="R28" s="200"/>
      <c r="S28" s="189">
        <f t="shared" si="0"/>
        <v>-26657</v>
      </c>
      <c r="T28" s="200"/>
      <c r="U28" s="189">
        <v>0</v>
      </c>
      <c r="V28" s="200"/>
      <c r="W28" s="189">
        <v>9854</v>
      </c>
      <c r="X28" s="200"/>
      <c r="Y28" s="189">
        <f t="shared" si="1"/>
        <v>-16803</v>
      </c>
    </row>
    <row r="29" spans="1:28" ht="20.45" customHeight="1" x14ac:dyDescent="0.2">
      <c r="A29" s="85" t="s">
        <v>187</v>
      </c>
      <c r="D29" s="83"/>
      <c r="E29" s="190">
        <f>SUM(E27:E28)</f>
        <v>0</v>
      </c>
      <c r="F29" s="201"/>
      <c r="G29" s="190">
        <f>SUM(G27:G28)</f>
        <v>0</v>
      </c>
      <c r="H29" s="202"/>
      <c r="I29" s="190">
        <f>SUM(I27:I28)</f>
        <v>0</v>
      </c>
      <c r="J29" s="202"/>
      <c r="K29" s="190">
        <f>SUM(K27:K28)</f>
        <v>0</v>
      </c>
      <c r="L29" s="203"/>
      <c r="M29" s="190">
        <f>SUM(M27:M28)</f>
        <v>-1314</v>
      </c>
      <c r="N29" s="191"/>
      <c r="O29" s="190">
        <f>SUM(O27:O28)</f>
        <v>-25362</v>
      </c>
      <c r="P29" s="191"/>
      <c r="Q29" s="190">
        <f>SUM(Q27:Q28)</f>
        <v>19</v>
      </c>
      <c r="R29" s="203"/>
      <c r="S29" s="190">
        <f>SUM(S27:S28)</f>
        <v>-26657</v>
      </c>
      <c r="T29" s="203"/>
      <c r="U29" s="190">
        <f>SUM(U27:U28)</f>
        <v>0</v>
      </c>
      <c r="V29" s="201"/>
      <c r="W29" s="190">
        <f>SUM(W27:W28)</f>
        <v>3601204</v>
      </c>
      <c r="X29" s="201"/>
      <c r="Y29" s="190">
        <f t="shared" ref="Y29" si="2">E29+G29+I29+S29+U29+W29</f>
        <v>3574547</v>
      </c>
      <c r="Z29" s="162"/>
      <c r="AA29" s="162"/>
      <c r="AB29" s="162"/>
    </row>
    <row r="30" spans="1:28" ht="20.45" customHeight="1" x14ac:dyDescent="0.2">
      <c r="A30" s="85"/>
      <c r="D30" s="83"/>
      <c r="E30" s="257"/>
      <c r="F30" s="201"/>
      <c r="G30" s="257"/>
      <c r="H30" s="202"/>
      <c r="I30" s="257"/>
      <c r="J30" s="202"/>
      <c r="K30" s="257"/>
      <c r="L30" s="203"/>
      <c r="M30" s="257"/>
      <c r="N30" s="191"/>
      <c r="O30" s="257"/>
      <c r="P30" s="191"/>
      <c r="Q30" s="257"/>
      <c r="R30" s="203"/>
      <c r="S30" s="257"/>
      <c r="T30" s="203"/>
      <c r="U30" s="257"/>
      <c r="V30" s="201"/>
      <c r="W30" s="257"/>
      <c r="X30" s="201"/>
      <c r="Y30" s="257"/>
      <c r="Z30" s="162"/>
      <c r="AA30" s="162"/>
      <c r="AB30" s="162"/>
    </row>
    <row r="31" spans="1:28" ht="20.45" customHeight="1" x14ac:dyDescent="0.25">
      <c r="A31" s="84" t="s">
        <v>83</v>
      </c>
      <c r="D31" s="83">
        <v>30</v>
      </c>
      <c r="E31" s="255">
        <v>0</v>
      </c>
      <c r="F31" s="201"/>
      <c r="G31" s="255">
        <v>0</v>
      </c>
      <c r="H31" s="202"/>
      <c r="I31" s="255">
        <v>0</v>
      </c>
      <c r="J31" s="202"/>
      <c r="K31" s="255">
        <v>0</v>
      </c>
      <c r="L31" s="203"/>
      <c r="M31" s="255">
        <v>0</v>
      </c>
      <c r="N31" s="191"/>
      <c r="O31" s="255">
        <v>0</v>
      </c>
      <c r="P31" s="191"/>
      <c r="Q31" s="255">
        <v>0</v>
      </c>
      <c r="R31" s="203"/>
      <c r="S31" s="256">
        <v>0</v>
      </c>
      <c r="T31" s="203"/>
      <c r="U31" s="255">
        <v>179567</v>
      </c>
      <c r="V31" s="201"/>
      <c r="W31" s="256">
        <v>-179567</v>
      </c>
      <c r="X31" s="201"/>
      <c r="Y31" s="235">
        <f>SUM(E31:I31,S31:W31)</f>
        <v>0</v>
      </c>
      <c r="Z31" s="162"/>
      <c r="AA31" s="162"/>
      <c r="AB31" s="162"/>
    </row>
    <row r="32" spans="1:28" ht="20.45" customHeight="1" x14ac:dyDescent="0.25">
      <c r="D32" s="83"/>
      <c r="E32" s="208"/>
      <c r="F32" s="205"/>
      <c r="G32" s="208"/>
      <c r="H32" s="205"/>
      <c r="I32" s="208"/>
      <c r="J32" s="205"/>
      <c r="K32" s="208"/>
      <c r="L32" s="209"/>
      <c r="M32" s="208"/>
      <c r="N32" s="208"/>
      <c r="O32" s="208"/>
      <c r="P32" s="208"/>
      <c r="Q32" s="208"/>
      <c r="R32" s="209"/>
      <c r="S32" s="208"/>
      <c r="T32" s="209"/>
      <c r="U32" s="208"/>
      <c r="V32" s="205"/>
      <c r="W32" s="208"/>
      <c r="X32" s="205"/>
      <c r="Y32" s="208"/>
      <c r="Z32" s="162"/>
      <c r="AA32" s="162"/>
      <c r="AB32" s="162"/>
    </row>
    <row r="33" spans="1:28" s="82" customFormat="1" ht="20.45" customHeight="1" thickBot="1" x14ac:dyDescent="0.3">
      <c r="A33" s="85" t="s">
        <v>158</v>
      </c>
      <c r="D33" s="96"/>
      <c r="E33" s="210">
        <f>E29+E24+E17</f>
        <v>5822917</v>
      </c>
      <c r="F33" s="211"/>
      <c r="G33" s="254">
        <f>G29+G24+G17</f>
        <v>0</v>
      </c>
      <c r="H33" s="211"/>
      <c r="I33" s="210">
        <f>I29+I24+I17</f>
        <v>768239</v>
      </c>
      <c r="J33" s="211"/>
      <c r="K33" s="210">
        <f>K29+K24+K17</f>
        <v>14402</v>
      </c>
      <c r="L33" s="211"/>
      <c r="M33" s="210">
        <f>M29+M24+M17</f>
        <v>-1536</v>
      </c>
      <c r="N33" s="191"/>
      <c r="O33" s="245">
        <f>O29+O24+O17</f>
        <v>-25362</v>
      </c>
      <c r="P33" s="191"/>
      <c r="Q33" s="210">
        <f>Q29+Q24+Q17</f>
        <v>305</v>
      </c>
      <c r="R33" s="211"/>
      <c r="S33" s="210">
        <f>S29+S24+S17</f>
        <v>-12191</v>
      </c>
      <c r="T33" s="212"/>
      <c r="U33" s="210">
        <f>U31+U24+U17</f>
        <v>569398</v>
      </c>
      <c r="V33" s="212"/>
      <c r="W33" s="210">
        <f>W31+W24+W17+W29</f>
        <v>10521100</v>
      </c>
      <c r="X33" s="211"/>
      <c r="Y33" s="210">
        <f>Y29+Y24+Y17</f>
        <v>17669463</v>
      </c>
      <c r="Z33" s="164"/>
      <c r="AA33" s="164"/>
      <c r="AB33" s="164"/>
    </row>
    <row r="34" spans="1:28" s="82" customFormat="1" ht="20.25" customHeight="1" thickTop="1" x14ac:dyDescent="0.2">
      <c r="A34" s="85"/>
      <c r="D34" s="96"/>
      <c r="E34" s="165"/>
      <c r="F34" s="84"/>
      <c r="G34" s="84"/>
      <c r="H34" s="163"/>
      <c r="I34" s="84"/>
      <c r="J34" s="163"/>
      <c r="K34" s="166"/>
      <c r="L34" s="95"/>
      <c r="M34" s="95"/>
      <c r="N34" s="95"/>
      <c r="O34" s="95"/>
      <c r="P34" s="95"/>
      <c r="Q34" s="95"/>
      <c r="R34" s="95"/>
      <c r="S34" s="165"/>
      <c r="T34" s="167"/>
      <c r="U34" s="165"/>
      <c r="V34" s="167"/>
      <c r="W34" s="165"/>
      <c r="X34" s="167"/>
      <c r="Y34" s="165"/>
      <c r="Z34" s="164"/>
      <c r="AA34" s="164"/>
      <c r="AB34" s="164"/>
    </row>
  </sheetData>
  <mergeCells count="5">
    <mergeCell ref="E5:Y5"/>
    <mergeCell ref="K6:S6"/>
    <mergeCell ref="U6:W6"/>
    <mergeCell ref="E15:Y15"/>
    <mergeCell ref="E16:Y16"/>
  </mergeCells>
  <pageMargins left="0.8" right="0.8" top="0.48" bottom="0.5" header="0.5" footer="0.5"/>
  <pageSetup paperSize="9" scale="60" firstPageNumber="11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35"/>
  <sheetViews>
    <sheetView topLeftCell="G17" zoomScale="85" zoomScaleNormal="85" zoomScaleSheetLayoutView="85" workbookViewId="0">
      <selection activeCell="G38" sqref="A38:XFD1048576"/>
    </sheetView>
  </sheetViews>
  <sheetFormatPr defaultColWidth="9.5" defaultRowHeight="15" x14ac:dyDescent="0.2"/>
  <cols>
    <col min="1" max="1" width="2" style="84" customWidth="1"/>
    <col min="2" max="2" width="2.875" style="84" customWidth="1"/>
    <col min="3" max="3" width="36.875" style="84" customWidth="1"/>
    <col min="4" max="4" width="6" style="151" customWidth="1"/>
    <col min="5" max="5" width="0.875" style="83" customWidth="1"/>
    <col min="6" max="6" width="12.5" style="84" customWidth="1"/>
    <col min="7" max="7" width="0.875" style="84" customWidth="1"/>
    <col min="8" max="8" width="12.5" style="84" customWidth="1"/>
    <col min="9" max="9" width="0.875" style="84" customWidth="1"/>
    <col min="10" max="10" width="12.5" style="84" customWidth="1"/>
    <col min="11" max="11" width="0.875" style="84" customWidth="1"/>
    <col min="12" max="12" width="12.5" style="84" customWidth="1"/>
    <col min="13" max="13" width="0.875" style="84" customWidth="1"/>
    <col min="14" max="14" width="19.5" style="84" customWidth="1"/>
    <col min="15" max="15" width="0.875" style="84" customWidth="1"/>
    <col min="16" max="16" width="19.5" style="84" customWidth="1"/>
    <col min="17" max="17" width="1" style="84" customWidth="1"/>
    <col min="18" max="18" width="12.5" style="84" customWidth="1"/>
    <col min="19" max="19" width="0.875" style="84" customWidth="1"/>
    <col min="20" max="20" width="12.5" style="84" customWidth="1"/>
    <col min="21" max="21" width="0.875" style="84" customWidth="1"/>
    <col min="22" max="22" width="14.875" style="92" customWidth="1"/>
    <col min="23" max="23" width="0.875" style="92" customWidth="1"/>
    <col min="24" max="24" width="12.5" style="84" customWidth="1"/>
    <col min="25" max="25" width="11.5" style="158" customWidth="1"/>
    <col min="26" max="26" width="10.5" style="158" bestFit="1" customWidth="1"/>
    <col min="27" max="27" width="11.5" style="158" customWidth="1"/>
    <col min="28" max="16384" width="9.5" style="84"/>
  </cols>
  <sheetData>
    <row r="1" spans="1:27" ht="20.25" customHeight="1" x14ac:dyDescent="0.2">
      <c r="A1" s="145" t="s">
        <v>179</v>
      </c>
      <c r="B1" s="146"/>
      <c r="C1" s="85"/>
      <c r="D1" s="147"/>
      <c r="E1" s="148"/>
      <c r="V1" s="149"/>
      <c r="W1" s="149"/>
    </row>
    <row r="2" spans="1:27" ht="20.25" customHeight="1" x14ac:dyDescent="0.2">
      <c r="A2" s="145" t="s">
        <v>180</v>
      </c>
      <c r="B2" s="146"/>
      <c r="C2" s="85"/>
      <c r="D2" s="147"/>
      <c r="E2" s="148"/>
      <c r="V2" s="149"/>
      <c r="W2" s="149"/>
    </row>
    <row r="3" spans="1:27" ht="20.25" customHeight="1" x14ac:dyDescent="0.2">
      <c r="A3" s="150" t="s">
        <v>64</v>
      </c>
      <c r="B3" s="85"/>
      <c r="C3" s="85"/>
      <c r="D3" s="147"/>
      <c r="E3" s="148"/>
      <c r="V3" s="149"/>
      <c r="W3" s="149"/>
    </row>
    <row r="4" spans="1:27" ht="20.25" customHeight="1" x14ac:dyDescent="0.2">
      <c r="A4" s="150"/>
      <c r="B4" s="85"/>
      <c r="C4" s="85"/>
      <c r="D4" s="147"/>
      <c r="E4" s="148"/>
      <c r="V4" s="149"/>
      <c r="W4" s="149"/>
    </row>
    <row r="5" spans="1:27" ht="20.25" customHeight="1" x14ac:dyDescent="0.2">
      <c r="A5" s="85"/>
      <c r="B5" s="85"/>
      <c r="C5" s="85"/>
      <c r="D5" s="147"/>
      <c r="E5" s="148"/>
      <c r="F5" s="264" t="s">
        <v>2</v>
      </c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</row>
    <row r="6" spans="1:27" ht="20.25" customHeight="1" x14ac:dyDescent="0.2">
      <c r="L6" s="265" t="s">
        <v>31</v>
      </c>
      <c r="M6" s="265"/>
      <c r="N6" s="265"/>
      <c r="O6" s="265"/>
      <c r="P6" s="265"/>
      <c r="Q6" s="265"/>
      <c r="R6" s="265"/>
      <c r="S6" s="151"/>
      <c r="T6" s="265" t="s">
        <v>65</v>
      </c>
      <c r="U6" s="265"/>
      <c r="V6" s="265"/>
      <c r="W6" s="84"/>
      <c r="X6" s="92"/>
    </row>
    <row r="7" spans="1:27" s="94" customFormat="1" ht="20.25" customHeight="1" x14ac:dyDescent="0.2">
      <c r="B7" s="80"/>
      <c r="D7" s="152"/>
      <c r="E7" s="86"/>
      <c r="F7" s="152"/>
      <c r="G7" s="152"/>
      <c r="H7" s="152"/>
      <c r="I7" s="152"/>
      <c r="J7" s="152"/>
      <c r="K7" s="152"/>
      <c r="M7" s="154"/>
      <c r="N7" s="153"/>
      <c r="O7" s="153"/>
      <c r="P7" s="153" t="s">
        <v>147</v>
      </c>
      <c r="Q7" s="152"/>
      <c r="S7" s="155"/>
      <c r="T7" s="155"/>
      <c r="U7" s="155"/>
      <c r="V7" s="152"/>
      <c r="W7" s="152"/>
      <c r="X7" s="155"/>
      <c r="Y7" s="158"/>
      <c r="Z7" s="158"/>
      <c r="AA7" s="158"/>
    </row>
    <row r="8" spans="1:27" s="94" customFormat="1" ht="20.25" customHeight="1" x14ac:dyDescent="0.2">
      <c r="B8" s="80"/>
      <c r="D8" s="152"/>
      <c r="E8" s="86"/>
      <c r="F8" s="152"/>
      <c r="G8" s="152"/>
      <c r="H8" s="152"/>
      <c r="I8" s="152"/>
      <c r="J8" s="152"/>
      <c r="K8" s="152"/>
      <c r="M8" s="154"/>
      <c r="N8" s="153" t="s">
        <v>128</v>
      </c>
      <c r="O8" s="153"/>
      <c r="P8" s="152" t="s">
        <v>212</v>
      </c>
      <c r="Q8" s="152"/>
      <c r="S8" s="155"/>
      <c r="T8" s="155"/>
      <c r="U8" s="155"/>
      <c r="V8" s="152"/>
      <c r="W8" s="152"/>
      <c r="X8" s="155"/>
      <c r="Y8" s="158"/>
      <c r="Z8" s="158"/>
      <c r="AA8" s="158"/>
    </row>
    <row r="9" spans="1:27" s="94" customFormat="1" ht="20.25" customHeight="1" x14ac:dyDescent="0.2">
      <c r="B9" s="80"/>
      <c r="D9" s="152"/>
      <c r="E9" s="86"/>
      <c r="F9" s="152"/>
      <c r="G9" s="152"/>
      <c r="H9" s="152"/>
      <c r="I9" s="152"/>
      <c r="J9" s="152"/>
      <c r="K9" s="152"/>
      <c r="M9" s="154"/>
      <c r="N9" s="153" t="s">
        <v>66</v>
      </c>
      <c r="O9" s="153"/>
      <c r="P9" s="152" t="s">
        <v>68</v>
      </c>
      <c r="Q9" s="152"/>
      <c r="S9" s="155"/>
      <c r="T9" s="155"/>
      <c r="U9" s="155"/>
      <c r="V9" s="152"/>
      <c r="W9" s="152"/>
      <c r="X9" s="155"/>
      <c r="Y9" s="158"/>
      <c r="Z9" s="158"/>
      <c r="AA9" s="158"/>
    </row>
    <row r="10" spans="1:27" s="94" customFormat="1" ht="20.25" customHeight="1" x14ac:dyDescent="0.2">
      <c r="B10" s="80"/>
      <c r="D10" s="152"/>
      <c r="E10" s="86"/>
      <c r="F10" s="152"/>
      <c r="G10" s="152"/>
      <c r="H10" s="152"/>
      <c r="I10" s="152"/>
      <c r="J10" s="152"/>
      <c r="K10" s="152"/>
      <c r="M10" s="154"/>
      <c r="N10" s="152" t="s">
        <v>67</v>
      </c>
      <c r="O10" s="153"/>
      <c r="P10" s="152" t="s">
        <v>115</v>
      </c>
      <c r="Q10" s="152"/>
      <c r="S10" s="155"/>
      <c r="T10" s="155"/>
      <c r="U10" s="155"/>
      <c r="V10" s="152"/>
      <c r="W10" s="152"/>
      <c r="X10" s="155"/>
      <c r="Y10" s="158"/>
      <c r="Z10" s="158"/>
      <c r="AA10" s="158"/>
    </row>
    <row r="11" spans="1:27" s="94" customFormat="1" ht="20.25" customHeight="1" x14ac:dyDescent="0.2">
      <c r="B11" s="80"/>
      <c r="D11" s="152"/>
      <c r="E11" s="86"/>
      <c r="F11" s="152" t="s">
        <v>69</v>
      </c>
      <c r="G11" s="152"/>
      <c r="H11" s="152"/>
      <c r="I11" s="152"/>
      <c r="J11" s="152"/>
      <c r="K11" s="152"/>
      <c r="L11" s="152" t="s">
        <v>70</v>
      </c>
      <c r="M11" s="154"/>
      <c r="N11" s="152" t="s">
        <v>71</v>
      </c>
      <c r="O11" s="153"/>
      <c r="P11" s="152" t="s">
        <v>71</v>
      </c>
      <c r="Q11" s="152"/>
      <c r="S11" s="155"/>
      <c r="T11" s="155"/>
      <c r="U11" s="155"/>
      <c r="V11" s="152"/>
      <c r="W11" s="152"/>
      <c r="X11" s="155"/>
      <c r="Y11" s="158"/>
      <c r="Z11" s="158"/>
      <c r="AA11" s="158"/>
    </row>
    <row r="12" spans="1:27" s="94" customFormat="1" ht="20.25" customHeight="1" x14ac:dyDescent="0.2">
      <c r="A12" s="80"/>
      <c r="B12" s="80"/>
      <c r="D12" s="152"/>
      <c r="E12" s="86"/>
      <c r="F12" s="93" t="s">
        <v>72</v>
      </c>
      <c r="G12" s="93"/>
      <c r="H12" s="93"/>
      <c r="I12" s="152"/>
      <c r="J12" s="93" t="s">
        <v>127</v>
      </c>
      <c r="K12" s="152"/>
      <c r="L12" s="152" t="s">
        <v>73</v>
      </c>
      <c r="M12" s="155"/>
      <c r="N12" s="93" t="s">
        <v>74</v>
      </c>
      <c r="O12" s="153"/>
      <c r="P12" s="152" t="s">
        <v>74</v>
      </c>
      <c r="Q12" s="152"/>
      <c r="R12" s="155" t="s">
        <v>75</v>
      </c>
      <c r="S12" s="155"/>
      <c r="T12" s="155"/>
      <c r="U12" s="155"/>
      <c r="V12" s="152"/>
      <c r="W12" s="152"/>
      <c r="X12" s="152"/>
      <c r="Y12" s="158"/>
      <c r="Z12" s="158"/>
      <c r="AA12" s="158"/>
    </row>
    <row r="13" spans="1:27" s="94" customFormat="1" ht="20.25" customHeight="1" x14ac:dyDescent="0.2">
      <c r="A13" s="80"/>
      <c r="B13" s="80"/>
      <c r="D13" s="83" t="s">
        <v>5</v>
      </c>
      <c r="E13" s="86"/>
      <c r="F13" s="93" t="s">
        <v>141</v>
      </c>
      <c r="G13" s="93"/>
      <c r="H13" s="93" t="s">
        <v>30</v>
      </c>
      <c r="I13" s="152"/>
      <c r="J13" s="93" t="s">
        <v>76</v>
      </c>
      <c r="K13" s="152"/>
      <c r="L13" s="93" t="s">
        <v>77</v>
      </c>
      <c r="M13" s="154"/>
      <c r="N13" s="152" t="s">
        <v>78</v>
      </c>
      <c r="O13" s="153"/>
      <c r="P13" s="152" t="s">
        <v>78</v>
      </c>
      <c r="Q13" s="152"/>
      <c r="R13" s="155" t="s">
        <v>79</v>
      </c>
      <c r="S13" s="155"/>
      <c r="T13" s="152" t="s">
        <v>80</v>
      </c>
      <c r="U13" s="152"/>
      <c r="V13" s="154" t="s">
        <v>81</v>
      </c>
      <c r="W13" s="152"/>
      <c r="X13" s="156" t="s">
        <v>36</v>
      </c>
      <c r="Y13" s="158"/>
      <c r="Z13" s="158"/>
      <c r="AA13" s="158"/>
    </row>
    <row r="14" spans="1:27" s="94" customFormat="1" ht="20.45" customHeight="1" x14ac:dyDescent="0.25">
      <c r="A14" s="80"/>
      <c r="B14" s="80"/>
      <c r="D14" s="159"/>
      <c r="E14" s="86"/>
      <c r="F14" s="157"/>
      <c r="G14" s="157"/>
      <c r="H14" s="157" t="s">
        <v>82</v>
      </c>
      <c r="I14" s="30">
        <v>-602316</v>
      </c>
      <c r="J14" s="157"/>
      <c r="K14" s="86"/>
      <c r="L14" s="157" t="s">
        <v>169</v>
      </c>
      <c r="M14" s="154"/>
      <c r="N14" s="155"/>
      <c r="O14" s="155"/>
      <c r="P14" s="155"/>
      <c r="Q14" s="155"/>
      <c r="R14" s="155"/>
      <c r="S14" s="155"/>
      <c r="T14" s="152"/>
      <c r="U14" s="152"/>
      <c r="V14" s="154"/>
      <c r="W14" s="152"/>
      <c r="X14" s="155"/>
      <c r="Y14" s="158"/>
      <c r="Z14" s="158"/>
      <c r="AA14" s="158"/>
    </row>
    <row r="15" spans="1:27" s="94" customFormat="1" ht="20.45" customHeight="1" x14ac:dyDescent="0.2">
      <c r="A15" s="80"/>
      <c r="B15" s="80"/>
      <c r="D15" s="152"/>
      <c r="E15" s="86"/>
      <c r="F15" s="266" t="s">
        <v>6</v>
      </c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158"/>
      <c r="Z15" s="158"/>
      <c r="AA15" s="158"/>
    </row>
    <row r="16" spans="1:27" ht="20.45" customHeight="1" x14ac:dyDescent="0.2">
      <c r="A16" s="85" t="s">
        <v>116</v>
      </c>
      <c r="B16" s="80"/>
      <c r="C16" s="80"/>
      <c r="D16" s="86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</row>
    <row r="17" spans="1:27" ht="20.45" customHeight="1" x14ac:dyDescent="0.2">
      <c r="A17" s="85" t="s">
        <v>117</v>
      </c>
      <c r="B17" s="160"/>
      <c r="D17" s="83"/>
      <c r="F17" s="213">
        <v>5000000</v>
      </c>
      <c r="G17" s="213"/>
      <c r="H17" s="214">
        <v>288938</v>
      </c>
      <c r="I17" s="213"/>
      <c r="J17" s="214">
        <v>0</v>
      </c>
      <c r="K17" s="213"/>
      <c r="L17" s="213">
        <v>34906</v>
      </c>
      <c r="M17" s="213"/>
      <c r="N17" s="214">
        <v>901</v>
      </c>
      <c r="O17" s="214"/>
      <c r="P17" s="214">
        <v>236</v>
      </c>
      <c r="Q17" s="213"/>
      <c r="R17" s="214">
        <v>36043</v>
      </c>
      <c r="S17" s="213"/>
      <c r="T17" s="213">
        <v>269389</v>
      </c>
      <c r="U17" s="213"/>
      <c r="V17" s="213">
        <v>4942765</v>
      </c>
      <c r="W17" s="213"/>
      <c r="X17" s="213">
        <v>10537135</v>
      </c>
    </row>
    <row r="18" spans="1:27" ht="20.45" customHeight="1" x14ac:dyDescent="0.2">
      <c r="A18" s="80"/>
      <c r="B18" s="160"/>
      <c r="D18" s="83"/>
      <c r="F18" s="213"/>
      <c r="G18" s="213"/>
      <c r="H18" s="213"/>
      <c r="I18" s="213"/>
      <c r="J18" s="213"/>
      <c r="K18" s="213"/>
      <c r="L18" s="214"/>
      <c r="M18" s="213"/>
      <c r="N18" s="214"/>
      <c r="O18" s="214"/>
      <c r="P18" s="214"/>
      <c r="Q18" s="213"/>
      <c r="R18" s="214"/>
      <c r="S18" s="213"/>
      <c r="T18" s="213"/>
      <c r="U18" s="213"/>
      <c r="V18" s="213"/>
      <c r="W18" s="213"/>
      <c r="X18" s="213"/>
    </row>
    <row r="19" spans="1:27" ht="20.45" customHeight="1" x14ac:dyDescent="0.2">
      <c r="A19" s="85" t="s">
        <v>166</v>
      </c>
      <c r="B19" s="82"/>
      <c r="C19" s="82"/>
      <c r="D19" s="88"/>
      <c r="F19" s="213"/>
      <c r="G19" s="213"/>
      <c r="H19" s="213"/>
      <c r="I19" s="213"/>
      <c r="J19" s="213"/>
      <c r="K19" s="213"/>
      <c r="L19" s="214"/>
      <c r="M19" s="213"/>
      <c r="N19" s="214"/>
      <c r="O19" s="214"/>
      <c r="P19" s="214"/>
      <c r="Q19" s="213"/>
      <c r="R19" s="214"/>
      <c r="S19" s="213"/>
      <c r="T19" s="213"/>
      <c r="U19" s="213"/>
      <c r="V19" s="213"/>
      <c r="W19" s="213"/>
      <c r="X19" s="213"/>
    </row>
    <row r="20" spans="1:27" ht="20.45" customHeight="1" x14ac:dyDescent="0.2">
      <c r="A20" s="85"/>
      <c r="B20" s="232" t="s">
        <v>167</v>
      </c>
      <c r="C20" s="82"/>
      <c r="D20" s="88"/>
      <c r="F20" s="213"/>
      <c r="G20" s="213"/>
      <c r="H20" s="213"/>
      <c r="I20" s="213"/>
      <c r="J20" s="213"/>
      <c r="K20" s="213"/>
      <c r="L20" s="214"/>
      <c r="M20" s="213"/>
      <c r="N20" s="214"/>
      <c r="O20" s="214"/>
      <c r="P20" s="214"/>
      <c r="Q20" s="213"/>
      <c r="R20" s="214"/>
      <c r="S20" s="213"/>
      <c r="T20" s="213"/>
      <c r="U20" s="213"/>
      <c r="V20" s="213"/>
      <c r="W20" s="213"/>
      <c r="X20" s="213"/>
    </row>
    <row r="21" spans="1:27" ht="20.45" customHeight="1" x14ac:dyDescent="0.25">
      <c r="A21" s="85"/>
      <c r="B21" s="84" t="s">
        <v>138</v>
      </c>
      <c r="C21" s="82"/>
      <c r="D21" s="83">
        <v>27</v>
      </c>
      <c r="F21" s="189">
        <v>666667</v>
      </c>
      <c r="G21" s="189"/>
      <c r="H21" s="189">
        <v>0</v>
      </c>
      <c r="I21" s="189"/>
      <c r="J21" s="189">
        <v>733333.326</v>
      </c>
      <c r="K21" s="189"/>
      <c r="L21" s="189">
        <v>0</v>
      </c>
      <c r="M21" s="189"/>
      <c r="N21" s="189">
        <v>0</v>
      </c>
      <c r="O21" s="189"/>
      <c r="P21" s="189">
        <v>0</v>
      </c>
      <c r="Q21" s="189"/>
      <c r="R21" s="189">
        <f>L21+N21+P21</f>
        <v>0</v>
      </c>
      <c r="S21" s="189"/>
      <c r="T21" s="189">
        <v>0</v>
      </c>
      <c r="U21" s="189"/>
      <c r="V21" s="189">
        <v>0</v>
      </c>
      <c r="W21" s="189"/>
      <c r="X21" s="189">
        <f>F21+H21+J21+R21+T21+V21</f>
        <v>1400000.3259999999</v>
      </c>
    </row>
    <row r="22" spans="1:27" ht="20.45" customHeight="1" x14ac:dyDescent="0.25">
      <c r="A22" s="80"/>
      <c r="B22" s="84" t="s">
        <v>129</v>
      </c>
      <c r="C22" s="90"/>
      <c r="D22" s="83">
        <v>29</v>
      </c>
      <c r="F22" s="189">
        <v>156250</v>
      </c>
      <c r="G22" s="189"/>
      <c r="H22" s="189">
        <v>0</v>
      </c>
      <c r="I22" s="189"/>
      <c r="J22" s="189">
        <v>34906</v>
      </c>
      <c r="K22" s="189"/>
      <c r="L22" s="189">
        <v>-34906</v>
      </c>
      <c r="M22" s="189"/>
      <c r="N22" s="189">
        <v>0</v>
      </c>
      <c r="O22" s="189"/>
      <c r="P22" s="189">
        <v>0</v>
      </c>
      <c r="Q22" s="189"/>
      <c r="R22" s="189">
        <f>L22+N22+P22</f>
        <v>-34906</v>
      </c>
      <c r="S22" s="189"/>
      <c r="T22" s="189">
        <v>0</v>
      </c>
      <c r="U22" s="189"/>
      <c r="V22" s="189">
        <v>0</v>
      </c>
      <c r="W22" s="189"/>
      <c r="X22" s="189">
        <f t="shared" ref="X22:X23" si="0">F22+H22+J22+R22+T22+V22</f>
        <v>156250</v>
      </c>
      <c r="Y22" s="161"/>
      <c r="Z22" s="162"/>
      <c r="AA22" s="162"/>
    </row>
    <row r="23" spans="1:27" ht="20.45" customHeight="1" x14ac:dyDescent="0.25">
      <c r="A23" s="80"/>
      <c r="B23" s="84" t="s">
        <v>139</v>
      </c>
      <c r="C23" s="90"/>
      <c r="D23" s="83">
        <v>29</v>
      </c>
      <c r="F23" s="255">
        <v>0</v>
      </c>
      <c r="G23" s="189"/>
      <c r="H23" s="255">
        <v>0</v>
      </c>
      <c r="I23" s="189"/>
      <c r="J23" s="255">
        <v>0</v>
      </c>
      <c r="K23" s="189"/>
      <c r="L23" s="255">
        <v>1164</v>
      </c>
      <c r="M23" s="189"/>
      <c r="N23" s="255">
        <v>0</v>
      </c>
      <c r="O23" s="189"/>
      <c r="P23" s="255">
        <v>0</v>
      </c>
      <c r="Q23" s="189"/>
      <c r="R23" s="255">
        <f>L23+N23+P23</f>
        <v>1164</v>
      </c>
      <c r="S23" s="189"/>
      <c r="T23" s="255">
        <v>0</v>
      </c>
      <c r="U23" s="189"/>
      <c r="V23" s="255">
        <v>0</v>
      </c>
      <c r="W23" s="189"/>
      <c r="X23" s="255">
        <f t="shared" si="0"/>
        <v>1164</v>
      </c>
      <c r="Y23" s="161"/>
      <c r="Z23" s="162"/>
      <c r="AA23" s="162"/>
    </row>
    <row r="24" spans="1:27" ht="20.45" customHeight="1" x14ac:dyDescent="0.25">
      <c r="A24" s="85" t="s">
        <v>172</v>
      </c>
      <c r="B24" s="82"/>
      <c r="C24" s="90"/>
      <c r="D24" s="83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61"/>
      <c r="Z24" s="162"/>
      <c r="AA24" s="162"/>
    </row>
    <row r="25" spans="1:27" ht="20.45" customHeight="1" x14ac:dyDescent="0.2">
      <c r="A25" s="85"/>
      <c r="B25" s="82" t="s">
        <v>173</v>
      </c>
      <c r="D25" s="83"/>
      <c r="F25" s="235">
        <f>SUM(F21:F23)</f>
        <v>822917</v>
      </c>
      <c r="G25" s="191"/>
      <c r="H25" s="235">
        <f>SUM(H21:H23)</f>
        <v>0</v>
      </c>
      <c r="I25" s="191"/>
      <c r="J25" s="235">
        <f>SUM(J21:J23)</f>
        <v>768239.326</v>
      </c>
      <c r="K25" s="191"/>
      <c r="L25" s="235">
        <f>SUM(L21:L23)</f>
        <v>-33742</v>
      </c>
      <c r="M25" s="191"/>
      <c r="N25" s="235">
        <f>SUM(N21:N23)</f>
        <v>0</v>
      </c>
      <c r="O25" s="191"/>
      <c r="P25" s="235">
        <f>SUM(P21:P23)</f>
        <v>0</v>
      </c>
      <c r="Q25" s="191"/>
      <c r="R25" s="235">
        <f>SUM(R21:R23)</f>
        <v>-33742</v>
      </c>
      <c r="S25" s="191"/>
      <c r="T25" s="235">
        <f>SUM(T21:T23)</f>
        <v>0</v>
      </c>
      <c r="U25" s="191"/>
      <c r="V25" s="235">
        <f>SUM(V21:V23)</f>
        <v>0</v>
      </c>
      <c r="W25" s="191"/>
      <c r="X25" s="235">
        <f>SUM(X21:X23)</f>
        <v>1557414.3259999999</v>
      </c>
      <c r="Y25" s="162"/>
      <c r="Z25" s="162"/>
      <c r="AA25" s="162"/>
    </row>
    <row r="26" spans="1:27" ht="20.45" customHeight="1" x14ac:dyDescent="0.2">
      <c r="A26" s="89"/>
      <c r="B26" s="81"/>
      <c r="D26" s="83"/>
      <c r="F26" s="192"/>
      <c r="G26" s="193"/>
      <c r="H26" s="192"/>
      <c r="I26" s="193"/>
      <c r="J26" s="192"/>
      <c r="K26" s="193"/>
      <c r="L26" s="192"/>
      <c r="M26" s="192"/>
      <c r="N26" s="192"/>
      <c r="O26" s="192"/>
      <c r="P26" s="192"/>
      <c r="Q26" s="192"/>
      <c r="R26" s="192"/>
      <c r="S26" s="192"/>
      <c r="T26" s="192"/>
      <c r="U26" s="193"/>
      <c r="V26" s="192"/>
      <c r="W26" s="193"/>
      <c r="X26" s="192"/>
      <c r="Y26" s="162"/>
      <c r="Z26" s="162"/>
      <c r="AA26" s="162"/>
    </row>
    <row r="27" spans="1:27" ht="20.45" customHeight="1" x14ac:dyDescent="0.2">
      <c r="A27" s="85" t="s">
        <v>185</v>
      </c>
      <c r="B27" s="80"/>
      <c r="C27" s="90"/>
      <c r="D27" s="91"/>
      <c r="F27" s="194"/>
      <c r="G27" s="195"/>
      <c r="H27" s="194"/>
      <c r="I27" s="196"/>
      <c r="J27" s="194"/>
      <c r="K27" s="196"/>
      <c r="L27" s="194"/>
      <c r="M27" s="197"/>
      <c r="N27" s="194"/>
      <c r="O27" s="194"/>
      <c r="P27" s="194"/>
      <c r="Q27" s="197"/>
      <c r="R27" s="194"/>
      <c r="S27" s="197"/>
      <c r="T27" s="194"/>
      <c r="U27" s="197"/>
      <c r="V27" s="194"/>
      <c r="W27" s="197"/>
      <c r="X27" s="194"/>
    </row>
    <row r="28" spans="1:27" ht="20.45" customHeight="1" x14ac:dyDescent="0.25">
      <c r="A28" s="80" t="s">
        <v>130</v>
      </c>
      <c r="B28" s="80"/>
      <c r="C28" s="90"/>
      <c r="D28" s="91"/>
      <c r="F28" s="189">
        <v>0</v>
      </c>
      <c r="G28" s="198"/>
      <c r="H28" s="189">
        <v>0</v>
      </c>
      <c r="I28" s="199"/>
      <c r="J28" s="189">
        <v>0</v>
      </c>
      <c r="K28" s="199"/>
      <c r="L28" s="189">
        <v>0</v>
      </c>
      <c r="M28" s="200"/>
      <c r="N28" s="189">
        <v>0</v>
      </c>
      <c r="O28" s="189"/>
      <c r="P28" s="189">
        <v>0</v>
      </c>
      <c r="Q28" s="200"/>
      <c r="R28" s="189">
        <f t="shared" ref="R28:R29" si="1">L28+N28+P28</f>
        <v>0</v>
      </c>
      <c r="S28" s="200"/>
      <c r="T28" s="189">
        <v>0</v>
      </c>
      <c r="U28" s="200"/>
      <c r="V28" s="189">
        <v>2408836</v>
      </c>
      <c r="W28" s="200"/>
      <c r="X28" s="189">
        <f>F28+H28+J28+R28+T28+V28</f>
        <v>2408836</v>
      </c>
      <c r="Y28" s="161"/>
      <c r="Z28" s="162"/>
      <c r="AA28" s="162"/>
    </row>
    <row r="29" spans="1:27" ht="20.45" customHeight="1" x14ac:dyDescent="0.25">
      <c r="A29" s="94" t="s">
        <v>186</v>
      </c>
      <c r="D29" s="83"/>
      <c r="F29" s="189">
        <v>0</v>
      </c>
      <c r="G29" s="198"/>
      <c r="H29" s="189">
        <v>0</v>
      </c>
      <c r="I29" s="199"/>
      <c r="J29" s="189">
        <v>0</v>
      </c>
      <c r="K29" s="199"/>
      <c r="L29" s="189">
        <v>0</v>
      </c>
      <c r="M29" s="200"/>
      <c r="N29" s="189">
        <f>-1122-1</f>
        <v>-1123</v>
      </c>
      <c r="O29" s="189"/>
      <c r="P29" s="189">
        <v>50</v>
      </c>
      <c r="Q29" s="200"/>
      <c r="R29" s="189">
        <f t="shared" si="1"/>
        <v>-1073</v>
      </c>
      <c r="S29" s="200"/>
      <c r="T29" s="189">
        <v>0</v>
      </c>
      <c r="U29" s="200"/>
      <c r="V29" s="189">
        <v>9178</v>
      </c>
      <c r="W29" s="200"/>
      <c r="X29" s="189">
        <f>F29+H29+J29+R29+T29+V29</f>
        <v>8105</v>
      </c>
    </row>
    <row r="30" spans="1:27" ht="20.45" customHeight="1" x14ac:dyDescent="0.2">
      <c r="A30" s="85" t="s">
        <v>187</v>
      </c>
      <c r="D30" s="83"/>
      <c r="E30" s="88"/>
      <c r="F30" s="190">
        <f>SUM(F28:F29)</f>
        <v>0</v>
      </c>
      <c r="G30" s="201"/>
      <c r="H30" s="190">
        <f>SUM(H28:H29)</f>
        <v>0</v>
      </c>
      <c r="I30" s="202"/>
      <c r="J30" s="190">
        <f>SUM(J28:J29)</f>
        <v>0</v>
      </c>
      <c r="K30" s="202"/>
      <c r="L30" s="190">
        <f>SUM(L28:L29)</f>
        <v>0</v>
      </c>
      <c r="M30" s="203"/>
      <c r="N30" s="190">
        <f>SUM(N28:N29)</f>
        <v>-1123</v>
      </c>
      <c r="O30" s="191"/>
      <c r="P30" s="190">
        <f>SUM(P28:P29)</f>
        <v>50</v>
      </c>
      <c r="Q30" s="203"/>
      <c r="R30" s="190">
        <f>SUM(R28:R29)</f>
        <v>-1073</v>
      </c>
      <c r="S30" s="203"/>
      <c r="T30" s="190">
        <f>SUM(T28:T29)</f>
        <v>0</v>
      </c>
      <c r="U30" s="201"/>
      <c r="V30" s="190">
        <f>SUM(V28:V29)</f>
        <v>2418014</v>
      </c>
      <c r="W30" s="201"/>
      <c r="X30" s="190">
        <f t="shared" ref="X30:X32" si="2">F30+H30+J30+R30+T30+V30</f>
        <v>2416941</v>
      </c>
      <c r="Y30" s="162"/>
      <c r="Z30" s="162"/>
      <c r="AA30" s="162"/>
    </row>
    <row r="31" spans="1:27" ht="20.45" customHeight="1" x14ac:dyDescent="0.2">
      <c r="A31" s="85"/>
      <c r="D31" s="83"/>
      <c r="E31" s="88"/>
      <c r="F31" s="257"/>
      <c r="G31" s="201"/>
      <c r="H31" s="257"/>
      <c r="I31" s="202"/>
      <c r="J31" s="257"/>
      <c r="K31" s="202"/>
      <c r="L31" s="257"/>
      <c r="M31" s="203"/>
      <c r="N31" s="257"/>
      <c r="O31" s="191"/>
      <c r="P31" s="257"/>
      <c r="Q31" s="203"/>
      <c r="R31" s="257"/>
      <c r="S31" s="203"/>
      <c r="T31" s="257"/>
      <c r="U31" s="201"/>
      <c r="V31" s="257"/>
      <c r="W31" s="201"/>
      <c r="X31" s="257"/>
      <c r="Y31" s="162"/>
      <c r="Z31" s="162"/>
      <c r="AA31" s="162"/>
    </row>
    <row r="32" spans="1:27" ht="20.45" customHeight="1" x14ac:dyDescent="0.25">
      <c r="A32" s="84" t="s">
        <v>83</v>
      </c>
      <c r="D32" s="83">
        <v>30</v>
      </c>
      <c r="E32" s="88"/>
      <c r="F32" s="256">
        <v>0</v>
      </c>
      <c r="G32" s="204"/>
      <c r="H32" s="256">
        <v>0</v>
      </c>
      <c r="I32" s="205"/>
      <c r="J32" s="256">
        <v>0</v>
      </c>
      <c r="K32" s="205"/>
      <c r="L32" s="256">
        <v>0</v>
      </c>
      <c r="M32" s="206"/>
      <c r="N32" s="256">
        <v>0</v>
      </c>
      <c r="O32" s="207"/>
      <c r="P32" s="256">
        <v>0</v>
      </c>
      <c r="Q32" s="206"/>
      <c r="R32" s="256">
        <v>0</v>
      </c>
      <c r="S32" s="206"/>
      <c r="T32" s="255">
        <v>120442</v>
      </c>
      <c r="U32" s="204"/>
      <c r="V32" s="256">
        <v>-120442</v>
      </c>
      <c r="W32" s="204"/>
      <c r="X32" s="256">
        <f t="shared" si="2"/>
        <v>0</v>
      </c>
      <c r="Y32" s="162"/>
      <c r="Z32" s="162"/>
      <c r="AA32" s="162"/>
    </row>
    <row r="33" spans="1:27" ht="20.45" customHeight="1" x14ac:dyDescent="0.25">
      <c r="D33" s="83"/>
      <c r="F33" s="208"/>
      <c r="G33" s="205"/>
      <c r="H33" s="208"/>
      <c r="I33" s="205"/>
      <c r="J33" s="208"/>
      <c r="K33" s="205"/>
      <c r="L33" s="208"/>
      <c r="M33" s="209"/>
      <c r="N33" s="208"/>
      <c r="O33" s="208"/>
      <c r="P33" s="208"/>
      <c r="Q33" s="209"/>
      <c r="R33" s="208"/>
      <c r="S33" s="209"/>
      <c r="T33" s="208"/>
      <c r="U33" s="205"/>
      <c r="V33" s="208"/>
      <c r="W33" s="205"/>
      <c r="X33" s="208"/>
      <c r="Y33" s="162"/>
      <c r="Z33" s="162"/>
      <c r="AA33" s="162"/>
    </row>
    <row r="34" spans="1:27" s="82" customFormat="1" ht="20.45" customHeight="1" thickBot="1" x14ac:dyDescent="0.25">
      <c r="A34" s="85" t="s">
        <v>118</v>
      </c>
      <c r="D34" s="96"/>
      <c r="E34" s="88"/>
      <c r="F34" s="210">
        <f>F30+F25+F17+F32</f>
        <v>5822917</v>
      </c>
      <c r="G34" s="211"/>
      <c r="H34" s="210">
        <f>H30+H25+H17+H32</f>
        <v>288938</v>
      </c>
      <c r="I34" s="211"/>
      <c r="J34" s="210">
        <f>J30+J25+J17+J32</f>
        <v>768239.326</v>
      </c>
      <c r="K34" s="211"/>
      <c r="L34" s="210">
        <f>L30+L25+L17+L32</f>
        <v>1164</v>
      </c>
      <c r="M34" s="211"/>
      <c r="N34" s="210">
        <f>N30+N25+N17+N32</f>
        <v>-222</v>
      </c>
      <c r="O34" s="191"/>
      <c r="P34" s="210">
        <f>P30+P25+P17+P32</f>
        <v>286</v>
      </c>
      <c r="Q34" s="211"/>
      <c r="R34" s="210">
        <f>R30+R25+R17+R32</f>
        <v>1228</v>
      </c>
      <c r="S34" s="212"/>
      <c r="T34" s="210">
        <f>T30+T25+T17+T32</f>
        <v>389831</v>
      </c>
      <c r="U34" s="212"/>
      <c r="V34" s="210">
        <f>V30+V25+V17+V32</f>
        <v>7240337</v>
      </c>
      <c r="W34" s="211"/>
      <c r="X34" s="210">
        <f>X30+X25+X17+X32</f>
        <v>14511490.325999999</v>
      </c>
      <c r="Y34" s="164"/>
      <c r="Z34" s="164"/>
      <c r="AA34" s="164"/>
    </row>
    <row r="35" spans="1:27" s="82" customFormat="1" ht="20.25" customHeight="1" thickTop="1" x14ac:dyDescent="0.2">
      <c r="A35" s="85"/>
      <c r="D35" s="96"/>
      <c r="E35" s="88"/>
      <c r="F35" s="165"/>
      <c r="G35" s="84"/>
      <c r="H35" s="84"/>
      <c r="I35" s="163"/>
      <c r="J35" s="84"/>
      <c r="K35" s="163"/>
      <c r="L35" s="166"/>
      <c r="M35" s="95"/>
      <c r="N35" s="95"/>
      <c r="O35" s="95"/>
      <c r="P35" s="95"/>
      <c r="Q35" s="95"/>
      <c r="R35" s="165"/>
      <c r="S35" s="167"/>
      <c r="T35" s="165"/>
      <c r="U35" s="167"/>
      <c r="V35" s="165"/>
      <c r="W35" s="167"/>
      <c r="X35" s="165"/>
      <c r="Y35" s="164"/>
      <c r="Z35" s="164"/>
      <c r="AA35" s="164"/>
    </row>
  </sheetData>
  <mergeCells count="5">
    <mergeCell ref="F5:X5"/>
    <mergeCell ref="L6:R6"/>
    <mergeCell ref="T6:V6"/>
    <mergeCell ref="F15:X15"/>
    <mergeCell ref="F16:X16"/>
  </mergeCells>
  <pageMargins left="0.8" right="0.8" top="0.48" bottom="0.5" header="0.5" footer="0.5"/>
  <pageSetup paperSize="9" scale="65" firstPageNumber="12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21"/>
  <sheetViews>
    <sheetView topLeftCell="A84" zoomScale="70" zoomScaleNormal="70" zoomScaleSheetLayoutView="85" workbookViewId="0">
      <selection activeCell="A102" sqref="A102:XFD1048576"/>
    </sheetView>
  </sheetViews>
  <sheetFormatPr defaultColWidth="9" defaultRowHeight="20.25" customHeight="1" x14ac:dyDescent="0.25"/>
  <cols>
    <col min="1" max="1" width="2.5" style="4" customWidth="1"/>
    <col min="2" max="2" width="3.125" style="4" customWidth="1"/>
    <col min="3" max="3" width="60.5" style="4" customWidth="1"/>
    <col min="4" max="4" width="9.125" style="4" customWidth="1"/>
    <col min="5" max="5" width="1.5" style="4" customWidth="1"/>
    <col min="6" max="6" width="17.125" style="10" customWidth="1"/>
    <col min="7" max="7" width="1.5" style="10" customWidth="1"/>
    <col min="8" max="8" width="17.125" style="10" customWidth="1"/>
    <col min="9" max="9" width="1.5" style="10" customWidth="1"/>
    <col min="10" max="10" width="17.125" style="10" customWidth="1"/>
    <col min="11" max="11" width="1.5" style="10" customWidth="1"/>
    <col min="12" max="12" width="17.125" style="10" customWidth="1"/>
    <col min="13" max="16" width="16.5" style="4" customWidth="1"/>
    <col min="17" max="17" width="17.875" style="38" customWidth="1"/>
    <col min="18" max="18" width="13.5" style="38" customWidth="1"/>
    <col min="19" max="20" width="16" style="38" customWidth="1"/>
    <col min="21" max="21" width="14.5" style="18" customWidth="1"/>
    <col min="22" max="22" width="15.5" style="18" customWidth="1"/>
    <col min="23" max="23" width="9.125" style="4" customWidth="1"/>
    <col min="24" max="25" width="14.5" style="4" customWidth="1"/>
    <col min="26" max="16384" width="9" style="4"/>
  </cols>
  <sheetData>
    <row r="1" spans="1:25" s="11" customFormat="1" ht="21.95" customHeight="1" x14ac:dyDescent="0.3">
      <c r="A1" s="1" t="s">
        <v>179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  <c r="S1" s="38"/>
      <c r="T1" s="38"/>
      <c r="U1" s="98"/>
      <c r="V1" s="98"/>
    </row>
    <row r="2" spans="1:25" s="11" customFormat="1" ht="21.95" customHeight="1" x14ac:dyDescent="0.3">
      <c r="A2" s="1" t="s">
        <v>180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  <c r="S2" s="38"/>
      <c r="T2" s="38"/>
      <c r="U2" s="98"/>
      <c r="V2" s="98"/>
    </row>
    <row r="3" spans="1:25" s="11" customFormat="1" ht="21.95" customHeight="1" x14ac:dyDescent="0.25">
      <c r="A3" s="5" t="s">
        <v>84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38"/>
      <c r="T3" s="38"/>
      <c r="U3" s="98"/>
      <c r="V3" s="98"/>
    </row>
    <row r="4" spans="1:25" ht="21.95" customHeight="1" x14ac:dyDescent="0.25">
      <c r="A4" s="5"/>
      <c r="D4" s="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5" ht="21.95" customHeight="1" x14ac:dyDescent="0.25">
      <c r="A5" s="6"/>
      <c r="F5" s="269" t="s">
        <v>1</v>
      </c>
      <c r="G5" s="269"/>
      <c r="H5" s="269"/>
      <c r="I5" s="99"/>
      <c r="J5" s="269" t="s">
        <v>2</v>
      </c>
      <c r="K5" s="269"/>
      <c r="L5" s="269"/>
      <c r="M5" s="100"/>
      <c r="N5" s="100"/>
      <c r="O5" s="100"/>
      <c r="P5" s="100"/>
      <c r="Q5" s="40"/>
    </row>
    <row r="6" spans="1:25" ht="21.95" customHeight="1" x14ac:dyDescent="0.25">
      <c r="A6" s="6"/>
      <c r="E6" s="67"/>
      <c r="F6" s="270" t="s">
        <v>42</v>
      </c>
      <c r="G6" s="270"/>
      <c r="H6" s="270"/>
      <c r="J6" s="271" t="s">
        <v>42</v>
      </c>
      <c r="K6" s="271"/>
      <c r="L6" s="271"/>
      <c r="M6" s="100"/>
      <c r="N6" s="100"/>
      <c r="O6" s="100"/>
      <c r="P6" s="100"/>
      <c r="Q6" s="40"/>
    </row>
    <row r="7" spans="1:25" ht="21.95" customHeight="1" x14ac:dyDescent="0.25">
      <c r="A7" s="6"/>
      <c r="C7" s="10"/>
      <c r="E7" s="67"/>
      <c r="F7" s="270" t="s">
        <v>3</v>
      </c>
      <c r="G7" s="270"/>
      <c r="H7" s="270"/>
      <c r="J7" s="270" t="s">
        <v>3</v>
      </c>
      <c r="K7" s="270"/>
      <c r="L7" s="270"/>
      <c r="M7" s="101"/>
      <c r="N7" s="101"/>
      <c r="O7" s="101"/>
      <c r="P7" s="101"/>
      <c r="Q7" s="41"/>
    </row>
    <row r="8" spans="1:25" ht="21.95" customHeight="1" x14ac:dyDescent="0.25">
      <c r="A8" s="2"/>
      <c r="D8" s="9" t="s">
        <v>5</v>
      </c>
      <c r="E8" s="7"/>
      <c r="F8" s="8">
        <v>2023</v>
      </c>
      <c r="G8" s="7"/>
      <c r="H8" s="8">
        <v>2022</v>
      </c>
      <c r="I8" s="4"/>
      <c r="J8" s="8">
        <v>2023</v>
      </c>
      <c r="K8" s="7"/>
      <c r="L8" s="8">
        <v>2022</v>
      </c>
      <c r="M8" s="8"/>
      <c r="N8" s="8"/>
      <c r="O8" s="8"/>
      <c r="P8" s="8"/>
      <c r="Q8" s="42"/>
    </row>
    <row r="9" spans="1:25" ht="21.95" customHeight="1" x14ac:dyDescent="0.25">
      <c r="A9" s="2"/>
      <c r="E9" s="102"/>
      <c r="F9" s="268" t="s">
        <v>6</v>
      </c>
      <c r="G9" s="268"/>
      <c r="H9" s="268"/>
      <c r="I9" s="268"/>
      <c r="J9" s="268"/>
      <c r="K9" s="268"/>
      <c r="L9" s="268"/>
      <c r="M9" s="103"/>
      <c r="N9" s="103"/>
      <c r="O9" s="103"/>
      <c r="P9" s="103"/>
      <c r="Q9" s="43"/>
    </row>
    <row r="10" spans="1:25" ht="21.95" customHeight="1" x14ac:dyDescent="0.3">
      <c r="A10" s="104" t="s">
        <v>85</v>
      </c>
      <c r="E10" s="105"/>
      <c r="F10" s="106"/>
      <c r="G10" s="106"/>
      <c r="H10" s="106"/>
      <c r="I10" s="106"/>
      <c r="J10" s="25"/>
      <c r="K10" s="106"/>
      <c r="L10" s="25"/>
      <c r="M10" s="22"/>
      <c r="N10" s="22"/>
      <c r="O10" s="22"/>
      <c r="P10" s="22"/>
      <c r="Q10" s="44"/>
      <c r="S10" s="37"/>
      <c r="T10" s="37"/>
    </row>
    <row r="11" spans="1:25" ht="21.95" customHeight="1" x14ac:dyDescent="0.25">
      <c r="A11" s="4" t="s">
        <v>58</v>
      </c>
      <c r="E11" s="105"/>
      <c r="F11" s="59">
        <v>4453303</v>
      </c>
      <c r="G11" s="106"/>
      <c r="H11" s="59">
        <v>2959914</v>
      </c>
      <c r="I11" s="38"/>
      <c r="J11" s="59">
        <v>4488040</v>
      </c>
      <c r="K11" s="38"/>
      <c r="L11" s="59">
        <v>3016350</v>
      </c>
      <c r="M11" s="38"/>
      <c r="N11" s="38"/>
      <c r="O11" s="38"/>
      <c r="P11" s="38"/>
      <c r="U11" s="45"/>
      <c r="V11" s="45"/>
      <c r="X11" s="10"/>
      <c r="Y11" s="10"/>
    </row>
    <row r="12" spans="1:25" s="11" customFormat="1" ht="21.95" customHeight="1" x14ac:dyDescent="0.25">
      <c r="A12" s="168" t="s">
        <v>86</v>
      </c>
      <c r="B12" s="4"/>
      <c r="C12" s="4"/>
      <c r="E12" s="107"/>
      <c r="F12" s="38"/>
      <c r="G12" s="108"/>
      <c r="H12" s="38"/>
      <c r="I12" s="38"/>
      <c r="J12" s="38"/>
      <c r="K12" s="38"/>
      <c r="L12" s="38"/>
      <c r="M12" s="46"/>
      <c r="N12" s="46"/>
      <c r="O12" s="46"/>
      <c r="P12" s="46"/>
      <c r="Q12" s="38"/>
      <c r="R12" s="38"/>
      <c r="S12" s="38"/>
      <c r="T12" s="38"/>
      <c r="U12" s="98"/>
      <c r="V12" s="98"/>
      <c r="X12" s="10"/>
      <c r="Y12" s="10"/>
    </row>
    <row r="13" spans="1:25" s="11" customFormat="1" ht="21.95" customHeight="1" x14ac:dyDescent="0.25">
      <c r="A13" s="168" t="s">
        <v>154</v>
      </c>
      <c r="B13" s="4"/>
      <c r="C13" s="4"/>
      <c r="E13" s="107"/>
      <c r="F13" s="38"/>
      <c r="G13" s="10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98"/>
      <c r="V13" s="98"/>
      <c r="X13" s="10"/>
      <c r="Y13" s="10"/>
    </row>
    <row r="14" spans="1:25" s="11" customFormat="1" ht="21.95" customHeight="1" x14ac:dyDescent="0.25">
      <c r="A14" s="168" t="s">
        <v>87</v>
      </c>
      <c r="B14" s="4"/>
      <c r="C14" s="4"/>
      <c r="E14" s="107"/>
      <c r="F14" s="109"/>
      <c r="G14" s="108"/>
      <c r="H14" s="109"/>
      <c r="I14" s="38"/>
      <c r="J14" s="109"/>
      <c r="K14" s="38"/>
      <c r="L14" s="109"/>
      <c r="M14" s="13"/>
      <c r="N14" s="38"/>
      <c r="O14" s="38"/>
      <c r="P14" s="38"/>
      <c r="Q14" s="38"/>
      <c r="R14" s="38"/>
      <c r="S14" s="38"/>
      <c r="T14" s="38"/>
      <c r="U14" s="98"/>
      <c r="V14" s="98"/>
      <c r="X14" s="10"/>
      <c r="Y14" s="10"/>
    </row>
    <row r="15" spans="1:25" ht="21.95" customHeight="1" x14ac:dyDescent="0.25">
      <c r="A15" s="6" t="s">
        <v>88</v>
      </c>
      <c r="D15" s="9" t="s">
        <v>195</v>
      </c>
      <c r="E15" s="105"/>
      <c r="F15" s="59">
        <v>259234</v>
      </c>
      <c r="G15" s="106"/>
      <c r="H15" s="59">
        <v>279817</v>
      </c>
      <c r="I15" s="38"/>
      <c r="J15" s="59">
        <v>254893</v>
      </c>
      <c r="K15" s="38"/>
      <c r="L15" s="59">
        <v>276247</v>
      </c>
      <c r="M15" s="38"/>
      <c r="N15" s="38"/>
      <c r="O15" s="38"/>
      <c r="P15" s="38"/>
      <c r="U15" s="45"/>
      <c r="V15" s="45"/>
      <c r="X15" s="10"/>
      <c r="Y15" s="10"/>
    </row>
    <row r="16" spans="1:25" ht="21.95" customHeight="1" x14ac:dyDescent="0.25">
      <c r="A16" s="4" t="s">
        <v>89</v>
      </c>
      <c r="D16" s="9">
        <v>42</v>
      </c>
      <c r="E16" s="105"/>
      <c r="F16" s="59">
        <v>4062400</v>
      </c>
      <c r="G16" s="106"/>
      <c r="H16" s="59">
        <v>3835409</v>
      </c>
      <c r="I16" s="38"/>
      <c r="J16" s="59">
        <v>4062400</v>
      </c>
      <c r="K16" s="38"/>
      <c r="L16" s="59">
        <v>3835409</v>
      </c>
      <c r="M16" s="38"/>
      <c r="N16" s="38"/>
      <c r="O16" s="38"/>
      <c r="P16" s="38"/>
      <c r="U16" s="45"/>
      <c r="V16" s="45"/>
      <c r="X16" s="10"/>
      <c r="Y16" s="10"/>
    </row>
    <row r="17" spans="1:25" ht="21.95" customHeight="1" x14ac:dyDescent="0.25">
      <c r="A17" s="6" t="s">
        <v>90</v>
      </c>
      <c r="D17" s="9">
        <v>23</v>
      </c>
      <c r="E17" s="105"/>
      <c r="F17" s="59">
        <v>64502</v>
      </c>
      <c r="G17" s="106"/>
      <c r="H17" s="59">
        <v>57437</v>
      </c>
      <c r="I17" s="38"/>
      <c r="J17" s="59">
        <v>63898</v>
      </c>
      <c r="K17" s="38"/>
      <c r="L17" s="59">
        <v>56876</v>
      </c>
      <c r="N17" s="38"/>
      <c r="O17" s="38"/>
      <c r="P17" s="38"/>
      <c r="U17" s="45"/>
      <c r="V17" s="45"/>
      <c r="X17" s="10"/>
      <c r="Y17" s="10"/>
    </row>
    <row r="18" spans="1:25" ht="21.95" customHeight="1" x14ac:dyDescent="0.25">
      <c r="A18" s="6" t="s">
        <v>131</v>
      </c>
      <c r="E18" s="105"/>
      <c r="F18" s="59">
        <v>3254</v>
      </c>
      <c r="G18" s="106"/>
      <c r="H18" s="59">
        <v>519</v>
      </c>
      <c r="I18" s="38"/>
      <c r="J18" s="220">
        <v>3254</v>
      </c>
      <c r="K18" s="38"/>
      <c r="L18" s="220">
        <v>519</v>
      </c>
      <c r="M18" s="38"/>
      <c r="N18" s="38"/>
      <c r="O18" s="38"/>
      <c r="P18" s="38"/>
      <c r="U18" s="45"/>
      <c r="V18" s="45"/>
      <c r="X18" s="10"/>
      <c r="Y18" s="10"/>
    </row>
    <row r="19" spans="1:25" ht="21.95" customHeight="1" x14ac:dyDescent="0.25">
      <c r="A19" s="6" t="s">
        <v>193</v>
      </c>
      <c r="E19" s="105"/>
      <c r="F19" s="59">
        <v>14776</v>
      </c>
      <c r="G19" s="217"/>
      <c r="H19" s="221">
        <v>0</v>
      </c>
      <c r="I19" s="252"/>
      <c r="J19" s="220">
        <v>14776</v>
      </c>
      <c r="K19" s="59"/>
      <c r="L19" s="220">
        <v>0</v>
      </c>
      <c r="M19" s="38"/>
      <c r="N19" s="38"/>
      <c r="O19" s="38"/>
      <c r="P19" s="38"/>
      <c r="U19" s="45"/>
      <c r="V19" s="45"/>
      <c r="X19" s="10"/>
      <c r="Y19" s="10"/>
    </row>
    <row r="20" spans="1:25" ht="21.95" customHeight="1" x14ac:dyDescent="0.25">
      <c r="A20" s="6" t="s">
        <v>91</v>
      </c>
      <c r="E20" s="105"/>
      <c r="F20" s="110">
        <v>211</v>
      </c>
      <c r="G20" s="106"/>
      <c r="H20" s="110">
        <v>-14</v>
      </c>
      <c r="I20" s="38"/>
      <c r="J20" s="221">
        <v>0</v>
      </c>
      <c r="K20" s="38"/>
      <c r="L20" s="221">
        <v>0</v>
      </c>
      <c r="M20" s="38"/>
      <c r="N20" s="38"/>
      <c r="O20" s="38"/>
      <c r="P20" s="38"/>
      <c r="U20" s="45"/>
      <c r="V20" s="45"/>
      <c r="X20" s="10"/>
      <c r="Y20" s="10"/>
    </row>
    <row r="21" spans="1:25" ht="21.95" customHeight="1" x14ac:dyDescent="0.25">
      <c r="A21" s="6" t="s">
        <v>140</v>
      </c>
      <c r="D21" s="9">
        <v>29</v>
      </c>
      <c r="E21" s="105"/>
      <c r="F21" s="59">
        <v>13238</v>
      </c>
      <c r="G21" s="106"/>
      <c r="H21" s="59">
        <v>1164</v>
      </c>
      <c r="I21" s="38"/>
      <c r="J21" s="59">
        <v>13238</v>
      </c>
      <c r="K21" s="38"/>
      <c r="L21" s="59">
        <v>1164</v>
      </c>
      <c r="N21" s="38"/>
      <c r="O21" s="38"/>
      <c r="P21" s="38"/>
      <c r="U21" s="45"/>
      <c r="V21" s="45"/>
      <c r="X21" s="10"/>
      <c r="Y21" s="10"/>
    </row>
    <row r="22" spans="1:25" ht="21.95" customHeight="1" x14ac:dyDescent="0.25">
      <c r="A22" s="4" t="s">
        <v>205</v>
      </c>
      <c r="E22" s="105"/>
      <c r="F22" s="59">
        <v>3923</v>
      </c>
      <c r="G22" s="106"/>
      <c r="H22" s="59">
        <v>-332</v>
      </c>
      <c r="I22" s="38"/>
      <c r="J22" s="220">
        <v>3923</v>
      </c>
      <c r="K22" s="38"/>
      <c r="L22" s="220">
        <v>-332</v>
      </c>
      <c r="M22" s="38"/>
      <c r="N22" s="38"/>
      <c r="O22" s="38"/>
      <c r="P22" s="38"/>
      <c r="U22" s="45"/>
      <c r="V22" s="45"/>
      <c r="X22" s="10"/>
      <c r="Y22" s="10"/>
    </row>
    <row r="23" spans="1:25" ht="21.95" customHeight="1" x14ac:dyDescent="0.25">
      <c r="A23" s="4" t="s">
        <v>151</v>
      </c>
      <c r="E23" s="105"/>
      <c r="F23" s="59">
        <v>-799</v>
      </c>
      <c r="G23" s="106"/>
      <c r="H23" s="59">
        <v>-52</v>
      </c>
      <c r="I23" s="38"/>
      <c r="J23" s="220">
        <v>-799</v>
      </c>
      <c r="K23" s="38"/>
      <c r="L23" s="220">
        <v>-52</v>
      </c>
      <c r="M23" s="38"/>
      <c r="N23" s="38"/>
      <c r="O23" s="38"/>
      <c r="P23" s="38"/>
      <c r="U23" s="45"/>
      <c r="V23" s="45"/>
      <c r="X23" s="10"/>
      <c r="Y23" s="10"/>
    </row>
    <row r="24" spans="1:25" ht="21.95" customHeight="1" x14ac:dyDescent="0.25">
      <c r="A24" s="6" t="s">
        <v>92</v>
      </c>
      <c r="E24" s="105"/>
      <c r="F24" s="220">
        <v>36</v>
      </c>
      <c r="G24" s="106"/>
      <c r="H24" s="220">
        <v>0</v>
      </c>
      <c r="I24" s="38"/>
      <c r="J24" s="220">
        <v>36</v>
      </c>
      <c r="K24" s="38"/>
      <c r="L24" s="220">
        <v>0</v>
      </c>
      <c r="M24" s="38"/>
      <c r="N24" s="38"/>
      <c r="O24" s="38"/>
      <c r="P24" s="38"/>
      <c r="U24" s="45"/>
      <c r="V24" s="45"/>
      <c r="X24" s="10"/>
      <c r="Y24" s="10"/>
    </row>
    <row r="25" spans="1:25" ht="21.95" customHeight="1" x14ac:dyDescent="0.25">
      <c r="A25" s="6" t="s">
        <v>199</v>
      </c>
      <c r="E25" s="105"/>
      <c r="F25" s="59"/>
      <c r="G25" s="106"/>
      <c r="H25" s="59"/>
      <c r="I25" s="38"/>
      <c r="J25" s="59"/>
      <c r="K25" s="38"/>
      <c r="L25" s="59"/>
      <c r="M25" s="38"/>
      <c r="N25" s="38"/>
      <c r="O25" s="38"/>
      <c r="P25" s="38"/>
      <c r="U25" s="45"/>
      <c r="V25" s="45"/>
      <c r="X25" s="10"/>
      <c r="Y25" s="10"/>
    </row>
    <row r="26" spans="1:25" ht="21.95" customHeight="1" x14ac:dyDescent="0.25">
      <c r="A26" s="4" t="s">
        <v>153</v>
      </c>
      <c r="E26" s="105"/>
      <c r="F26" s="59">
        <v>-7964</v>
      </c>
      <c r="G26" s="106"/>
      <c r="H26" s="59">
        <v>-3069</v>
      </c>
      <c r="I26" s="38"/>
      <c r="J26" s="59">
        <v>-7964</v>
      </c>
      <c r="K26" s="38"/>
      <c r="L26" s="59">
        <v>-3069</v>
      </c>
      <c r="M26" s="38"/>
      <c r="N26" s="38"/>
      <c r="O26" s="38"/>
      <c r="P26" s="38"/>
      <c r="U26" s="45"/>
      <c r="V26" s="45"/>
      <c r="X26" s="10"/>
      <c r="Y26" s="10"/>
    </row>
    <row r="27" spans="1:25" ht="21.95" customHeight="1" x14ac:dyDescent="0.25">
      <c r="A27" s="4" t="s">
        <v>152</v>
      </c>
      <c r="D27" s="9">
        <v>41</v>
      </c>
      <c r="E27" s="105"/>
      <c r="F27" s="222">
        <v>-122</v>
      </c>
      <c r="G27" s="106"/>
      <c r="H27" s="222">
        <v>-75</v>
      </c>
      <c r="I27" s="38"/>
      <c r="J27" s="222">
        <v>-122</v>
      </c>
      <c r="K27" s="38"/>
      <c r="L27" s="222">
        <v>-75</v>
      </c>
      <c r="M27" s="38"/>
      <c r="N27" s="38"/>
      <c r="O27" s="38"/>
      <c r="P27" s="38"/>
      <c r="U27" s="45"/>
      <c r="V27" s="45"/>
      <c r="X27" s="10"/>
      <c r="Y27" s="10"/>
    </row>
    <row r="28" spans="1:25" ht="21.95" customHeight="1" x14ac:dyDescent="0.25">
      <c r="A28" s="4" t="s">
        <v>174</v>
      </c>
      <c r="E28" s="105"/>
      <c r="F28" s="59">
        <v>-53400</v>
      </c>
      <c r="G28" s="106"/>
      <c r="H28" s="59">
        <v>5752</v>
      </c>
      <c r="I28" s="44"/>
      <c r="J28" s="222">
        <v>-53400</v>
      </c>
      <c r="K28" s="38"/>
      <c r="L28" s="222">
        <v>5752</v>
      </c>
      <c r="M28" s="38"/>
      <c r="N28" s="38"/>
      <c r="O28" s="38"/>
      <c r="P28" s="38"/>
      <c r="U28" s="45"/>
      <c r="V28" s="45"/>
      <c r="X28" s="10"/>
      <c r="Y28" s="10"/>
    </row>
    <row r="29" spans="1:25" ht="21.95" customHeight="1" x14ac:dyDescent="0.25">
      <c r="A29" s="4" t="s">
        <v>210</v>
      </c>
      <c r="E29" s="105"/>
      <c r="F29" s="59">
        <v>5722</v>
      </c>
      <c r="G29" s="106"/>
      <c r="H29" s="220">
        <v>0</v>
      </c>
      <c r="I29" s="44"/>
      <c r="J29" s="222">
        <v>5736</v>
      </c>
      <c r="K29" s="38"/>
      <c r="L29" s="220">
        <v>0</v>
      </c>
      <c r="M29" s="38"/>
      <c r="N29" s="38"/>
      <c r="O29" s="38"/>
      <c r="P29" s="38"/>
      <c r="U29" s="45"/>
      <c r="V29" s="45"/>
      <c r="X29" s="10"/>
      <c r="Y29" s="10"/>
    </row>
    <row r="30" spans="1:25" ht="21.95" customHeight="1" x14ac:dyDescent="0.25">
      <c r="A30" s="6" t="s">
        <v>45</v>
      </c>
      <c r="E30" s="105"/>
      <c r="F30" s="59">
        <v>-13330555</v>
      </c>
      <c r="G30" s="106"/>
      <c r="H30" s="59">
        <v>-11052351</v>
      </c>
      <c r="I30" s="38"/>
      <c r="J30" s="59">
        <v>-13330007</v>
      </c>
      <c r="K30" s="38"/>
      <c r="L30" s="59">
        <v>-11051923</v>
      </c>
      <c r="M30" s="38"/>
      <c r="N30" s="38"/>
      <c r="O30" s="38"/>
      <c r="P30" s="38"/>
      <c r="U30" s="45"/>
      <c r="V30" s="45"/>
      <c r="X30" s="10"/>
      <c r="Y30" s="10"/>
    </row>
    <row r="31" spans="1:25" ht="21.95" customHeight="1" x14ac:dyDescent="0.25">
      <c r="A31" s="6" t="s">
        <v>93</v>
      </c>
      <c r="E31" s="105"/>
      <c r="F31" s="59">
        <v>14487338</v>
      </c>
      <c r="G31" s="106"/>
      <c r="H31" s="59">
        <v>11738943</v>
      </c>
      <c r="I31" s="38"/>
      <c r="J31" s="59">
        <v>14487338</v>
      </c>
      <c r="K31" s="38"/>
      <c r="L31" s="59">
        <v>11738943</v>
      </c>
      <c r="M31" s="38"/>
      <c r="N31" s="38"/>
      <c r="O31" s="38"/>
      <c r="P31" s="38"/>
      <c r="U31" s="45"/>
      <c r="V31" s="45"/>
      <c r="X31" s="10"/>
      <c r="Y31" s="10"/>
    </row>
    <row r="32" spans="1:25" ht="21.95" customHeight="1" x14ac:dyDescent="0.25">
      <c r="A32" s="4" t="s">
        <v>94</v>
      </c>
      <c r="E32" s="105"/>
      <c r="F32" s="59">
        <v>-2289095</v>
      </c>
      <c r="G32" s="106"/>
      <c r="H32" s="59">
        <v>-1571878</v>
      </c>
      <c r="I32" s="38"/>
      <c r="J32" s="59">
        <v>-2289637</v>
      </c>
      <c r="K32" s="38"/>
      <c r="L32" s="59">
        <v>-1572437</v>
      </c>
      <c r="M32" s="38"/>
      <c r="N32" s="38"/>
      <c r="O32" s="38"/>
      <c r="P32" s="38"/>
      <c r="S32" s="37"/>
      <c r="T32" s="37"/>
      <c r="U32" s="45"/>
      <c r="V32" s="45"/>
      <c r="X32" s="10"/>
      <c r="Y32" s="10"/>
    </row>
    <row r="33" spans="1:25" ht="21.95" customHeight="1" x14ac:dyDescent="0.25">
      <c r="A33" s="4" t="s">
        <v>95</v>
      </c>
      <c r="E33" s="105"/>
      <c r="F33" s="59">
        <v>-52</v>
      </c>
      <c r="G33" s="106"/>
      <c r="H33" s="59">
        <v>-57</v>
      </c>
      <c r="I33" s="38"/>
      <c r="J33" s="59">
        <v>-52</v>
      </c>
      <c r="K33" s="38"/>
      <c r="L33" s="59">
        <v>-57</v>
      </c>
      <c r="M33" s="38"/>
      <c r="N33" s="38"/>
      <c r="O33" s="38"/>
      <c r="P33" s="38"/>
      <c r="S33" s="37"/>
      <c r="T33" s="37"/>
      <c r="U33" s="45"/>
      <c r="V33" s="45"/>
      <c r="X33" s="10"/>
      <c r="Y33" s="10"/>
    </row>
    <row r="34" spans="1:25" ht="21.95" customHeight="1" x14ac:dyDescent="0.25">
      <c r="A34" s="4" t="s">
        <v>96</v>
      </c>
      <c r="E34" s="105"/>
      <c r="F34" s="223">
        <v>-803186</v>
      </c>
      <c r="G34" s="106"/>
      <c r="H34" s="223">
        <v>-559306</v>
      </c>
      <c r="I34" s="38"/>
      <c r="J34" s="223">
        <v>-803186</v>
      </c>
      <c r="K34" s="38"/>
      <c r="L34" s="223">
        <v>-559306</v>
      </c>
      <c r="M34" s="38"/>
      <c r="O34" s="38"/>
      <c r="P34" s="38"/>
      <c r="U34" s="45"/>
      <c r="V34" s="45"/>
      <c r="X34" s="10"/>
      <c r="Y34" s="10"/>
    </row>
    <row r="35" spans="1:25" s="11" customFormat="1" ht="21.95" customHeight="1" x14ac:dyDescent="0.25">
      <c r="A35" s="6" t="s">
        <v>97</v>
      </c>
      <c r="E35" s="107"/>
      <c r="F35" s="109"/>
      <c r="G35" s="108"/>
      <c r="H35" s="109"/>
      <c r="I35" s="109"/>
      <c r="J35" s="109"/>
      <c r="K35" s="109"/>
      <c r="L35" s="109"/>
      <c r="M35" s="23"/>
      <c r="N35" s="23"/>
      <c r="O35" s="23"/>
      <c r="P35" s="23"/>
      <c r="Q35" s="47"/>
      <c r="R35" s="37"/>
      <c r="S35" s="38"/>
      <c r="T35" s="38"/>
      <c r="U35" s="45"/>
      <c r="V35" s="45"/>
      <c r="X35" s="10"/>
      <c r="Y35" s="10"/>
    </row>
    <row r="36" spans="1:25" s="11" customFormat="1" ht="21.95" customHeight="1" x14ac:dyDescent="0.25">
      <c r="A36" s="4" t="s">
        <v>98</v>
      </c>
      <c r="E36" s="24"/>
      <c r="F36" s="171">
        <f>SUM(F11:F34)</f>
        <v>6882764</v>
      </c>
      <c r="G36" s="25"/>
      <c r="H36" s="171">
        <f>SUM(H11:H34)</f>
        <v>5691821</v>
      </c>
      <c r="I36" s="106"/>
      <c r="J36" s="171">
        <f>SUM(J11:J34)</f>
        <v>6912365</v>
      </c>
      <c r="K36" s="106"/>
      <c r="L36" s="171">
        <f>SUM(L11:L34)</f>
        <v>5744009</v>
      </c>
      <c r="M36" s="23"/>
      <c r="N36" s="23"/>
      <c r="O36" s="23"/>
      <c r="P36" s="23"/>
      <c r="Q36" s="47"/>
      <c r="R36" s="37"/>
      <c r="S36" s="38"/>
      <c r="T36" s="38"/>
      <c r="U36" s="45"/>
      <c r="V36" s="45"/>
      <c r="X36" s="10"/>
      <c r="Y36" s="10"/>
    </row>
    <row r="37" spans="1:25" ht="21.95" customHeight="1" x14ac:dyDescent="0.25">
      <c r="E37" s="107"/>
      <c r="F37" s="38"/>
      <c r="G37" s="108"/>
      <c r="H37" s="38"/>
      <c r="I37" s="106"/>
      <c r="J37" s="38"/>
      <c r="K37" s="108"/>
      <c r="L37" s="38"/>
      <c r="M37" s="24"/>
      <c r="N37" s="24"/>
      <c r="O37" s="24"/>
      <c r="P37" s="24"/>
      <c r="Q37" s="47"/>
      <c r="U37" s="45"/>
      <c r="V37" s="45"/>
      <c r="X37" s="10"/>
      <c r="Y37" s="10"/>
    </row>
    <row r="38" spans="1:25" ht="21.95" customHeight="1" x14ac:dyDescent="0.25">
      <c r="A38" s="169" t="s">
        <v>206</v>
      </c>
      <c r="E38" s="105"/>
      <c r="F38" s="38"/>
      <c r="G38" s="106"/>
      <c r="H38" s="38"/>
      <c r="I38" s="106"/>
      <c r="J38" s="38"/>
      <c r="K38" s="106"/>
      <c r="L38" s="38"/>
      <c r="M38" s="22"/>
      <c r="N38" s="22"/>
      <c r="O38" s="22"/>
      <c r="P38" s="22"/>
      <c r="Q38" s="44"/>
      <c r="U38" s="45"/>
      <c r="V38" s="45"/>
      <c r="X38" s="10"/>
      <c r="Y38" s="10"/>
    </row>
    <row r="39" spans="1:25" ht="21.95" customHeight="1" x14ac:dyDescent="0.25">
      <c r="A39" s="4" t="s">
        <v>20</v>
      </c>
      <c r="E39" s="38"/>
      <c r="F39" s="59">
        <v>3696712</v>
      </c>
      <c r="G39" s="38"/>
      <c r="H39" s="59">
        <v>-8234928</v>
      </c>
      <c r="I39" s="38"/>
      <c r="J39" s="59">
        <v>3700356</v>
      </c>
      <c r="K39" s="38"/>
      <c r="L39" s="59">
        <v>-8235438</v>
      </c>
      <c r="M39" s="38"/>
      <c r="N39" s="38"/>
      <c r="O39" s="38"/>
      <c r="P39" s="38"/>
      <c r="U39" s="45"/>
      <c r="V39" s="45"/>
      <c r="X39" s="10"/>
      <c r="Y39" s="10"/>
    </row>
    <row r="40" spans="1:25" ht="21.95" customHeight="1" x14ac:dyDescent="0.25">
      <c r="A40" s="4" t="s">
        <v>99</v>
      </c>
      <c r="E40" s="38"/>
      <c r="F40" s="59">
        <v>-25467656</v>
      </c>
      <c r="G40" s="38"/>
      <c r="H40" s="59">
        <v>-24852244</v>
      </c>
      <c r="I40" s="38"/>
      <c r="J40" s="59">
        <v>-25467656</v>
      </c>
      <c r="K40" s="38"/>
      <c r="L40" s="59">
        <v>-24852244</v>
      </c>
      <c r="M40" s="38"/>
      <c r="N40" s="38"/>
      <c r="O40" s="38"/>
      <c r="P40" s="38"/>
      <c r="U40" s="45"/>
      <c r="V40" s="45"/>
      <c r="X40" s="10"/>
      <c r="Y40" s="10"/>
    </row>
    <row r="41" spans="1:25" ht="21.95" customHeight="1" x14ac:dyDescent="0.25">
      <c r="A41" s="4" t="s">
        <v>100</v>
      </c>
      <c r="E41" s="38"/>
      <c r="F41" s="59">
        <v>-145467</v>
      </c>
      <c r="G41" s="38"/>
      <c r="H41" s="59">
        <v>-428483</v>
      </c>
      <c r="I41" s="38"/>
      <c r="J41" s="59">
        <v>-145467</v>
      </c>
      <c r="K41" s="38"/>
      <c r="L41" s="59">
        <v>-428483</v>
      </c>
      <c r="M41" s="38"/>
      <c r="N41" s="38"/>
      <c r="O41" s="38"/>
      <c r="P41" s="38"/>
      <c r="U41" s="45"/>
      <c r="V41" s="45"/>
      <c r="X41" s="10"/>
      <c r="Y41" s="10"/>
    </row>
    <row r="42" spans="1:25" ht="21.95" customHeight="1" x14ac:dyDescent="0.25">
      <c r="A42" s="4" t="s">
        <v>101</v>
      </c>
      <c r="E42" s="38"/>
      <c r="F42" s="59">
        <v>-723358</v>
      </c>
      <c r="G42" s="38"/>
      <c r="H42" s="59">
        <v>-112900</v>
      </c>
      <c r="I42" s="59"/>
      <c r="J42" s="59">
        <v>-819190</v>
      </c>
      <c r="K42" s="38"/>
      <c r="L42" s="59">
        <v>-120317</v>
      </c>
      <c r="N42" s="38"/>
      <c r="O42" s="38"/>
      <c r="P42" s="38"/>
      <c r="U42" s="45"/>
      <c r="V42" s="45"/>
      <c r="X42" s="10"/>
      <c r="Y42" s="10"/>
    </row>
    <row r="43" spans="1:25" ht="21.95" customHeight="1" x14ac:dyDescent="0.25">
      <c r="E43" s="38"/>
      <c r="F43" s="59"/>
      <c r="G43" s="38"/>
      <c r="H43" s="59"/>
      <c r="J43" s="59"/>
      <c r="K43" s="38"/>
      <c r="L43" s="59"/>
      <c r="M43" s="38"/>
      <c r="N43" s="38"/>
      <c r="O43" s="38"/>
      <c r="P43" s="38"/>
      <c r="U43" s="45"/>
      <c r="V43" s="45"/>
      <c r="X43" s="10"/>
      <c r="Y43" s="10"/>
    </row>
    <row r="44" spans="1:25" ht="21.95" customHeight="1" x14ac:dyDescent="0.25">
      <c r="A44" s="169" t="s">
        <v>102</v>
      </c>
      <c r="E44" s="38"/>
      <c r="F44" s="59"/>
      <c r="G44" s="38"/>
      <c r="H44" s="59"/>
      <c r="I44" s="38"/>
      <c r="J44" s="59"/>
      <c r="K44" s="38"/>
      <c r="L44" s="59"/>
      <c r="M44" s="38"/>
      <c r="N44" s="38"/>
      <c r="O44" s="38"/>
      <c r="P44" s="38"/>
      <c r="U44" s="45"/>
      <c r="V44" s="45"/>
      <c r="X44" s="10"/>
      <c r="Y44" s="10"/>
    </row>
    <row r="45" spans="1:25" ht="21.95" customHeight="1" x14ac:dyDescent="0.25">
      <c r="A45" s="4" t="s">
        <v>103</v>
      </c>
      <c r="E45" s="38"/>
      <c r="F45" s="59">
        <v>3444437</v>
      </c>
      <c r="G45" s="38"/>
      <c r="H45" s="59">
        <v>25094049</v>
      </c>
      <c r="I45" s="38"/>
      <c r="J45" s="59">
        <v>3522445</v>
      </c>
      <c r="K45" s="38"/>
      <c r="L45" s="59">
        <v>25050061</v>
      </c>
      <c r="M45" s="38"/>
      <c r="N45" s="38"/>
      <c r="O45" s="38"/>
      <c r="P45" s="38"/>
      <c r="U45" s="45"/>
      <c r="V45" s="45"/>
      <c r="X45" s="10"/>
      <c r="Y45" s="10"/>
    </row>
    <row r="46" spans="1:25" ht="21.95" customHeight="1" x14ac:dyDescent="0.25">
      <c r="A46" s="4" t="s">
        <v>20</v>
      </c>
      <c r="E46" s="38"/>
      <c r="F46" s="59">
        <v>7807192</v>
      </c>
      <c r="G46" s="38"/>
      <c r="H46" s="59">
        <v>-1339271</v>
      </c>
      <c r="I46" s="38"/>
      <c r="J46" s="59">
        <v>7807192</v>
      </c>
      <c r="K46" s="38"/>
      <c r="L46" s="59">
        <v>-1339271</v>
      </c>
      <c r="M46" s="38"/>
      <c r="N46" s="38"/>
      <c r="O46" s="38"/>
      <c r="P46" s="38"/>
      <c r="U46" s="45"/>
      <c r="V46" s="45"/>
      <c r="X46" s="10"/>
      <c r="Y46" s="10"/>
    </row>
    <row r="47" spans="1:25" ht="21.95" customHeight="1" x14ac:dyDescent="0.25">
      <c r="A47" s="4" t="s">
        <v>21</v>
      </c>
      <c r="E47" s="38"/>
      <c r="F47" s="59">
        <v>73020</v>
      </c>
      <c r="G47" s="38"/>
      <c r="H47" s="59">
        <v>-16343</v>
      </c>
      <c r="I47" s="38"/>
      <c r="J47" s="59">
        <v>73020</v>
      </c>
      <c r="K47" s="38"/>
      <c r="L47" s="59">
        <v>-16343</v>
      </c>
      <c r="M47" s="38"/>
      <c r="N47" s="38"/>
      <c r="O47" s="38"/>
      <c r="P47" s="38"/>
      <c r="U47" s="45"/>
      <c r="V47" s="45"/>
      <c r="X47" s="10"/>
      <c r="Y47" s="10"/>
    </row>
    <row r="48" spans="1:25" ht="21.95" customHeight="1" x14ac:dyDescent="0.25">
      <c r="A48" s="4" t="s">
        <v>132</v>
      </c>
      <c r="D48" s="9">
        <v>23</v>
      </c>
      <c r="E48" s="38"/>
      <c r="F48" s="59">
        <v>-9219</v>
      </c>
      <c r="G48" s="38"/>
      <c r="H48" s="59">
        <v>-6696</v>
      </c>
      <c r="I48" s="38"/>
      <c r="J48" s="59">
        <v>-9219</v>
      </c>
      <c r="K48" s="38"/>
      <c r="L48" s="59">
        <v>-6696</v>
      </c>
      <c r="M48" s="38"/>
      <c r="N48" s="38"/>
      <c r="O48" s="38"/>
      <c r="P48" s="38"/>
      <c r="U48" s="45"/>
      <c r="V48" s="45"/>
      <c r="X48" s="10"/>
      <c r="Y48" s="10"/>
    </row>
    <row r="49" spans="1:25" ht="21.95" customHeight="1" x14ac:dyDescent="0.25">
      <c r="A49" s="4" t="s">
        <v>24</v>
      </c>
      <c r="E49" s="38"/>
      <c r="F49" s="59">
        <v>155217</v>
      </c>
      <c r="G49" s="38"/>
      <c r="H49" s="59">
        <v>205474</v>
      </c>
      <c r="I49" s="38"/>
      <c r="J49" s="59">
        <v>231316</v>
      </c>
      <c r="K49" s="38"/>
      <c r="L49" s="59">
        <v>198915</v>
      </c>
      <c r="M49" s="38"/>
      <c r="N49" s="38"/>
      <c r="O49" s="38"/>
      <c r="P49" s="38"/>
      <c r="U49" s="45"/>
      <c r="V49" s="45"/>
      <c r="X49" s="10"/>
      <c r="Y49" s="10"/>
    </row>
    <row r="50" spans="1:25" ht="21.95" customHeight="1" x14ac:dyDescent="0.25">
      <c r="A50" s="11" t="s">
        <v>207</v>
      </c>
      <c r="E50" s="37"/>
      <c r="F50" s="60">
        <f>SUM(F36:F49)</f>
        <v>-4286358</v>
      </c>
      <c r="G50" s="37"/>
      <c r="H50" s="60">
        <f>SUM(H36:H49)</f>
        <v>-3999521</v>
      </c>
      <c r="I50" s="37"/>
      <c r="J50" s="60">
        <f>SUM(J36:J49)</f>
        <v>-4194838</v>
      </c>
      <c r="K50" s="37"/>
      <c r="L50" s="60">
        <f>SUM(L36:L49)</f>
        <v>-4005807</v>
      </c>
      <c r="M50" s="36"/>
      <c r="N50" s="36"/>
      <c r="O50" s="36"/>
      <c r="P50" s="36"/>
      <c r="Q50" s="36"/>
      <c r="U50" s="45"/>
      <c r="V50" s="45"/>
      <c r="X50" s="10"/>
      <c r="Y50" s="10"/>
    </row>
    <row r="51" spans="1:25" ht="21.95" customHeight="1" x14ac:dyDescent="0.25">
      <c r="A51" s="11"/>
      <c r="E51" s="37"/>
      <c r="F51" s="37"/>
      <c r="G51" s="37"/>
      <c r="H51" s="37"/>
      <c r="I51" s="37"/>
      <c r="J51" s="70"/>
      <c r="K51" s="37"/>
      <c r="L51" s="70"/>
      <c r="M51" s="36"/>
      <c r="N51" s="36"/>
      <c r="O51" s="36"/>
      <c r="P51" s="36"/>
      <c r="Q51" s="36"/>
      <c r="U51" s="45"/>
      <c r="V51" s="45"/>
      <c r="X51" s="10"/>
      <c r="Y51" s="10"/>
    </row>
    <row r="52" spans="1:25" ht="21.95" customHeight="1" x14ac:dyDescent="0.25">
      <c r="A52" s="11"/>
      <c r="E52" s="37"/>
      <c r="F52" s="37"/>
      <c r="G52" s="37"/>
      <c r="H52" s="37"/>
      <c r="I52" s="37"/>
      <c r="J52" s="70"/>
      <c r="K52" s="37"/>
      <c r="L52" s="70"/>
      <c r="M52" s="36"/>
      <c r="N52" s="36"/>
      <c r="O52" s="36"/>
      <c r="P52" s="36"/>
      <c r="Q52" s="36"/>
      <c r="U52" s="45"/>
      <c r="V52" s="45"/>
      <c r="X52" s="10"/>
      <c r="Y52" s="10"/>
    </row>
    <row r="53" spans="1:25" ht="21.95" customHeight="1" x14ac:dyDescent="0.25">
      <c r="A53" s="11"/>
      <c r="E53" s="37"/>
      <c r="F53" s="37"/>
      <c r="G53" s="37"/>
      <c r="H53" s="37"/>
      <c r="I53" s="37"/>
      <c r="J53" s="70"/>
      <c r="K53" s="37"/>
      <c r="L53" s="70"/>
      <c r="M53" s="36"/>
      <c r="N53" s="36"/>
      <c r="O53" s="36"/>
      <c r="P53" s="36"/>
      <c r="Q53" s="36"/>
      <c r="U53" s="45"/>
      <c r="V53" s="45"/>
      <c r="X53" s="10"/>
      <c r="Y53" s="10"/>
    </row>
    <row r="54" spans="1:25" ht="21.95" customHeight="1" x14ac:dyDescent="0.25">
      <c r="A54" s="11"/>
      <c r="E54" s="37"/>
      <c r="F54" s="37"/>
      <c r="G54" s="37"/>
      <c r="H54" s="37"/>
      <c r="I54" s="37"/>
      <c r="J54" s="70"/>
      <c r="K54" s="37"/>
      <c r="L54" s="70"/>
      <c r="M54" s="36"/>
      <c r="N54" s="36"/>
      <c r="O54" s="36"/>
      <c r="P54" s="36"/>
      <c r="Q54" s="36"/>
      <c r="U54" s="45"/>
      <c r="V54" s="45"/>
      <c r="X54" s="10"/>
      <c r="Y54" s="10"/>
    </row>
    <row r="55" spans="1:25" ht="21.95" customHeight="1" x14ac:dyDescent="0.25">
      <c r="E55" s="105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48"/>
      <c r="U55" s="45"/>
      <c r="V55" s="45"/>
      <c r="X55" s="10"/>
      <c r="Y55" s="10"/>
    </row>
    <row r="56" spans="1:25" s="11" customFormat="1" ht="21.95" customHeight="1" x14ac:dyDescent="0.3">
      <c r="A56" s="1" t="s">
        <v>104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7"/>
      <c r="S56" s="38"/>
      <c r="T56" s="38"/>
      <c r="U56" s="98"/>
      <c r="V56" s="98"/>
    </row>
    <row r="57" spans="1:25" s="11" customFormat="1" ht="21.95" customHeight="1" x14ac:dyDescent="0.25">
      <c r="A57" s="5" t="s">
        <v>84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7"/>
      <c r="S57" s="38"/>
      <c r="T57" s="38"/>
      <c r="U57" s="98"/>
      <c r="V57" s="98"/>
    </row>
    <row r="58" spans="1:25" ht="21.95" customHeight="1" x14ac:dyDescent="0.25">
      <c r="A58" s="5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25" ht="21.95" customHeight="1" x14ac:dyDescent="0.25">
      <c r="A59" s="6"/>
      <c r="E59" s="100"/>
      <c r="F59" s="269" t="s">
        <v>1</v>
      </c>
      <c r="G59" s="269"/>
      <c r="H59" s="269"/>
      <c r="I59" s="99"/>
      <c r="J59" s="269" t="s">
        <v>2</v>
      </c>
      <c r="K59" s="269"/>
      <c r="L59" s="269"/>
      <c r="M59" s="100"/>
      <c r="N59" s="100"/>
      <c r="O59" s="100"/>
      <c r="P59" s="100"/>
      <c r="Q59" s="40"/>
    </row>
    <row r="60" spans="1:25" ht="21.95" customHeight="1" x14ac:dyDescent="0.25">
      <c r="A60" s="6"/>
      <c r="E60" s="67"/>
      <c r="F60" s="270" t="s">
        <v>42</v>
      </c>
      <c r="G60" s="270"/>
      <c r="H60" s="270"/>
      <c r="J60" s="271" t="s">
        <v>42</v>
      </c>
      <c r="K60" s="271"/>
      <c r="L60" s="271"/>
      <c r="M60" s="101"/>
      <c r="N60" s="101"/>
      <c r="O60" s="101"/>
      <c r="P60" s="101"/>
      <c r="Q60" s="41"/>
    </row>
    <row r="61" spans="1:25" ht="21.95" customHeight="1" x14ac:dyDescent="0.25">
      <c r="A61" s="6"/>
      <c r="E61" s="67"/>
      <c r="F61" s="270" t="s">
        <v>3</v>
      </c>
      <c r="G61" s="270"/>
      <c r="H61" s="270"/>
      <c r="J61" s="270" t="s">
        <v>3</v>
      </c>
      <c r="K61" s="270"/>
      <c r="L61" s="270"/>
      <c r="M61" s="101"/>
      <c r="N61" s="101"/>
      <c r="O61" s="101"/>
      <c r="P61" s="101"/>
      <c r="Q61" s="41"/>
    </row>
    <row r="62" spans="1:25" ht="21.95" customHeight="1" x14ac:dyDescent="0.25">
      <c r="A62" s="2"/>
      <c r="D62" s="9" t="s">
        <v>5</v>
      </c>
      <c r="E62" s="7"/>
      <c r="F62" s="8">
        <v>2023</v>
      </c>
      <c r="G62" s="7"/>
      <c r="H62" s="8">
        <v>2022</v>
      </c>
      <c r="I62" s="4"/>
      <c r="J62" s="8">
        <v>2023</v>
      </c>
      <c r="K62" s="7"/>
      <c r="L62" s="8">
        <v>2022</v>
      </c>
      <c r="M62" s="8"/>
      <c r="N62" s="8"/>
      <c r="O62" s="8"/>
      <c r="P62" s="8"/>
      <c r="Q62" s="42"/>
    </row>
    <row r="63" spans="1:25" ht="21.95" customHeight="1" x14ac:dyDescent="0.25">
      <c r="A63" s="2"/>
      <c r="E63" s="111"/>
      <c r="F63" s="268" t="s">
        <v>6</v>
      </c>
      <c r="G63" s="268"/>
      <c r="H63" s="268"/>
      <c r="I63" s="268"/>
      <c r="J63" s="268"/>
      <c r="K63" s="268"/>
      <c r="L63" s="268"/>
      <c r="M63" s="103"/>
      <c r="N63" s="103"/>
      <c r="O63" s="103"/>
      <c r="P63" s="103"/>
      <c r="Q63" s="43"/>
    </row>
    <row r="64" spans="1:25" ht="21.95" customHeight="1" x14ac:dyDescent="0.3">
      <c r="A64" s="104" t="s">
        <v>105</v>
      </c>
      <c r="E64" s="105"/>
      <c r="F64" s="106"/>
      <c r="G64" s="106"/>
      <c r="H64" s="106"/>
      <c r="I64" s="106"/>
      <c r="J64" s="25"/>
      <c r="K64" s="106"/>
      <c r="L64" s="25"/>
      <c r="M64" s="25"/>
      <c r="N64" s="25"/>
      <c r="O64" s="25"/>
      <c r="P64" s="25"/>
      <c r="Q64" s="44"/>
      <c r="U64" s="45"/>
      <c r="V64" s="45"/>
      <c r="X64" s="10"/>
      <c r="Y64" s="10"/>
    </row>
    <row r="65" spans="1:25" ht="21.95" customHeight="1" x14ac:dyDescent="0.25">
      <c r="A65" s="6" t="s">
        <v>106</v>
      </c>
      <c r="E65" s="105"/>
      <c r="F65" s="61">
        <v>56119</v>
      </c>
      <c r="G65" s="106"/>
      <c r="H65" s="61">
        <v>31638</v>
      </c>
      <c r="I65" s="106"/>
      <c r="J65" s="220">
        <v>56113</v>
      </c>
      <c r="K65" s="106"/>
      <c r="L65" s="220">
        <v>31638</v>
      </c>
      <c r="M65" s="25"/>
      <c r="N65" s="25"/>
      <c r="O65" s="25"/>
      <c r="P65" s="25"/>
      <c r="Q65" s="44"/>
      <c r="U65" s="45"/>
      <c r="V65" s="45"/>
      <c r="X65" s="10"/>
      <c r="Y65" s="10"/>
    </row>
    <row r="66" spans="1:25" ht="21.95" customHeight="1" x14ac:dyDescent="0.25">
      <c r="A66" s="6" t="s">
        <v>107</v>
      </c>
      <c r="E66" s="105"/>
      <c r="F66" s="61">
        <v>52</v>
      </c>
      <c r="G66" s="106"/>
      <c r="H66" s="61">
        <v>57</v>
      </c>
      <c r="I66" s="106"/>
      <c r="J66" s="220">
        <v>52</v>
      </c>
      <c r="K66" s="106"/>
      <c r="L66" s="220">
        <v>57</v>
      </c>
      <c r="M66" s="25"/>
      <c r="N66" s="25"/>
      <c r="O66" s="25"/>
      <c r="P66" s="25"/>
      <c r="Q66" s="44"/>
      <c r="U66" s="45"/>
      <c r="V66" s="45"/>
      <c r="X66" s="10"/>
      <c r="Y66" s="10"/>
    </row>
    <row r="67" spans="1:25" ht="21.95" customHeight="1" x14ac:dyDescent="0.25">
      <c r="A67" s="6" t="s">
        <v>213</v>
      </c>
      <c r="E67" s="105"/>
      <c r="F67" s="216"/>
      <c r="H67" s="216"/>
      <c r="J67" s="220"/>
      <c r="L67" s="220"/>
      <c r="M67" s="25"/>
      <c r="N67" s="25"/>
      <c r="O67" s="25"/>
      <c r="P67" s="25"/>
      <c r="Q67" s="44"/>
      <c r="U67" s="45"/>
      <c r="V67" s="45"/>
      <c r="X67" s="10"/>
      <c r="Y67" s="10"/>
    </row>
    <row r="68" spans="1:25" ht="21.95" customHeight="1" x14ac:dyDescent="0.25">
      <c r="A68" s="6" t="s">
        <v>113</v>
      </c>
      <c r="E68" s="105"/>
      <c r="F68" s="61">
        <v>-15211978</v>
      </c>
      <c r="G68" s="106"/>
      <c r="H68" s="61">
        <v>-11273000</v>
      </c>
      <c r="I68" s="106"/>
      <c r="J68" s="220">
        <v>-15211978</v>
      </c>
      <c r="K68" s="106"/>
      <c r="L68" s="220">
        <v>-11273000</v>
      </c>
      <c r="M68" s="25"/>
      <c r="N68" s="25"/>
      <c r="O68" s="25"/>
      <c r="P68" s="25"/>
      <c r="Q68" s="44"/>
      <c r="U68" s="45"/>
      <c r="V68" s="45"/>
      <c r="X68" s="10"/>
      <c r="Y68" s="10"/>
    </row>
    <row r="69" spans="1:25" ht="21.95" customHeight="1" x14ac:dyDescent="0.25">
      <c r="A69" s="4" t="s">
        <v>214</v>
      </c>
      <c r="E69" s="39"/>
      <c r="F69" s="217"/>
      <c r="H69" s="217"/>
      <c r="J69" s="218"/>
      <c r="L69" s="218"/>
      <c r="M69" s="39"/>
      <c r="N69" s="39"/>
      <c r="O69" s="39"/>
      <c r="P69" s="39"/>
      <c r="Q69" s="39"/>
      <c r="U69" s="45"/>
      <c r="V69" s="45"/>
      <c r="X69" s="10"/>
      <c r="Y69" s="10"/>
    </row>
    <row r="70" spans="1:25" ht="21.95" customHeight="1" x14ac:dyDescent="0.25">
      <c r="A70" s="4" t="s">
        <v>122</v>
      </c>
      <c r="E70" s="105"/>
      <c r="F70" s="59">
        <v>15213032</v>
      </c>
      <c r="G70" s="39"/>
      <c r="H70" s="59">
        <v>14039074</v>
      </c>
      <c r="I70" s="39"/>
      <c r="J70" s="220">
        <v>15213032</v>
      </c>
      <c r="K70" s="39"/>
      <c r="L70" s="220">
        <v>14039074</v>
      </c>
      <c r="M70" s="25"/>
      <c r="N70" s="25"/>
      <c r="O70" s="25"/>
      <c r="P70" s="25"/>
      <c r="Q70" s="44"/>
      <c r="U70" s="45"/>
      <c r="V70" s="45"/>
      <c r="X70" s="10"/>
      <c r="Y70" s="10"/>
    </row>
    <row r="71" spans="1:25" ht="21.95" customHeight="1" x14ac:dyDescent="0.25">
      <c r="A71" s="4" t="s">
        <v>215</v>
      </c>
      <c r="D71" s="9">
        <v>12</v>
      </c>
      <c r="E71" s="39"/>
      <c r="F71" s="224">
        <v>0</v>
      </c>
      <c r="G71" s="39"/>
      <c r="H71" s="224">
        <v>0</v>
      </c>
      <c r="I71" s="39"/>
      <c r="J71" s="220">
        <v>-100000</v>
      </c>
      <c r="K71" s="39"/>
      <c r="L71" s="220">
        <v>0</v>
      </c>
      <c r="M71" s="39"/>
      <c r="N71" s="39"/>
      <c r="O71" s="39"/>
      <c r="P71" s="39"/>
      <c r="Q71" s="39"/>
      <c r="U71" s="45"/>
      <c r="V71" s="45"/>
      <c r="X71" s="10"/>
      <c r="Y71" s="10"/>
    </row>
    <row r="72" spans="1:25" ht="21.95" customHeight="1" x14ac:dyDescent="0.25">
      <c r="A72" s="4" t="s">
        <v>133</v>
      </c>
      <c r="E72" s="39"/>
      <c r="F72" s="59">
        <v>-335160</v>
      </c>
      <c r="G72" s="39"/>
      <c r="H72" s="59">
        <v>-122444</v>
      </c>
      <c r="I72" s="39"/>
      <c r="J72" s="220">
        <v>-333892</v>
      </c>
      <c r="K72" s="39"/>
      <c r="L72" s="220">
        <v>-121955</v>
      </c>
      <c r="M72" s="39"/>
      <c r="N72" s="39"/>
      <c r="O72" s="39"/>
      <c r="P72" s="39"/>
      <c r="Q72" s="39"/>
      <c r="U72" s="45"/>
      <c r="V72" s="45"/>
      <c r="X72" s="10"/>
      <c r="Y72" s="10"/>
    </row>
    <row r="73" spans="1:25" ht="21.95" customHeight="1" x14ac:dyDescent="0.25">
      <c r="A73" s="4" t="s">
        <v>216</v>
      </c>
      <c r="E73" s="39"/>
      <c r="F73" s="59">
        <v>938</v>
      </c>
      <c r="G73" s="39"/>
      <c r="H73" s="59">
        <v>63</v>
      </c>
      <c r="I73" s="39"/>
      <c r="J73" s="220">
        <v>936</v>
      </c>
      <c r="K73" s="39"/>
      <c r="L73" s="220">
        <v>61</v>
      </c>
      <c r="M73" s="39"/>
      <c r="N73" s="39"/>
      <c r="O73" s="39"/>
      <c r="P73" s="39"/>
      <c r="Q73" s="39"/>
      <c r="U73" s="45"/>
      <c r="V73" s="45"/>
      <c r="X73" s="10"/>
      <c r="Y73" s="10"/>
    </row>
    <row r="74" spans="1:25" ht="21.95" customHeight="1" x14ac:dyDescent="0.25">
      <c r="A74" s="4" t="s">
        <v>134</v>
      </c>
      <c r="E74" s="39"/>
      <c r="F74" s="61">
        <v>-80137</v>
      </c>
      <c r="G74" s="39"/>
      <c r="H74" s="61">
        <v>-41243</v>
      </c>
      <c r="I74" s="39"/>
      <c r="J74" s="220">
        <v>-73877</v>
      </c>
      <c r="K74" s="39"/>
      <c r="L74" s="220">
        <v>-36421</v>
      </c>
      <c r="M74" s="12"/>
      <c r="N74" s="12"/>
      <c r="O74" s="12"/>
      <c r="P74" s="12"/>
      <c r="Q74" s="39"/>
      <c r="U74" s="45"/>
      <c r="V74" s="45"/>
      <c r="X74" s="10"/>
      <c r="Y74" s="10"/>
    </row>
    <row r="75" spans="1:25" ht="21.95" customHeight="1" x14ac:dyDescent="0.25">
      <c r="A75" s="11" t="s">
        <v>175</v>
      </c>
      <c r="E75" s="23"/>
      <c r="F75" s="63">
        <f>SUM(F65:F74)</f>
        <v>-357134</v>
      </c>
      <c r="G75" s="23"/>
      <c r="H75" s="63">
        <f>SUM(H65:H74)</f>
        <v>2634145</v>
      </c>
      <c r="I75" s="23"/>
      <c r="J75" s="63">
        <f>SUM(J65:J74)</f>
        <v>-449614</v>
      </c>
      <c r="K75" s="23"/>
      <c r="L75" s="63">
        <f>SUM(L65:L74)</f>
        <v>2639454</v>
      </c>
      <c r="M75" s="28"/>
      <c r="N75" s="28"/>
      <c r="O75" s="28"/>
      <c r="P75" s="28"/>
      <c r="Q75" s="36"/>
      <c r="S75" s="37"/>
      <c r="U75" s="45"/>
      <c r="V75" s="45"/>
      <c r="X75" s="10"/>
      <c r="Y75" s="10"/>
    </row>
    <row r="76" spans="1:25" ht="21.95" customHeight="1" x14ac:dyDescent="0.25">
      <c r="E76" s="24"/>
      <c r="F76" s="27"/>
      <c r="G76" s="23"/>
      <c r="H76" s="27"/>
      <c r="I76" s="23"/>
      <c r="J76" s="27"/>
      <c r="K76" s="23"/>
      <c r="L76" s="27"/>
      <c r="M76" s="27"/>
      <c r="N76" s="27"/>
      <c r="O76" s="27"/>
      <c r="P76" s="27"/>
      <c r="Q76" s="49"/>
      <c r="U76" s="45"/>
      <c r="V76" s="45"/>
      <c r="X76" s="10"/>
      <c r="Y76" s="10"/>
    </row>
    <row r="77" spans="1:25" ht="21.95" customHeight="1" x14ac:dyDescent="0.3">
      <c r="A77" s="104" t="s">
        <v>108</v>
      </c>
      <c r="E77" s="24"/>
      <c r="F77" s="27"/>
      <c r="G77" s="23"/>
      <c r="H77" s="27"/>
      <c r="I77" s="23"/>
      <c r="J77" s="27"/>
      <c r="K77" s="23"/>
      <c r="L77" s="27"/>
      <c r="M77" s="27"/>
      <c r="N77" s="27"/>
      <c r="O77" s="27"/>
      <c r="P77" s="27"/>
      <c r="Q77" s="49"/>
      <c r="U77" s="45"/>
      <c r="V77" s="45"/>
      <c r="X77" s="10"/>
      <c r="Y77" s="10"/>
    </row>
    <row r="78" spans="1:25" ht="21.95" customHeight="1" x14ac:dyDescent="0.25">
      <c r="A78" s="4" t="s">
        <v>136</v>
      </c>
      <c r="E78" s="24"/>
      <c r="F78" s="59">
        <v>-116100</v>
      </c>
      <c r="G78" s="39"/>
      <c r="H78" s="225">
        <v>-151207</v>
      </c>
      <c r="I78" s="39"/>
      <c r="J78" s="220">
        <v>-115140</v>
      </c>
      <c r="K78" s="39"/>
      <c r="L78" s="224">
        <v>-150230</v>
      </c>
      <c r="M78" s="27"/>
      <c r="N78" s="27"/>
      <c r="O78" s="27"/>
      <c r="P78" s="27"/>
      <c r="Q78" s="49"/>
      <c r="U78" s="45"/>
      <c r="V78" s="45"/>
      <c r="X78" s="10"/>
      <c r="Y78" s="10"/>
    </row>
    <row r="79" spans="1:25" ht="21.95" customHeight="1" x14ac:dyDescent="0.25">
      <c r="A79" s="6" t="s">
        <v>135</v>
      </c>
      <c r="D79" s="9">
        <v>27</v>
      </c>
      <c r="E79" s="24"/>
      <c r="F79" s="224">
        <v>0</v>
      </c>
      <c r="G79" s="23"/>
      <c r="H79" s="224">
        <v>1556250</v>
      </c>
      <c r="I79" s="23"/>
      <c r="J79" s="224">
        <v>0</v>
      </c>
      <c r="K79" s="23"/>
      <c r="L79" s="224">
        <v>1556250</v>
      </c>
      <c r="M79" s="27"/>
      <c r="N79" s="27"/>
      <c r="O79" s="27"/>
      <c r="P79" s="27"/>
      <c r="Q79" s="49"/>
      <c r="U79" s="45"/>
      <c r="V79" s="45"/>
      <c r="X79" s="10"/>
      <c r="Y79" s="10"/>
    </row>
    <row r="80" spans="1:25" ht="21.95" customHeight="1" x14ac:dyDescent="0.25">
      <c r="A80" s="6" t="s">
        <v>176</v>
      </c>
      <c r="D80" s="9"/>
      <c r="E80" s="24"/>
      <c r="F80" s="59">
        <v>3672130</v>
      </c>
      <c r="G80" s="23"/>
      <c r="H80" s="224">
        <v>0</v>
      </c>
      <c r="I80" s="23"/>
      <c r="J80" s="224">
        <v>3672130</v>
      </c>
      <c r="K80" s="23"/>
      <c r="L80" s="224">
        <v>0</v>
      </c>
      <c r="M80" s="27"/>
      <c r="N80" s="27"/>
      <c r="O80" s="27"/>
      <c r="P80" s="27"/>
      <c r="Q80" s="49"/>
      <c r="U80" s="45"/>
      <c r="V80" s="45"/>
      <c r="X80" s="10"/>
      <c r="Y80" s="10"/>
    </row>
    <row r="81" spans="1:26" ht="21.95" customHeight="1" x14ac:dyDescent="0.25">
      <c r="A81" s="6" t="s">
        <v>177</v>
      </c>
      <c r="D81" s="9">
        <v>22</v>
      </c>
      <c r="E81" s="24"/>
      <c r="F81" s="59">
        <v>1700000</v>
      </c>
      <c r="G81" s="39"/>
      <c r="H81" s="224">
        <v>0</v>
      </c>
      <c r="I81" s="39"/>
      <c r="J81" s="224">
        <v>1700000</v>
      </c>
      <c r="K81" s="39"/>
      <c r="L81" s="224">
        <v>0</v>
      </c>
      <c r="M81" s="27"/>
      <c r="N81" s="27"/>
      <c r="O81" s="27"/>
      <c r="P81" s="27"/>
      <c r="Q81" s="49"/>
      <c r="U81" s="45"/>
      <c r="V81" s="45"/>
      <c r="X81" s="10"/>
      <c r="Y81" s="10"/>
    </row>
    <row r="82" spans="1:26" ht="21.95" customHeight="1" x14ac:dyDescent="0.25">
      <c r="A82" s="253" t="s">
        <v>209</v>
      </c>
      <c r="D82" s="9"/>
      <c r="E82" s="24"/>
      <c r="F82" s="4"/>
      <c r="G82" s="4"/>
      <c r="H82" s="4"/>
      <c r="I82" s="4"/>
      <c r="J82" s="4"/>
      <c r="K82" s="4"/>
      <c r="L82" s="4"/>
      <c r="M82" s="27"/>
      <c r="N82" s="27"/>
      <c r="O82" s="27"/>
      <c r="P82" s="27"/>
      <c r="Q82" s="49"/>
      <c r="U82" s="45"/>
      <c r="V82" s="45"/>
      <c r="X82" s="10"/>
      <c r="Y82" s="10"/>
    </row>
    <row r="83" spans="1:26" ht="21.95" customHeight="1" x14ac:dyDescent="0.25">
      <c r="A83" s="253"/>
      <c r="B83" s="4" t="s">
        <v>196</v>
      </c>
      <c r="D83" s="9"/>
      <c r="E83" s="24"/>
      <c r="F83" s="59">
        <v>-173365</v>
      </c>
      <c r="G83" s="39"/>
      <c r="H83" s="224">
        <v>0</v>
      </c>
      <c r="I83" s="39"/>
      <c r="J83" s="224">
        <v>-173365</v>
      </c>
      <c r="K83" s="39"/>
      <c r="L83" s="224">
        <v>0</v>
      </c>
      <c r="M83" s="27"/>
      <c r="N83" s="27"/>
      <c r="O83" s="27"/>
      <c r="P83" s="27"/>
      <c r="Q83" s="49"/>
      <c r="U83" s="45"/>
      <c r="V83" s="45"/>
      <c r="X83" s="10"/>
      <c r="Y83" s="10"/>
    </row>
    <row r="84" spans="1:26" ht="21.95" customHeight="1" x14ac:dyDescent="0.25">
      <c r="A84" s="4" t="s">
        <v>178</v>
      </c>
      <c r="F84" s="59">
        <v>-429812</v>
      </c>
      <c r="G84" s="240"/>
      <c r="H84" s="240">
        <v>0</v>
      </c>
      <c r="I84" s="240"/>
      <c r="J84" s="224">
        <v>-429812</v>
      </c>
      <c r="K84" s="240"/>
      <c r="L84" s="240">
        <v>0</v>
      </c>
    </row>
    <row r="85" spans="1:26" ht="21.95" customHeight="1" x14ac:dyDescent="0.25">
      <c r="A85" s="11" t="s">
        <v>155</v>
      </c>
      <c r="E85" s="24"/>
      <c r="F85" s="63">
        <f>SUM(F78:F84)</f>
        <v>4652853</v>
      </c>
      <c r="G85" s="23"/>
      <c r="H85" s="63">
        <f>SUM(H78:H84)</f>
        <v>1405043</v>
      </c>
      <c r="I85" s="23"/>
      <c r="J85" s="63">
        <f>SUM(J78:J84)</f>
        <v>4653813</v>
      </c>
      <c r="K85" s="23"/>
      <c r="L85" s="63">
        <f>SUM(L78:L84)</f>
        <v>1406020</v>
      </c>
      <c r="M85" s="27"/>
      <c r="N85" s="27"/>
      <c r="O85" s="27"/>
      <c r="P85" s="27"/>
      <c r="Q85" s="49"/>
      <c r="U85" s="45"/>
      <c r="V85" s="45"/>
      <c r="X85" s="10"/>
      <c r="Y85" s="10"/>
    </row>
    <row r="86" spans="1:26" ht="21.95" customHeight="1" x14ac:dyDescent="0.25">
      <c r="E86" s="24"/>
      <c r="F86" s="27"/>
      <c r="G86" s="23"/>
      <c r="H86" s="27"/>
      <c r="I86" s="23"/>
      <c r="J86" s="27"/>
      <c r="K86" s="23"/>
      <c r="L86" s="27"/>
      <c r="M86" s="27"/>
      <c r="N86" s="27"/>
      <c r="O86" s="27"/>
      <c r="P86" s="27"/>
      <c r="Q86" s="49"/>
      <c r="U86" s="45"/>
      <c r="V86" s="45"/>
      <c r="X86" s="10"/>
      <c r="Y86" s="10"/>
    </row>
    <row r="87" spans="1:26" ht="21.95" customHeight="1" x14ac:dyDescent="0.25">
      <c r="A87" s="11" t="s">
        <v>200</v>
      </c>
      <c r="E87" s="23"/>
      <c r="F87" s="27">
        <v>9361</v>
      </c>
      <c r="G87" s="23"/>
      <c r="H87" s="27">
        <v>39667</v>
      </c>
      <c r="I87" s="27"/>
      <c r="J87" s="27">
        <v>9361</v>
      </c>
      <c r="K87" s="27"/>
      <c r="L87" s="27">
        <v>39667</v>
      </c>
      <c r="M87" s="27"/>
      <c r="N87" s="27"/>
      <c r="O87" s="27"/>
      <c r="P87" s="27"/>
      <c r="Q87" s="49"/>
      <c r="U87" s="45"/>
      <c r="V87" s="45"/>
      <c r="X87" s="10"/>
      <c r="Y87" s="10"/>
      <c r="Z87" s="10"/>
    </row>
    <row r="88" spans="1:26" ht="21.95" customHeight="1" x14ac:dyDescent="0.25">
      <c r="A88" s="4" t="s">
        <v>109</v>
      </c>
      <c r="E88" s="23"/>
      <c r="F88" s="62">
        <v>504097</v>
      </c>
      <c r="G88" s="217"/>
      <c r="H88" s="62">
        <v>464430</v>
      </c>
      <c r="I88" s="226"/>
      <c r="J88" s="220">
        <v>504097</v>
      </c>
      <c r="K88" s="227"/>
      <c r="L88" s="220">
        <v>464430</v>
      </c>
      <c r="M88" s="39"/>
      <c r="N88" s="39"/>
      <c r="O88" s="39"/>
      <c r="P88" s="39"/>
      <c r="Q88" s="39"/>
      <c r="U88" s="45"/>
      <c r="V88" s="45"/>
      <c r="X88" s="10"/>
      <c r="Y88" s="10"/>
      <c r="Z88" s="10"/>
    </row>
    <row r="89" spans="1:26" ht="21.95" customHeight="1" thickBot="1" x14ac:dyDescent="0.3">
      <c r="A89" s="11" t="s">
        <v>110</v>
      </c>
      <c r="E89" s="23"/>
      <c r="F89" s="50">
        <f>SUM(F87:F88)</f>
        <v>513458</v>
      </c>
      <c r="G89" s="23"/>
      <c r="H89" s="50">
        <f>SUM(H87:H88)</f>
        <v>504097</v>
      </c>
      <c r="I89" s="23"/>
      <c r="J89" s="50">
        <f>SUM(J87:J88)</f>
        <v>513458</v>
      </c>
      <c r="K89" s="23"/>
      <c r="L89" s="50">
        <f>SUM(L87:L88)</f>
        <v>504097</v>
      </c>
      <c r="M89" s="36"/>
      <c r="N89" s="36"/>
      <c r="O89" s="36"/>
      <c r="P89" s="36"/>
      <c r="Q89" s="36"/>
      <c r="U89" s="45"/>
      <c r="V89" s="45"/>
      <c r="X89" s="10"/>
      <c r="Y89" s="10"/>
      <c r="Z89" s="10"/>
    </row>
    <row r="90" spans="1:26" ht="21.95" customHeight="1" thickTop="1" x14ac:dyDescent="0.25">
      <c r="E90" s="24"/>
      <c r="F90" s="112"/>
      <c r="G90" s="23"/>
      <c r="H90" s="112"/>
      <c r="I90" s="112"/>
      <c r="J90" s="112"/>
      <c r="K90" s="112"/>
      <c r="L90" s="112"/>
      <c r="M90" s="26"/>
      <c r="N90" s="26"/>
      <c r="O90" s="26"/>
      <c r="P90" s="26"/>
      <c r="Q90" s="49"/>
    </row>
    <row r="91" spans="1:26" ht="21.95" customHeight="1" x14ac:dyDescent="0.25">
      <c r="A91" s="11" t="s">
        <v>111</v>
      </c>
      <c r="B91" s="64"/>
      <c r="C91" s="64"/>
      <c r="D91" s="64"/>
    </row>
    <row r="92" spans="1:26" ht="21.95" customHeight="1" x14ac:dyDescent="0.25">
      <c r="A92" s="4" t="s">
        <v>112</v>
      </c>
      <c r="B92" s="65"/>
      <c r="C92" s="65"/>
      <c r="D92" s="65"/>
      <c r="M92" s="10"/>
      <c r="N92" s="10"/>
      <c r="O92" s="10"/>
      <c r="P92" s="10"/>
    </row>
    <row r="93" spans="1:26" ht="21.95" customHeight="1" x14ac:dyDescent="0.25">
      <c r="A93" s="6" t="s">
        <v>217</v>
      </c>
      <c r="C93" s="65"/>
      <c r="D93" s="65"/>
      <c r="M93" s="10"/>
      <c r="N93" s="10"/>
      <c r="O93" s="10"/>
      <c r="P93" s="10"/>
    </row>
    <row r="94" spans="1:26" ht="21.95" customHeight="1" x14ac:dyDescent="0.25">
      <c r="B94" s="6" t="s">
        <v>61</v>
      </c>
      <c r="C94" s="65"/>
      <c r="D94" s="65"/>
      <c r="F94" s="228">
        <v>-1643.2480300000002</v>
      </c>
      <c r="G94" s="106"/>
      <c r="H94" s="228">
        <v>-1404</v>
      </c>
      <c r="I94" s="106"/>
      <c r="J94" s="228">
        <v>-1643.2480300000002</v>
      </c>
      <c r="K94" s="106"/>
      <c r="L94" s="228">
        <v>-1404</v>
      </c>
      <c r="M94" s="10"/>
      <c r="N94" s="10"/>
      <c r="O94" s="10"/>
      <c r="P94" s="10"/>
    </row>
    <row r="95" spans="1:26" ht="21.95" customHeight="1" x14ac:dyDescent="0.25">
      <c r="A95" s="4" t="s">
        <v>165</v>
      </c>
      <c r="B95" s="6"/>
      <c r="C95" s="65"/>
      <c r="D95" s="65"/>
      <c r="F95" s="228">
        <v>-31702</v>
      </c>
      <c r="G95" s="106"/>
      <c r="H95" s="228">
        <v>0</v>
      </c>
      <c r="I95" s="106"/>
      <c r="J95" s="228">
        <v>-31702</v>
      </c>
      <c r="K95" s="106"/>
      <c r="L95" s="228">
        <v>0</v>
      </c>
      <c r="M95" s="10"/>
      <c r="N95" s="10"/>
      <c r="O95" s="10"/>
      <c r="P95" s="10"/>
    </row>
    <row r="96" spans="1:26" ht="21.95" customHeight="1" x14ac:dyDescent="0.25">
      <c r="A96" s="6" t="s">
        <v>198</v>
      </c>
      <c r="C96" s="65"/>
      <c r="D96" s="65"/>
      <c r="F96" s="228"/>
      <c r="G96" s="106"/>
      <c r="H96" s="228"/>
      <c r="I96" s="106"/>
      <c r="J96" s="228"/>
      <c r="K96" s="106"/>
      <c r="L96" s="228"/>
      <c r="M96" s="10"/>
      <c r="N96" s="10"/>
      <c r="O96" s="10"/>
      <c r="P96" s="10"/>
    </row>
    <row r="97" spans="1:16" ht="21.95" customHeight="1" x14ac:dyDescent="0.25">
      <c r="B97" s="6" t="s">
        <v>114</v>
      </c>
      <c r="C97" s="65"/>
      <c r="D97" s="65"/>
      <c r="F97" s="228">
        <v>23.46896999999997</v>
      </c>
      <c r="G97" s="106"/>
      <c r="H97" s="228">
        <v>63</v>
      </c>
      <c r="I97" s="106"/>
      <c r="J97" s="228">
        <v>23.46896999999997</v>
      </c>
      <c r="K97" s="106"/>
      <c r="L97" s="228">
        <v>63</v>
      </c>
      <c r="M97" s="10"/>
      <c r="N97" s="10"/>
      <c r="O97" s="10"/>
      <c r="P97" s="10"/>
    </row>
    <row r="98" spans="1:16" ht="21.95" customHeight="1" x14ac:dyDescent="0.25">
      <c r="A98" s="6" t="s">
        <v>137</v>
      </c>
      <c r="D98" s="9">
        <v>15</v>
      </c>
      <c r="F98" s="229">
        <v>170927</v>
      </c>
      <c r="G98" s="106"/>
      <c r="H98" s="229">
        <v>457902</v>
      </c>
      <c r="I98" s="61"/>
      <c r="J98" s="229">
        <v>170927</v>
      </c>
      <c r="K98" s="61"/>
      <c r="L98" s="229">
        <v>457902</v>
      </c>
    </row>
    <row r="99" spans="1:16" ht="21.95" customHeight="1" x14ac:dyDescent="0.25">
      <c r="A99" s="6" t="s">
        <v>197</v>
      </c>
      <c r="D99" s="9"/>
      <c r="F99" s="62">
        <v>-1984.4635599999935</v>
      </c>
      <c r="G99" s="106"/>
      <c r="H99" s="62">
        <v>-3694</v>
      </c>
      <c r="I99" s="61"/>
      <c r="J99" s="229">
        <v>-1947.4635599999935</v>
      </c>
      <c r="K99" s="61"/>
      <c r="L99" s="229">
        <v>-3743</v>
      </c>
    </row>
    <row r="100" spans="1:16" ht="21.95" customHeight="1" x14ac:dyDescent="0.25">
      <c r="A100" s="6" t="s">
        <v>208</v>
      </c>
      <c r="D100" s="9"/>
      <c r="F100" s="66">
        <v>43</v>
      </c>
      <c r="G100" s="106"/>
      <c r="H100" s="66">
        <v>-128</v>
      </c>
      <c r="I100" s="61"/>
      <c r="J100" s="221">
        <v>0</v>
      </c>
      <c r="K100" s="61"/>
      <c r="L100" s="221">
        <v>0</v>
      </c>
    </row>
    <row r="101" spans="1:16" ht="20.25" customHeight="1" x14ac:dyDescent="0.25">
      <c r="A101" s="6"/>
      <c r="D101" s="9"/>
      <c r="F101" s="25"/>
      <c r="G101" s="106"/>
      <c r="H101" s="25"/>
      <c r="I101" s="61"/>
      <c r="J101" s="61"/>
      <c r="K101" s="61"/>
      <c r="L101" s="61"/>
    </row>
    <row r="102" spans="1:16" ht="20.25" customHeight="1" x14ac:dyDescent="0.25">
      <c r="A102" s="6"/>
      <c r="D102" s="9"/>
      <c r="I102" s="66"/>
      <c r="J102" s="66"/>
      <c r="K102" s="66"/>
      <c r="L102" s="66"/>
    </row>
    <row r="103" spans="1:16" ht="20.25" customHeight="1" x14ac:dyDescent="0.25">
      <c r="A103" s="6"/>
      <c r="D103" s="9"/>
      <c r="F103" s="66"/>
      <c r="H103" s="66"/>
      <c r="I103" s="66"/>
      <c r="J103" s="66"/>
      <c r="K103" s="66"/>
      <c r="L103" s="66"/>
    </row>
    <row r="104" spans="1:16" ht="20.25" customHeight="1" x14ac:dyDescent="0.25">
      <c r="A104" s="6"/>
      <c r="D104" s="9"/>
      <c r="F104" s="66"/>
      <c r="H104" s="66"/>
      <c r="I104" s="66"/>
      <c r="J104" s="66"/>
      <c r="K104" s="66"/>
      <c r="L104" s="66"/>
    </row>
    <row r="105" spans="1:16" ht="20.25" customHeight="1" x14ac:dyDescent="0.25">
      <c r="A105" s="6"/>
      <c r="D105" s="9"/>
      <c r="I105" s="66"/>
      <c r="J105" s="66"/>
      <c r="K105" s="66"/>
      <c r="L105" s="66"/>
    </row>
    <row r="106" spans="1:16" ht="20.25" customHeight="1" x14ac:dyDescent="0.25">
      <c r="A106" s="6"/>
      <c r="D106" s="9"/>
      <c r="I106" s="66"/>
      <c r="J106" s="66"/>
      <c r="K106" s="66"/>
      <c r="L106" s="66"/>
    </row>
    <row r="107" spans="1:16" ht="20.25" customHeight="1" x14ac:dyDescent="0.25">
      <c r="A107" s="6"/>
      <c r="D107" s="9"/>
      <c r="I107" s="66"/>
      <c r="J107" s="66"/>
      <c r="K107" s="66"/>
      <c r="L107" s="66"/>
    </row>
    <row r="108" spans="1:16" ht="20.25" customHeight="1" x14ac:dyDescent="0.25">
      <c r="A108" s="6"/>
      <c r="D108" s="9"/>
      <c r="I108" s="66"/>
      <c r="J108" s="66"/>
      <c r="K108" s="66"/>
      <c r="L108" s="66"/>
    </row>
    <row r="109" spans="1:16" ht="20.25" customHeight="1" x14ac:dyDescent="0.25">
      <c r="A109" s="6"/>
      <c r="D109" s="9"/>
      <c r="F109" s="32"/>
      <c r="G109" s="32"/>
      <c r="H109" s="32"/>
      <c r="I109" s="219"/>
      <c r="J109" s="219"/>
      <c r="K109" s="219"/>
      <c r="L109" s="219"/>
    </row>
    <row r="110" spans="1:16" ht="20.25" customHeight="1" x14ac:dyDescent="0.25">
      <c r="A110" s="6"/>
      <c r="D110" s="9"/>
      <c r="I110" s="66"/>
      <c r="J110" s="66"/>
      <c r="K110" s="66"/>
      <c r="L110" s="66"/>
    </row>
    <row r="111" spans="1:16" ht="20.25" customHeight="1" x14ac:dyDescent="0.25">
      <c r="A111" s="6"/>
      <c r="D111" s="9"/>
      <c r="I111" s="66"/>
      <c r="J111" s="66"/>
      <c r="K111" s="66"/>
      <c r="L111" s="66"/>
    </row>
    <row r="112" spans="1:16" ht="20.25" customHeight="1" x14ac:dyDescent="0.25">
      <c r="A112" s="6"/>
      <c r="D112" s="9"/>
      <c r="I112" s="66"/>
      <c r="J112" s="66"/>
      <c r="K112" s="66"/>
      <c r="L112" s="66"/>
    </row>
    <row r="113" spans="1:12" ht="20.25" customHeight="1" x14ac:dyDescent="0.25">
      <c r="A113" s="6"/>
      <c r="D113" s="9"/>
      <c r="I113" s="66"/>
      <c r="J113" s="66"/>
      <c r="K113" s="66"/>
      <c r="L113" s="66"/>
    </row>
    <row r="114" spans="1:12" ht="20.25" customHeight="1" x14ac:dyDescent="0.25">
      <c r="A114" s="6"/>
      <c r="D114" s="9"/>
      <c r="I114" s="66"/>
      <c r="J114" s="66"/>
      <c r="K114" s="66"/>
      <c r="L114" s="66"/>
    </row>
    <row r="115" spans="1:12" ht="20.25" customHeight="1" x14ac:dyDescent="0.25">
      <c r="A115" s="6"/>
      <c r="D115" s="9"/>
      <c r="I115" s="66"/>
      <c r="J115" s="66"/>
      <c r="K115" s="66"/>
      <c r="L115" s="66"/>
    </row>
    <row r="116" spans="1:12" ht="20.25" customHeight="1" x14ac:dyDescent="0.25">
      <c r="A116" s="6"/>
      <c r="D116" s="9"/>
      <c r="I116" s="66"/>
      <c r="J116" s="66"/>
      <c r="K116" s="66"/>
      <c r="L116" s="66"/>
    </row>
    <row r="117" spans="1:12" ht="20.25" customHeight="1" x14ac:dyDescent="0.25">
      <c r="A117" s="6"/>
      <c r="D117" s="9"/>
      <c r="I117" s="66"/>
      <c r="J117" s="66"/>
      <c r="K117" s="66"/>
      <c r="L117" s="66"/>
    </row>
    <row r="118" spans="1:12" ht="20.25" customHeight="1" x14ac:dyDescent="0.25">
      <c r="A118" s="6"/>
      <c r="D118" s="9"/>
      <c r="I118" s="66"/>
      <c r="J118" s="66"/>
      <c r="K118" s="66"/>
      <c r="L118" s="66"/>
    </row>
    <row r="119" spans="1:12" ht="20.25" customHeight="1" x14ac:dyDescent="0.25">
      <c r="A119" s="6"/>
      <c r="D119" s="9"/>
      <c r="I119" s="66"/>
      <c r="J119" s="66"/>
      <c r="K119" s="66"/>
      <c r="L119" s="66"/>
    </row>
    <row r="120" spans="1:12" ht="20.25" customHeight="1" x14ac:dyDescent="0.25">
      <c r="A120" s="6"/>
      <c r="D120" s="9"/>
      <c r="I120" s="66"/>
      <c r="J120" s="66"/>
      <c r="K120" s="66"/>
      <c r="L120" s="66"/>
    </row>
    <row r="121" spans="1:12" ht="20.25" customHeight="1" x14ac:dyDescent="0.25">
      <c r="A121" s="6"/>
      <c r="D121" s="9"/>
      <c r="I121" s="66"/>
      <c r="J121" s="66"/>
      <c r="K121" s="66"/>
      <c r="L121" s="66"/>
    </row>
  </sheetData>
  <mergeCells count="14">
    <mergeCell ref="F5:H5"/>
    <mergeCell ref="J5:L5"/>
    <mergeCell ref="F6:H6"/>
    <mergeCell ref="J6:L6"/>
    <mergeCell ref="F7:H7"/>
    <mergeCell ref="J7:L7"/>
    <mergeCell ref="F63:L63"/>
    <mergeCell ref="F9:L9"/>
    <mergeCell ref="F59:H59"/>
    <mergeCell ref="J59:L59"/>
    <mergeCell ref="F60:H60"/>
    <mergeCell ref="J60:L60"/>
    <mergeCell ref="F61:H61"/>
    <mergeCell ref="J61:L61"/>
  </mergeCells>
  <pageMargins left="0.8" right="0.8" top="0.48" bottom="0.5" header="0.5" footer="0.5"/>
  <pageSetup paperSize="9" scale="56" firstPageNumber="13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55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5-6</vt:lpstr>
      <vt:lpstr>PL 7-8</vt:lpstr>
      <vt:lpstr>SE-Conso-9</vt:lpstr>
      <vt:lpstr>SE-Conso-10</vt:lpstr>
      <vt:lpstr>SE-The Bank-11</vt:lpstr>
      <vt:lpstr>SE-The Bank-12</vt:lpstr>
      <vt:lpstr>CF 13-14</vt:lpstr>
      <vt:lpstr>'PL 7-8'!Print_Area</vt:lpstr>
      <vt:lpstr>'SE-Conso-10'!Print_Area</vt:lpstr>
      <vt:lpstr>'SE-Conso-9'!Print_Area</vt:lpstr>
      <vt:lpstr>'SE-The Bank-11'!Print_Area</vt:lpstr>
      <vt:lpstr>'SE-The Bank-12'!Print_Area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2024-02-14T10:41:16Z</cp:lastPrinted>
  <dcterms:created xsi:type="dcterms:W3CDTF">2012-08-10T03:15:45Z</dcterms:created>
  <dcterms:modified xsi:type="dcterms:W3CDTF">2024-02-14T11:46:44Z</dcterms:modified>
  <cp:category/>
  <cp:contentStatus/>
</cp:coreProperties>
</file>