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. SCG Decor\SET - แจ้งข่าวตลาดหลักทรัพย์\14.02.2024 งบการเงิน YE2023 ตรวจสอบ\งบเดี่ยว\TH\"/>
    </mc:Choice>
  </mc:AlternateContent>
  <xr:revisionPtr revIDLastSave="0" documentId="13_ncr:1_{20E195D7-B185-48D5-81FA-15FAC04260DA}" xr6:coauthVersionLast="36" xr6:coauthVersionMax="47" xr10:uidLastSave="{00000000-0000-0000-0000-000000000000}"/>
  <bookViews>
    <workbookView xWindow="-120" yWindow="-120" windowWidth="29040" windowHeight="15840" tabRatio="742" xr2:uid="{40872460-2C01-45F2-BA1D-7C7456DDACD2}"/>
  </bookViews>
  <sheets>
    <sheet name="1" sheetId="1" r:id="rId1"/>
    <sheet name="2" sheetId="3" r:id="rId2"/>
    <sheet name="3" sheetId="4" r:id="rId3"/>
    <sheet name="4" sheetId="14" r:id="rId4"/>
    <sheet name="5" sheetId="12" r:id="rId5"/>
  </sheets>
  <definedNames>
    <definedName name="_xlnm.Print_Area" localSheetId="0">'1'!$A$1:$F$60</definedName>
    <definedName name="_xlnm.Print_Area" localSheetId="2">'3'!$A$1:$P$22</definedName>
    <definedName name="_xlnm.Print_Area" localSheetId="3">'4'!$A$1:$P$23</definedName>
    <definedName name="_xlnm.Print_Area" localSheetId="4">'5'!$A$1:$G$83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4" l="1"/>
  <c r="P22" i="14"/>
  <c r="N21" i="14"/>
  <c r="H21" i="14"/>
  <c r="G21" i="14"/>
  <c r="F21" i="14"/>
  <c r="P20" i="14"/>
  <c r="P19" i="14"/>
  <c r="N17" i="14"/>
  <c r="L17" i="14"/>
  <c r="L21" i="14" s="1"/>
  <c r="J17" i="14"/>
  <c r="H17" i="14"/>
  <c r="F17" i="14"/>
  <c r="F23" i="14" s="1"/>
  <c r="P15" i="14"/>
  <c r="P14" i="14"/>
  <c r="N23" i="14" l="1"/>
  <c r="P17" i="14"/>
  <c r="H23" i="14"/>
  <c r="J21" i="14"/>
  <c r="P21" i="14" s="1"/>
  <c r="L23" i="14"/>
  <c r="D48" i="3"/>
  <c r="P23" i="14" l="1"/>
  <c r="J23" i="14"/>
  <c r="E37" i="12"/>
  <c r="E40" i="12" s="1"/>
  <c r="F44" i="1"/>
  <c r="E28" i="12"/>
  <c r="F38" i="1"/>
  <c r="G40" i="12"/>
  <c r="G57" i="12"/>
  <c r="E57" i="12"/>
  <c r="G71" i="12" l="1"/>
  <c r="G74" i="12" s="1"/>
  <c r="E71" i="12"/>
  <c r="E74" i="12" s="1"/>
  <c r="G28" i="12"/>
  <c r="F45" i="3" l="1"/>
  <c r="F48" i="3" s="1"/>
  <c r="D38" i="1" l="1"/>
  <c r="D44" i="1" l="1"/>
  <c r="D58" i="1"/>
  <c r="F20" i="3" l="1"/>
  <c r="D20" i="3"/>
  <c r="F9" i="3"/>
  <c r="F16" i="3" s="1"/>
  <c r="D9" i="3"/>
  <c r="D16" i="3" s="1"/>
  <c r="F58" i="1"/>
  <c r="F22" i="1"/>
  <c r="D22" i="1"/>
  <c r="F12" i="1"/>
  <c r="D12" i="1"/>
  <c r="D22" i="3" l="1"/>
  <c r="D24" i="1"/>
  <c r="F24" i="1"/>
  <c r="F22" i="3"/>
  <c r="F26" i="3" s="1"/>
  <c r="F30" i="3" s="1"/>
  <c r="F46" i="1"/>
  <c r="F60" i="1" s="1"/>
  <c r="D46" i="1"/>
  <c r="D60" i="1" s="1"/>
  <c r="G8" i="12" l="1"/>
  <c r="G22" i="12" s="1"/>
  <c r="G42" i="12" s="1"/>
  <c r="G44" i="12" s="1"/>
  <c r="G76" i="12" s="1"/>
  <c r="G78" i="12" s="1"/>
  <c r="D26" i="3"/>
  <c r="D30" i="3" s="1"/>
  <c r="E8" i="12" s="1"/>
  <c r="E22" i="12" l="1"/>
  <c r="E42" i="12" s="1"/>
  <c r="E44" i="12" s="1"/>
  <c r="E76" i="12" s="1"/>
  <c r="E78" i="12" s="1"/>
  <c r="D40" i="3"/>
  <c r="D50" i="3" s="1"/>
  <c r="P20" i="4"/>
  <c r="L21" i="4"/>
  <c r="J21" i="4"/>
  <c r="H21" i="4"/>
  <c r="F21" i="4"/>
  <c r="N17" i="4"/>
  <c r="L17" i="4"/>
  <c r="J17" i="4"/>
  <c r="H17" i="4"/>
  <c r="F17" i="4"/>
  <c r="P15" i="4"/>
  <c r="P11" i="4"/>
  <c r="F38" i="3"/>
  <c r="D38" i="3"/>
  <c r="A36" i="3"/>
  <c r="H22" i="4" l="1"/>
  <c r="J22" i="4"/>
  <c r="L22" i="4"/>
  <c r="F22" i="4"/>
  <c r="P17" i="4"/>
  <c r="F40" i="3" l="1"/>
  <c r="F50" i="3" s="1"/>
  <c r="N21" i="4" l="1"/>
  <c r="P19" i="4"/>
  <c r="N22" i="4" l="1"/>
  <c r="P21" i="4"/>
  <c r="P22" i="4" s="1"/>
</calcChain>
</file>

<file path=xl/sharedStrings.xml><?xml version="1.0" encoding="utf-8"?>
<sst xmlns="http://schemas.openxmlformats.org/spreadsheetml/2006/main" count="227" uniqueCount="166">
  <si>
    <t>บริษัทเอสซีจี เดคคอร์ จำกัด (มหาชน) (เดิมชื่อ บริษัทเอสซีจี ผลิตภัณฑ์ก่อสร้าง จำกัด)</t>
  </si>
  <si>
    <t>งบแสดงฐานะการเงิน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</si>
  <si>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</si>
  <si>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</si>
  <si>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</si>
  <si>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</si>
  <si>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</si>
  <si>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</si>
  <si>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</si>
  <si>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</si>
  <si>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</si>
  <si>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</si>
  <si>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</si>
  <si>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</si>
  <si>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</si>
  <si>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</si>
  <si>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</si>
  <si>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</si>
  <si>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</si>
  <si>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</si>
  <si>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</si>
  <si>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</si>
  <si>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</si>
  <si>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</si>
  <si>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</si>
  <si>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</si>
  <si>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</si>
  <si>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</si>
  <si>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</si>
  <si>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</si>
  <si>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</si>
  <si>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</si>
  <si>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</si>
  <si>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</si>
  <si>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</si>
  <si>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</si>
  <si>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</si>
  <si>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</si>
  <si>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</si>
  <si>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</si>
  <si>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 xml:space="preserve"> 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</si>
  <si>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</si>
  <si>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</si>
  <si>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</si>
  <si>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</si>
  <si>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</si>
  <si>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</si>
  <si>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</si>
  <si>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</si>
  <si>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</si>
  <si>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</si>
  <si>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</si>
  <si>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</si>
  <si>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</si>
  <si>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</si>
  <si>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</si>
  <si>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</si>
  <si>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</si>
  <si>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</si>
  <si>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</si>
  <si>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รายได้ (ค่าใช้จ่าย) ภาษีเงินได้</t>
  </si>
  <si>
    <t>งบแสดงการเปลี่ยนแปลงส่วนของผู้ถือหุ้น</t>
  </si>
  <si>
    <t xml:space="preserve">กำไร (ขาดทุน) สะสม  </t>
  </si>
  <si>
    <t>จัดสรรแล้ว</t>
  </si>
  <si>
    <t>ยังไม่ได้จัดสรร</t>
  </si>
  <si>
    <t>/ (ขาดทุนสะสม)</t>
  </si>
  <si>
    <t>ทุนที่ออก</t>
  </si>
  <si>
    <t>ส่วนเกินมูลค่า</t>
  </si>
  <si>
    <t>ส่วนต่ำกว่า</t>
  </si>
  <si>
    <t>ทุนสำรอง</t>
  </si>
  <si>
    <t>รวมส่วน</t>
  </si>
  <si>
    <t>และชำระแล้ว</t>
  </si>
  <si>
    <t>หุ้นสามัญ</t>
  </si>
  <si>
    <t>ทุนอื่น</t>
  </si>
  <si>
    <t>ตามกฎหมาย</t>
  </si>
  <si>
    <t>ของผู้ถือหุ้น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</si>
  <si>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</si>
  <si>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</si>
  <si>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 และการจัดสรรส่วนทุนให้ผู้ถือหุ้น</t>
  </si>
  <si>
    <t>การปรับโครงสร้างและการรวมธุรกิจภายใต้</t>
  </si>
  <si>
    <t xml:space="preserve">การควบคุมเดียวกัน </t>
  </si>
  <si>
    <t>รวมเงินทุนที่ได้รับจากผู้ถือหุ้น</t>
  </si>
  <si>
    <t>และการจัดสรรส่วนทุนให้ผู้ถือหุ้น</t>
  </si>
  <si>
    <t>กำไรหรือขาดทุน</t>
  </si>
  <si>
    <t>กำไรขาดทุนเบ็ดเสร็จอื่น</t>
  </si>
  <si>
    <t>ยอดคงเหลือ ณ วันที่ 1 มกราคม 2566</t>
  </si>
  <si>
    <t>การเพิ่มหุ้นสามัญ</t>
  </si>
  <si>
    <t>เงินปันผล</t>
  </si>
  <si>
    <t>โอนไปสำรองตามกฎหมาย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</si>
  <si>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</si>
  <si>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</si>
  <si>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</si>
  <si>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</si>
  <si>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</si>
  <si>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</si>
  <si>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</si>
  <si>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</si>
  <si>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</si>
  <si>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</si>
  <si>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กระแสเงินสดสุทธิใช้ไปในการดำเนินงาน</t>
  </si>
  <si>
    <t>กระแสเงินสดจากกิจกรรมลงทุน</t>
  </si>
  <si>
    <t>เงินสดรับจากการโอนหน่วยธุรกิจภายใต้การควบคุมเดียวกัน</t>
  </si>
  <si>
    <t xml:space="preserve">เงินสดรับจากการขายที่ดิน อาคารและอุปกรณ์ และสินทรัพย์ไม่มีตัวตน </t>
  </si>
  <si>
    <t xml:space="preserve">เงินสดจ่ายเพื่อซื้อที่ดิน อาคารและอุปกรณ์ และสินทรัพย์ไม่มีตัวตน </t>
  </si>
  <si>
    <t>เงินสดจ่ายจากเงินให้กู้ยืมแก่กิจการที่เกี่ยวข้องกัน</t>
  </si>
  <si>
    <t>รับเงินปันผล</t>
  </si>
  <si>
    <t>รับดอกเบี้ย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</si>
  <si>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</si>
  <si>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</si>
  <si>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</si>
  <si>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</si>
  <si>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</si>
  <si>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</si>
  <si>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</si>
  <si>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ขาดทุน (กำไร) จากการจำหน่ายสินทรัพย์ และอื่นๆ</t>
  </si>
  <si>
    <t>ค่าใช้จ่ายประมาณการหนี้สินไม่หมุนเวียน</t>
  </si>
  <si>
    <t>สำหรับผลประโยชน์พนักงาน (กลับรายการ)</t>
  </si>
  <si>
    <t>กำไรสะสม</t>
  </si>
  <si>
    <t xml:space="preserve">   ยังไม่ได้จัดสรร</t>
  </si>
  <si>
    <t xml:space="preserve">กำไรสะสม  </t>
  </si>
  <si>
    <t>รับคืน (จ่าย) ภาษีเงินได้</t>
  </si>
  <si>
    <t>เงินสดและรายการเทียบเท่าเงินสดเพิ่มขึ้น (ลดลง) - สุทธิ</t>
  </si>
  <si>
    <t>เงินสดจ่ายเพื่อซื้อบริษัทย่อยสุทธิจากเงินสดที่ได้มา</t>
  </si>
  <si>
    <t>ณ วันที่ 31 ธันวาคม 2566</t>
  </si>
  <si>
    <t>สำหรับปีสิ้นสุดวันที่ 31 ธันวาคม 2566</t>
  </si>
  <si>
    <t>กำไรสำหรับปี</t>
  </si>
  <si>
    <t>กำไรจากการจำหน่ายเงินลงทุนสุทธิ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</si>
  <si>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</si>
  <si>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</si>
  <si>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</si>
  <si>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</si>
  <si>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</si>
  <si>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</si>
  <si>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</si>
  <si>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ยอดคงเหลือ ณ วันที่ 31 ธันวาคม 2565</t>
  </si>
  <si>
    <t>กำไรขาดทุนเบ็ดเสร็จสำหรับปี</t>
  </si>
  <si>
    <t>ยอดคงเหลือ ณ วันที่ 31 ธันวาคม 2566</t>
  </si>
  <si>
    <t>(รายได้) ค่าใช้จ่ายภาษีเงินได้</t>
  </si>
  <si>
    <t>กำไรจากการขายเงินลงทุน</t>
  </si>
  <si>
    <t>สินทรัพย์อื่น</t>
  </si>
  <si>
    <t>สินทรัพย์ดำเนินงานลดลง (เพิ่มขึ้น) - สุทธิ</t>
  </si>
  <si>
    <t>หนี้สินอื่น</t>
  </si>
  <si>
    <t>หนี้สินดำเนินงานเพิ่มขึ้น (ลดลง) - สุทธิ</t>
  </si>
  <si>
    <t>เงินสดจ่ายจากการรวมธุรกิจภายใต้การควบคุมเดียวกัน</t>
  </si>
  <si>
    <t>เงินสดรับจากการขายบริษัทย่อย และบริษัทร่วมสุทธิจากเงินสดที่จ่ายไป</t>
  </si>
  <si>
    <t>กระแสเงินสดสุทธิได้มา (ใช้ไปใน) จากกิจกรรมลงทุน</t>
  </si>
  <si>
    <t>เงินกู้ยืมระยะสั้นจากกิจการที่เกี่ยวข้องกันเพิ่มขึ้น (ลดลง) - สุทธิ</t>
  </si>
  <si>
    <t>หนี้สินไม่หมุนเวียนอื่น</t>
  </si>
  <si>
    <t>เงินสดรับจากการออกหุ้นเพิ่มทุน - สุทธิ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</si>
  <si>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</si>
  <si>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</si>
  <si>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</si>
  <si>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</si>
  <si>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เงินเบิกเกินบัญชีและเงินกู้ยืมระยะสั้นเพิ่มขึ้น (ลดลง) - สุทธิ</t>
  </si>
  <si>
    <t>หมายเหตุ</t>
  </si>
  <si>
    <t>5,11</t>
  </si>
  <si>
    <t>4,7</t>
  </si>
  <si>
    <t>ผลกำไร (ขาดทุน) จากการวัดมูลค่าใหม่ของผลประโยชน์</t>
  </si>
  <si>
    <t>ผลขาดทุนจากการด้อยค่าของเงินลงทุนในบริษัทย่อยและบริษัทร่วม</t>
  </si>
  <si>
    <t>ผลขาดทุนจากการด้อยค่าของสินทรัพย์</t>
  </si>
  <si>
    <t>ลูกหนี้อื่น</t>
  </si>
  <si>
    <t>เจ้าหนี้การค้าและเจ้าหนี้อื่น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</si>
  <si>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</si>
  <si>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วันสิ้นปี</t>
  </si>
  <si>
    <t>การซื้อส่วนได้เสียที่ไม่มีอำนาจควบคุมโดยการออกหุ้นทุน</t>
  </si>
  <si>
    <t>เงินสดรับชำระคืนจากเงินให้กู้ยืมแก่กิจการที่เกี่ยวข้องกัน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</si>
</sst>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#,##0\ ;\(#,##0\)"/>
    <numFmt numFmtId="189" formatCode="_(* #,##0_);_(* \(#,##0\);_(* &quot;-&quot;??_);_(@_)"/>
    <numFmt numFmtId="190" formatCode="#,##0.00;\(#,##0.00\)"/>
    <numFmt numFmtId="191" formatCode="[$PHP]\ #,##0_);\([$PHP]\ #,##0\)"/>
  </numFmts>
  <fonts count="19" x14ac:knownFonts="1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sz val="11"/>
      <color theme="1"/>
      <name val="Tahoma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191" fontId="5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0" fontId="17" fillId="0" borderId="0"/>
  </cellStyleXfs>
  <cellXfs count="142">
    <xf numFmtId="0" fontId="0" fillId="0" borderId="0" xfId="0"/>
    <xf numFmtId="0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188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justify" vertical="top"/>
    </xf>
    <xf numFmtId="188" fontId="4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88" fontId="6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88" fontId="6" fillId="0" borderId="0" xfId="0" applyNumberFormat="1" applyFont="1" applyFill="1" applyAlignment="1">
      <alignment horizontal="right" vertical="top"/>
    </xf>
    <xf numFmtId="43" fontId="6" fillId="0" borderId="0" xfId="1" applyFont="1" applyFill="1" applyBorder="1" applyAlignment="1">
      <alignment horizontal="right" vertical="top"/>
    </xf>
    <xf numFmtId="189" fontId="5" fillId="0" borderId="0" xfId="1" applyNumberFormat="1" applyFont="1" applyFill="1" applyBorder="1" applyAlignment="1">
      <alignment horizontal="right" vertical="top"/>
    </xf>
    <xf numFmtId="189" fontId="6" fillId="0" borderId="0" xfId="1" applyNumberFormat="1" applyFont="1" applyFill="1" applyAlignment="1">
      <alignment horizontal="right" vertical="top"/>
    </xf>
    <xf numFmtId="0" fontId="6" fillId="0" borderId="0" xfId="0" applyNumberFormat="1" applyFont="1" applyFill="1" applyAlignment="1">
      <alignment vertical="top"/>
    </xf>
    <xf numFmtId="189" fontId="6" fillId="0" borderId="1" xfId="1" applyNumberFormat="1" applyFont="1" applyFill="1" applyBorder="1" applyAlignment="1">
      <alignment horizontal="right" vertical="top"/>
    </xf>
    <xf numFmtId="189" fontId="5" fillId="0" borderId="0" xfId="1" applyNumberFormat="1" applyFont="1" applyFill="1" applyAlignment="1">
      <alignment vertical="top"/>
    </xf>
    <xf numFmtId="189" fontId="6" fillId="0" borderId="0" xfId="0" applyNumberFormat="1" applyFont="1" applyFill="1" applyAlignment="1">
      <alignment horizontal="right" vertical="top"/>
    </xf>
    <xf numFmtId="189" fontId="5" fillId="0" borderId="0" xfId="1" applyNumberFormat="1" applyFont="1" applyFill="1" applyAlignment="1">
      <alignment horizontal="right" vertical="top"/>
    </xf>
    <xf numFmtId="189" fontId="5" fillId="0" borderId="2" xfId="1" applyNumberFormat="1" applyFont="1" applyFill="1" applyBorder="1" applyAlignment="1">
      <alignment horizontal="right" vertical="top"/>
    </xf>
    <xf numFmtId="189" fontId="6" fillId="0" borderId="2" xfId="1" applyNumberFormat="1" applyFont="1" applyFill="1" applyBorder="1" applyAlignment="1">
      <alignment horizontal="right" vertical="top"/>
    </xf>
    <xf numFmtId="189" fontId="6" fillId="0" borderId="3" xfId="1" applyNumberFormat="1" applyFont="1" applyFill="1" applyBorder="1" applyAlignment="1">
      <alignment horizontal="right" vertical="top"/>
    </xf>
    <xf numFmtId="189" fontId="6" fillId="0" borderId="0" xfId="1" applyNumberFormat="1" applyFont="1" applyFill="1" applyBorder="1" applyAlignment="1">
      <alignment horizontal="right" vertical="top"/>
    </xf>
    <xf numFmtId="189" fontId="6" fillId="0" borderId="0" xfId="0" applyNumberFormat="1" applyFont="1" applyFill="1" applyAlignment="1">
      <alignment vertical="top"/>
    </xf>
    <xf numFmtId="43" fontId="5" fillId="0" borderId="0" xfId="1" applyFont="1" applyFill="1" applyAlignment="1">
      <alignment vertical="top"/>
    </xf>
    <xf numFmtId="188" fontId="5" fillId="0" borderId="0" xfId="0" applyNumberFormat="1" applyFont="1" applyFill="1" applyAlignment="1">
      <alignment vertical="top"/>
    </xf>
    <xf numFmtId="189" fontId="5" fillId="0" borderId="0" xfId="0" applyNumberFormat="1" applyFont="1" applyFill="1" applyAlignment="1">
      <alignment vertical="top"/>
    </xf>
    <xf numFmtId="189" fontId="5" fillId="0" borderId="0" xfId="1" applyNumberFormat="1" applyFont="1" applyFill="1" applyAlignment="1">
      <alignment horizontal="center" vertical="top"/>
    </xf>
    <xf numFmtId="189" fontId="6" fillId="0" borderId="1" xfId="1" quotePrefix="1" applyNumberFormat="1" applyFont="1" applyFill="1" applyBorder="1" applyAlignment="1">
      <alignment horizontal="center" vertical="top"/>
    </xf>
    <xf numFmtId="189" fontId="6" fillId="0" borderId="4" xfId="1" applyNumberFormat="1" applyFont="1" applyFill="1" applyBorder="1" applyAlignment="1">
      <alignment horizontal="right" vertical="top"/>
    </xf>
    <xf numFmtId="49" fontId="5" fillId="0" borderId="0" xfId="0" applyNumberFormat="1" applyFont="1" applyFill="1" applyAlignment="1">
      <alignment vertical="top"/>
    </xf>
    <xf numFmtId="43" fontId="9" fillId="0" borderId="0" xfId="1" applyFont="1" applyFill="1" applyAlignment="1">
      <alignment vertical="top"/>
    </xf>
    <xf numFmtId="187" fontId="6" fillId="0" borderId="0" xfId="1" applyNumberFormat="1" applyFont="1" applyFill="1" applyAlignment="1">
      <alignment vertical="top"/>
    </xf>
    <xf numFmtId="187" fontId="5" fillId="0" borderId="0" xfId="1" applyNumberFormat="1" applyFont="1" applyFill="1" applyAlignment="1">
      <alignment horizontal="center" vertical="top"/>
    </xf>
    <xf numFmtId="187" fontId="5" fillId="0" borderId="0" xfId="1" applyNumberFormat="1" applyFont="1" applyFill="1" applyAlignment="1">
      <alignment vertical="top"/>
    </xf>
    <xf numFmtId="187" fontId="6" fillId="0" borderId="1" xfId="1" applyNumberFormat="1" applyFont="1" applyFill="1" applyBorder="1" applyAlignment="1">
      <alignment vertical="top"/>
    </xf>
    <xf numFmtId="189" fontId="6" fillId="0" borderId="3" xfId="0" applyNumberFormat="1" applyFont="1" applyFill="1" applyBorder="1" applyAlignment="1">
      <alignment vertical="top"/>
    </xf>
    <xf numFmtId="189" fontId="6" fillId="0" borderId="0" xfId="1" applyNumberFormat="1" applyFont="1" applyFill="1" applyAlignment="1">
      <alignment vertical="top"/>
    </xf>
    <xf numFmtId="189" fontId="6" fillId="0" borderId="0" xfId="1" applyNumberFormat="1" applyFont="1" applyFill="1" applyAlignment="1">
      <alignment horizontal="center" vertical="top"/>
    </xf>
    <xf numFmtId="189" fontId="5" fillId="0" borderId="0" xfId="1" applyNumberFormat="1" applyFont="1" applyFill="1" applyBorder="1" applyAlignment="1">
      <alignment vertical="top"/>
    </xf>
    <xf numFmtId="189" fontId="6" fillId="0" borderId="0" xfId="1" applyNumberFormat="1" applyFont="1" applyFill="1" applyBorder="1" applyAlignment="1">
      <alignment vertical="top"/>
    </xf>
    <xf numFmtId="189" fontId="6" fillId="0" borderId="0" xfId="1" applyNumberFormat="1" applyFont="1" applyFill="1" applyBorder="1" applyAlignment="1">
      <alignment horizontal="center" vertical="top"/>
    </xf>
    <xf numFmtId="189" fontId="5" fillId="0" borderId="2" xfId="1" applyNumberFormat="1" applyFont="1" applyFill="1" applyBorder="1" applyAlignment="1">
      <alignment vertical="top"/>
    </xf>
    <xf numFmtId="189" fontId="5" fillId="0" borderId="0" xfId="1" applyNumberFormat="1" applyFont="1" applyFill="1" applyBorder="1" applyAlignment="1">
      <alignment horizontal="center" vertical="top"/>
    </xf>
    <xf numFmtId="189" fontId="6" fillId="0" borderId="2" xfId="1" applyNumberFormat="1" applyFont="1" applyFill="1" applyBorder="1" applyAlignment="1">
      <alignment vertical="top"/>
    </xf>
    <xf numFmtId="189" fontId="6" fillId="0" borderId="3" xfId="1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Continuous" vertical="top"/>
    </xf>
    <xf numFmtId="0" fontId="7" fillId="0" borderId="0" xfId="0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189" fontId="5" fillId="0" borderId="0" xfId="0" applyNumberFormat="1" applyFont="1" applyFill="1" applyAlignment="1">
      <alignment horizontal="center" vertical="top"/>
    </xf>
    <xf numFmtId="189" fontId="5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189" fontId="5" fillId="0" borderId="4" xfId="0" applyNumberFormat="1" applyFont="1" applyFill="1" applyBorder="1" applyAlignment="1">
      <alignment horizontal="right" vertical="top"/>
    </xf>
    <xf numFmtId="189" fontId="6" fillId="0" borderId="1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9" fontId="5" fillId="0" borderId="0" xfId="4" applyFont="1" applyFill="1" applyAlignment="1">
      <alignment vertical="top"/>
    </xf>
    <xf numFmtId="9" fontId="6" fillId="0" borderId="0" xfId="4" applyFont="1" applyFill="1" applyAlignment="1">
      <alignment vertical="top"/>
    </xf>
    <xf numFmtId="189" fontId="5" fillId="0" borderId="2" xfId="0" applyNumberFormat="1" applyFont="1" applyFill="1" applyBorder="1" applyAlignment="1">
      <alignment horizontal="right" vertical="top"/>
    </xf>
    <xf numFmtId="189" fontId="6" fillId="0" borderId="2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vertical="top"/>
    </xf>
    <xf numFmtId="189" fontId="5" fillId="0" borderId="0" xfId="1" applyNumberFormat="1" applyFont="1" applyFill="1" applyBorder="1" applyAlignment="1">
      <alignment horizontal="left" vertical="top"/>
    </xf>
    <xf numFmtId="189" fontId="6" fillId="0" borderId="3" xfId="0" applyNumberFormat="1" applyFont="1" applyFill="1" applyBorder="1" applyAlignment="1">
      <alignment horizontal="right" vertical="top"/>
    </xf>
    <xf numFmtId="189" fontId="5" fillId="0" borderId="0" xfId="1" applyNumberFormat="1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6" fillId="0" borderId="4" xfId="1" applyNumberFormat="1" applyFont="1" applyFill="1" applyBorder="1" applyAlignment="1">
      <alignment vertical="top"/>
    </xf>
    <xf numFmtId="189" fontId="5" fillId="0" borderId="0" xfId="1" applyNumberFormat="1" applyFont="1" applyFill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 vertical="top"/>
    </xf>
    <xf numFmtId="190" fontId="5" fillId="0" borderId="0" xfId="0" applyNumberFormat="1" applyFont="1" applyFill="1" applyAlignment="1">
      <alignment vertical="top"/>
    </xf>
    <xf numFmtId="190" fontId="6" fillId="0" borderId="0" xfId="0" applyNumberFormat="1" applyFont="1" applyFill="1" applyAlignment="1">
      <alignment vertical="top"/>
    </xf>
    <xf numFmtId="190" fontId="4" fillId="0" borderId="0" xfId="0" applyNumberFormat="1" applyFont="1" applyFill="1" applyAlignment="1">
      <alignment vertical="top"/>
    </xf>
    <xf numFmtId="188" fontId="8" fillId="0" borderId="0" xfId="0" applyNumberFormat="1" applyFont="1" applyFill="1" applyAlignment="1">
      <alignment vertical="top"/>
    </xf>
    <xf numFmtId="188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vertical="center"/>
    </xf>
    <xf numFmtId="0" fontId="5" fillId="0" borderId="0" xfId="0" applyFont="1" applyFill="1"/>
    <xf numFmtId="189" fontId="6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vertical="center" indent="1"/>
    </xf>
    <xf numFmtId="189" fontId="5" fillId="0" borderId="0" xfId="0" applyNumberFormat="1" applyFont="1" applyFill="1" applyAlignment="1">
      <alignment horizontal="right"/>
    </xf>
    <xf numFmtId="189" fontId="6" fillId="0" borderId="2" xfId="0" applyNumberFormat="1" applyFont="1" applyFill="1" applyBorder="1" applyAlignment="1">
      <alignment horizontal="right"/>
    </xf>
    <xf numFmtId="189" fontId="5" fillId="0" borderId="0" xfId="0" applyNumberFormat="1" applyFont="1" applyFill="1"/>
    <xf numFmtId="0" fontId="3" fillId="0" borderId="0" xfId="0" applyFont="1" applyFill="1" applyAlignment="1">
      <alignment horizontal="left" vertical="top"/>
    </xf>
    <xf numFmtId="187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 readingOrder="2"/>
    </xf>
    <xf numFmtId="187" fontId="5" fillId="0" borderId="4" xfId="0" applyNumberFormat="1" applyFont="1" applyFill="1" applyBorder="1" applyAlignment="1">
      <alignment horizontal="center" vertical="top"/>
    </xf>
    <xf numFmtId="187" fontId="5" fillId="0" borderId="0" xfId="0" applyNumberFormat="1" applyFont="1" applyFill="1" applyAlignment="1">
      <alignment horizontal="center" vertical="top"/>
    </xf>
    <xf numFmtId="187" fontId="5" fillId="0" borderId="0" xfId="0" applyNumberFormat="1" applyFont="1" applyFill="1" applyAlignment="1">
      <alignment horizontal="centerContinuous" vertical="top"/>
    </xf>
    <xf numFmtId="189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189" fontId="5" fillId="0" borderId="2" xfId="0" applyNumberFormat="1" applyFont="1" applyFill="1" applyBorder="1" applyAlignment="1">
      <alignment vertical="top"/>
    </xf>
    <xf numFmtId="189" fontId="6" fillId="0" borderId="2" xfId="0" applyNumberFormat="1" applyFont="1" applyFill="1" applyBorder="1" applyAlignment="1">
      <alignment vertical="top"/>
    </xf>
    <xf numFmtId="189" fontId="6" fillId="0" borderId="1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Continuous" vertical="top"/>
    </xf>
    <xf numFmtId="187" fontId="5" fillId="0" borderId="4" xfId="0" applyNumberFormat="1" applyFont="1" applyFill="1" applyBorder="1" applyAlignment="1">
      <alignment horizontal="centerContinuous" vertical="top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4" fillId="0" borderId="0" xfId="7" applyFont="1" applyFill="1" applyAlignment="1">
      <alignment vertical="center"/>
    </xf>
    <xf numFmtId="189" fontId="5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justify" vertical="top"/>
    </xf>
    <xf numFmtId="0" fontId="6" fillId="0" borderId="0" xfId="0" applyNumberFormat="1" applyFont="1" applyFill="1" applyAlignment="1">
      <alignment horizontal="justify" vertical="top"/>
    </xf>
    <xf numFmtId="0" fontId="5" fillId="0" borderId="0" xfId="0" applyNumberFormat="1" applyFont="1" applyFill="1" applyAlignment="1">
      <alignment vertical="top"/>
    </xf>
    <xf numFmtId="0" fontId="5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Border="1" applyAlignment="1">
      <alignment horizontal="center" vertical="top"/>
    </xf>
    <xf numFmtId="189" fontId="6" fillId="0" borderId="0" xfId="2" applyNumberFormat="1" applyFont="1" applyFill="1" applyBorder="1" applyAlignment="1">
      <alignment horizontal="right" vertical="top"/>
    </xf>
    <xf numFmtId="188" fontId="7" fillId="0" borderId="0" xfId="0" applyNumberFormat="1" applyFont="1" applyFill="1" applyAlignment="1">
      <alignment horizontal="center" vertical="top"/>
    </xf>
    <xf numFmtId="43" fontId="5" fillId="0" borderId="0" xfId="1" applyFont="1" applyFill="1" applyAlignment="1">
      <alignment horizontal="right" vertical="top"/>
    </xf>
    <xf numFmtId="37" fontId="6" fillId="0" borderId="0" xfId="1" applyNumberFormat="1" applyFont="1" applyFill="1" applyAlignment="1">
      <alignment horizontal="right" vertical="top"/>
    </xf>
    <xf numFmtId="43" fontId="6" fillId="0" borderId="3" xfId="1" applyFont="1" applyFill="1" applyBorder="1" applyAlignment="1">
      <alignment horizontal="right" vertical="top"/>
    </xf>
    <xf numFmtId="43" fontId="6" fillId="0" borderId="0" xfId="2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187" fontId="3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right" vertical="top"/>
    </xf>
    <xf numFmtId="189" fontId="9" fillId="0" borderId="0" xfId="0" applyNumberFormat="1" applyFont="1" applyFill="1" applyAlignment="1">
      <alignment horizontal="right" vertical="top"/>
    </xf>
    <xf numFmtId="0" fontId="18" fillId="0" borderId="0" xfId="0" applyFont="1" applyFill="1"/>
    <xf numFmtId="49" fontId="4" fillId="0" borderId="0" xfId="0" applyNumberFormat="1" applyFont="1" applyFill="1" applyAlignment="1">
      <alignment horizontal="center" vertical="top" wrapText="1"/>
    </xf>
    <xf numFmtId="189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87" fontId="4" fillId="0" borderId="2" xfId="0" applyNumberFormat="1" applyFont="1" applyFill="1" applyBorder="1" applyAlignment="1">
      <alignment horizontal="center" vertical="top"/>
    </xf>
    <xf numFmtId="187" fontId="4" fillId="0" borderId="0" xfId="0" applyNumberFormat="1" applyFont="1" applyFill="1" applyAlignment="1">
      <alignment horizontal="center" vertical="top"/>
    </xf>
  </cellXfs>
  <cellStyles count="13">
    <cellStyle name="Comma" xfId="1" builtinId="3"/>
    <cellStyle name="Comma 2 2" xfId="2" xr:uid="{38D1911C-1E3E-4897-A852-FDC52AFC2EB5}"/>
    <cellStyle name="Comma 5" xfId="10" xr:uid="{31536534-834A-4F1B-95EB-E50D22753A4F}"/>
    <cellStyle name="Normal" xfId="0" builtinId="0"/>
    <cellStyle name="Normal 114" xfId="3" xr:uid="{C7AA7EA9-3576-440C-A42A-1167309B946B}"/>
    <cellStyle name="Normal 2" xfId="11" xr:uid="{AF9EB694-ABE0-433F-A3BA-CF5F2B67FBCE}"/>
    <cellStyle name="Normal 2 2" xfId="8" xr:uid="{140D8570-761C-49BD-B991-6FDCF1929E28}"/>
    <cellStyle name="Normal 3" xfId="9" xr:uid="{1BB3DB1E-A7CE-4E81-8D41-52AD91D3E283}"/>
    <cellStyle name="Normal 3 3" xfId="6" xr:uid="{DC55A9DE-B526-45C5-96F4-852C9127298B}"/>
    <cellStyle name="Normal 37" xfId="7" xr:uid="{E9EDA60F-69E2-4F0A-886C-DA5FEFEB7032}"/>
    <cellStyle name="Normal 4" xfId="5" xr:uid="{2B58C97C-8D80-4CB1-830B-B5A7E1B5C0C9}"/>
    <cellStyle name="Normal 5" xfId="12" xr:uid="{54E9B634-3285-4005-8F48-6667E08506F3}"/>
    <cellStyle name="Percent 2" xfId="4" xr:uid="{FD8E46A6-D3F7-495E-AA82-249A8322CCCA}"/>
  </cellStyles>
  <dxfs count="0"/>
  <tableStyles count="0" defaultTableStyle="TableStyleMedium2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dimension ref="A1:F61"/>
  <sheetViews>
    <sheetView showGridLines="0" tabSelected="1" zoomScaleNormal="100" zoomScaleSheetLayoutView="100" workbookViewId="0"/>
  </sheetViews>
  <sheetFormatPr defaultColWidth="10.44140625" defaultRowHeight="21.5" x14ac:dyDescent="0.2"/>
  <cols>
    <col min="1" max="1" width="57.44140625" style="9" customWidth="1"/>
    <col min="2" max="2" width="10.77734375" style="3" customWidth="1"/>
    <col min="3" max="3" width="0.77734375" style="25" customWidth="1"/>
    <col min="4" max="4" width="18.77734375" style="24" customWidth="1"/>
    <col min="5" max="5" width="0.77734375" style="25" customWidth="1"/>
    <col min="6" max="6" width="18.77734375" style="24" customWidth="1"/>
    <col min="7" max="16384" width="10.44140625" style="9"/>
  </cols>
  <sheetData>
    <row r="1" spans="1:6" ht="22.5" customHeight="1" x14ac:dyDescent="0.2">
      <c r="A1" s="2" t="s">
        <v>0</v>
      </c>
    </row>
    <row r="2" spans="1:6" ht="22.5" customHeight="1" x14ac:dyDescent="0.2">
      <c r="A2" s="2" t="s">
        <v>1</v>
      </c>
    </row>
    <row r="3" spans="1:6" ht="22.5" customHeight="1" x14ac:dyDescent="0.2">
      <c r="A3" s="4" t="s">
        <v>123</v>
      </c>
    </row>
    <row r="4" spans="1:6" ht="22.5" customHeight="1" x14ac:dyDescent="0.2">
      <c r="A4" s="116"/>
      <c r="D4" s="9"/>
      <c r="E4" s="9"/>
      <c r="F4" s="9"/>
    </row>
    <row r="5" spans="1:6" ht="22.5" customHeight="1" x14ac:dyDescent="0.2">
      <c r="A5" s="6" t="s">
        <v>2</v>
      </c>
      <c r="B5" s="5" t="s">
        <v>154</v>
      </c>
      <c r="D5" s="75">
        <v>2566</v>
      </c>
      <c r="E5" s="6"/>
      <c r="F5" s="75">
        <v>2565</v>
      </c>
    </row>
    <row r="6" spans="1:6" ht="22.5" customHeight="1" x14ac:dyDescent="0.2">
      <c r="A6" s="30"/>
      <c r="B6" s="5"/>
      <c r="D6" s="136" t="s">
        <v>3</v>
      </c>
      <c r="E6" s="136"/>
      <c r="F6" s="136"/>
    </row>
    <row r="7" spans="1:6" ht="22.5" customHeight="1" x14ac:dyDescent="0.2">
      <c r="A7" s="7" t="s">
        <v>4</v>
      </c>
      <c r="B7" s="5"/>
      <c r="C7" s="8"/>
      <c r="D7" s="9"/>
      <c r="E7" s="10"/>
      <c r="F7" s="11"/>
    </row>
    <row r="8" spans="1:6" ht="22.5" customHeight="1" x14ac:dyDescent="0.2">
      <c r="A8" s="76" t="s">
        <v>5</v>
      </c>
      <c r="B8" s="5">
        <v>6</v>
      </c>
      <c r="D8" s="12">
        <v>2708541</v>
      </c>
      <c r="E8" s="13"/>
      <c r="F8" s="12">
        <v>6</v>
      </c>
    </row>
    <row r="9" spans="1:6" ht="22.5" customHeight="1" x14ac:dyDescent="0.2">
      <c r="A9" s="9" t="s">
        <v>6</v>
      </c>
      <c r="B9" s="5">
        <v>5</v>
      </c>
      <c r="D9" s="12">
        <v>49997</v>
      </c>
      <c r="E9" s="13"/>
      <c r="F9" s="12">
        <v>65249</v>
      </c>
    </row>
    <row r="10" spans="1:6" ht="22.5" customHeight="1" x14ac:dyDescent="0.2">
      <c r="A10" s="76" t="s">
        <v>7</v>
      </c>
      <c r="B10" s="5">
        <v>5</v>
      </c>
      <c r="D10" s="12">
        <v>2365041</v>
      </c>
      <c r="E10" s="13"/>
      <c r="F10" s="12">
        <v>0</v>
      </c>
    </row>
    <row r="11" spans="1:6" ht="22.5" customHeight="1" x14ac:dyDescent="0.2">
      <c r="A11" s="76" t="s">
        <v>8</v>
      </c>
      <c r="B11" s="5"/>
      <c r="D11" s="12">
        <v>4915</v>
      </c>
      <c r="E11" s="13"/>
      <c r="F11" s="12">
        <v>7931</v>
      </c>
    </row>
    <row r="12" spans="1:6" ht="22.5" customHeight="1" x14ac:dyDescent="0.2">
      <c r="A12" s="14" t="s">
        <v>9</v>
      </c>
      <c r="B12" s="5"/>
      <c r="D12" s="15">
        <f>SUM(D8:D11)</f>
        <v>5128494</v>
      </c>
      <c r="E12" s="13"/>
      <c r="F12" s="15">
        <f>SUM(F8:F11)</f>
        <v>73186</v>
      </c>
    </row>
    <row r="13" spans="1:6" ht="12" customHeight="1" x14ac:dyDescent="0.2">
      <c r="A13" s="14"/>
      <c r="B13" s="5"/>
      <c r="D13" s="16"/>
      <c r="E13" s="17"/>
      <c r="F13" s="16"/>
    </row>
    <row r="14" spans="1:6" ht="22.5" customHeight="1" x14ac:dyDescent="0.2">
      <c r="A14" s="7" t="s">
        <v>10</v>
      </c>
      <c r="B14" s="5"/>
      <c r="D14" s="18"/>
      <c r="E14" s="17"/>
      <c r="F14" s="18"/>
    </row>
    <row r="15" spans="1:6" ht="22.5" customHeight="1" x14ac:dyDescent="0.2">
      <c r="A15" s="76" t="s">
        <v>11</v>
      </c>
      <c r="B15" s="5">
        <v>7</v>
      </c>
      <c r="D15" s="12">
        <v>20034212</v>
      </c>
      <c r="E15" s="13"/>
      <c r="F15" s="12">
        <v>17711029</v>
      </c>
    </row>
    <row r="16" spans="1:6" ht="22.5" customHeight="1" x14ac:dyDescent="0.2">
      <c r="A16" s="76" t="s">
        <v>12</v>
      </c>
      <c r="B16" s="5"/>
      <c r="D16" s="12">
        <v>20067</v>
      </c>
      <c r="E16" s="13"/>
      <c r="F16" s="12">
        <v>21494</v>
      </c>
    </row>
    <row r="17" spans="1:6" ht="22.5" customHeight="1" x14ac:dyDescent="0.2">
      <c r="A17" s="76" t="s">
        <v>13</v>
      </c>
      <c r="B17" s="5"/>
      <c r="D17" s="12">
        <v>14491</v>
      </c>
      <c r="E17" s="13"/>
      <c r="F17" s="12">
        <v>7415</v>
      </c>
    </row>
    <row r="18" spans="1:6" ht="22.5" customHeight="1" x14ac:dyDescent="0.2">
      <c r="A18" s="76" t="s">
        <v>14</v>
      </c>
      <c r="B18" s="5"/>
      <c r="D18" s="12">
        <v>7099</v>
      </c>
      <c r="E18" s="13"/>
      <c r="F18" s="12">
        <v>5850</v>
      </c>
    </row>
    <row r="19" spans="1:6" ht="22.5" customHeight="1" x14ac:dyDescent="0.2">
      <c r="A19" s="76" t="s">
        <v>15</v>
      </c>
      <c r="B19" s="5">
        <v>9</v>
      </c>
      <c r="D19" s="12">
        <v>24565</v>
      </c>
      <c r="E19" s="13"/>
      <c r="F19" s="12">
        <v>115384</v>
      </c>
    </row>
    <row r="20" spans="1:6" ht="22.5" customHeight="1" x14ac:dyDescent="0.2">
      <c r="A20" s="76" t="s">
        <v>16</v>
      </c>
      <c r="B20" s="5"/>
      <c r="D20" s="12">
        <v>20629</v>
      </c>
      <c r="E20" s="13"/>
      <c r="F20" s="12">
        <v>23828</v>
      </c>
    </row>
    <row r="21" spans="1:6" ht="22.5" customHeight="1" x14ac:dyDescent="0.2">
      <c r="A21" s="76" t="s">
        <v>17</v>
      </c>
      <c r="B21" s="5"/>
      <c r="D21" s="19">
        <v>2954</v>
      </c>
      <c r="E21" s="13"/>
      <c r="F21" s="19">
        <v>4487</v>
      </c>
    </row>
    <row r="22" spans="1:6" ht="22.5" customHeight="1" x14ac:dyDescent="0.2">
      <c r="A22" s="14" t="s">
        <v>18</v>
      </c>
      <c r="B22" s="5"/>
      <c r="D22" s="20">
        <f>SUM(D15:D21)</f>
        <v>20124017</v>
      </c>
      <c r="E22" s="13"/>
      <c r="F22" s="20">
        <f>SUM(F15:F21)</f>
        <v>17889487</v>
      </c>
    </row>
    <row r="23" spans="1:6" ht="12" customHeight="1" x14ac:dyDescent="0.2">
      <c r="A23" s="14"/>
      <c r="B23" s="5"/>
      <c r="D23" s="13"/>
      <c r="E23" s="17"/>
      <c r="F23" s="13"/>
    </row>
    <row r="24" spans="1:6" ht="22.5" customHeight="1" thickBot="1" x14ac:dyDescent="0.25">
      <c r="A24" s="14" t="s">
        <v>19</v>
      </c>
      <c r="B24" s="5"/>
      <c r="D24" s="21">
        <f>SUM(D12,D22)</f>
        <v>25252511</v>
      </c>
      <c r="E24" s="13"/>
      <c r="F24" s="21">
        <f>SUM(F12,F22)</f>
        <v>17962673</v>
      </c>
    </row>
    <row r="25" spans="1:6" ht="22.5" customHeight="1" thickTop="1" x14ac:dyDescent="0.2">
      <c r="A25" s="14"/>
      <c r="B25" s="5"/>
      <c r="D25" s="22"/>
      <c r="E25" s="23"/>
      <c r="F25" s="22"/>
    </row>
    <row r="26" spans="1:6" ht="22.5" customHeight="1" x14ac:dyDescent="0.2">
      <c r="A26" s="1" t="s">
        <v>0</v>
      </c>
    </row>
    <row r="27" spans="1:6" ht="22.5" customHeight="1" x14ac:dyDescent="0.2">
      <c r="A27" s="1" t="s">
        <v>1</v>
      </c>
      <c r="D27" s="16"/>
      <c r="E27" s="26"/>
      <c r="F27" s="16"/>
    </row>
    <row r="28" spans="1:6" ht="22.5" customHeight="1" x14ac:dyDescent="0.2">
      <c r="A28" s="4" t="s">
        <v>123</v>
      </c>
      <c r="D28" s="16"/>
      <c r="E28" s="26"/>
      <c r="F28" s="16"/>
    </row>
    <row r="29" spans="1:6" ht="22.5" customHeight="1" x14ac:dyDescent="0.2">
      <c r="A29" s="117"/>
      <c r="D29" s="9"/>
      <c r="E29" s="9"/>
      <c r="F29" s="9"/>
    </row>
    <row r="30" spans="1:6" ht="22.5" customHeight="1" x14ac:dyDescent="0.2">
      <c r="A30" s="77" t="s">
        <v>20</v>
      </c>
      <c r="B30" s="5" t="s">
        <v>154</v>
      </c>
      <c r="D30" s="75">
        <v>2566</v>
      </c>
      <c r="E30" s="6"/>
      <c r="F30" s="75">
        <v>2565</v>
      </c>
    </row>
    <row r="31" spans="1:6" ht="22.5" customHeight="1" x14ac:dyDescent="0.2">
      <c r="A31" s="118"/>
      <c r="B31" s="5"/>
      <c r="D31" s="137" t="s">
        <v>3</v>
      </c>
      <c r="E31" s="137"/>
      <c r="F31" s="137"/>
    </row>
    <row r="32" spans="1:6" ht="22.5" customHeight="1" x14ac:dyDescent="0.2">
      <c r="A32" s="7" t="s">
        <v>21</v>
      </c>
      <c r="B32" s="5"/>
      <c r="D32" s="18"/>
      <c r="E32" s="17"/>
      <c r="F32" s="18"/>
    </row>
    <row r="33" spans="1:6" ht="22.5" customHeight="1" x14ac:dyDescent="0.2">
      <c r="A33" s="76" t="s">
        <v>22</v>
      </c>
      <c r="B33" s="5"/>
      <c r="D33" s="27">
        <v>0</v>
      </c>
      <c r="E33" s="17"/>
      <c r="F33" s="27">
        <v>92</v>
      </c>
    </row>
    <row r="34" spans="1:6" ht="22.5" customHeight="1" x14ac:dyDescent="0.2">
      <c r="A34" s="76" t="s">
        <v>23</v>
      </c>
      <c r="B34" s="5">
        <v>5</v>
      </c>
      <c r="D34" s="27">
        <v>127187</v>
      </c>
      <c r="E34" s="17"/>
      <c r="F34" s="27">
        <v>68320</v>
      </c>
    </row>
    <row r="35" spans="1:6" ht="22.5" customHeight="1" x14ac:dyDescent="0.2">
      <c r="A35" s="76" t="s">
        <v>24</v>
      </c>
      <c r="B35" s="5" t="s">
        <v>155</v>
      </c>
      <c r="D35" s="27">
        <v>3314</v>
      </c>
      <c r="E35" s="17"/>
      <c r="F35" s="27">
        <v>1225</v>
      </c>
    </row>
    <row r="36" spans="1:6" ht="22.5" customHeight="1" x14ac:dyDescent="0.2">
      <c r="A36" s="76" t="s">
        <v>25</v>
      </c>
      <c r="B36" s="5" t="s">
        <v>155</v>
      </c>
      <c r="D36" s="27">
        <v>13896020</v>
      </c>
      <c r="E36" s="17"/>
      <c r="F36" s="27">
        <v>14851087</v>
      </c>
    </row>
    <row r="37" spans="1:6" ht="22.5" customHeight="1" x14ac:dyDescent="0.2">
      <c r="A37" s="76" t="s">
        <v>26</v>
      </c>
      <c r="B37" s="5"/>
      <c r="D37" s="27">
        <v>2445</v>
      </c>
      <c r="E37" s="17"/>
      <c r="F37" s="27">
        <v>5132</v>
      </c>
    </row>
    <row r="38" spans="1:6" ht="22.5" customHeight="1" x14ac:dyDescent="0.2">
      <c r="A38" s="14" t="s">
        <v>27</v>
      </c>
      <c r="B38" s="5"/>
      <c r="D38" s="15">
        <f>SUM(D33:D37)</f>
        <v>14028966</v>
      </c>
      <c r="E38" s="17"/>
      <c r="F38" s="15">
        <f>SUM(F33:F37)</f>
        <v>14925856</v>
      </c>
    </row>
    <row r="39" spans="1:6" ht="12" customHeight="1" x14ac:dyDescent="0.2">
      <c r="A39" s="118"/>
      <c r="B39" s="5"/>
      <c r="D39" s="12"/>
      <c r="E39" s="17"/>
      <c r="F39" s="12"/>
    </row>
    <row r="40" spans="1:6" ht="22.5" customHeight="1" x14ac:dyDescent="0.2">
      <c r="A40" s="7" t="s">
        <v>28</v>
      </c>
      <c r="B40" s="5"/>
      <c r="D40" s="18"/>
      <c r="E40" s="17"/>
      <c r="F40" s="18"/>
    </row>
    <row r="41" spans="1:6" ht="22.5" customHeight="1" x14ac:dyDescent="0.2">
      <c r="A41" s="76" t="s">
        <v>29</v>
      </c>
      <c r="B41" s="5">
        <v>12</v>
      </c>
      <c r="D41" s="12">
        <v>45933</v>
      </c>
      <c r="E41" s="17"/>
      <c r="F41" s="12">
        <v>39851</v>
      </c>
    </row>
    <row r="42" spans="1:6" ht="22.5" customHeight="1" x14ac:dyDescent="0.2">
      <c r="A42" s="76" t="s">
        <v>30</v>
      </c>
      <c r="B42" s="5" t="s">
        <v>155</v>
      </c>
      <c r="D42" s="12">
        <v>6074</v>
      </c>
      <c r="E42" s="17"/>
      <c r="F42" s="12">
        <v>1669</v>
      </c>
    </row>
    <row r="43" spans="1:6" ht="22.5" customHeight="1" x14ac:dyDescent="0.2">
      <c r="A43" s="76" t="s">
        <v>147</v>
      </c>
      <c r="B43" s="5"/>
      <c r="D43" s="12">
        <v>53</v>
      </c>
      <c r="E43" s="17"/>
      <c r="F43" s="12">
        <v>0</v>
      </c>
    </row>
    <row r="44" spans="1:6" ht="22.5" customHeight="1" x14ac:dyDescent="0.2">
      <c r="A44" s="14" t="s">
        <v>31</v>
      </c>
      <c r="B44" s="5"/>
      <c r="D44" s="28">
        <f>SUM(D41:D43)</f>
        <v>52060</v>
      </c>
      <c r="E44" s="17"/>
      <c r="F44" s="28">
        <f>SUM(F41:F43)</f>
        <v>41520</v>
      </c>
    </row>
    <row r="45" spans="1:6" ht="12" customHeight="1" x14ac:dyDescent="0.2">
      <c r="A45" s="14"/>
      <c r="B45" s="5"/>
      <c r="D45" s="29"/>
      <c r="E45" s="17"/>
      <c r="F45" s="29"/>
    </row>
    <row r="46" spans="1:6" ht="22.5" customHeight="1" x14ac:dyDescent="0.2">
      <c r="A46" s="14" t="s">
        <v>32</v>
      </c>
      <c r="B46" s="5"/>
      <c r="D46" s="20">
        <f>SUM(D38,D44)</f>
        <v>14081026</v>
      </c>
      <c r="E46" s="17"/>
      <c r="F46" s="20">
        <f>SUM(F38,F44)</f>
        <v>14967376</v>
      </c>
    </row>
    <row r="47" spans="1:6" ht="12" customHeight="1" x14ac:dyDescent="0.2">
      <c r="A47" s="14"/>
      <c r="B47" s="5"/>
      <c r="D47" s="22"/>
      <c r="E47" s="17"/>
      <c r="F47" s="22"/>
    </row>
    <row r="48" spans="1:6" ht="22.5" customHeight="1" x14ac:dyDescent="0.2">
      <c r="A48" s="7" t="s">
        <v>33</v>
      </c>
      <c r="B48" s="5"/>
      <c r="D48" s="9"/>
      <c r="E48" s="9"/>
      <c r="F48" s="9"/>
    </row>
    <row r="49" spans="1:6" ht="22.5" customHeight="1" x14ac:dyDescent="0.2">
      <c r="A49" s="76" t="s">
        <v>34</v>
      </c>
      <c r="B49" s="5">
        <v>13</v>
      </c>
      <c r="D49" s="18"/>
      <c r="E49" s="17"/>
      <c r="F49" s="18"/>
    </row>
    <row r="50" spans="1:6" ht="22.5" customHeight="1" thickBot="1" x14ac:dyDescent="0.25">
      <c r="A50" s="78" t="s">
        <v>35</v>
      </c>
      <c r="B50" s="5"/>
      <c r="D50" s="21">
        <v>16550000</v>
      </c>
      <c r="E50" s="13"/>
      <c r="F50" s="21">
        <v>7909000</v>
      </c>
    </row>
    <row r="51" spans="1:6" ht="22.5" customHeight="1" thickTop="1" x14ac:dyDescent="0.2">
      <c r="A51" s="78" t="s">
        <v>36</v>
      </c>
      <c r="B51" s="5"/>
      <c r="D51" s="12">
        <v>16500000</v>
      </c>
      <c r="E51" s="12"/>
      <c r="F51" s="12">
        <v>7909000</v>
      </c>
    </row>
    <row r="52" spans="1:6" ht="22.5" customHeight="1" x14ac:dyDescent="0.2">
      <c r="A52" s="76" t="s">
        <v>37</v>
      </c>
      <c r="B52" s="5">
        <v>13</v>
      </c>
      <c r="D52" s="12">
        <v>583727</v>
      </c>
      <c r="E52" s="12"/>
      <c r="F52" s="12">
        <v>100</v>
      </c>
    </row>
    <row r="53" spans="1:6" ht="22.5" customHeight="1" x14ac:dyDescent="0.2">
      <c r="A53" s="76" t="s">
        <v>38</v>
      </c>
      <c r="B53" s="5">
        <v>4</v>
      </c>
      <c r="D53" s="12">
        <v>-6619484</v>
      </c>
      <c r="E53" s="12"/>
      <c r="F53" s="12">
        <v>-6619484</v>
      </c>
    </row>
    <row r="54" spans="1:6" ht="22.5" customHeight="1" x14ac:dyDescent="0.2">
      <c r="A54" s="76" t="s">
        <v>117</v>
      </c>
      <c r="B54" s="5"/>
      <c r="D54" s="12"/>
      <c r="E54" s="12"/>
      <c r="F54" s="12"/>
    </row>
    <row r="55" spans="1:6" ht="22.5" customHeight="1" x14ac:dyDescent="0.2">
      <c r="A55" s="78" t="s">
        <v>39</v>
      </c>
      <c r="B55" s="5"/>
      <c r="D55" s="12"/>
      <c r="E55" s="12"/>
      <c r="F55" s="12"/>
    </row>
    <row r="56" spans="1:6" ht="22.5" customHeight="1" x14ac:dyDescent="0.2">
      <c r="A56" s="76" t="s">
        <v>40</v>
      </c>
      <c r="B56" s="5">
        <v>14</v>
      </c>
      <c r="D56" s="12">
        <v>284182</v>
      </c>
      <c r="E56" s="17"/>
      <c r="F56" s="12">
        <v>130100</v>
      </c>
    </row>
    <row r="57" spans="1:6" ht="22.5" customHeight="1" x14ac:dyDescent="0.2">
      <c r="A57" s="78" t="s">
        <v>118</v>
      </c>
      <c r="B57" s="5"/>
      <c r="D57" s="12">
        <v>423060</v>
      </c>
      <c r="E57" s="17"/>
      <c r="F57" s="12">
        <v>1575581</v>
      </c>
    </row>
    <row r="58" spans="1:6" ht="22.5" customHeight="1" x14ac:dyDescent="0.2">
      <c r="A58" s="14" t="s">
        <v>41</v>
      </c>
      <c r="B58" s="5"/>
      <c r="D58" s="15">
        <f>SUM(D51:D57)</f>
        <v>11171485</v>
      </c>
      <c r="E58" s="17"/>
      <c r="F58" s="15">
        <f>SUM(F51:F57)</f>
        <v>2995297</v>
      </c>
    </row>
    <row r="59" spans="1:6" ht="12" customHeight="1" x14ac:dyDescent="0.2">
      <c r="A59" s="14"/>
      <c r="B59" s="5"/>
      <c r="D59" s="22"/>
      <c r="E59" s="17"/>
      <c r="F59" s="22"/>
    </row>
    <row r="60" spans="1:6" ht="22.5" customHeight="1" thickBot="1" x14ac:dyDescent="0.25">
      <c r="A60" s="14" t="s">
        <v>42</v>
      </c>
      <c r="B60" s="5"/>
      <c r="D60" s="21">
        <f>SUM(D58,D46)</f>
        <v>25252511</v>
      </c>
      <c r="E60" s="13"/>
      <c r="F60" s="21">
        <f>SUM(F58,F46)</f>
        <v>17962673</v>
      </c>
    </row>
    <row r="61" spans="1:6" ht="22" thickTop="1" x14ac:dyDescent="0.2"/>
  </sheetData>
  <mergeCells count="2">
    <mergeCell ref="D6:F6"/>
    <mergeCell ref="D31:F31"/>
  </mergeCells>
  <pageMargins left="0.78740157480314998" right="0.78740157480314998" top="0.511811023622047" bottom="0.511811023622047" header="0.511811023622047" footer="0.511811023622047"/>
  <pageSetup paperSize="9" scale="95" firstPageNumber="6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25" max="16383" man="1"/>
  </rowBreaks>
  <customProperties>
    <customPr name="EpmWorksheetKeyString_GUID" r:id="rId2"/>
  </customProperties>
  <ignoredErrors>
    <ignoredError sqref="F58 D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dimension ref="A1:F51"/>
  <sheetViews>
    <sheetView showGridLines="0" zoomScaleNormal="100" zoomScaleSheetLayoutView="100" workbookViewId="0"/>
  </sheetViews>
  <sheetFormatPr defaultColWidth="10.44140625" defaultRowHeight="21.5" x14ac:dyDescent="0.2"/>
  <cols>
    <col min="1" max="1" width="57.44140625" style="9" customWidth="1"/>
    <col min="2" max="2" width="10.77734375" style="3" customWidth="1"/>
    <col min="3" max="3" width="0.77734375" style="25" customWidth="1"/>
    <col min="4" max="4" width="18.77734375" style="24" customWidth="1"/>
    <col min="5" max="5" width="0.77734375" style="25" customWidth="1"/>
    <col min="6" max="6" width="18.77734375" style="24" customWidth="1"/>
    <col min="7" max="16384" width="10.44140625" style="9"/>
  </cols>
  <sheetData>
    <row r="1" spans="1:6" ht="22.5" customHeight="1" x14ac:dyDescent="0.2">
      <c r="A1" s="2" t="s">
        <v>0</v>
      </c>
    </row>
    <row r="2" spans="1:6" ht="22.5" customHeight="1" x14ac:dyDescent="0.2">
      <c r="A2" s="2" t="s">
        <v>43</v>
      </c>
      <c r="D2" s="16"/>
      <c r="E2" s="26"/>
      <c r="F2" s="16"/>
    </row>
    <row r="3" spans="1:6" ht="22.5" customHeight="1" x14ac:dyDescent="0.2">
      <c r="A3" s="82" t="s">
        <v>124</v>
      </c>
      <c r="D3" s="16"/>
      <c r="E3" s="26"/>
      <c r="F3" s="16"/>
    </row>
    <row r="4" spans="1:6" ht="22.5" customHeight="1" x14ac:dyDescent="0.2">
      <c r="A4" s="55"/>
      <c r="D4" s="9"/>
      <c r="E4" s="9"/>
      <c r="F4" s="9"/>
    </row>
    <row r="5" spans="1:6" ht="22.5" customHeight="1" x14ac:dyDescent="0.2">
      <c r="A5" s="30"/>
      <c r="B5" s="5" t="s">
        <v>154</v>
      </c>
      <c r="D5" s="119">
        <v>2566</v>
      </c>
      <c r="E5" s="47"/>
      <c r="F5" s="119">
        <v>2565</v>
      </c>
    </row>
    <row r="6" spans="1:6" ht="22.5" customHeight="1" x14ac:dyDescent="0.2">
      <c r="A6" s="30"/>
      <c r="B6" s="5"/>
      <c r="D6" s="138" t="s">
        <v>3</v>
      </c>
      <c r="E6" s="138"/>
      <c r="F6" s="138"/>
    </row>
    <row r="7" spans="1:6" ht="22.5" customHeight="1" x14ac:dyDescent="0.2">
      <c r="A7" s="30" t="s">
        <v>44</v>
      </c>
      <c r="B7" s="5"/>
      <c r="D7" s="18">
        <v>0</v>
      </c>
      <c r="E7" s="18"/>
      <c r="F7" s="18">
        <v>307417</v>
      </c>
    </row>
    <row r="8" spans="1:6" ht="22.5" customHeight="1" x14ac:dyDescent="0.2">
      <c r="A8" s="9" t="s">
        <v>45</v>
      </c>
      <c r="B8" s="5"/>
      <c r="D8" s="19">
        <v>0</v>
      </c>
      <c r="E8" s="115"/>
      <c r="F8" s="19">
        <v>-280809</v>
      </c>
    </row>
    <row r="9" spans="1:6" ht="22.5" customHeight="1" x14ac:dyDescent="0.2">
      <c r="A9" s="55" t="s">
        <v>46</v>
      </c>
      <c r="B9" s="5"/>
      <c r="D9" s="13">
        <f>SUM(D7:D8)</f>
        <v>0</v>
      </c>
      <c r="E9" s="115"/>
      <c r="F9" s="13">
        <f>SUM(F7:F8)</f>
        <v>26608</v>
      </c>
    </row>
    <row r="10" spans="1:6" ht="22.5" customHeight="1" x14ac:dyDescent="0.2">
      <c r="A10" s="63"/>
      <c r="B10" s="5"/>
      <c r="D10" s="120"/>
      <c r="E10" s="115"/>
      <c r="F10" s="120"/>
    </row>
    <row r="11" spans="1:6" ht="22.5" customHeight="1" x14ac:dyDescent="0.2">
      <c r="A11" s="30" t="s">
        <v>47</v>
      </c>
      <c r="B11" s="5" t="s">
        <v>156</v>
      </c>
      <c r="D11" s="12">
        <v>3805857</v>
      </c>
      <c r="E11" s="12"/>
      <c r="F11" s="12">
        <v>1031996</v>
      </c>
    </row>
    <row r="12" spans="1:6" ht="22.5" customHeight="1" x14ac:dyDescent="0.2">
      <c r="A12" s="30" t="s">
        <v>48</v>
      </c>
      <c r="B12" s="5"/>
      <c r="D12" s="12">
        <v>23217</v>
      </c>
      <c r="E12" s="12"/>
      <c r="F12" s="12">
        <v>90142</v>
      </c>
    </row>
    <row r="13" spans="1:6" ht="22.5" customHeight="1" x14ac:dyDescent="0.2">
      <c r="A13" s="30" t="s">
        <v>126</v>
      </c>
      <c r="B13" s="5">
        <v>7</v>
      </c>
      <c r="D13" s="12">
        <v>0</v>
      </c>
      <c r="E13" s="12"/>
      <c r="F13" s="12">
        <v>1111137</v>
      </c>
    </row>
    <row r="14" spans="1:6" ht="22.5" customHeight="1" x14ac:dyDescent="0.2">
      <c r="A14" s="30" t="s">
        <v>49</v>
      </c>
      <c r="B14" s="9"/>
      <c r="D14" s="12">
        <v>61238</v>
      </c>
      <c r="E14" s="13"/>
      <c r="F14" s="12">
        <v>6802</v>
      </c>
    </row>
    <row r="15" spans="1:6" ht="22.5" customHeight="1" x14ac:dyDescent="0.2">
      <c r="A15" s="30" t="s">
        <v>50</v>
      </c>
      <c r="B15" s="5">
        <v>15</v>
      </c>
      <c r="D15" s="12">
        <v>39379</v>
      </c>
      <c r="E15" s="13"/>
      <c r="F15" s="12">
        <v>121616</v>
      </c>
    </row>
    <row r="16" spans="1:6" ht="22.5" customHeight="1" x14ac:dyDescent="0.2">
      <c r="A16" s="55" t="s">
        <v>51</v>
      </c>
      <c r="B16" s="5"/>
      <c r="D16" s="15">
        <f>SUM(D11:D15,D9)</f>
        <v>3929691</v>
      </c>
      <c r="E16" s="121"/>
      <c r="F16" s="15">
        <f>SUM(F11:F15,F9)</f>
        <v>2388301</v>
      </c>
    </row>
    <row r="17" spans="1:6" ht="22.5" customHeight="1" x14ac:dyDescent="0.2">
      <c r="A17" s="30"/>
      <c r="B17" s="5"/>
      <c r="D17" s="12"/>
      <c r="E17" s="13"/>
      <c r="F17" s="12"/>
    </row>
    <row r="18" spans="1:6" ht="22.5" customHeight="1" x14ac:dyDescent="0.2">
      <c r="A18" s="30" t="s">
        <v>52</v>
      </c>
      <c r="B18" s="5">
        <v>16</v>
      </c>
      <c r="D18" s="12">
        <v>0</v>
      </c>
      <c r="E18" s="12"/>
      <c r="F18" s="12">
        <v>-308370</v>
      </c>
    </row>
    <row r="19" spans="1:6" ht="22.5" customHeight="1" x14ac:dyDescent="0.2">
      <c r="A19" s="30" t="s">
        <v>53</v>
      </c>
      <c r="B19" s="5">
        <v>16</v>
      </c>
      <c r="D19" s="12">
        <v>-294964</v>
      </c>
      <c r="E19" s="12"/>
      <c r="F19" s="12">
        <v>-281412</v>
      </c>
    </row>
    <row r="20" spans="1:6" ht="22.5" customHeight="1" x14ac:dyDescent="0.2">
      <c r="A20" s="6" t="s">
        <v>54</v>
      </c>
      <c r="B20" s="5"/>
      <c r="D20" s="15">
        <f>SUM(D18:D19)</f>
        <v>-294964</v>
      </c>
      <c r="E20" s="121"/>
      <c r="F20" s="15">
        <f>SUM(F18:F19)</f>
        <v>-589782</v>
      </c>
    </row>
    <row r="21" spans="1:6" ht="22.5" customHeight="1" x14ac:dyDescent="0.2">
      <c r="A21" s="30"/>
      <c r="B21" s="5"/>
      <c r="D21" s="18"/>
      <c r="E21" s="13"/>
      <c r="F21" s="18"/>
    </row>
    <row r="22" spans="1:6" ht="22.5" customHeight="1" x14ac:dyDescent="0.2">
      <c r="A22" s="6" t="s">
        <v>55</v>
      </c>
      <c r="B22" s="5"/>
      <c r="D22" s="22">
        <f>SUM(D16,D20)</f>
        <v>3634727</v>
      </c>
      <c r="E22" s="22"/>
      <c r="F22" s="22">
        <f>SUM(F16,F20)</f>
        <v>1798519</v>
      </c>
    </row>
    <row r="23" spans="1:6" ht="22.5" customHeight="1" x14ac:dyDescent="0.2">
      <c r="A23" s="6"/>
      <c r="B23" s="5"/>
      <c r="D23" s="22"/>
      <c r="E23" s="22"/>
      <c r="F23" s="22"/>
    </row>
    <row r="24" spans="1:6" ht="22.5" customHeight="1" x14ac:dyDescent="0.2">
      <c r="A24" s="30" t="s">
        <v>56</v>
      </c>
      <c r="B24" s="5"/>
      <c r="D24" s="19">
        <v>-462281</v>
      </c>
      <c r="E24" s="12"/>
      <c r="F24" s="19">
        <v>-95396</v>
      </c>
    </row>
    <row r="25" spans="1:6" ht="22.5" customHeight="1" x14ac:dyDescent="0.2">
      <c r="A25" s="30"/>
      <c r="B25" s="5"/>
      <c r="D25" s="18"/>
      <c r="E25" s="13"/>
      <c r="F25" s="18"/>
    </row>
    <row r="26" spans="1:6" s="55" customFormat="1" ht="22.5" customHeight="1" x14ac:dyDescent="0.2">
      <c r="A26" s="55" t="s">
        <v>57</v>
      </c>
      <c r="B26" s="122"/>
      <c r="C26" s="8"/>
      <c r="D26" s="22">
        <f>SUM(D22,D24)</f>
        <v>3172446</v>
      </c>
      <c r="E26" s="121"/>
      <c r="F26" s="22">
        <f>SUM(F22,F24)</f>
        <v>1703123</v>
      </c>
    </row>
    <row r="27" spans="1:6" ht="22.5" customHeight="1" x14ac:dyDescent="0.2">
      <c r="A27" s="30"/>
      <c r="B27" s="5"/>
      <c r="D27" s="18"/>
      <c r="E27" s="13"/>
      <c r="F27" s="18"/>
    </row>
    <row r="28" spans="1:6" ht="22.5" customHeight="1" x14ac:dyDescent="0.2">
      <c r="A28" s="9" t="s">
        <v>60</v>
      </c>
      <c r="B28" s="5">
        <v>18</v>
      </c>
      <c r="D28" s="19">
        <v>-90805</v>
      </c>
      <c r="E28" s="12"/>
      <c r="F28" s="19">
        <v>66126</v>
      </c>
    </row>
    <row r="29" spans="1:6" ht="22.5" customHeight="1" x14ac:dyDescent="0.2">
      <c r="A29" s="30"/>
      <c r="B29" s="5"/>
      <c r="D29" s="18"/>
      <c r="E29" s="13"/>
      <c r="F29" s="18"/>
    </row>
    <row r="30" spans="1:6" ht="22.5" customHeight="1" thickBot="1" x14ac:dyDescent="0.25">
      <c r="A30" s="6" t="s">
        <v>125</v>
      </c>
      <c r="B30" s="5"/>
      <c r="D30" s="21">
        <f>SUM(D26,D28)</f>
        <v>3081641</v>
      </c>
      <c r="E30" s="121"/>
      <c r="F30" s="21">
        <f>SUM(F26,F28)</f>
        <v>1769249</v>
      </c>
    </row>
    <row r="31" spans="1:6" ht="22.5" customHeight="1" thickTop="1" x14ac:dyDescent="0.2">
      <c r="A31" s="30"/>
      <c r="B31" s="5"/>
      <c r="D31" s="123"/>
      <c r="E31" s="124"/>
      <c r="F31" s="123"/>
    </row>
    <row r="32" spans="1:6" ht="22.5" customHeight="1" thickBot="1" x14ac:dyDescent="0.25">
      <c r="A32" s="6" t="s">
        <v>58</v>
      </c>
      <c r="B32" s="5">
        <v>19</v>
      </c>
      <c r="D32" s="125">
        <v>2.65</v>
      </c>
      <c r="E32" s="126"/>
      <c r="F32" s="125">
        <v>2.2400000000000002</v>
      </c>
    </row>
    <row r="33" spans="1:6" ht="22.5" customHeight="1" thickTop="1" x14ac:dyDescent="0.2">
      <c r="A33" s="6"/>
      <c r="B33" s="5"/>
      <c r="D33" s="11"/>
      <c r="E33" s="126"/>
      <c r="F33" s="11"/>
    </row>
    <row r="34" spans="1:6" ht="22.5" customHeight="1" x14ac:dyDescent="0.2">
      <c r="A34" s="2" t="s">
        <v>0</v>
      </c>
    </row>
    <row r="35" spans="1:6" ht="22.5" customHeight="1" x14ac:dyDescent="0.2">
      <c r="A35" s="82" t="s">
        <v>59</v>
      </c>
    </row>
    <row r="36" spans="1:6" ht="22.5" customHeight="1" x14ac:dyDescent="0.2">
      <c r="A36" s="82" t="str">
        <f>A3</f>
        <v>สำหรับปีสิ้นสุดวันที่ 31 ธันวาคม 2566</v>
      </c>
    </row>
    <row r="37" spans="1:6" ht="22.5" customHeight="1" x14ac:dyDescent="0.2">
      <c r="A37" s="127"/>
      <c r="B37" s="51"/>
      <c r="C37" s="9"/>
      <c r="D37" s="9"/>
      <c r="E37" s="9"/>
      <c r="F37" s="9"/>
    </row>
    <row r="38" spans="1:6" ht="22.5" customHeight="1" x14ac:dyDescent="0.2">
      <c r="A38" s="128"/>
      <c r="B38" s="5" t="s">
        <v>154</v>
      </c>
      <c r="C38" s="96"/>
      <c r="D38" s="96">
        <f>D5</f>
        <v>2566</v>
      </c>
      <c r="E38" s="96"/>
      <c r="F38" s="96">
        <f>F5</f>
        <v>2565</v>
      </c>
    </row>
    <row r="39" spans="1:6" ht="22.5" customHeight="1" x14ac:dyDescent="0.2">
      <c r="B39" s="47"/>
      <c r="C39" s="96"/>
      <c r="D39" s="139" t="s">
        <v>3</v>
      </c>
      <c r="E39" s="139"/>
      <c r="F39" s="139"/>
    </row>
    <row r="40" spans="1:6" ht="22.5" customHeight="1" x14ac:dyDescent="0.2">
      <c r="A40" s="6" t="s">
        <v>125</v>
      </c>
      <c r="B40" s="9"/>
      <c r="C40" s="9"/>
      <c r="D40" s="37">
        <f>D30</f>
        <v>3081641</v>
      </c>
      <c r="E40" s="37"/>
      <c r="F40" s="37">
        <f>F30</f>
        <v>1769249</v>
      </c>
    </row>
    <row r="41" spans="1:6" ht="22.5" customHeight="1" x14ac:dyDescent="0.2">
      <c r="A41" s="6"/>
      <c r="B41" s="9"/>
      <c r="C41" s="9"/>
      <c r="D41" s="37"/>
      <c r="E41" s="37"/>
      <c r="F41" s="37"/>
    </row>
    <row r="42" spans="1:6" s="85" customFormat="1" ht="22.5" customHeight="1" x14ac:dyDescent="0.7">
      <c r="A42" s="84" t="s">
        <v>84</v>
      </c>
      <c r="D42" s="86"/>
      <c r="E42" s="86"/>
      <c r="F42" s="86"/>
    </row>
    <row r="43" spans="1:6" s="85" customFormat="1" ht="22.5" customHeight="1" x14ac:dyDescent="0.7">
      <c r="A43" s="87" t="s">
        <v>127</v>
      </c>
      <c r="D43" s="86"/>
      <c r="E43" s="86"/>
      <c r="F43" s="86"/>
    </row>
    <row r="44" spans="1:6" s="85" customFormat="1" ht="22.5" customHeight="1" x14ac:dyDescent="0.7">
      <c r="A44" s="88" t="s">
        <v>157</v>
      </c>
      <c r="D44" s="86"/>
      <c r="E44" s="86"/>
      <c r="F44" s="86"/>
    </row>
    <row r="45" spans="1:6" s="85" customFormat="1" ht="22.5" customHeight="1" x14ac:dyDescent="0.65">
      <c r="A45" s="90" t="s">
        <v>128</v>
      </c>
      <c r="B45" s="89">
        <v>12</v>
      </c>
      <c r="D45" s="72">
        <v>68</v>
      </c>
      <c r="E45" s="91"/>
      <c r="F45" s="72">
        <f>-1812+1</f>
        <v>-1811</v>
      </c>
    </row>
    <row r="46" spans="1:6" s="85" customFormat="1" ht="22.5" customHeight="1" x14ac:dyDescent="0.65">
      <c r="A46" s="88" t="s">
        <v>129</v>
      </c>
      <c r="D46" s="91"/>
      <c r="E46" s="91"/>
      <c r="F46" s="91"/>
    </row>
    <row r="47" spans="1:6" s="85" customFormat="1" ht="21" customHeight="1" x14ac:dyDescent="0.65">
      <c r="A47" s="90" t="s">
        <v>130</v>
      </c>
      <c r="B47" s="89">
        <v>18</v>
      </c>
      <c r="D47" s="74">
        <v>-14</v>
      </c>
      <c r="E47" s="91"/>
      <c r="F47" s="74">
        <v>362</v>
      </c>
    </row>
    <row r="48" spans="1:6" s="85" customFormat="1" ht="22.5" customHeight="1" x14ac:dyDescent="0.7">
      <c r="A48" s="84" t="s">
        <v>131</v>
      </c>
      <c r="D48" s="92">
        <f>SUM(D45,D47)</f>
        <v>54</v>
      </c>
      <c r="E48" s="86"/>
      <c r="F48" s="92">
        <f>SUM(F45,F47)</f>
        <v>-1449</v>
      </c>
    </row>
    <row r="49" spans="1:6" s="85" customFormat="1" ht="22.5" customHeight="1" x14ac:dyDescent="0.7">
      <c r="A49" s="84"/>
      <c r="D49" s="86"/>
      <c r="E49" s="86"/>
      <c r="F49" s="86"/>
    </row>
    <row r="50" spans="1:6" s="85" customFormat="1" ht="22.5" customHeight="1" thickBot="1" x14ac:dyDescent="0.75">
      <c r="A50" s="84" t="s">
        <v>132</v>
      </c>
      <c r="D50" s="73">
        <f>SUM(D40,D48)</f>
        <v>3081695</v>
      </c>
      <c r="E50" s="93"/>
      <c r="F50" s="73">
        <f>SUM(F40,F48)</f>
        <v>1767800</v>
      </c>
    </row>
    <row r="51" spans="1:6" ht="22" thickTop="1" x14ac:dyDescent="0.2"/>
  </sheetData>
  <mergeCells count="2">
    <mergeCell ref="D6:F6"/>
    <mergeCell ref="D39:F39"/>
  </mergeCells>
  <pageMargins left="0.78740157480314998" right="0.78740157480314998" top="0.511811023622047" bottom="0.511811023622047" header="0.511811023622047" footer="0.511811023622047"/>
  <pageSetup paperSize="9" scale="95" firstPageNumber="8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3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dimension ref="A1:P23"/>
  <sheetViews>
    <sheetView showGridLines="0" zoomScaleNormal="100" zoomScaleSheetLayoutView="100" workbookViewId="0"/>
  </sheetViews>
  <sheetFormatPr defaultColWidth="10.44140625" defaultRowHeight="21.5" x14ac:dyDescent="0.2"/>
  <cols>
    <col min="1" max="2" width="1.77734375" style="9" customWidth="1"/>
    <col min="3" max="3" width="54.77734375" style="9" customWidth="1"/>
    <col min="4" max="4" width="10.77734375" style="47" customWidth="1"/>
    <col min="5" max="5" width="0.77734375" style="47" customWidth="1"/>
    <col min="6" max="6" width="17.77734375" style="95" customWidth="1"/>
    <col min="7" max="7" width="0.77734375" style="9" customWidth="1"/>
    <col min="8" max="8" width="17.77734375" style="95" customWidth="1"/>
    <col min="9" max="9" width="0.77734375" style="95" customWidth="1"/>
    <col min="10" max="10" width="17.77734375" style="95" customWidth="1"/>
    <col min="11" max="11" width="0.77734375" style="95" customWidth="1"/>
    <col min="12" max="12" width="17.77734375" style="95" customWidth="1"/>
    <col min="13" max="13" width="0.77734375" style="95" customWidth="1"/>
    <col min="14" max="14" width="17.77734375" style="95" customWidth="1"/>
    <col min="15" max="15" width="0.77734375" style="95" customWidth="1"/>
    <col min="16" max="16" width="17.77734375" style="95" customWidth="1"/>
    <col min="17" max="16384" width="10.44140625" style="9"/>
  </cols>
  <sheetData>
    <row r="1" spans="1:16" s="81" customFormat="1" ht="22.5" customHeight="1" x14ac:dyDescent="0.2">
      <c r="A1" s="2" t="s">
        <v>0</v>
      </c>
      <c r="B1" s="79"/>
      <c r="C1" s="80"/>
      <c r="D1" s="31"/>
      <c r="E1" s="31"/>
      <c r="F1" s="80"/>
      <c r="G1" s="31"/>
      <c r="H1" s="31"/>
    </row>
    <row r="2" spans="1:16" s="81" customFormat="1" ht="22.5" customHeight="1" x14ac:dyDescent="0.2">
      <c r="A2" s="94" t="s">
        <v>61</v>
      </c>
      <c r="B2" s="94"/>
      <c r="C2" s="94"/>
      <c r="D2" s="130"/>
      <c r="E2" s="130"/>
      <c r="F2" s="131"/>
      <c r="G2" s="94"/>
      <c r="H2" s="131"/>
      <c r="I2" s="131"/>
      <c r="J2" s="131"/>
      <c r="K2" s="131"/>
      <c r="L2" s="132"/>
      <c r="M2" s="132"/>
      <c r="N2" s="132"/>
      <c r="O2" s="132"/>
      <c r="P2" s="133"/>
    </row>
    <row r="3" spans="1:16" s="81" customFormat="1" ht="22.5" customHeight="1" x14ac:dyDescent="0.2">
      <c r="A3" s="82" t="s">
        <v>124</v>
      </c>
      <c r="B3" s="94"/>
      <c r="C3" s="94"/>
      <c r="D3" s="83"/>
      <c r="E3" s="83"/>
      <c r="F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22.5" customHeight="1" x14ac:dyDescent="0.2">
      <c r="A4" s="55"/>
      <c r="B4" s="46"/>
      <c r="C4" s="46"/>
    </row>
    <row r="5" spans="1:16" ht="22.5" customHeight="1" x14ac:dyDescent="0.2">
      <c r="A5" s="46"/>
      <c r="B5" s="46"/>
      <c r="L5" s="140" t="s">
        <v>62</v>
      </c>
      <c r="M5" s="140"/>
      <c r="N5" s="140"/>
      <c r="O5" s="9"/>
    </row>
    <row r="6" spans="1:16" ht="22.5" customHeight="1" x14ac:dyDescent="0.2">
      <c r="A6" s="96"/>
      <c r="B6" s="96"/>
      <c r="C6" s="97"/>
      <c r="F6" s="9"/>
      <c r="G6" s="96"/>
      <c r="H6" s="9"/>
      <c r="I6" s="9"/>
      <c r="J6" s="9"/>
      <c r="K6" s="9"/>
      <c r="L6" s="98" t="s">
        <v>63</v>
      </c>
      <c r="M6" s="99"/>
      <c r="N6" s="98" t="s">
        <v>64</v>
      </c>
    </row>
    <row r="7" spans="1:16" ht="22.5" customHeight="1" x14ac:dyDescent="0.2">
      <c r="A7" s="96"/>
      <c r="B7" s="96"/>
      <c r="C7" s="97"/>
      <c r="F7" s="9"/>
      <c r="G7" s="96"/>
      <c r="H7" s="9"/>
      <c r="I7" s="9"/>
      <c r="J7" s="9"/>
      <c r="K7" s="9"/>
      <c r="L7" s="99"/>
      <c r="M7" s="99"/>
      <c r="N7" s="129" t="s">
        <v>65</v>
      </c>
      <c r="P7" s="9"/>
    </row>
    <row r="8" spans="1:16" ht="22.5" customHeight="1" x14ac:dyDescent="0.2">
      <c r="A8" s="96"/>
      <c r="B8" s="96"/>
      <c r="C8" s="96"/>
      <c r="F8" s="100" t="s">
        <v>66</v>
      </c>
      <c r="G8" s="96"/>
      <c r="H8" s="96" t="s">
        <v>67</v>
      </c>
      <c r="I8" s="96"/>
      <c r="J8" s="96" t="s">
        <v>68</v>
      </c>
      <c r="K8" s="96"/>
      <c r="L8" s="96" t="s">
        <v>69</v>
      </c>
      <c r="M8" s="9"/>
      <c r="N8" s="9"/>
      <c r="P8" s="96" t="s">
        <v>70</v>
      </c>
    </row>
    <row r="9" spans="1:16" ht="22.5" customHeight="1" x14ac:dyDescent="0.2">
      <c r="A9" s="96"/>
      <c r="B9" s="96"/>
      <c r="C9" s="96"/>
      <c r="D9" s="47" t="s">
        <v>154</v>
      </c>
      <c r="F9" s="100" t="s">
        <v>71</v>
      </c>
      <c r="G9" s="96"/>
      <c r="H9" s="99" t="s">
        <v>72</v>
      </c>
      <c r="I9" s="99"/>
      <c r="J9" s="96" t="s">
        <v>73</v>
      </c>
      <c r="K9" s="99"/>
      <c r="L9" s="99" t="s">
        <v>74</v>
      </c>
      <c r="M9" s="9"/>
      <c r="N9" s="99"/>
      <c r="O9" s="99"/>
      <c r="P9" s="96" t="s">
        <v>75</v>
      </c>
    </row>
    <row r="10" spans="1:16" s="96" customFormat="1" ht="22.5" customHeight="1" x14ac:dyDescent="0.2">
      <c r="A10" s="55"/>
      <c r="B10" s="55"/>
      <c r="D10" s="47"/>
      <c r="E10" s="47"/>
      <c r="F10" s="141" t="s">
        <v>3</v>
      </c>
      <c r="G10" s="141"/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6" ht="22.5" customHeight="1" x14ac:dyDescent="0.2">
      <c r="A11" s="55" t="s">
        <v>76</v>
      </c>
      <c r="B11" s="55"/>
      <c r="F11" s="23">
        <v>7909000</v>
      </c>
      <c r="G11" s="23"/>
      <c r="H11" s="23">
        <v>100</v>
      </c>
      <c r="I11" s="23"/>
      <c r="J11" s="23">
        <v>-68296</v>
      </c>
      <c r="K11" s="23"/>
      <c r="L11" s="23">
        <v>130100</v>
      </c>
      <c r="M11" s="23"/>
      <c r="N11" s="23">
        <v>-192219</v>
      </c>
      <c r="O11" s="101"/>
      <c r="P11" s="23">
        <f>SUM(F11:O11)</f>
        <v>7778685</v>
      </c>
    </row>
    <row r="12" spans="1:16" ht="22.5" customHeight="1" x14ac:dyDescent="0.2">
      <c r="A12" s="46" t="s">
        <v>77</v>
      </c>
      <c r="B12" s="46"/>
      <c r="F12" s="23"/>
      <c r="G12" s="23"/>
      <c r="H12" s="23"/>
      <c r="I12" s="23"/>
      <c r="J12" s="23"/>
      <c r="K12" s="23"/>
      <c r="L12" s="23"/>
      <c r="M12" s="23"/>
      <c r="N12" s="32"/>
      <c r="O12" s="101"/>
      <c r="P12" s="23"/>
    </row>
    <row r="13" spans="1:16" ht="22.5" customHeight="1" x14ac:dyDescent="0.2">
      <c r="A13" s="102"/>
      <c r="B13" s="102" t="s">
        <v>78</v>
      </c>
      <c r="C13" s="49"/>
      <c r="F13" s="23"/>
      <c r="G13" s="23"/>
      <c r="H13" s="23"/>
      <c r="I13" s="23"/>
      <c r="J13" s="23"/>
      <c r="K13" s="23"/>
      <c r="L13" s="23"/>
      <c r="M13" s="23"/>
      <c r="N13" s="32"/>
      <c r="O13" s="101"/>
      <c r="P13" s="23"/>
    </row>
    <row r="14" spans="1:16" ht="22.5" customHeight="1" x14ac:dyDescent="0.2">
      <c r="A14" s="102"/>
      <c r="B14" s="9" t="s">
        <v>79</v>
      </c>
      <c r="C14" s="49"/>
      <c r="F14" s="23"/>
      <c r="G14" s="23"/>
      <c r="H14" s="23"/>
      <c r="I14" s="23"/>
      <c r="J14" s="23"/>
      <c r="K14" s="23"/>
      <c r="L14" s="23"/>
      <c r="M14" s="23"/>
      <c r="N14" s="32"/>
      <c r="O14" s="101"/>
      <c r="P14" s="23"/>
    </row>
    <row r="15" spans="1:16" ht="22.5" customHeight="1" x14ac:dyDescent="0.2">
      <c r="A15" s="102"/>
      <c r="C15" s="9" t="s">
        <v>80</v>
      </c>
      <c r="D15" s="47">
        <v>4</v>
      </c>
      <c r="F15" s="103">
        <v>0</v>
      </c>
      <c r="G15" s="26"/>
      <c r="H15" s="103">
        <v>0</v>
      </c>
      <c r="I15" s="23"/>
      <c r="J15" s="103">
        <v>-6551188</v>
      </c>
      <c r="K15" s="23"/>
      <c r="L15" s="103">
        <v>0</v>
      </c>
      <c r="M15" s="23"/>
      <c r="N15" s="103">
        <v>0</v>
      </c>
      <c r="O15" s="101"/>
      <c r="P15" s="103">
        <f>SUM(F15:O15)</f>
        <v>-6551188</v>
      </c>
    </row>
    <row r="16" spans="1:16" ht="22.5" customHeight="1" x14ac:dyDescent="0.2">
      <c r="B16" s="102" t="s">
        <v>81</v>
      </c>
      <c r="F16" s="52"/>
      <c r="G16" s="26"/>
      <c r="H16" s="52"/>
      <c r="I16" s="52"/>
      <c r="J16" s="52"/>
      <c r="K16" s="52"/>
      <c r="L16" s="52"/>
      <c r="M16" s="26"/>
      <c r="N16" s="33"/>
      <c r="O16" s="52"/>
      <c r="P16" s="26"/>
    </row>
    <row r="17" spans="1:16" ht="22.5" customHeight="1" x14ac:dyDescent="0.2">
      <c r="A17" s="102"/>
      <c r="B17" s="102"/>
      <c r="C17" s="102" t="s">
        <v>82</v>
      </c>
      <c r="F17" s="104">
        <f>SUM(F15:F16)</f>
        <v>0</v>
      </c>
      <c r="G17" s="23"/>
      <c r="H17" s="104">
        <f>SUM(H15:H16)</f>
        <v>0</v>
      </c>
      <c r="I17" s="23"/>
      <c r="J17" s="104">
        <f>SUM(J15:J16)</f>
        <v>-6551188</v>
      </c>
      <c r="K17" s="23"/>
      <c r="L17" s="104">
        <f>SUM(L15:L16)</f>
        <v>0</v>
      </c>
      <c r="M17" s="23"/>
      <c r="N17" s="104">
        <f>SUM(N15:N16)</f>
        <v>0</v>
      </c>
      <c r="O17" s="101"/>
      <c r="P17" s="104">
        <f>SUM(F17:O17)</f>
        <v>-6551188</v>
      </c>
    </row>
    <row r="18" spans="1:16" ht="22.5" customHeight="1" x14ac:dyDescent="0.2">
      <c r="A18" s="46" t="s">
        <v>135</v>
      </c>
      <c r="B18" s="46"/>
      <c r="F18" s="23"/>
      <c r="G18" s="23"/>
      <c r="H18" s="23"/>
      <c r="I18" s="23"/>
      <c r="J18" s="23"/>
      <c r="K18" s="23"/>
      <c r="L18" s="23"/>
      <c r="M18" s="23"/>
      <c r="N18" s="32"/>
      <c r="O18" s="101"/>
      <c r="P18" s="32"/>
    </row>
    <row r="19" spans="1:16" ht="22.5" customHeight="1" x14ac:dyDescent="0.2">
      <c r="A19" s="46"/>
      <c r="B19" s="54" t="s">
        <v>83</v>
      </c>
      <c r="F19" s="26">
        <v>0</v>
      </c>
      <c r="G19" s="26"/>
      <c r="H19" s="26">
        <v>0</v>
      </c>
      <c r="I19" s="26"/>
      <c r="J19" s="26">
        <v>0</v>
      </c>
      <c r="K19" s="26"/>
      <c r="L19" s="26">
        <v>0</v>
      </c>
      <c r="M19" s="26"/>
      <c r="N19" s="26">
        <v>1769249</v>
      </c>
      <c r="O19" s="52"/>
      <c r="P19" s="34">
        <f>SUM(F19:O19)</f>
        <v>1769249</v>
      </c>
    </row>
    <row r="20" spans="1:16" ht="22.5" customHeight="1" x14ac:dyDescent="0.2">
      <c r="A20" s="46"/>
      <c r="B20" s="54" t="s">
        <v>84</v>
      </c>
      <c r="F20" s="26">
        <v>0</v>
      </c>
      <c r="G20" s="26"/>
      <c r="H20" s="26">
        <v>0</v>
      </c>
      <c r="I20" s="26"/>
      <c r="J20" s="26">
        <v>0</v>
      </c>
      <c r="K20" s="26"/>
      <c r="L20" s="26">
        <v>0</v>
      </c>
      <c r="M20" s="26"/>
      <c r="N20" s="26">
        <v>-1449</v>
      </c>
      <c r="O20" s="52"/>
      <c r="P20" s="103">
        <f>SUM(F20:O20)</f>
        <v>-1449</v>
      </c>
    </row>
    <row r="21" spans="1:16" ht="22.5" customHeight="1" x14ac:dyDescent="0.2">
      <c r="A21" s="46" t="s">
        <v>133</v>
      </c>
      <c r="B21" s="54"/>
      <c r="F21" s="105">
        <f>SUM(F19:F20)</f>
        <v>0</v>
      </c>
      <c r="G21" s="23"/>
      <c r="H21" s="105">
        <f>SUM(H19:H20)</f>
        <v>0</v>
      </c>
      <c r="I21" s="23"/>
      <c r="J21" s="105">
        <f>SUM(J19:J20)</f>
        <v>0</v>
      </c>
      <c r="K21" s="23"/>
      <c r="L21" s="105">
        <f>SUM(L19:L20)</f>
        <v>0</v>
      </c>
      <c r="M21" s="23"/>
      <c r="N21" s="35">
        <f>SUM(N19:N20)</f>
        <v>1767800</v>
      </c>
      <c r="O21" s="101"/>
      <c r="P21" s="35">
        <f>SUM(F21:O21)</f>
        <v>1767800</v>
      </c>
    </row>
    <row r="22" spans="1:16" ht="22.5" customHeight="1" thickBot="1" x14ac:dyDescent="0.25">
      <c r="A22" s="55" t="s">
        <v>134</v>
      </c>
      <c r="B22" s="55"/>
      <c r="F22" s="36">
        <f>SUM(F21,F17,F11)</f>
        <v>7909000</v>
      </c>
      <c r="G22" s="23"/>
      <c r="H22" s="36">
        <f>SUM(H21,H17,H11)</f>
        <v>100</v>
      </c>
      <c r="I22" s="23"/>
      <c r="J22" s="36">
        <f>SUM(J21,J17,J11)</f>
        <v>-6619484</v>
      </c>
      <c r="K22" s="23"/>
      <c r="L22" s="36">
        <f>SUM(L21,L17,L11)</f>
        <v>130100</v>
      </c>
      <c r="M22" s="23"/>
      <c r="N22" s="36">
        <f>SUM(N21,N17,N11)</f>
        <v>1575581</v>
      </c>
      <c r="O22" s="23"/>
      <c r="P22" s="36">
        <f>SUM(P21,P17,P11)</f>
        <v>2995297</v>
      </c>
    </row>
    <row r="23" spans="1:16" ht="22" thickTop="1" x14ac:dyDescent="0.2"/>
  </sheetData>
  <mergeCells count="2">
    <mergeCell ref="L5:N5"/>
    <mergeCell ref="F10:P10"/>
  </mergeCells>
  <pageMargins left="0.78740157480314998" right="0.78740157480314998" top="0.511811023622047" bottom="0.511811023622047" header="0.511811023622047" footer="0.511811023622047"/>
  <pageSetup paperSize="9" scale="90" firstPageNumber="10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BAA5-FB38-46F4-9F6A-4B3E8BDD76F1}">
  <dimension ref="A1:P24"/>
  <sheetViews>
    <sheetView showGridLines="0" zoomScaleNormal="100" zoomScaleSheetLayoutView="100" workbookViewId="0"/>
  </sheetViews>
  <sheetFormatPr defaultColWidth="10.44140625" defaultRowHeight="21.5" x14ac:dyDescent="0.2"/>
  <cols>
    <col min="1" max="2" width="1.77734375" style="9" customWidth="1"/>
    <col min="3" max="3" width="54.77734375" style="9" customWidth="1"/>
    <col min="4" max="4" width="10.77734375" style="47" customWidth="1"/>
    <col min="5" max="5" width="0.77734375" style="47" customWidth="1"/>
    <col min="6" max="6" width="17.77734375" style="95" customWidth="1"/>
    <col min="7" max="7" width="0.77734375" style="9" customWidth="1"/>
    <col min="8" max="8" width="17.77734375" style="95" customWidth="1"/>
    <col min="9" max="9" width="0.77734375" style="95" customWidth="1"/>
    <col min="10" max="10" width="17.77734375" style="95" customWidth="1"/>
    <col min="11" max="11" width="0.77734375" style="95" customWidth="1"/>
    <col min="12" max="12" width="17.77734375" style="95" customWidth="1"/>
    <col min="13" max="13" width="0.77734375" style="95" customWidth="1"/>
    <col min="14" max="14" width="17.77734375" style="95" customWidth="1"/>
    <col min="15" max="15" width="0.77734375" style="95" customWidth="1"/>
    <col min="16" max="16" width="17.77734375" style="95" customWidth="1"/>
    <col min="17" max="16384" width="10.44140625" style="9"/>
  </cols>
  <sheetData>
    <row r="1" spans="1:16" s="81" customFormat="1" ht="22.5" customHeight="1" x14ac:dyDescent="0.2">
      <c r="A1" s="2" t="s">
        <v>0</v>
      </c>
      <c r="B1" s="79"/>
      <c r="C1" s="80"/>
      <c r="D1" s="31"/>
      <c r="E1" s="31"/>
      <c r="F1" s="80"/>
      <c r="G1" s="31"/>
      <c r="H1" s="31"/>
    </row>
    <row r="2" spans="1:16" s="81" customFormat="1" ht="22.5" customHeight="1" x14ac:dyDescent="0.2">
      <c r="A2" s="94" t="s">
        <v>61</v>
      </c>
      <c r="B2" s="94"/>
      <c r="C2" s="94"/>
      <c r="D2" s="130"/>
      <c r="E2" s="130"/>
      <c r="F2" s="131"/>
      <c r="G2" s="94"/>
      <c r="H2" s="131"/>
      <c r="I2" s="131"/>
      <c r="J2" s="131"/>
      <c r="K2" s="131"/>
      <c r="L2" s="132"/>
      <c r="M2" s="132"/>
      <c r="N2" s="132"/>
      <c r="O2" s="132"/>
      <c r="P2" s="134"/>
    </row>
    <row r="3" spans="1:16" s="81" customFormat="1" ht="22.5" customHeight="1" x14ac:dyDescent="0.2">
      <c r="A3" s="82" t="s">
        <v>124</v>
      </c>
      <c r="B3" s="94"/>
      <c r="C3" s="94"/>
      <c r="D3" s="83"/>
      <c r="E3" s="83"/>
      <c r="F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22.5" customHeight="1" x14ac:dyDescent="0.2">
      <c r="A4" s="46"/>
      <c r="B4" s="46"/>
      <c r="L4" s="9"/>
      <c r="M4" s="9"/>
      <c r="N4" s="9"/>
      <c r="O4" s="9"/>
    </row>
    <row r="5" spans="1:16" ht="22.5" customHeight="1" x14ac:dyDescent="0.2">
      <c r="A5" s="46"/>
      <c r="B5" s="46"/>
      <c r="L5" s="140" t="s">
        <v>119</v>
      </c>
      <c r="M5" s="140"/>
      <c r="N5" s="140"/>
      <c r="O5" s="9"/>
    </row>
    <row r="6" spans="1:16" ht="22.5" customHeight="1" x14ac:dyDescent="0.2">
      <c r="A6" s="106"/>
      <c r="B6" s="106"/>
      <c r="C6" s="97"/>
      <c r="F6" s="9"/>
      <c r="G6" s="106"/>
      <c r="H6" s="9"/>
      <c r="I6" s="9"/>
      <c r="J6" s="9"/>
      <c r="K6" s="9"/>
      <c r="L6" s="107" t="s">
        <v>63</v>
      </c>
      <c r="M6" s="100"/>
      <c r="N6" s="98" t="s">
        <v>64</v>
      </c>
    </row>
    <row r="7" spans="1:16" ht="22.5" customHeight="1" x14ac:dyDescent="0.2">
      <c r="A7" s="106"/>
      <c r="B7" s="106"/>
      <c r="C7" s="97"/>
      <c r="F7" s="9"/>
      <c r="G7" s="106"/>
      <c r="H7" s="9"/>
      <c r="I7" s="9"/>
      <c r="J7" s="9"/>
      <c r="K7" s="9"/>
      <c r="L7" s="100"/>
      <c r="M7" s="100"/>
      <c r="N7" s="129"/>
      <c r="P7" s="9"/>
    </row>
    <row r="8" spans="1:16" ht="22.5" customHeight="1" x14ac:dyDescent="0.2">
      <c r="A8" s="106"/>
      <c r="B8" s="106"/>
      <c r="C8" s="106"/>
      <c r="F8" s="100" t="s">
        <v>66</v>
      </c>
      <c r="G8" s="96"/>
      <c r="H8" s="96" t="s">
        <v>67</v>
      </c>
      <c r="I8" s="96"/>
      <c r="J8" s="96" t="s">
        <v>68</v>
      </c>
      <c r="K8" s="96"/>
      <c r="L8" s="96" t="s">
        <v>69</v>
      </c>
      <c r="M8" s="9"/>
      <c r="N8" s="9"/>
      <c r="P8" s="96" t="s">
        <v>70</v>
      </c>
    </row>
    <row r="9" spans="1:16" ht="22.5" customHeight="1" x14ac:dyDescent="0.2">
      <c r="A9" s="106"/>
      <c r="B9" s="106"/>
      <c r="C9" s="106"/>
      <c r="D9" s="47" t="s">
        <v>154</v>
      </c>
      <c r="F9" s="100" t="s">
        <v>71</v>
      </c>
      <c r="G9" s="96"/>
      <c r="H9" s="99" t="s">
        <v>72</v>
      </c>
      <c r="I9" s="100"/>
      <c r="J9" s="96" t="s">
        <v>73</v>
      </c>
      <c r="K9" s="100"/>
      <c r="L9" s="99" t="s">
        <v>74</v>
      </c>
      <c r="M9" s="9"/>
      <c r="N9" s="99"/>
      <c r="O9" s="99"/>
      <c r="P9" s="96" t="s">
        <v>75</v>
      </c>
    </row>
    <row r="10" spans="1:16" s="96" customFormat="1" ht="22.5" customHeight="1" x14ac:dyDescent="0.2">
      <c r="A10" s="55"/>
      <c r="B10" s="55"/>
      <c r="D10" s="47"/>
      <c r="E10" s="47"/>
      <c r="F10" s="141" t="s">
        <v>3</v>
      </c>
      <c r="G10" s="141"/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6" ht="22.5" customHeight="1" x14ac:dyDescent="0.2">
      <c r="A11" s="55" t="s">
        <v>85</v>
      </c>
      <c r="B11" s="55"/>
      <c r="F11" s="37">
        <v>7909000</v>
      </c>
      <c r="G11" s="37"/>
      <c r="H11" s="37">
        <v>100</v>
      </c>
      <c r="I11" s="37"/>
      <c r="J11" s="37">
        <v>-6619484</v>
      </c>
      <c r="K11" s="37"/>
      <c r="L11" s="37">
        <v>130100</v>
      </c>
      <c r="M11" s="37"/>
      <c r="N11" s="37">
        <v>1575581</v>
      </c>
      <c r="O11" s="38"/>
      <c r="P11" s="37">
        <f>SUM(F11:O11)</f>
        <v>2995297</v>
      </c>
    </row>
    <row r="12" spans="1:16" ht="22.5" customHeight="1" x14ac:dyDescent="0.2">
      <c r="A12" s="46" t="s">
        <v>77</v>
      </c>
      <c r="B12" s="46"/>
      <c r="F12" s="37"/>
      <c r="G12" s="37"/>
      <c r="H12" s="37"/>
      <c r="I12" s="37"/>
      <c r="J12" s="37"/>
      <c r="K12" s="37"/>
      <c r="L12" s="37"/>
      <c r="M12" s="37"/>
      <c r="N12" s="37"/>
      <c r="O12" s="38"/>
      <c r="P12" s="37"/>
    </row>
    <row r="13" spans="1:16" ht="22.5" customHeight="1" x14ac:dyDescent="0.2">
      <c r="A13" s="102"/>
      <c r="B13" s="102" t="s">
        <v>78</v>
      </c>
      <c r="C13" s="49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37"/>
    </row>
    <row r="14" spans="1:16" ht="22.5" customHeight="1" x14ac:dyDescent="0.2">
      <c r="A14" s="102"/>
      <c r="B14" s="9" t="s">
        <v>86</v>
      </c>
      <c r="D14" s="47">
        <v>13</v>
      </c>
      <c r="F14" s="39">
        <v>8591000</v>
      </c>
      <c r="G14" s="39"/>
      <c r="H14" s="39">
        <v>583627</v>
      </c>
      <c r="I14" s="40"/>
      <c r="J14" s="39">
        <v>0</v>
      </c>
      <c r="K14" s="40"/>
      <c r="L14" s="39">
        <v>0</v>
      </c>
      <c r="M14" s="40"/>
      <c r="N14" s="39">
        <v>0</v>
      </c>
      <c r="O14" s="41"/>
      <c r="P14" s="39">
        <f>SUM(F14:O14)</f>
        <v>9174627</v>
      </c>
    </row>
    <row r="15" spans="1:16" ht="22.5" customHeight="1" x14ac:dyDescent="0.2">
      <c r="A15" s="46"/>
      <c r="B15" s="54" t="s">
        <v>87</v>
      </c>
      <c r="D15" s="47">
        <v>20</v>
      </c>
      <c r="F15" s="42">
        <v>0</v>
      </c>
      <c r="G15" s="39"/>
      <c r="H15" s="42">
        <v>0</v>
      </c>
      <c r="I15" s="39"/>
      <c r="J15" s="42">
        <v>0</v>
      </c>
      <c r="K15" s="39"/>
      <c r="L15" s="42">
        <v>0</v>
      </c>
      <c r="M15" s="39"/>
      <c r="N15" s="42">
        <v>-4080134</v>
      </c>
      <c r="O15" s="43"/>
      <c r="P15" s="42">
        <f>SUM(F15:O15)</f>
        <v>-4080134</v>
      </c>
    </row>
    <row r="16" spans="1:16" ht="22.5" customHeight="1" x14ac:dyDescent="0.2">
      <c r="A16" s="102"/>
      <c r="B16" s="102" t="s">
        <v>81</v>
      </c>
      <c r="F16" s="27"/>
      <c r="G16" s="16"/>
      <c r="H16" s="27"/>
      <c r="I16" s="27"/>
      <c r="J16" s="27"/>
      <c r="K16" s="27"/>
      <c r="L16" s="27"/>
      <c r="M16" s="16"/>
      <c r="N16" s="27"/>
      <c r="O16" s="27"/>
      <c r="P16" s="16"/>
    </row>
    <row r="17" spans="1:16" ht="22.5" customHeight="1" x14ac:dyDescent="0.2">
      <c r="A17" s="102"/>
      <c r="B17" s="102"/>
      <c r="C17" s="102" t="s">
        <v>82</v>
      </c>
      <c r="F17" s="44">
        <f>SUM(F14:F15)</f>
        <v>8591000</v>
      </c>
      <c r="G17" s="37"/>
      <c r="H17" s="44">
        <f>SUM(H14:H15)</f>
        <v>583627</v>
      </c>
      <c r="I17" s="37"/>
      <c r="J17" s="44">
        <f>SUM(J14:J15)</f>
        <v>0</v>
      </c>
      <c r="K17" s="37"/>
      <c r="L17" s="44">
        <f>SUM(L14:L15)</f>
        <v>0</v>
      </c>
      <c r="M17" s="37"/>
      <c r="N17" s="44">
        <f>SUM(N14:N15)</f>
        <v>-4080134</v>
      </c>
      <c r="O17" s="38"/>
      <c r="P17" s="44">
        <f>SUM(P14:P15)</f>
        <v>5094493</v>
      </c>
    </row>
    <row r="18" spans="1:16" ht="22.5" customHeight="1" x14ac:dyDescent="0.2">
      <c r="A18" s="46" t="s">
        <v>135</v>
      </c>
      <c r="B18" s="46"/>
      <c r="F18" s="37"/>
      <c r="G18" s="37"/>
      <c r="H18" s="37"/>
      <c r="I18" s="37"/>
      <c r="J18" s="37"/>
      <c r="K18" s="37"/>
      <c r="L18" s="37"/>
      <c r="M18" s="37"/>
      <c r="N18" s="37"/>
      <c r="O18" s="38"/>
      <c r="P18" s="37"/>
    </row>
    <row r="19" spans="1:16" ht="22.5" customHeight="1" x14ac:dyDescent="0.2">
      <c r="A19" s="46"/>
      <c r="B19" s="54" t="s">
        <v>83</v>
      </c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>
        <v>3081641</v>
      </c>
      <c r="O19" s="27"/>
      <c r="P19" s="16">
        <f>SUM(F19:O19)</f>
        <v>3081641</v>
      </c>
    </row>
    <row r="20" spans="1:16" ht="22.5" customHeight="1" x14ac:dyDescent="0.2">
      <c r="A20" s="46"/>
      <c r="B20" s="54" t="s">
        <v>84</v>
      </c>
      <c r="F20" s="16">
        <v>0</v>
      </c>
      <c r="G20" s="16"/>
      <c r="H20" s="16">
        <v>0</v>
      </c>
      <c r="I20" s="16"/>
      <c r="J20" s="16">
        <v>0</v>
      </c>
      <c r="K20" s="16"/>
      <c r="L20" s="16">
        <v>0</v>
      </c>
      <c r="M20" s="16"/>
      <c r="N20" s="16">
        <v>54</v>
      </c>
      <c r="O20" s="27"/>
      <c r="P20" s="16">
        <f>SUM(F20:O20)</f>
        <v>54</v>
      </c>
    </row>
    <row r="21" spans="1:16" ht="22.5" customHeight="1" x14ac:dyDescent="0.2">
      <c r="A21" s="46" t="s">
        <v>133</v>
      </c>
      <c r="B21" s="54"/>
      <c r="F21" s="71">
        <f>SUM(F19:F20)</f>
        <v>0</v>
      </c>
      <c r="G21" s="71">
        <f>SUM(G19:G20)</f>
        <v>0</v>
      </c>
      <c r="H21" s="71">
        <f>SUM(H19:H20)</f>
        <v>0</v>
      </c>
      <c r="I21" s="40"/>
      <c r="J21" s="71">
        <f>SUM(J15:J20)</f>
        <v>0</v>
      </c>
      <c r="K21" s="37"/>
      <c r="L21" s="71">
        <f>SUM(L15:L20)</f>
        <v>0</v>
      </c>
      <c r="M21" s="37"/>
      <c r="N21" s="71">
        <f>SUM(N19:N20)</f>
        <v>3081695</v>
      </c>
      <c r="O21" s="38"/>
      <c r="P21" s="71">
        <f>SUM(F21:O21)</f>
        <v>3081695</v>
      </c>
    </row>
    <row r="22" spans="1:16" s="108" customFormat="1" ht="22.5" customHeight="1" x14ac:dyDescent="0.2">
      <c r="B22" s="108" t="s">
        <v>88</v>
      </c>
      <c r="D22" s="109">
        <v>14</v>
      </c>
      <c r="E22" s="110"/>
      <c r="F22" s="70">
        <v>0</v>
      </c>
      <c r="G22" s="69"/>
      <c r="H22" s="70">
        <v>0</v>
      </c>
      <c r="I22" s="69"/>
      <c r="J22" s="70">
        <v>0</v>
      </c>
      <c r="K22" s="69"/>
      <c r="L22" s="70">
        <v>154082</v>
      </c>
      <c r="M22" s="69"/>
      <c r="N22" s="70">
        <v>-154082</v>
      </c>
      <c r="O22" s="69"/>
      <c r="P22" s="70">
        <f>SUM(F22:O22)</f>
        <v>0</v>
      </c>
    </row>
    <row r="23" spans="1:16" ht="22.5" customHeight="1" thickBot="1" x14ac:dyDescent="0.25">
      <c r="A23" s="55" t="s">
        <v>136</v>
      </c>
      <c r="B23" s="55"/>
      <c r="F23" s="45">
        <f>SUM(F17,F21,F11,F22)</f>
        <v>16500000</v>
      </c>
      <c r="G23" s="37"/>
      <c r="H23" s="45">
        <f>SUM(H17,H21,H11,H22)</f>
        <v>583727</v>
      </c>
      <c r="I23" s="37"/>
      <c r="J23" s="45">
        <f>SUM(J17,J21,J11,J22)</f>
        <v>-6619484</v>
      </c>
      <c r="K23" s="37"/>
      <c r="L23" s="45">
        <f>SUM(L17,L21,L11,L22)</f>
        <v>284182</v>
      </c>
      <c r="M23" s="37"/>
      <c r="N23" s="45">
        <f>SUM(N17,N21,N11,N22)</f>
        <v>423060</v>
      </c>
      <c r="O23" s="37"/>
      <c r="P23" s="45">
        <f>SUM(P17,P21,P11,P22)</f>
        <v>11171485</v>
      </c>
    </row>
    <row r="24" spans="1:16" ht="22" thickTop="1" x14ac:dyDescent="0.2"/>
  </sheetData>
  <mergeCells count="2">
    <mergeCell ref="L5:N5"/>
    <mergeCell ref="F10:P10"/>
  </mergeCells>
  <pageMargins left="0.78740157480314998" right="0.78740157480314998" top="0.511811023622047" bottom="0.511811023622047" header="0.511811023622047" footer="0.511811023622047"/>
  <pageSetup paperSize="9" scale="90" firstPageNumber="11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ignoredErrors>
    <ignoredError sqref="G23:P23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E596-249F-4B64-95AC-882BA12CD632}">
  <dimension ref="A1:H82"/>
  <sheetViews>
    <sheetView showGridLines="0" zoomScaleNormal="100" zoomScaleSheetLayoutView="100" workbookViewId="0"/>
  </sheetViews>
  <sheetFormatPr defaultColWidth="10.44140625" defaultRowHeight="21.5" x14ac:dyDescent="0.2"/>
  <cols>
    <col min="1" max="1" width="3" style="30" customWidth="1"/>
    <col min="2" max="2" width="55.33203125" style="30" customWidth="1"/>
    <col min="3" max="3" width="9.77734375" style="30" customWidth="1"/>
    <col min="4" max="4" width="0.77734375" style="30" customWidth="1"/>
    <col min="5" max="5" width="18.77734375" style="9" customWidth="1"/>
    <col min="6" max="6" width="0.77734375" style="9" customWidth="1"/>
    <col min="7" max="7" width="18.77734375" style="9" customWidth="1"/>
    <col min="8" max="16384" width="10.44140625" style="9"/>
  </cols>
  <sheetData>
    <row r="1" spans="1:7" s="81" customFormat="1" ht="22.5" customHeight="1" x14ac:dyDescent="0.2">
      <c r="A1" s="2" t="s">
        <v>0</v>
      </c>
      <c r="B1" s="79"/>
      <c r="C1" s="80"/>
      <c r="D1" s="31"/>
      <c r="E1" s="80"/>
      <c r="F1" s="31"/>
      <c r="G1" s="80"/>
    </row>
    <row r="2" spans="1:7" s="81" customFormat="1" ht="22.5" customHeight="1" x14ac:dyDescent="0.2">
      <c r="A2" s="2" t="s">
        <v>89</v>
      </c>
      <c r="B2" s="2"/>
      <c r="C2" s="2"/>
      <c r="D2" s="2"/>
    </row>
    <row r="3" spans="1:7" s="81" customFormat="1" ht="22.5" customHeight="1" x14ac:dyDescent="0.2">
      <c r="A3" s="2" t="s">
        <v>124</v>
      </c>
      <c r="B3" s="2"/>
      <c r="C3" s="94"/>
      <c r="D3" s="94"/>
    </row>
    <row r="4" spans="1:7" ht="22" customHeight="1" x14ac:dyDescent="0.2">
      <c r="A4" s="46"/>
      <c r="B4" s="46"/>
      <c r="C4" s="46"/>
      <c r="D4" s="46"/>
    </row>
    <row r="5" spans="1:7" ht="22.5" customHeight="1" x14ac:dyDescent="0.2">
      <c r="A5" s="6"/>
      <c r="B5" s="6"/>
      <c r="C5" s="47" t="s">
        <v>154</v>
      </c>
      <c r="D5" s="6"/>
      <c r="E5" s="96">
        <v>2566</v>
      </c>
      <c r="F5" s="96"/>
      <c r="G5" s="96">
        <v>2565</v>
      </c>
    </row>
    <row r="6" spans="1:7" ht="22.5" customHeight="1" x14ac:dyDescent="0.2">
      <c r="A6" s="6"/>
      <c r="B6" s="6"/>
      <c r="C6" s="6"/>
      <c r="D6" s="6"/>
      <c r="E6" s="48" t="s">
        <v>3</v>
      </c>
      <c r="F6" s="48"/>
      <c r="G6" s="48"/>
    </row>
    <row r="7" spans="1:7" s="51" customFormat="1" ht="22.5" customHeight="1" x14ac:dyDescent="0.2">
      <c r="A7" s="49" t="s">
        <v>90</v>
      </c>
      <c r="B7" s="49"/>
      <c r="C7" s="49"/>
      <c r="D7" s="49"/>
      <c r="E7" s="50"/>
      <c r="F7" s="50"/>
      <c r="G7" s="50"/>
    </row>
    <row r="8" spans="1:7" ht="22.5" customHeight="1" x14ac:dyDescent="0.2">
      <c r="A8" s="9" t="s">
        <v>125</v>
      </c>
      <c r="B8" s="9"/>
      <c r="C8" s="9"/>
      <c r="D8" s="9"/>
      <c r="E8" s="52">
        <f>ROUND('2'!D30,0)</f>
        <v>3081641</v>
      </c>
      <c r="F8" s="52"/>
      <c r="G8" s="52">
        <f>'2'!F30</f>
        <v>1769249</v>
      </c>
    </row>
    <row r="9" spans="1:7" ht="22.5" customHeight="1" x14ac:dyDescent="0.2">
      <c r="A9" s="49" t="s">
        <v>91</v>
      </c>
      <c r="B9" s="49"/>
      <c r="C9" s="49"/>
      <c r="D9" s="49"/>
      <c r="E9" s="53"/>
      <c r="F9" s="26"/>
      <c r="G9" s="53"/>
    </row>
    <row r="10" spans="1:7" ht="22.5" customHeight="1" x14ac:dyDescent="0.2">
      <c r="A10" s="9" t="s">
        <v>137</v>
      </c>
      <c r="B10" s="9"/>
      <c r="C10" s="9"/>
      <c r="D10" s="9"/>
      <c r="E10" s="52">
        <v>90805</v>
      </c>
      <c r="F10" s="26"/>
      <c r="G10" s="52">
        <v>-66126</v>
      </c>
    </row>
    <row r="11" spans="1:7" ht="22.5" customHeight="1" x14ac:dyDescent="0.2">
      <c r="A11" s="9" t="s">
        <v>92</v>
      </c>
      <c r="B11" s="9"/>
      <c r="C11" s="9"/>
      <c r="D11" s="9"/>
      <c r="E11" s="52">
        <v>6123</v>
      </c>
      <c r="F11" s="26"/>
      <c r="G11" s="52">
        <v>33595</v>
      </c>
    </row>
    <row r="12" spans="1:7" ht="22.5" customHeight="1" x14ac:dyDescent="0.2">
      <c r="A12" s="9" t="s">
        <v>115</v>
      </c>
      <c r="B12" s="9"/>
      <c r="C12" s="9"/>
      <c r="D12" s="9"/>
      <c r="E12" s="52"/>
      <c r="F12" s="26"/>
      <c r="G12" s="52"/>
    </row>
    <row r="13" spans="1:7" x14ac:dyDescent="0.2">
      <c r="A13" s="9"/>
      <c r="B13" s="9" t="s">
        <v>116</v>
      </c>
      <c r="C13" s="47">
        <v>17</v>
      </c>
      <c r="D13" s="9"/>
      <c r="E13" s="52">
        <v>6150</v>
      </c>
      <c r="F13" s="26"/>
      <c r="G13" s="52">
        <v>-77024</v>
      </c>
    </row>
    <row r="14" spans="1:7" ht="22.5" customHeight="1" x14ac:dyDescent="0.2">
      <c r="A14" s="9" t="s">
        <v>47</v>
      </c>
      <c r="B14" s="9"/>
      <c r="C14" s="9"/>
      <c r="D14" s="9"/>
      <c r="E14" s="52">
        <v>-3805857</v>
      </c>
      <c r="F14" s="26"/>
      <c r="G14" s="52">
        <v>-1031996</v>
      </c>
    </row>
    <row r="15" spans="1:7" ht="22.5" customHeight="1" x14ac:dyDescent="0.2">
      <c r="A15" s="9" t="s">
        <v>49</v>
      </c>
      <c r="B15" s="9"/>
      <c r="C15" s="9"/>
      <c r="D15" s="9"/>
      <c r="E15" s="52">
        <v>-61238</v>
      </c>
      <c r="F15" s="26"/>
      <c r="G15" s="52">
        <v>-6802</v>
      </c>
    </row>
    <row r="16" spans="1:7" ht="22.5" customHeight="1" x14ac:dyDescent="0.2">
      <c r="A16" s="54" t="s">
        <v>56</v>
      </c>
      <c r="B16" s="54"/>
      <c r="C16" s="54"/>
      <c r="D16" s="54"/>
      <c r="E16" s="52">
        <v>462281</v>
      </c>
      <c r="F16" s="26"/>
      <c r="G16" s="52">
        <v>95396</v>
      </c>
    </row>
    <row r="17" spans="1:8" ht="22.5" customHeight="1" x14ac:dyDescent="0.2">
      <c r="A17" s="54" t="s">
        <v>158</v>
      </c>
      <c r="B17" s="54"/>
      <c r="C17" s="47"/>
      <c r="D17" s="54"/>
      <c r="E17" s="52">
        <v>20806</v>
      </c>
      <c r="F17" s="26"/>
      <c r="G17" s="52">
        <v>16787</v>
      </c>
    </row>
    <row r="18" spans="1:8" ht="22.5" customHeight="1" x14ac:dyDescent="0.2">
      <c r="A18" s="54" t="s">
        <v>159</v>
      </c>
      <c r="B18" s="54"/>
      <c r="C18" s="47"/>
      <c r="D18" s="54"/>
      <c r="E18" s="52">
        <v>0</v>
      </c>
      <c r="F18" s="26"/>
      <c r="G18" s="52">
        <v>1306</v>
      </c>
    </row>
    <row r="19" spans="1:8" ht="22.5" customHeight="1" x14ac:dyDescent="0.2">
      <c r="A19" s="54" t="s">
        <v>138</v>
      </c>
      <c r="B19" s="54"/>
      <c r="C19" s="47"/>
      <c r="D19" s="54"/>
      <c r="E19" s="52">
        <v>0</v>
      </c>
      <c r="F19" s="26"/>
      <c r="G19" s="52">
        <v>-1111137</v>
      </c>
    </row>
    <row r="20" spans="1:8" ht="22.5" customHeight="1" x14ac:dyDescent="0.2">
      <c r="A20" s="54" t="s">
        <v>114</v>
      </c>
      <c r="B20" s="54"/>
      <c r="C20" s="54"/>
      <c r="D20" s="54"/>
      <c r="E20" s="52">
        <v>9296</v>
      </c>
      <c r="F20" s="26"/>
      <c r="G20" s="52">
        <v>-7933</v>
      </c>
      <c r="H20" s="113"/>
    </row>
    <row r="21" spans="1:8" ht="22.5" customHeight="1" x14ac:dyDescent="0.2">
      <c r="A21" s="55" t="s">
        <v>93</v>
      </c>
      <c r="B21" s="55"/>
      <c r="C21" s="9"/>
      <c r="D21" s="9"/>
      <c r="E21" s="56"/>
      <c r="F21" s="53"/>
      <c r="G21" s="56"/>
    </row>
    <row r="22" spans="1:8" ht="22.5" customHeight="1" x14ac:dyDescent="0.2">
      <c r="A22" s="9"/>
      <c r="B22" s="55" t="s">
        <v>94</v>
      </c>
      <c r="C22" s="55"/>
      <c r="D22" s="55"/>
      <c r="E22" s="20">
        <f>SUM(E8:E20)</f>
        <v>-189993</v>
      </c>
      <c r="F22" s="13"/>
      <c r="G22" s="20">
        <f>SUM(G8:G20)</f>
        <v>-384685</v>
      </c>
    </row>
    <row r="23" spans="1:8" ht="7" customHeight="1" x14ac:dyDescent="0.2">
      <c r="A23" s="55"/>
      <c r="B23" s="55"/>
      <c r="C23" s="55"/>
      <c r="D23" s="55"/>
      <c r="E23" s="53"/>
      <c r="F23" s="53"/>
      <c r="G23" s="53"/>
    </row>
    <row r="24" spans="1:8" ht="22.5" customHeight="1" x14ac:dyDescent="0.2">
      <c r="A24" s="49" t="s">
        <v>95</v>
      </c>
      <c r="B24" s="49"/>
      <c r="C24" s="49"/>
      <c r="D24" s="49"/>
      <c r="E24" s="53"/>
      <c r="F24" s="53"/>
      <c r="G24" s="53"/>
    </row>
    <row r="25" spans="1:8" ht="22.5" customHeight="1" x14ac:dyDescent="0.2">
      <c r="A25" s="9" t="s">
        <v>160</v>
      </c>
      <c r="B25" s="9"/>
      <c r="C25" s="9"/>
      <c r="D25" s="9"/>
      <c r="E25" s="52">
        <v>-5301</v>
      </c>
      <c r="F25" s="53"/>
      <c r="G25" s="53">
        <v>9579</v>
      </c>
      <c r="H25" s="113"/>
    </row>
    <row r="26" spans="1:8" ht="22.5" customHeight="1" x14ac:dyDescent="0.2">
      <c r="A26" s="9" t="s">
        <v>96</v>
      </c>
      <c r="C26" s="9"/>
      <c r="D26" s="9"/>
      <c r="E26" s="53">
        <v>0</v>
      </c>
      <c r="F26" s="53"/>
      <c r="G26" s="53">
        <v>79410</v>
      </c>
    </row>
    <row r="27" spans="1:8" ht="22.5" customHeight="1" x14ac:dyDescent="0.2">
      <c r="A27" s="9" t="s">
        <v>139</v>
      </c>
      <c r="B27" s="9"/>
      <c r="C27" s="9"/>
      <c r="D27" s="9"/>
      <c r="E27" s="53">
        <v>1514</v>
      </c>
      <c r="F27" s="53"/>
      <c r="G27" s="53">
        <v>2745</v>
      </c>
      <c r="H27" s="113"/>
    </row>
    <row r="28" spans="1:8" ht="22.5" customHeight="1" x14ac:dyDescent="0.2">
      <c r="A28" s="55" t="s">
        <v>140</v>
      </c>
      <c r="B28" s="55"/>
      <c r="C28" s="55"/>
      <c r="D28" s="55"/>
      <c r="E28" s="57">
        <f>SUM(E25:E27)</f>
        <v>-3787</v>
      </c>
      <c r="F28" s="17"/>
      <c r="G28" s="57">
        <f>SUM(G25:G27)</f>
        <v>91734</v>
      </c>
    </row>
    <row r="29" spans="1:8" ht="6.75" customHeight="1" x14ac:dyDescent="0.2">
      <c r="A29" s="55"/>
      <c r="B29" s="55"/>
      <c r="C29" s="55"/>
      <c r="D29" s="55"/>
      <c r="E29" s="58"/>
      <c r="F29" s="58"/>
      <c r="G29" s="58"/>
    </row>
    <row r="30" spans="1:8" s="81" customFormat="1" ht="22.5" customHeight="1" x14ac:dyDescent="0.2">
      <c r="A30" s="2" t="s">
        <v>0</v>
      </c>
      <c r="B30" s="79"/>
      <c r="C30" s="80"/>
      <c r="D30" s="31"/>
      <c r="E30" s="80"/>
      <c r="F30" s="31"/>
      <c r="G30" s="80"/>
    </row>
    <row r="31" spans="1:8" s="81" customFormat="1" ht="22.5" customHeight="1" x14ac:dyDescent="0.2">
      <c r="A31" s="2" t="s">
        <v>89</v>
      </c>
      <c r="B31" s="2"/>
      <c r="C31" s="2"/>
      <c r="D31" s="2"/>
    </row>
    <row r="32" spans="1:8" s="81" customFormat="1" ht="22.5" customHeight="1" x14ac:dyDescent="0.2">
      <c r="A32" s="2" t="s">
        <v>124</v>
      </c>
      <c r="B32" s="2"/>
      <c r="C32" s="94"/>
      <c r="D32" s="94"/>
    </row>
    <row r="33" spans="1:8" ht="22" customHeight="1" x14ac:dyDescent="0.2">
      <c r="A33" s="46"/>
      <c r="B33" s="46"/>
      <c r="C33" s="46"/>
      <c r="D33" s="46"/>
    </row>
    <row r="34" spans="1:8" ht="22.5" customHeight="1" x14ac:dyDescent="0.2">
      <c r="A34" s="6"/>
      <c r="B34" s="6"/>
      <c r="C34" s="47"/>
      <c r="D34" s="6"/>
      <c r="E34" s="96">
        <v>2566</v>
      </c>
      <c r="F34" s="96"/>
      <c r="G34" s="96">
        <v>2565</v>
      </c>
    </row>
    <row r="35" spans="1:8" ht="22.5" customHeight="1" x14ac:dyDescent="0.2">
      <c r="A35" s="6"/>
      <c r="B35" s="6"/>
      <c r="C35" s="6"/>
      <c r="D35" s="6"/>
      <c r="E35" s="48" t="s">
        <v>3</v>
      </c>
      <c r="F35" s="48"/>
      <c r="G35" s="48"/>
    </row>
    <row r="36" spans="1:8" ht="22.5" customHeight="1" x14ac:dyDescent="0.2">
      <c r="A36" s="49" t="s">
        <v>97</v>
      </c>
      <c r="B36" s="49"/>
      <c r="C36" s="49"/>
      <c r="D36" s="49"/>
      <c r="E36" s="53"/>
      <c r="F36" s="53"/>
      <c r="G36" s="53"/>
    </row>
    <row r="37" spans="1:8" ht="22.5" customHeight="1" x14ac:dyDescent="0.2">
      <c r="A37" s="9" t="s">
        <v>161</v>
      </c>
      <c r="B37" s="9"/>
      <c r="C37" s="9"/>
      <c r="D37" s="9"/>
      <c r="E37" s="53">
        <f>59805</f>
        <v>59805</v>
      </c>
      <c r="F37" s="53"/>
      <c r="G37" s="53">
        <v>-131508</v>
      </c>
    </row>
    <row r="38" spans="1:8" ht="22.5" customHeight="1" x14ac:dyDescent="0.2">
      <c r="A38" s="30" t="s">
        <v>98</v>
      </c>
      <c r="C38" s="59"/>
      <c r="D38" s="59"/>
      <c r="E38" s="53">
        <v>-2687</v>
      </c>
      <c r="F38" s="53"/>
      <c r="G38" s="53">
        <v>-1362</v>
      </c>
      <c r="H38" s="113"/>
    </row>
    <row r="39" spans="1:8" ht="22.5" customHeight="1" x14ac:dyDescent="0.2">
      <c r="A39" s="30" t="s">
        <v>141</v>
      </c>
      <c r="C39" s="59"/>
      <c r="D39" s="59"/>
      <c r="E39" s="53">
        <v>53</v>
      </c>
      <c r="F39" s="53"/>
      <c r="G39" s="53">
        <v>-938</v>
      </c>
      <c r="H39" s="113"/>
    </row>
    <row r="40" spans="1:8" ht="22.5" customHeight="1" x14ac:dyDescent="0.2">
      <c r="A40" s="60" t="s">
        <v>142</v>
      </c>
      <c r="B40" s="60"/>
      <c r="C40" s="60"/>
      <c r="D40" s="60"/>
      <c r="E40" s="57">
        <f>SUM(E37:F39)</f>
        <v>57171</v>
      </c>
      <c r="F40" s="17"/>
      <c r="G40" s="57">
        <f>SUM(G37:G39)</f>
        <v>-133808</v>
      </c>
    </row>
    <row r="41" spans="1:8" ht="6.75" customHeight="1" x14ac:dyDescent="0.2">
      <c r="A41" s="60"/>
      <c r="B41" s="60"/>
      <c r="C41" s="60"/>
      <c r="D41" s="60"/>
      <c r="E41" s="17"/>
      <c r="F41" s="17"/>
      <c r="G41" s="17"/>
    </row>
    <row r="42" spans="1:8" ht="22.5" customHeight="1" x14ac:dyDescent="0.2">
      <c r="A42" s="60" t="s">
        <v>99</v>
      </c>
      <c r="B42" s="60"/>
      <c r="C42" s="60"/>
      <c r="D42" s="60"/>
      <c r="E42" s="17">
        <f>(+E40+E28+E22)</f>
        <v>-136609</v>
      </c>
      <c r="F42" s="17"/>
      <c r="G42" s="17">
        <f>(+G40+G28+G22)</f>
        <v>-426759</v>
      </c>
    </row>
    <row r="43" spans="1:8" ht="22.5" customHeight="1" x14ac:dyDescent="0.2">
      <c r="A43" s="30" t="s">
        <v>120</v>
      </c>
      <c r="E43" s="61">
        <v>-3044</v>
      </c>
      <c r="F43" s="53"/>
      <c r="G43" s="61">
        <v>3124</v>
      </c>
    </row>
    <row r="44" spans="1:8" ht="22.5" customHeight="1" x14ac:dyDescent="0.2">
      <c r="A44" s="55" t="s">
        <v>149</v>
      </c>
      <c r="B44" s="55"/>
      <c r="C44" s="55"/>
      <c r="D44" s="55"/>
      <c r="E44" s="62">
        <f>+E42+E43</f>
        <v>-139653</v>
      </c>
      <c r="F44" s="17"/>
      <c r="G44" s="62">
        <f>+G42+G43</f>
        <v>-423635</v>
      </c>
    </row>
    <row r="45" spans="1:8" s="135" customFormat="1" ht="6.75" customHeight="1" x14ac:dyDescent="0.4"/>
    <row r="46" spans="1:8" ht="22.5" customHeight="1" x14ac:dyDescent="0.2">
      <c r="A46" s="63" t="s">
        <v>100</v>
      </c>
      <c r="B46" s="63"/>
      <c r="C46" s="63"/>
      <c r="D46" s="63"/>
      <c r="E46" s="26"/>
      <c r="F46" s="53"/>
      <c r="G46" s="26"/>
    </row>
    <row r="47" spans="1:8" ht="22.5" customHeight="1" x14ac:dyDescent="0.2">
      <c r="A47" s="111" t="s">
        <v>122</v>
      </c>
      <c r="B47" s="111"/>
      <c r="C47" s="111"/>
      <c r="D47" s="9"/>
      <c r="E47" s="112">
        <v>-2643</v>
      </c>
      <c r="F47" s="112"/>
      <c r="G47" s="112">
        <v>0</v>
      </c>
    </row>
    <row r="48" spans="1:8" ht="22.5" customHeight="1" x14ac:dyDescent="0.2">
      <c r="A48" s="30" t="s">
        <v>143</v>
      </c>
      <c r="B48" s="63"/>
      <c r="C48" s="63"/>
      <c r="D48" s="63"/>
      <c r="E48" s="26">
        <v>0</v>
      </c>
      <c r="F48" s="53"/>
      <c r="G48" s="26">
        <v>-17082958</v>
      </c>
    </row>
    <row r="49" spans="1:7" ht="22.5" customHeight="1" x14ac:dyDescent="0.2">
      <c r="A49" s="30" t="s">
        <v>144</v>
      </c>
      <c r="B49" s="63"/>
      <c r="C49" s="63"/>
      <c r="D49" s="63"/>
      <c r="E49" s="26">
        <v>0</v>
      </c>
      <c r="F49" s="53"/>
      <c r="G49" s="26">
        <v>3534465</v>
      </c>
    </row>
    <row r="50" spans="1:7" ht="22.5" customHeight="1" x14ac:dyDescent="0.2">
      <c r="A50" s="30" t="s">
        <v>101</v>
      </c>
      <c r="E50" s="53">
        <v>0</v>
      </c>
      <c r="G50" s="53">
        <v>230320</v>
      </c>
    </row>
    <row r="51" spans="1:7" ht="22.5" customHeight="1" x14ac:dyDescent="0.2">
      <c r="A51" s="30" t="s">
        <v>102</v>
      </c>
      <c r="C51" s="63"/>
      <c r="D51" s="63"/>
      <c r="E51" s="24">
        <v>0</v>
      </c>
      <c r="F51" s="53"/>
      <c r="G51" s="53">
        <v>14424</v>
      </c>
    </row>
    <row r="52" spans="1:7" ht="22.5" customHeight="1" x14ac:dyDescent="0.2">
      <c r="A52" s="30" t="s">
        <v>103</v>
      </c>
      <c r="B52" s="9"/>
      <c r="C52" s="64"/>
      <c r="E52" s="53">
        <v>-3615</v>
      </c>
      <c r="F52" s="53"/>
      <c r="G52" s="53">
        <v>-10901</v>
      </c>
    </row>
    <row r="53" spans="1:7" ht="22.5" customHeight="1" x14ac:dyDescent="0.2">
      <c r="A53" s="30" t="s">
        <v>165</v>
      </c>
      <c r="E53" s="53">
        <v>0</v>
      </c>
      <c r="F53" s="53"/>
      <c r="G53" s="53">
        <v>290000</v>
      </c>
    </row>
    <row r="54" spans="1:7" ht="22.5" customHeight="1" x14ac:dyDescent="0.2">
      <c r="A54" s="30" t="s">
        <v>104</v>
      </c>
      <c r="C54" s="47"/>
      <c r="E54" s="53">
        <v>-2365041</v>
      </c>
      <c r="F54" s="53"/>
      <c r="G54" s="53">
        <v>0</v>
      </c>
    </row>
    <row r="55" spans="1:7" ht="22.5" customHeight="1" x14ac:dyDescent="0.2">
      <c r="A55" s="30" t="s">
        <v>105</v>
      </c>
      <c r="E55" s="53">
        <v>3830065</v>
      </c>
      <c r="F55" s="53"/>
      <c r="G55" s="53">
        <v>1007788</v>
      </c>
    </row>
    <row r="56" spans="1:7" ht="22.5" customHeight="1" x14ac:dyDescent="0.2">
      <c r="A56" s="9" t="s">
        <v>106</v>
      </c>
      <c r="B56" s="9"/>
      <c r="C56" s="9"/>
      <c r="D56" s="9"/>
      <c r="E56" s="53">
        <v>57603</v>
      </c>
      <c r="F56" s="53"/>
      <c r="G56" s="53">
        <v>7039</v>
      </c>
    </row>
    <row r="57" spans="1:7" ht="22.5" customHeight="1" x14ac:dyDescent="0.2">
      <c r="A57" s="55" t="s">
        <v>145</v>
      </c>
      <c r="B57" s="55"/>
      <c r="C57" s="55"/>
      <c r="D57" s="55"/>
      <c r="E57" s="57">
        <f>SUM(E47:E56)</f>
        <v>1516369</v>
      </c>
      <c r="F57" s="17"/>
      <c r="G57" s="57">
        <f>SUM(G47:G56)</f>
        <v>-12009823</v>
      </c>
    </row>
    <row r="58" spans="1:7" ht="6.75" customHeight="1" x14ac:dyDescent="0.2">
      <c r="A58" s="55"/>
      <c r="B58" s="55"/>
      <c r="C58" s="55"/>
      <c r="D58" s="55"/>
      <c r="E58" s="17"/>
      <c r="F58" s="17"/>
      <c r="G58" s="17"/>
    </row>
    <row r="59" spans="1:7" s="81" customFormat="1" ht="22.5" customHeight="1" x14ac:dyDescent="0.2">
      <c r="A59" s="2" t="s">
        <v>0</v>
      </c>
      <c r="B59" s="79"/>
      <c r="C59" s="80"/>
      <c r="D59" s="31"/>
      <c r="E59" s="80"/>
      <c r="F59" s="31"/>
      <c r="G59" s="80"/>
    </row>
    <row r="60" spans="1:7" s="81" customFormat="1" ht="22.5" customHeight="1" x14ac:dyDescent="0.2">
      <c r="A60" s="2" t="s">
        <v>89</v>
      </c>
      <c r="B60" s="2"/>
      <c r="C60" s="2"/>
      <c r="D60" s="2"/>
    </row>
    <row r="61" spans="1:7" s="81" customFormat="1" ht="22.5" customHeight="1" x14ac:dyDescent="0.2">
      <c r="A61" s="2" t="s">
        <v>124</v>
      </c>
      <c r="B61" s="2"/>
      <c r="C61" s="94"/>
      <c r="D61" s="94"/>
    </row>
    <row r="62" spans="1:7" ht="22" customHeight="1" x14ac:dyDescent="0.2">
      <c r="A62" s="46"/>
      <c r="B62" s="46"/>
      <c r="C62" s="46"/>
      <c r="D62" s="46"/>
    </row>
    <row r="63" spans="1:7" ht="22.5" customHeight="1" x14ac:dyDescent="0.2">
      <c r="A63" s="6"/>
      <c r="B63" s="6"/>
      <c r="C63" s="47" t="s">
        <v>154</v>
      </c>
      <c r="D63" s="6"/>
      <c r="E63" s="96">
        <v>2566</v>
      </c>
      <c r="F63" s="96"/>
      <c r="G63" s="96">
        <v>2565</v>
      </c>
    </row>
    <row r="64" spans="1:7" ht="22.5" customHeight="1" x14ac:dyDescent="0.2">
      <c r="A64" s="6"/>
      <c r="B64" s="6"/>
      <c r="C64" s="6"/>
      <c r="D64" s="6"/>
      <c r="E64" s="48" t="s">
        <v>3</v>
      </c>
      <c r="F64" s="48"/>
      <c r="G64" s="48"/>
    </row>
    <row r="65" spans="1:7" ht="22.5" customHeight="1" x14ac:dyDescent="0.2">
      <c r="A65" s="63" t="s">
        <v>108</v>
      </c>
      <c r="B65" s="63"/>
      <c r="C65" s="63"/>
      <c r="D65" s="63"/>
      <c r="E65" s="66"/>
      <c r="F65" s="65"/>
      <c r="G65" s="66"/>
    </row>
    <row r="66" spans="1:7" ht="22.5" customHeight="1" x14ac:dyDescent="0.2">
      <c r="A66" s="30" t="s">
        <v>148</v>
      </c>
      <c r="B66" s="63"/>
      <c r="C66" s="47">
        <v>13</v>
      </c>
      <c r="D66" s="9"/>
      <c r="E66" s="67">
        <v>6833281</v>
      </c>
      <c r="F66" s="65"/>
      <c r="G66" s="12">
        <v>0</v>
      </c>
    </row>
    <row r="67" spans="1:7" ht="22.5" customHeight="1" x14ac:dyDescent="0.2">
      <c r="A67" s="63" t="s">
        <v>109</v>
      </c>
      <c r="B67" s="63"/>
      <c r="C67" s="9"/>
      <c r="D67" s="9"/>
      <c r="E67" s="12"/>
      <c r="F67" s="65"/>
      <c r="G67" s="12"/>
    </row>
    <row r="68" spans="1:7" ht="22.5" customHeight="1" x14ac:dyDescent="0.2">
      <c r="A68" s="30" t="s">
        <v>153</v>
      </c>
      <c r="C68" s="114">
        <v>10</v>
      </c>
      <c r="D68" s="6"/>
      <c r="E68" s="67">
        <v>-92</v>
      </c>
      <c r="F68" s="65"/>
      <c r="G68" s="12">
        <v>92</v>
      </c>
    </row>
    <row r="69" spans="1:7" ht="22.5" customHeight="1" x14ac:dyDescent="0.2">
      <c r="A69" s="30" t="s">
        <v>146</v>
      </c>
      <c r="C69" s="114">
        <v>10</v>
      </c>
      <c r="E69" s="67">
        <v>-955067</v>
      </c>
      <c r="F69" s="65"/>
      <c r="G69" s="67">
        <v>12520635</v>
      </c>
    </row>
    <row r="70" spans="1:7" ht="22.5" customHeight="1" x14ac:dyDescent="0.2">
      <c r="A70" s="30" t="s">
        <v>110</v>
      </c>
      <c r="C70" s="114">
        <v>10</v>
      </c>
      <c r="E70" s="61">
        <v>-2894</v>
      </c>
      <c r="F70" s="65"/>
      <c r="G70" s="61">
        <v>-14680</v>
      </c>
    </row>
    <row r="71" spans="1:7" ht="22.5" customHeight="1" x14ac:dyDescent="0.2">
      <c r="A71" s="6" t="s">
        <v>111</v>
      </c>
      <c r="B71" s="6"/>
      <c r="C71" s="47"/>
      <c r="D71" s="6"/>
      <c r="E71" s="62">
        <f>SUM(E67:F70)</f>
        <v>-958053</v>
      </c>
      <c r="F71" s="17"/>
      <c r="G71" s="62">
        <f>SUM(G66:G70)</f>
        <v>12506047</v>
      </c>
    </row>
    <row r="72" spans="1:7" ht="22.5" customHeight="1" x14ac:dyDescent="0.2">
      <c r="A72" s="30" t="s">
        <v>112</v>
      </c>
      <c r="B72" s="9"/>
      <c r="C72" s="47">
        <v>20</v>
      </c>
      <c r="D72" s="6"/>
      <c r="E72" s="53">
        <v>-4080134</v>
      </c>
      <c r="F72" s="53"/>
      <c r="G72" s="53">
        <v>0</v>
      </c>
    </row>
    <row r="73" spans="1:7" ht="22.5" customHeight="1" x14ac:dyDescent="0.2">
      <c r="A73" s="30" t="s">
        <v>113</v>
      </c>
      <c r="B73" s="9"/>
      <c r="C73" s="6"/>
      <c r="D73" s="6"/>
      <c r="E73" s="61">
        <v>-463275</v>
      </c>
      <c r="F73" s="53"/>
      <c r="G73" s="61">
        <v>-85242</v>
      </c>
    </row>
    <row r="74" spans="1:7" ht="22.5" customHeight="1" x14ac:dyDescent="0.2">
      <c r="A74" s="6" t="s">
        <v>150</v>
      </c>
      <c r="B74" s="6"/>
      <c r="C74" s="6"/>
      <c r="D74" s="6"/>
      <c r="E74" s="62">
        <f>SUM(E71:E73)+E66</f>
        <v>1331819</v>
      </c>
      <c r="F74" s="17"/>
      <c r="G74" s="62">
        <f>SUM(G71:G73)+G66</f>
        <v>12420805</v>
      </c>
    </row>
    <row r="75" spans="1:7" ht="6.75" customHeight="1" x14ac:dyDescent="0.2">
      <c r="A75" s="6"/>
      <c r="B75" s="6"/>
      <c r="C75" s="6"/>
      <c r="D75" s="6"/>
      <c r="E75" s="17"/>
      <c r="F75" s="17"/>
      <c r="G75" s="17"/>
    </row>
    <row r="76" spans="1:7" ht="22.5" customHeight="1" x14ac:dyDescent="0.2">
      <c r="A76" s="6" t="s">
        <v>121</v>
      </c>
      <c r="B76" s="6"/>
      <c r="C76" s="6"/>
      <c r="D76" s="6"/>
      <c r="E76" s="17">
        <f>SUM(E74,E57,E44)</f>
        <v>2708535</v>
      </c>
      <c r="F76" s="17"/>
      <c r="G76" s="17">
        <f>SUM(G74,G57,G44)</f>
        <v>-12653</v>
      </c>
    </row>
    <row r="77" spans="1:7" ht="22.5" customHeight="1" x14ac:dyDescent="0.2">
      <c r="A77" s="30" t="s">
        <v>151</v>
      </c>
      <c r="E77" s="61">
        <v>6</v>
      </c>
      <c r="F77" s="53"/>
      <c r="G77" s="61">
        <v>12659</v>
      </c>
    </row>
    <row r="78" spans="1:7" ht="22.5" customHeight="1" thickBot="1" x14ac:dyDescent="0.25">
      <c r="A78" s="6" t="s">
        <v>152</v>
      </c>
      <c r="B78" s="6"/>
      <c r="C78" s="6"/>
      <c r="D78" s="6"/>
      <c r="E78" s="68">
        <f>+E76+E77</f>
        <v>2708541</v>
      </c>
      <c r="F78" s="17"/>
      <c r="G78" s="68">
        <f>+G76+G77</f>
        <v>6</v>
      </c>
    </row>
    <row r="79" spans="1:7" ht="20.25" customHeight="1" thickTop="1" x14ac:dyDescent="0.2">
      <c r="A79" s="6" t="s">
        <v>107</v>
      </c>
      <c r="B79" s="6"/>
      <c r="C79" s="6"/>
      <c r="D79" s="6"/>
      <c r="E79" s="65"/>
      <c r="F79" s="65"/>
      <c r="G79" s="65"/>
    </row>
    <row r="80" spans="1:7" ht="22.5" customHeight="1" x14ac:dyDescent="0.2">
      <c r="A80" s="63" t="s">
        <v>162</v>
      </c>
    </row>
    <row r="81" spans="1:7" ht="22.5" customHeight="1" x14ac:dyDescent="0.2">
      <c r="A81" s="6" t="s">
        <v>163</v>
      </c>
    </row>
    <row r="82" spans="1:7" ht="22.5" customHeight="1" x14ac:dyDescent="0.2">
      <c r="A82" s="30" t="s">
        <v>164</v>
      </c>
      <c r="E82" s="112">
        <v>2341346</v>
      </c>
      <c r="F82" s="112"/>
      <c r="G82" s="112">
        <v>0</v>
      </c>
    </row>
  </sheetData>
  <pageMargins left="0.78740157480314998" right="0.78740157480314998" top="0.511811023622047" bottom="0.511811023622047" header="0.511811023622047" footer="0.511811023622047"/>
  <pageSetup paperSize="9" scale="95" firstPageNumber="12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2" manualBreakCount="2">
    <brk id="29" max="6" man="1"/>
    <brk id="5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2024-02-14T04:52:27Z</cp:lastPrinted>
  <dcterms:created xsi:type="dcterms:W3CDTF">2023-10-17T03:54:10Z</dcterms:created>
  <dcterms:modified xsi:type="dcterms:W3CDTF">2024-02-14T04:52:45Z</dcterms:modified>
</cp:coreProperties>
</file>