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 SCG Decor\SET - แจ้งข่าวตลาดหลักทรัพย์\14.02.2024 งบการเงิน YE2023 ตรวจสอบ\งบเดี่ยว\EN\"/>
    </mc:Choice>
  </mc:AlternateContent>
  <xr:revisionPtr revIDLastSave="0" documentId="13_ncr:1_{059E5CA1-1B77-4F69-804F-4E1049B1E776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2" sheetId="4" r:id="rId2"/>
    <sheet name="3" sheetId="5" r:id="rId3"/>
    <sheet name="4" sheetId="9" r:id="rId4"/>
    <sheet name="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[7]Sheet1!$BS$61:$BV$61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[6]Summary!$G$17:$G$82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F20" i="6" l="1"/>
  <c r="F70" i="6"/>
  <c r="F40" i="1"/>
  <c r="D40" i="1"/>
  <c r="H60" i="6"/>
  <c r="F60" i="6"/>
  <c r="F77" i="6" l="1"/>
  <c r="F22" i="6"/>
  <c r="O18" i="9"/>
  <c r="N18" i="9"/>
  <c r="M18" i="9"/>
  <c r="L18" i="9"/>
  <c r="K18" i="9"/>
  <c r="J18" i="9"/>
  <c r="I18" i="9"/>
  <c r="H18" i="9"/>
  <c r="F18" i="9"/>
  <c r="P23" i="9"/>
  <c r="P16" i="9"/>
  <c r="F46" i="1"/>
  <c r="D46" i="1"/>
  <c r="F80" i="6" l="1"/>
  <c r="A28" i="1"/>
  <c r="H41" i="6" l="1"/>
  <c r="N21" i="5"/>
  <c r="P21" i="5" s="1"/>
  <c r="L22" i="5"/>
  <c r="J22" i="5"/>
  <c r="H22" i="5"/>
  <c r="F22" i="5"/>
  <c r="N18" i="5"/>
  <c r="L18" i="5"/>
  <c r="J18" i="5"/>
  <c r="H18" i="5"/>
  <c r="F18" i="5"/>
  <c r="P17" i="5"/>
  <c r="P18" i="5" s="1"/>
  <c r="P12" i="5"/>
  <c r="F10" i="4"/>
  <c r="D10" i="4"/>
  <c r="H23" i="5" l="1"/>
  <c r="J23" i="5"/>
  <c r="J12" i="9" s="1"/>
  <c r="H12" i="9"/>
  <c r="L23" i="5"/>
  <c r="F23" i="5"/>
  <c r="H77" i="6"/>
  <c r="H80" i="6" s="1"/>
  <c r="N21" i="9"/>
  <c r="P21" i="9" s="1"/>
  <c r="L22" i="9"/>
  <c r="J22" i="9"/>
  <c r="H22" i="9"/>
  <c r="F22" i="9"/>
  <c r="P17" i="9"/>
  <c r="P18" i="9" s="1"/>
  <c r="J24" i="9" l="1"/>
  <c r="H24" i="9"/>
  <c r="F12" i="9"/>
  <c r="L12" i="9"/>
  <c r="L24" i="9" s="1"/>
  <c r="F24" i="9"/>
  <c r="H28" i="6" l="1"/>
  <c r="F28" i="6"/>
  <c r="F51" i="4" l="1"/>
  <c r="F21" i="4"/>
  <c r="F17" i="4"/>
  <c r="F23" i="4" l="1"/>
  <c r="F27" i="4" s="1"/>
  <c r="F31" i="4" s="1"/>
  <c r="F42" i="4" s="1"/>
  <c r="F53" i="4" s="1"/>
  <c r="H9" i="6"/>
  <c r="H22" i="6" s="1"/>
  <c r="H43" i="6" s="1"/>
  <c r="H45" i="6" s="1"/>
  <c r="H82" i="6" s="1"/>
  <c r="H84" i="6" s="1"/>
  <c r="F61" i="1"/>
  <c r="F48" i="1"/>
  <c r="F63" i="1" s="1"/>
  <c r="N20" i="5" l="1"/>
  <c r="N22" i="5" s="1"/>
  <c r="N23" i="5" s="1"/>
  <c r="P20" i="5"/>
  <c r="P22" i="5" s="1"/>
  <c r="P23" i="5" s="1"/>
  <c r="F23" i="1"/>
  <c r="D23" i="1"/>
  <c r="F13" i="1"/>
  <c r="F25" i="1" s="1"/>
  <c r="P12" i="9" l="1"/>
  <c r="N12" i="9"/>
  <c r="D48" i="1"/>
  <c r="A33" i="6" l="1"/>
  <c r="A65" i="6" s="1"/>
  <c r="F41" i="6"/>
  <c r="D51" i="4" l="1"/>
  <c r="D21" i="4"/>
  <c r="D61" i="1" l="1"/>
  <c r="D63" i="1" s="1"/>
  <c r="D13" i="1"/>
  <c r="D25" i="1" l="1"/>
  <c r="D17" i="4" l="1"/>
  <c r="D23" i="4" s="1"/>
  <c r="D27" i="4" l="1"/>
  <c r="D31" i="4" s="1"/>
  <c r="F43" i="6" l="1"/>
  <c r="F45" i="6" s="1"/>
  <c r="F82" i="6" s="1"/>
  <c r="F84" i="6" s="1"/>
  <c r="N20" i="9"/>
  <c r="D42" i="4"/>
  <c r="D53" i="4" s="1"/>
  <c r="F35" i="6" l="1"/>
  <c r="F67" i="6" s="1"/>
  <c r="P20" i="9" l="1"/>
  <c r="N22" i="9"/>
  <c r="N24" i="9" s="1"/>
  <c r="F32" i="1"/>
  <c r="D32" i="1"/>
  <c r="A30" i="1"/>
  <c r="P22" i="9" l="1"/>
  <c r="P24" i="9" s="1"/>
</calcChain>
</file>

<file path=xl/sharedStrings.xml><?xml version="1.0" encoding="utf-8"?>
<sst xmlns="http://schemas.openxmlformats.org/spreadsheetml/2006/main" count="246" uniqueCount="172">
  <si>
    <t>Inventories</t>
  </si>
  <si>
    <t>Assets</t>
  </si>
  <si>
    <t>Current assets</t>
  </si>
  <si>
    <t>Non-current assets</t>
  </si>
  <si>
    <t>Total assets</t>
  </si>
  <si>
    <t>Current liabilities</t>
  </si>
  <si>
    <t>Total current liabilities</t>
  </si>
  <si>
    <t>Non-current liabilities</t>
  </si>
  <si>
    <t>Total non-current assets</t>
  </si>
  <si>
    <t xml:space="preserve">Total liabilities </t>
  </si>
  <si>
    <t>equity</t>
  </si>
  <si>
    <t>Legal</t>
  </si>
  <si>
    <t>Other income</t>
  </si>
  <si>
    <t>Deferred tax assets</t>
  </si>
  <si>
    <t>Cash and cash equivalents</t>
  </si>
  <si>
    <t>Finance costs</t>
  </si>
  <si>
    <t>Total current assets</t>
  </si>
  <si>
    <t>Total non-current liabilities</t>
  </si>
  <si>
    <t>Statement of financial position</t>
  </si>
  <si>
    <t>Other current assets</t>
  </si>
  <si>
    <t>Short-term loans</t>
  </si>
  <si>
    <t xml:space="preserve">   Appropriated </t>
  </si>
  <si>
    <t>Appropriated</t>
  </si>
  <si>
    <t>Share capital</t>
  </si>
  <si>
    <t>Short-term borrowings</t>
  </si>
  <si>
    <t>Non-current provisions for employee benefits</t>
  </si>
  <si>
    <t xml:space="preserve">   Authorized share capital</t>
  </si>
  <si>
    <t>Liabilities and shareholders’ equity</t>
  </si>
  <si>
    <t>Shareholders’ equity</t>
  </si>
  <si>
    <t>Total liabilities and shareholders’ equity</t>
  </si>
  <si>
    <t>shareholders’</t>
  </si>
  <si>
    <t xml:space="preserve">Property, plant and equipment </t>
  </si>
  <si>
    <t>Current provisions for employee benefits</t>
  </si>
  <si>
    <t>Lease liabilities</t>
  </si>
  <si>
    <t xml:space="preserve">      Legal reserve</t>
  </si>
  <si>
    <t xml:space="preserve">Total shareholders’ equity </t>
  </si>
  <si>
    <t xml:space="preserve">Other comprehensive income </t>
  </si>
  <si>
    <t>Other comprehensive income for the year, net of tax</t>
  </si>
  <si>
    <t>Total comprehensive income for the year</t>
  </si>
  <si>
    <t>Other comprehensive income</t>
  </si>
  <si>
    <t>Unappropriated</t>
  </si>
  <si>
    <t>Total</t>
  </si>
  <si>
    <t>share capital</t>
  </si>
  <si>
    <t>reserve</t>
  </si>
  <si>
    <t xml:space="preserve">Transactions with owners, recorded directly </t>
  </si>
  <si>
    <t>in shareholders’ equity</t>
  </si>
  <si>
    <t xml:space="preserve"> </t>
  </si>
  <si>
    <t>Comprehensive income for the year</t>
  </si>
  <si>
    <t>Profit or loss</t>
  </si>
  <si>
    <t>Statement of changes in shareholders’ equity</t>
  </si>
  <si>
    <t xml:space="preserve">   </t>
  </si>
  <si>
    <t>Cash flows from operating activities</t>
  </si>
  <si>
    <t xml:space="preserve">Adjustments for </t>
  </si>
  <si>
    <t>Depreciation and amortization</t>
  </si>
  <si>
    <t>Dividend income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</si>
  <si>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</si>
  <si>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</si>
  <si>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</si>
  <si>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</si>
  <si>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</si>
  <si>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Cash flows from investing activities</t>
  </si>
  <si>
    <t>Dividends received</t>
  </si>
  <si>
    <t>Interest received</t>
  </si>
  <si>
    <t>Cash flows from financing activities</t>
  </si>
  <si>
    <t>Proceeds from (payments of) borrowings</t>
  </si>
  <si>
    <t xml:space="preserve">Proceeds from (payments of) bank overdrafts and </t>
  </si>
  <si>
    <t>Payments of lease liabilities</t>
  </si>
  <si>
    <t>Net increase (decrease) in cash and cash equivalents</t>
  </si>
  <si>
    <t>Statement of cash flows</t>
  </si>
  <si>
    <t>Dividends paid to owners of the Company</t>
  </si>
  <si>
    <t>Investments in subsidiaries and associates</t>
  </si>
  <si>
    <r>
      <t>Other non-current assets</t>
    </r>
    <r>
      <rPr>
        <sz val="11"/>
        <color rgb="FFFF0000"/>
        <rFont val="Times New Roman"/>
        <family val="1"/>
      </rPr>
      <t/>
    </r>
  </si>
  <si>
    <t>Premium on ordinary shares</t>
  </si>
  <si>
    <t xml:space="preserve">Management fee income </t>
  </si>
  <si>
    <t>Other assets</t>
  </si>
  <si>
    <t>Net cash flows used in operations</t>
  </si>
  <si>
    <t>Administrative expenses</t>
  </si>
  <si>
    <t xml:space="preserve">Trade and other current payables </t>
  </si>
  <si>
    <t>Intangible assets</t>
  </si>
  <si>
    <t>Total expenses</t>
  </si>
  <si>
    <t>Revenue from sales and rendering of services</t>
  </si>
  <si>
    <t>Cost of sales and rendering of services</t>
  </si>
  <si>
    <t>Paid-up</t>
  </si>
  <si>
    <t>Retained earnings/(Deficit)</t>
  </si>
  <si>
    <t xml:space="preserve">   under common control</t>
  </si>
  <si>
    <t>Distribution costs</t>
  </si>
  <si>
    <t xml:space="preserve">Items that will not be reclassified subsequently </t>
  </si>
  <si>
    <t xml:space="preserve">     to profit or loss</t>
  </si>
  <si>
    <t>Loss on impairment of assets</t>
  </si>
  <si>
    <t>Net Increase (decrease) in operating liabilities</t>
  </si>
  <si>
    <t>Interest and other finance costs paid</t>
  </si>
  <si>
    <t>Cash and cash equivalents at beginning of the year</t>
  </si>
  <si>
    <t>Cash and cash equivalents at end of the year</t>
  </si>
  <si>
    <t xml:space="preserve">Gross profit </t>
  </si>
  <si>
    <t>Net gain on sales of investments</t>
  </si>
  <si>
    <t>Profit before expenses</t>
  </si>
  <si>
    <t>Net decrease (increase) in operating assets</t>
  </si>
  <si>
    <t>Investment property</t>
  </si>
  <si>
    <t>Bank Overdrafts</t>
  </si>
  <si>
    <t>Profit for the year</t>
  </si>
  <si>
    <t xml:space="preserve">Profit before income tax </t>
  </si>
  <si>
    <t>Profit from operations</t>
  </si>
  <si>
    <t>(in thousand Baht)</t>
  </si>
  <si>
    <t>Other deficits</t>
  </si>
  <si>
    <t>Provisions for employee benefits</t>
  </si>
  <si>
    <t>Other liabilities</t>
  </si>
  <si>
    <t>Acquisition of business combination under common control</t>
  </si>
  <si>
    <t>Acquisition of property, plant and equipment, intangible assets</t>
  </si>
  <si>
    <t>Net cash flows provided by (used in) investing activities</t>
  </si>
  <si>
    <t xml:space="preserve">Net increase (decrease) in borrowings </t>
  </si>
  <si>
    <t xml:space="preserve">Deficits from business combination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</si>
  <si>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</si>
  <si>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Loss (gain) on sale of assets and others</t>
  </si>
  <si>
    <t>Proceeds from transfer business under common control</t>
  </si>
  <si>
    <t>Current portion of liabilities</t>
  </si>
  <si>
    <t>Share premium</t>
  </si>
  <si>
    <t>on ordinary</t>
  </si>
  <si>
    <t>shares</t>
  </si>
  <si>
    <t>Contributions by and distributions to owners</t>
  </si>
  <si>
    <t>Total contributions by and distributions to owners</t>
  </si>
  <si>
    <t>Provisions for employee benefit expense (reversal)</t>
  </si>
  <si>
    <t>Refundable withholding tax</t>
  </si>
  <si>
    <t>SCG Decor Public Company Limited</t>
  </si>
  <si>
    <t>Balance at 1 January 2022</t>
  </si>
  <si>
    <t>Balance at 31 December 2022</t>
  </si>
  <si>
    <t>For the year ended 31 December 2023</t>
  </si>
  <si>
    <t>Balance at 1 January 2023</t>
  </si>
  <si>
    <t>Balance at 31 December 2023</t>
  </si>
  <si>
    <t>As at 31 December 2023</t>
  </si>
  <si>
    <t>Other current receivables</t>
  </si>
  <si>
    <t xml:space="preserve">   Issued and paid share capital </t>
  </si>
  <si>
    <t>Retained earnings</t>
  </si>
  <si>
    <t>Tax income (expenses)</t>
  </si>
  <si>
    <t>Issue of ordinary shares</t>
  </si>
  <si>
    <t>Dividends</t>
  </si>
  <si>
    <t>Transfer to legal reserve</t>
  </si>
  <si>
    <t>Tax expenses (income)</t>
  </si>
  <si>
    <t>Loss on impairment of investments in subsidiaries and associates</t>
  </si>
  <si>
    <t>Payments of loans to related parties</t>
  </si>
  <si>
    <t xml:space="preserve">   short-term borrowings, net</t>
  </si>
  <si>
    <t>(Formerly SCG Building Materials Company Limited)</t>
  </si>
  <si>
    <t>Net cash flows used in operating activities</t>
  </si>
  <si>
    <t>Net cash flows provided by financing activities</t>
  </si>
  <si>
    <t>Acquisition of subsidiary, net of cash acquired</t>
  </si>
  <si>
    <t>Proceeds from issue of shares, net</t>
  </si>
  <si>
    <t>Other non-current assets liabilities</t>
  </si>
  <si>
    <t>/(deficit)</t>
  </si>
  <si>
    <t xml:space="preserve">Retained earnings </t>
  </si>
  <si>
    <t>Income tax (paid) received</t>
  </si>
  <si>
    <t>Proceeds from repayments of loans to related parties</t>
  </si>
  <si>
    <t>Note</t>
  </si>
  <si>
    <t>5,11</t>
  </si>
  <si>
    <t xml:space="preserve">   Unappropriated</t>
  </si>
  <si>
    <t>4,7</t>
  </si>
  <si>
    <t xml:space="preserve">Income tax relating to items that will not be </t>
  </si>
  <si>
    <t xml:space="preserve">    reclassified subsequently to profit or loss</t>
  </si>
  <si>
    <t xml:space="preserve">    benefit plans</t>
  </si>
  <si>
    <t>Gain (loss) on remeasurements of defined</t>
  </si>
  <si>
    <t>Gain from sale of investments</t>
  </si>
  <si>
    <t>Other receivables</t>
  </si>
  <si>
    <t>Trade and other payables</t>
  </si>
  <si>
    <t>net of cash disposed of</t>
  </si>
  <si>
    <t>Proceeds from sale of subsidiaries and associates,</t>
  </si>
  <si>
    <t>Proceeds from sale of property, plant and equipments,</t>
  </si>
  <si>
    <t>intangible assets</t>
  </si>
  <si>
    <t>Supplementary information for cash flow</t>
  </si>
  <si>
    <t>Non-cash from investing and financing transactions at end of the year</t>
  </si>
  <si>
    <t>from related parties, net</t>
  </si>
  <si>
    <t>Proceeds from (payments of) short-term borrowings</t>
  </si>
  <si>
    <t>Purchase of non-controlling interests by issuing shares</t>
  </si>
  <si>
    <t xml:space="preserve">Restructuring and business Combination </t>
  </si>
  <si>
    <t>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</si>
</sst>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0" fontId="13" fillId="0" borderId="0"/>
  </cellStyleXfs>
  <cellXfs count="124">
    <xf numFmtId="0" fontId="0" fillId="0" borderId="0" xfId="0"/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/>
    <xf numFmtId="189" fontId="0" fillId="0" borderId="3" xfId="0" applyNumberFormat="1" applyFont="1" applyFill="1" applyBorder="1" applyAlignment="1"/>
    <xf numFmtId="0" fontId="10" fillId="0" borderId="0" xfId="0" applyFont="1" applyFill="1" applyAlignment="1"/>
    <xf numFmtId="0" fontId="9" fillId="0" borderId="0" xfId="0" applyFont="1" applyFill="1" applyAlignment="1"/>
    <xf numFmtId="0" fontId="11" fillId="0" borderId="0" xfId="0" applyFont="1" applyFill="1" applyAlignment="1">
      <alignment horizontal="left"/>
    </xf>
    <xf numFmtId="190" fontId="0" fillId="0" borderId="0" xfId="1" applyNumberFormat="1" applyFont="1" applyFill="1" applyBorder="1" applyAlignment="1"/>
    <xf numFmtId="190" fontId="2" fillId="0" borderId="2" xfId="1" applyNumberFormat="1" applyFont="1" applyFill="1" applyBorder="1" applyAlignment="1"/>
    <xf numFmtId="190" fontId="2" fillId="0" borderId="0" xfId="1" applyNumberFormat="1" applyFont="1" applyFill="1" applyBorder="1" applyAlignment="1"/>
    <xf numFmtId="190" fontId="2" fillId="0" borderId="0" xfId="0" applyNumberFormat="1" applyFont="1" applyFill="1" applyBorder="1" applyAlignment="1"/>
    <xf numFmtId="190" fontId="2" fillId="0" borderId="1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3" xfId="1" applyNumberFormat="1" applyFont="1" applyFill="1" applyBorder="1" applyAlignment="1"/>
    <xf numFmtId="190" fontId="2" fillId="0" borderId="3" xfId="1" applyNumberFormat="1" applyFont="1" applyFill="1" applyBorder="1" applyAlignment="1"/>
    <xf numFmtId="190" fontId="0" fillId="0" borderId="0" xfId="0" applyNumberFormat="1" applyFont="1" applyFill="1" applyAlignment="1"/>
    <xf numFmtId="190" fontId="0" fillId="0" borderId="3" xfId="0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Alignment="1"/>
    <xf numFmtId="0" fontId="2" fillId="0" borderId="0" xfId="6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0" fontId="6" fillId="0" borderId="0" xfId="6" applyFont="1" applyFill="1" applyAlignment="1">
      <alignment horizontal="center" vertical="center"/>
    </xf>
    <xf numFmtId="187" fontId="2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Continuous" vertical="center"/>
    </xf>
    <xf numFmtId="0" fontId="0" fillId="0" borderId="0" xfId="6" applyFont="1" applyFill="1" applyAlignment="1">
      <alignment horizontal="left" vertical="center" readingOrder="2"/>
    </xf>
    <xf numFmtId="187" fontId="0" fillId="0" borderId="0" xfId="6" applyNumberFormat="1" applyFont="1" applyFill="1" applyAlignment="1">
      <alignment horizontal="center" vertical="center"/>
    </xf>
    <xf numFmtId="187" fontId="0" fillId="0" borderId="5" xfId="6" applyNumberFormat="1" applyFont="1" applyFill="1" applyBorder="1" applyAlignment="1">
      <alignment horizontal="centerContinuous" vertical="center"/>
    </xf>
    <xf numFmtId="190" fontId="2" fillId="0" borderId="0" xfId="6" applyNumberFormat="1" applyFont="1" applyFill="1" applyAlignment="1">
      <alignment vertical="center"/>
    </xf>
    <xf numFmtId="190" fontId="2" fillId="0" borderId="0" xfId="6" applyNumberFormat="1" applyFont="1" applyFill="1" applyAlignment="1">
      <alignment horizontal="center" vertical="center"/>
    </xf>
    <xf numFmtId="190" fontId="2" fillId="0" borderId="2" xfId="6" applyNumberFormat="1" applyFont="1" applyFill="1" applyBorder="1" applyAlignment="1">
      <alignment vertical="center"/>
    </xf>
    <xf numFmtId="190" fontId="0" fillId="0" borderId="0" xfId="6" applyNumberFormat="1" applyFont="1" applyFill="1" applyAlignment="1">
      <alignment vertical="center"/>
    </xf>
    <xf numFmtId="190" fontId="0" fillId="0" borderId="0" xfId="6" applyNumberFormat="1" applyFont="1" applyFill="1" applyAlignment="1">
      <alignment horizontal="center" vertical="center"/>
    </xf>
    <xf numFmtId="190" fontId="2" fillId="0" borderId="3" xfId="6" applyNumberFormat="1" applyFont="1" applyFill="1" applyBorder="1" applyAlignment="1">
      <alignment vertical="center"/>
    </xf>
    <xf numFmtId="190" fontId="2" fillId="0" borderId="0" xfId="6" applyNumberFormat="1" applyFont="1" applyFill="1" applyBorder="1" applyAlignment="1">
      <alignment vertical="center"/>
    </xf>
    <xf numFmtId="187" fontId="2" fillId="0" borderId="0" xfId="6" applyNumberFormat="1" applyFont="1" applyFill="1" applyAlignment="1">
      <alignment vertical="center"/>
    </xf>
    <xf numFmtId="187" fontId="5" fillId="0" borderId="0" xfId="6" applyNumberFormat="1" applyFont="1" applyFill="1" applyAlignment="1">
      <alignment horizontal="centerContinuous" vertical="center"/>
    </xf>
    <xf numFmtId="190" fontId="2" fillId="0" borderId="4" xfId="6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0" fontId="2" fillId="0" borderId="3" xfId="0" applyNumberFormat="1" applyFont="1" applyFill="1" applyBorder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90" fontId="2" fillId="0" borderId="0" xfId="1" applyNumberFormat="1" applyFont="1" applyFill="1" applyAlignment="1"/>
    <xf numFmtId="190" fontId="2" fillId="0" borderId="4" xfId="0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vertical="center"/>
    </xf>
    <xf numFmtId="0" fontId="0" fillId="0" borderId="0" xfId="6" applyFont="1" applyFill="1" applyBorder="1" applyAlignment="1">
      <alignment horizontal="centerContinuous" vertical="center"/>
    </xf>
    <xf numFmtId="190" fontId="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/>
    <xf numFmtId="187" fontId="0" fillId="0" borderId="3" xfId="6" applyNumberFormat="1" applyFont="1" applyFill="1" applyBorder="1" applyAlignment="1">
      <alignment vertical="center"/>
    </xf>
    <xf numFmtId="190" fontId="2" fillId="0" borderId="5" xfId="0" applyNumberFormat="1" applyFont="1" applyFill="1" applyBorder="1" applyAlignment="1">
      <alignment horizontal="right" vertical="center"/>
    </xf>
    <xf numFmtId="190" fontId="2" fillId="0" borderId="0" xfId="6" applyNumberFormat="1" applyFont="1" applyFill="1" applyBorder="1" applyAlignment="1">
      <alignment horizontal="center" vertical="center"/>
    </xf>
    <xf numFmtId="187" fontId="2" fillId="0" borderId="0" xfId="6" applyNumberFormat="1" applyFont="1" applyFill="1" applyBorder="1" applyAlignment="1">
      <alignment vertical="center"/>
    </xf>
    <xf numFmtId="190" fontId="2" fillId="0" borderId="5" xfId="6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188" fontId="5" fillId="0" borderId="0" xfId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vertical="center" wrapText="1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0" fillId="0" borderId="0" xfId="0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190" fontId="0" fillId="0" borderId="0" xfId="0" applyNumberFormat="1" applyFont="1" applyFill="1" applyAlignment="1">
      <alignment vertical="center"/>
    </xf>
    <xf numFmtId="190" fontId="0" fillId="0" borderId="5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90" fontId="0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90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0" fillId="0" borderId="0" xfId="6" applyFont="1" applyFill="1" applyAlignment="1">
      <alignment horizontal="left" vertical="center"/>
    </xf>
    <xf numFmtId="190" fontId="0" fillId="0" borderId="0" xfId="6" applyNumberFormat="1" applyFont="1" applyFill="1" applyBorder="1" applyAlignment="1">
      <alignment vertical="center"/>
    </xf>
    <xf numFmtId="190" fontId="0" fillId="0" borderId="3" xfId="6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190" fontId="14" fillId="0" borderId="3" xfId="1" applyNumberFormat="1" applyFont="1" applyFill="1" applyBorder="1" applyAlignment="1">
      <alignment horizontal="center"/>
    </xf>
    <xf numFmtId="0" fontId="5" fillId="0" borderId="0" xfId="6" applyFont="1" applyFill="1" applyAlignment="1">
      <alignment horizontal="center" vertical="center" readingOrder="2"/>
    </xf>
    <xf numFmtId="49" fontId="1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87" fontId="5" fillId="0" borderId="3" xfId="6" applyNumberFormat="1" applyFont="1" applyFill="1" applyBorder="1" applyAlignment="1">
      <alignment horizontal="center"/>
    </xf>
    <xf numFmtId="0" fontId="0" fillId="0" borderId="0" xfId="6" applyFont="1" applyFill="1" applyAlignment="1">
      <alignment horizontal="center" wrapText="1"/>
    </xf>
  </cellXfs>
  <cellStyles count="7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_Q1-11_FS_KPMG_TH_link" xfId="6" xr:uid="{00000000-0005-0000-0000-000006000000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DTA"/>
      <sheetName val="Type ถูก House"/>
      <sheetName val="รายชื่อ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Wkgs_BS Lead"/>
      <sheetName val="Validation"/>
      <sheetName val="asset"/>
      <sheetName val="STar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ataValidation_NotDelete"/>
      <sheetName val="TL"/>
      <sheetName val="Demand"/>
      <sheetName val="Occ"/>
      <sheetName val="สรุป"/>
      <sheetName val="interest income from VMI"/>
      <sheetName val="interest payable to PSH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Sheet15"/>
      <sheetName val=" ANALYSIS FP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PDPC0908"/>
      <sheetName val="Rank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fuel"/>
      <sheetName val="JL4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U"/>
      <sheetName val="_ANALYSIS_FP"/>
      <sheetName val="report detial"/>
      <sheetName val="운반"/>
      <sheetName val="Recap_ราย พนง.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ﾌﾟﾛﾄ_P772分解5号機"/>
      <sheetName val="Purchase Order"/>
      <sheetName val="(2)AIR"/>
      <sheetName val="rc"/>
      <sheetName val="PHASE I"/>
      <sheetName val="MANU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Work_Area"/>
      <sheetName val="M-6A"/>
      <sheetName val="GL_GeneralLedgerActvity"/>
      <sheetName val="PState"/>
      <sheetName val="South"/>
      <sheetName val="Puerto Rico"/>
      <sheetName val="RU"/>
      <sheetName val="MU"/>
      <sheetName val="CSD"/>
      <sheetName val="China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Mat_Source"/>
      <sheetName val="FSALES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>
        <row r="3">
          <cell r="BC3" t="str">
            <v>QUOTATION  NO.   :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/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/>
      <sheetData sheetId="1094"/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/>
      <sheetData sheetId="1098">
        <row r="1">
          <cell r="A1" t="str">
            <v>Operating Group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7">
          <cell r="G7" t="str">
            <v>R-32 SUPPLY / RETURN PIPING WORK (GHARGER No.1)</v>
          </cell>
        </row>
      </sheetData>
      <sheetData sheetId="1173"/>
      <sheetData sheetId="1174"/>
      <sheetData sheetId="1175"/>
      <sheetData sheetId="1176">
        <row r="7">
          <cell r="G7" t="str">
            <v>R-32 SUPPLY / RETURN PIPING WORK (GHARGER No.1)</v>
          </cell>
        </row>
      </sheetData>
      <sheetData sheetId="1177">
        <row r="7">
          <cell r="G7" t="str">
            <v>R-32 SUPPLY / RETURN PIPING WORK (GHARGER No.1)</v>
          </cell>
        </row>
      </sheetData>
      <sheetData sheetId="1178">
        <row r="7">
          <cell r="G7" t="str">
            <v>R-32 SUPPLY / RETURN PIPING WORK (GHARGER No.1)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2">
          <cell r="B12" t="str">
            <v>10101-000003</v>
          </cell>
        </row>
      </sheetData>
      <sheetData sheetId="1357">
        <row r="12">
          <cell r="B12" t="str">
            <v>10101-000003</v>
          </cell>
        </row>
      </sheetData>
      <sheetData sheetId="1358"/>
      <sheetData sheetId="1359"/>
      <sheetData sheetId="1360">
        <row r="12">
          <cell r="B12" t="str">
            <v>10101-000003</v>
          </cell>
        </row>
      </sheetData>
      <sheetData sheetId="1361"/>
      <sheetData sheetId="1362"/>
      <sheetData sheetId="1363"/>
      <sheetData sheetId="1364">
        <row r="12">
          <cell r="B12" t="str">
            <v>10101-000003</v>
          </cell>
        </row>
      </sheetData>
      <sheetData sheetId="1365"/>
      <sheetData sheetId="1366"/>
      <sheetData sheetId="1367">
        <row r="12">
          <cell r="B12" t="str">
            <v>10101-000003</v>
          </cell>
        </row>
      </sheetData>
      <sheetData sheetId="1368">
        <row r="12">
          <cell r="B12" t="str">
            <v>10101-000003</v>
          </cell>
        </row>
      </sheetData>
      <sheetData sheetId="1369">
        <row r="12">
          <cell r="B12" t="str">
            <v>10101-000003</v>
          </cell>
        </row>
      </sheetData>
      <sheetData sheetId="1370">
        <row r="12">
          <cell r="B12" t="str">
            <v>10101-000003</v>
          </cell>
        </row>
      </sheetData>
      <sheetData sheetId="1371"/>
      <sheetData sheetId="1372"/>
      <sheetData sheetId="1373">
        <row r="12">
          <cell r="B12" t="str">
            <v>10101-000003</v>
          </cell>
        </row>
      </sheetData>
      <sheetData sheetId="1374"/>
      <sheetData sheetId="1375"/>
      <sheetData sheetId="1376"/>
      <sheetData sheetId="1377">
        <row r="12">
          <cell r="B12" t="str">
            <v>10101-000003</v>
          </cell>
        </row>
      </sheetData>
      <sheetData sheetId="1378"/>
      <sheetData sheetId="1379"/>
      <sheetData sheetId="1380">
        <row r="12">
          <cell r="B12" t="str">
            <v>10101-000003</v>
          </cell>
        </row>
      </sheetData>
      <sheetData sheetId="1381"/>
      <sheetData sheetId="1382" refreshError="1"/>
      <sheetData sheetId="1383">
        <row r="12">
          <cell r="B12" t="str">
            <v>10101-000003</v>
          </cell>
        </row>
      </sheetData>
      <sheetData sheetId="1384"/>
      <sheetData sheetId="1385"/>
      <sheetData sheetId="1386">
        <row r="12">
          <cell r="B12" t="str">
            <v>10101-000003</v>
          </cell>
        </row>
      </sheetData>
      <sheetData sheetId="1387"/>
      <sheetData sheetId="1388"/>
      <sheetData sheetId="1389">
        <row r="12">
          <cell r="B12" t="str">
            <v>10101-000003</v>
          </cell>
        </row>
      </sheetData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>
        <row r="3">
          <cell r="BC3" t="str">
            <v>QUOTATION  NO.   :</v>
          </cell>
        </row>
      </sheetData>
      <sheetData sheetId="1429">
        <row r="3">
          <cell r="BC3" t="str">
            <v>QUOTATION  NO.   :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BALANCE SHEET 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Adjustment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showGridLines="0" tabSelected="1" zoomScaleNormal="100" zoomScaleSheetLayoutView="100" workbookViewId="0"/>
  </sheetViews>
  <sheetFormatPr defaultColWidth="9.1796875" defaultRowHeight="20.25" customHeight="1" x14ac:dyDescent="0.3"/>
  <cols>
    <col min="1" max="1" width="42.81640625" style="7" customWidth="1"/>
    <col min="2" max="2" width="6.7265625" style="106" customWidth="1"/>
    <col min="3" max="3" width="0.81640625" style="3" customWidth="1"/>
    <col min="4" max="4" width="17.7265625" style="7" customWidth="1"/>
    <col min="5" max="5" width="0.81640625" style="7" customWidth="1"/>
    <col min="6" max="6" width="17.7265625" style="7" customWidth="1"/>
    <col min="7" max="16384" width="9.1796875" style="7"/>
  </cols>
  <sheetData>
    <row r="1" spans="1:6" ht="20.25" customHeight="1" x14ac:dyDescent="0.4">
      <c r="A1" s="4" t="s">
        <v>122</v>
      </c>
      <c r="B1" s="108"/>
    </row>
    <row r="2" spans="1:6" ht="20.25" customHeight="1" x14ac:dyDescent="0.4">
      <c r="A2" s="4" t="s">
        <v>140</v>
      </c>
      <c r="B2" s="108"/>
    </row>
    <row r="3" spans="1:6" ht="20.25" customHeight="1" x14ac:dyDescent="0.3">
      <c r="A3" s="104" t="s">
        <v>18</v>
      </c>
      <c r="B3" s="109"/>
    </row>
    <row r="4" spans="1:6" ht="20.25" customHeight="1" x14ac:dyDescent="0.3">
      <c r="A4" s="104" t="s">
        <v>128</v>
      </c>
      <c r="B4" s="109"/>
    </row>
    <row r="5" spans="1:6" ht="20.25" customHeight="1" x14ac:dyDescent="0.3">
      <c r="A5" s="1"/>
    </row>
    <row r="6" spans="1:6" ht="20.25" customHeight="1" x14ac:dyDescent="0.3">
      <c r="A6" s="5" t="s">
        <v>1</v>
      </c>
      <c r="B6" s="106" t="s">
        <v>150</v>
      </c>
      <c r="C6" s="106"/>
      <c r="D6" s="84">
        <v>2023</v>
      </c>
      <c r="E6" s="84"/>
      <c r="F6" s="84">
        <v>2022</v>
      </c>
    </row>
    <row r="7" spans="1:6" ht="20.25" customHeight="1" x14ac:dyDescent="0.3">
      <c r="A7" s="5"/>
      <c r="C7" s="106"/>
      <c r="D7" s="121" t="s">
        <v>102</v>
      </c>
      <c r="E7" s="121"/>
      <c r="F7" s="121"/>
    </row>
    <row r="8" spans="1:6" ht="20.25" customHeight="1" x14ac:dyDescent="0.3">
      <c r="A8" s="6" t="s">
        <v>2</v>
      </c>
      <c r="C8" s="106"/>
      <c r="D8" s="1"/>
      <c r="F8" s="1"/>
    </row>
    <row r="9" spans="1:6" ht="20.25" customHeight="1" x14ac:dyDescent="0.3">
      <c r="A9" s="7" t="s">
        <v>14</v>
      </c>
      <c r="B9" s="106">
        <v>6</v>
      </c>
      <c r="C9" s="106"/>
      <c r="D9" s="15">
        <v>2708541</v>
      </c>
      <c r="E9" s="15"/>
      <c r="F9" s="75">
        <v>6</v>
      </c>
    </row>
    <row r="10" spans="1:6" ht="20.25" customHeight="1" x14ac:dyDescent="0.3">
      <c r="A10" s="7" t="s">
        <v>129</v>
      </c>
      <c r="B10" s="106">
        <v>5</v>
      </c>
      <c r="C10" s="106"/>
      <c r="D10" s="15">
        <v>49997</v>
      </c>
      <c r="E10" s="15"/>
      <c r="F10" s="75">
        <v>65249</v>
      </c>
    </row>
    <row r="11" spans="1:6" ht="20.25" customHeight="1" x14ac:dyDescent="0.3">
      <c r="A11" s="7" t="s">
        <v>20</v>
      </c>
      <c r="B11" s="106">
        <v>5</v>
      </c>
      <c r="C11" s="106"/>
      <c r="D11" s="15">
        <v>2365041</v>
      </c>
      <c r="E11" s="15"/>
      <c r="F11" s="75">
        <v>0</v>
      </c>
    </row>
    <row r="12" spans="1:6" ht="20.25" customHeight="1" x14ac:dyDescent="0.3">
      <c r="A12" s="7" t="s">
        <v>19</v>
      </c>
      <c r="C12" s="106"/>
      <c r="D12" s="15">
        <v>4915</v>
      </c>
      <c r="E12" s="15"/>
      <c r="F12" s="75">
        <v>7931</v>
      </c>
    </row>
    <row r="13" spans="1:6" ht="20.25" customHeight="1" x14ac:dyDescent="0.3">
      <c r="A13" s="1" t="s">
        <v>16</v>
      </c>
      <c r="C13" s="106"/>
      <c r="D13" s="16">
        <f>SUM(D9:D12)</f>
        <v>5128494</v>
      </c>
      <c r="E13" s="17"/>
      <c r="F13" s="16">
        <f>SUM(F9:F12)</f>
        <v>73186</v>
      </c>
    </row>
    <row r="14" spans="1:6" ht="12" customHeight="1" x14ac:dyDescent="0.3">
      <c r="A14" s="1"/>
      <c r="C14" s="106"/>
      <c r="D14" s="15"/>
      <c r="E14" s="15"/>
      <c r="F14" s="15"/>
    </row>
    <row r="15" spans="1:6" ht="20.25" customHeight="1" x14ac:dyDescent="0.3">
      <c r="A15" s="6" t="s">
        <v>3</v>
      </c>
      <c r="C15" s="106"/>
      <c r="D15" s="15"/>
      <c r="E15" s="15"/>
      <c r="F15" s="15"/>
    </row>
    <row r="16" spans="1:6" ht="20.25" customHeight="1" x14ac:dyDescent="0.3">
      <c r="A16" s="27" t="s">
        <v>70</v>
      </c>
      <c r="B16" s="111">
        <v>7</v>
      </c>
      <c r="C16" s="106"/>
      <c r="D16" s="15">
        <v>20034212</v>
      </c>
      <c r="E16" s="15"/>
      <c r="F16" s="75">
        <v>17711029</v>
      </c>
    </row>
    <row r="17" spans="1:6" ht="20.25" customHeight="1" x14ac:dyDescent="0.3">
      <c r="A17" s="27" t="s">
        <v>97</v>
      </c>
      <c r="B17" s="110"/>
      <c r="C17" s="106"/>
      <c r="D17" s="15">
        <v>20067</v>
      </c>
      <c r="E17" s="15"/>
      <c r="F17" s="75">
        <v>21494</v>
      </c>
    </row>
    <row r="18" spans="1:6" ht="20.25" customHeight="1" x14ac:dyDescent="0.3">
      <c r="A18" s="7" t="s">
        <v>31</v>
      </c>
      <c r="C18" s="106"/>
      <c r="D18" s="75">
        <v>14491</v>
      </c>
      <c r="E18" s="15"/>
      <c r="F18" s="75">
        <v>7415</v>
      </c>
    </row>
    <row r="19" spans="1:6" ht="20.25" customHeight="1" x14ac:dyDescent="0.3">
      <c r="A19" s="7" t="s">
        <v>78</v>
      </c>
      <c r="C19" s="106"/>
      <c r="D19" s="75">
        <v>7099</v>
      </c>
      <c r="E19" s="15"/>
      <c r="F19" s="75">
        <v>5850</v>
      </c>
    </row>
    <row r="20" spans="1:6" ht="20.25" customHeight="1" x14ac:dyDescent="0.3">
      <c r="A20" s="10" t="s">
        <v>13</v>
      </c>
      <c r="B20" s="109">
        <v>9</v>
      </c>
      <c r="C20" s="106"/>
      <c r="D20" s="75">
        <v>24565</v>
      </c>
      <c r="E20" s="15"/>
      <c r="F20" s="75">
        <v>115384</v>
      </c>
    </row>
    <row r="21" spans="1:6" ht="20.25" customHeight="1" x14ac:dyDescent="0.3">
      <c r="A21" s="7" t="s">
        <v>121</v>
      </c>
      <c r="C21" s="106"/>
      <c r="D21" s="75">
        <v>20629</v>
      </c>
      <c r="E21" s="15"/>
      <c r="F21" s="75">
        <v>23828</v>
      </c>
    </row>
    <row r="22" spans="1:6" ht="20.25" customHeight="1" x14ac:dyDescent="0.3">
      <c r="A22" s="7" t="s">
        <v>71</v>
      </c>
      <c r="C22" s="106"/>
      <c r="D22" s="21">
        <v>2954</v>
      </c>
      <c r="E22" s="15"/>
      <c r="F22" s="21">
        <v>4487</v>
      </c>
    </row>
    <row r="23" spans="1:6" ht="20.25" customHeight="1" x14ac:dyDescent="0.3">
      <c r="A23" s="1" t="s">
        <v>8</v>
      </c>
      <c r="C23" s="106"/>
      <c r="D23" s="22">
        <f>SUM(D16:D22)</f>
        <v>20124017</v>
      </c>
      <c r="E23" s="17"/>
      <c r="F23" s="22">
        <f>SUM(F16:F22)</f>
        <v>17889487</v>
      </c>
    </row>
    <row r="24" spans="1:6" ht="12" customHeight="1" x14ac:dyDescent="0.3">
      <c r="A24" s="1"/>
      <c r="C24" s="106"/>
      <c r="D24" s="17"/>
      <c r="E24" s="17"/>
      <c r="F24" s="17"/>
    </row>
    <row r="25" spans="1:6" ht="20.25" customHeight="1" thickBot="1" x14ac:dyDescent="0.35">
      <c r="A25" s="1" t="s">
        <v>4</v>
      </c>
      <c r="C25" s="106"/>
      <c r="D25" s="19">
        <f>SUM(D13,D23)</f>
        <v>25252511</v>
      </c>
      <c r="E25" s="17"/>
      <c r="F25" s="19">
        <f>SUM(F13,F23)</f>
        <v>17962673</v>
      </c>
    </row>
    <row r="26" spans="1:6" ht="20.25" customHeight="1" thickTop="1" x14ac:dyDescent="0.3">
      <c r="A26" s="1"/>
      <c r="C26" s="106"/>
      <c r="D26" s="2"/>
      <c r="E26" s="2"/>
      <c r="F26" s="2"/>
    </row>
    <row r="27" spans="1:6" ht="20.25" customHeight="1" x14ac:dyDescent="0.4">
      <c r="A27" s="4" t="s">
        <v>122</v>
      </c>
      <c r="B27" s="108"/>
    </row>
    <row r="28" spans="1:6" ht="20.25" customHeight="1" x14ac:dyDescent="0.4">
      <c r="A28" s="4" t="str">
        <f>A2</f>
        <v>(Formerly SCG Building Materials Company Limited)</v>
      </c>
      <c r="B28" s="108"/>
    </row>
    <row r="29" spans="1:6" ht="20.25" customHeight="1" x14ac:dyDescent="0.3">
      <c r="A29" s="104" t="s">
        <v>18</v>
      </c>
      <c r="B29" s="109"/>
    </row>
    <row r="30" spans="1:6" ht="20.25" customHeight="1" x14ac:dyDescent="0.3">
      <c r="A30" s="104" t="str">
        <f>A4</f>
        <v>As at 31 December 2023</v>
      </c>
      <c r="B30" s="109"/>
    </row>
    <row r="31" spans="1:6" ht="20.25" customHeight="1" x14ac:dyDescent="0.3">
      <c r="A31" s="1"/>
    </row>
    <row r="32" spans="1:6" ht="20.25" customHeight="1" x14ac:dyDescent="0.3">
      <c r="A32" s="5" t="s">
        <v>27</v>
      </c>
      <c r="B32" s="106" t="s">
        <v>150</v>
      </c>
      <c r="C32" s="106"/>
      <c r="D32" s="84">
        <f>D6</f>
        <v>2023</v>
      </c>
      <c r="E32" s="84"/>
      <c r="F32" s="84">
        <f>F6</f>
        <v>2022</v>
      </c>
    </row>
    <row r="33" spans="1:6" ht="20.25" customHeight="1" x14ac:dyDescent="0.3">
      <c r="A33" s="5"/>
      <c r="C33" s="106"/>
      <c r="D33" s="121" t="s">
        <v>102</v>
      </c>
      <c r="E33" s="121"/>
      <c r="F33" s="121"/>
    </row>
    <row r="34" spans="1:6" ht="20.25" customHeight="1" x14ac:dyDescent="0.3">
      <c r="A34" s="6" t="s">
        <v>5</v>
      </c>
      <c r="C34" s="106"/>
    </row>
    <row r="35" spans="1:6" ht="20.25" customHeight="1" x14ac:dyDescent="0.3">
      <c r="A35" s="28" t="s">
        <v>98</v>
      </c>
      <c r="B35" s="109"/>
      <c r="C35" s="106"/>
      <c r="D35" s="15">
        <v>0</v>
      </c>
      <c r="E35" s="15"/>
      <c r="F35" s="15">
        <v>92</v>
      </c>
    </row>
    <row r="36" spans="1:6" ht="20.25" customHeight="1" x14ac:dyDescent="0.3">
      <c r="A36" s="28" t="s">
        <v>77</v>
      </c>
      <c r="B36" s="109">
        <v>5</v>
      </c>
      <c r="C36" s="106"/>
      <c r="D36" s="15">
        <v>127187</v>
      </c>
      <c r="E36" s="15"/>
      <c r="F36" s="15">
        <v>68320</v>
      </c>
    </row>
    <row r="37" spans="1:6" ht="20.25" customHeight="1" x14ac:dyDescent="0.3">
      <c r="A37" s="7" t="s">
        <v>114</v>
      </c>
      <c r="B37" s="106" t="s">
        <v>151</v>
      </c>
      <c r="C37" s="106"/>
      <c r="D37" s="15">
        <v>3314</v>
      </c>
      <c r="E37" s="15"/>
      <c r="F37" s="66">
        <v>1225</v>
      </c>
    </row>
    <row r="38" spans="1:6" ht="20.25" customHeight="1" x14ac:dyDescent="0.3">
      <c r="A38" s="7" t="s">
        <v>24</v>
      </c>
      <c r="B38" s="106" t="s">
        <v>151</v>
      </c>
      <c r="C38" s="106"/>
      <c r="D38" s="15">
        <v>13896020</v>
      </c>
      <c r="E38" s="15"/>
      <c r="F38" s="15">
        <v>14851087</v>
      </c>
    </row>
    <row r="39" spans="1:6" ht="20.25" customHeight="1" x14ac:dyDescent="0.3">
      <c r="A39" s="7" t="s">
        <v>32</v>
      </c>
      <c r="C39" s="106"/>
      <c r="D39" s="21">
        <v>2445</v>
      </c>
      <c r="E39" s="15"/>
      <c r="F39" s="21">
        <v>5132</v>
      </c>
    </row>
    <row r="40" spans="1:6" ht="20.25" customHeight="1" x14ac:dyDescent="0.3">
      <c r="A40" s="1" t="s">
        <v>6</v>
      </c>
      <c r="C40" s="106"/>
      <c r="D40" s="22">
        <f>SUM(D35:D39)</f>
        <v>14028966</v>
      </c>
      <c r="E40" s="17"/>
      <c r="F40" s="22">
        <f>SUM(F35:F39)</f>
        <v>14925856</v>
      </c>
    </row>
    <row r="41" spans="1:6" ht="12" customHeight="1" x14ac:dyDescent="0.3">
      <c r="A41" s="1"/>
      <c r="C41" s="106"/>
      <c r="D41" s="15"/>
      <c r="E41" s="15"/>
      <c r="F41" s="15"/>
    </row>
    <row r="42" spans="1:6" ht="20.25" customHeight="1" x14ac:dyDescent="0.3">
      <c r="A42" s="6" t="s">
        <v>7</v>
      </c>
      <c r="C42" s="106"/>
      <c r="D42" s="15"/>
      <c r="E42" s="15"/>
      <c r="F42" s="15"/>
    </row>
    <row r="43" spans="1:6" ht="20.25" customHeight="1" x14ac:dyDescent="0.3">
      <c r="A43" s="7" t="s">
        <v>25</v>
      </c>
      <c r="B43" s="106">
        <v>12</v>
      </c>
      <c r="C43" s="106"/>
      <c r="D43" s="15">
        <v>45933</v>
      </c>
      <c r="E43" s="15"/>
      <c r="F43" s="15">
        <v>39851</v>
      </c>
    </row>
    <row r="44" spans="1:6" ht="20.25" customHeight="1" x14ac:dyDescent="0.3">
      <c r="A44" s="7" t="s">
        <v>33</v>
      </c>
      <c r="B44" s="106" t="s">
        <v>151</v>
      </c>
      <c r="C44" s="106"/>
      <c r="D44" s="15">
        <v>6074</v>
      </c>
      <c r="E44" s="15"/>
      <c r="F44" s="70">
        <v>1669</v>
      </c>
    </row>
    <row r="45" spans="1:6" ht="20.25" customHeight="1" x14ac:dyDescent="0.3">
      <c r="A45" s="7" t="s">
        <v>145</v>
      </c>
      <c r="C45" s="106"/>
      <c r="D45" s="21">
        <v>53</v>
      </c>
      <c r="E45" s="15"/>
      <c r="F45" s="21">
        <v>0</v>
      </c>
    </row>
    <row r="46" spans="1:6" ht="20.25" customHeight="1" x14ac:dyDescent="0.3">
      <c r="A46" s="1" t="s">
        <v>17</v>
      </c>
      <c r="C46" s="106"/>
      <c r="D46" s="16">
        <f>SUM(D43:D45)</f>
        <v>52060</v>
      </c>
      <c r="E46" s="17"/>
      <c r="F46" s="16">
        <f>SUM(F43:F44)</f>
        <v>41520</v>
      </c>
    </row>
    <row r="47" spans="1:6" ht="12" customHeight="1" x14ac:dyDescent="0.3">
      <c r="A47" s="1"/>
      <c r="C47" s="106"/>
      <c r="D47" s="15"/>
      <c r="E47" s="15"/>
      <c r="F47" s="15"/>
    </row>
    <row r="48" spans="1:6" ht="20.25" customHeight="1" x14ac:dyDescent="0.3">
      <c r="A48" s="1" t="s">
        <v>9</v>
      </c>
      <c r="C48" s="106"/>
      <c r="D48" s="22">
        <f>SUM(D40,D46)</f>
        <v>14081026</v>
      </c>
      <c r="E48" s="17"/>
      <c r="F48" s="22">
        <f>SUM(F40,F46)</f>
        <v>14967376</v>
      </c>
    </row>
    <row r="49" spans="1:6" ht="20.149999999999999" customHeight="1" x14ac:dyDescent="0.3">
      <c r="A49" s="1"/>
      <c r="C49" s="106"/>
      <c r="D49" s="2"/>
      <c r="E49" s="2"/>
      <c r="F49" s="2"/>
    </row>
    <row r="50" spans="1:6" ht="20.25" customHeight="1" x14ac:dyDescent="0.3">
      <c r="A50" s="6" t="s">
        <v>28</v>
      </c>
      <c r="C50" s="106"/>
      <c r="D50" s="8"/>
      <c r="E50" s="8"/>
      <c r="F50" s="8"/>
    </row>
    <row r="51" spans="1:6" ht="20.25" customHeight="1" x14ac:dyDescent="0.3">
      <c r="A51" s="7" t="s">
        <v>23</v>
      </c>
      <c r="B51" s="106">
        <v>13</v>
      </c>
      <c r="C51" s="106"/>
      <c r="D51" s="8"/>
      <c r="E51" s="8"/>
      <c r="F51" s="8"/>
    </row>
    <row r="52" spans="1:6" ht="20.25" customHeight="1" thickBot="1" x14ac:dyDescent="0.35">
      <c r="A52" s="3" t="s">
        <v>26</v>
      </c>
      <c r="C52" s="106"/>
      <c r="D52" s="19">
        <v>16550000</v>
      </c>
      <c r="E52" s="17"/>
      <c r="F52" s="19">
        <v>7909000</v>
      </c>
    </row>
    <row r="53" spans="1:6" ht="20.25" customHeight="1" thickTop="1" x14ac:dyDescent="0.3">
      <c r="A53" s="3" t="s">
        <v>130</v>
      </c>
      <c r="C53" s="106"/>
      <c r="D53" s="15">
        <v>16500000</v>
      </c>
      <c r="E53" s="15"/>
      <c r="F53" s="15">
        <v>7909000</v>
      </c>
    </row>
    <row r="54" spans="1:6" ht="20.25" customHeight="1" x14ac:dyDescent="0.3">
      <c r="A54" s="7" t="s">
        <v>72</v>
      </c>
      <c r="B54" s="106">
        <v>13</v>
      </c>
      <c r="C54" s="106"/>
      <c r="D54" s="15">
        <v>583727</v>
      </c>
      <c r="E54" s="15"/>
      <c r="F54" s="15">
        <v>100</v>
      </c>
    </row>
    <row r="55" spans="1:6" ht="20.25" customHeight="1" x14ac:dyDescent="0.3">
      <c r="A55" s="7" t="s">
        <v>110</v>
      </c>
      <c r="C55" s="7"/>
      <c r="D55" s="15"/>
      <c r="E55" s="15"/>
      <c r="F55" s="15"/>
    </row>
    <row r="56" spans="1:6" ht="20.25" customHeight="1" x14ac:dyDescent="0.3">
      <c r="A56" s="7" t="s">
        <v>84</v>
      </c>
      <c r="B56" s="106">
        <v>4</v>
      </c>
      <c r="C56" s="106"/>
      <c r="D56" s="15">
        <v>-6619484</v>
      </c>
      <c r="E56" s="15"/>
      <c r="F56" s="15">
        <v>-6619484</v>
      </c>
    </row>
    <row r="57" spans="1:6" ht="20.25" customHeight="1" x14ac:dyDescent="0.3">
      <c r="A57" s="7" t="s">
        <v>131</v>
      </c>
      <c r="C57" s="7"/>
      <c r="D57" s="15"/>
      <c r="E57" s="15"/>
      <c r="F57" s="15"/>
    </row>
    <row r="58" spans="1:6" ht="20.25" customHeight="1" x14ac:dyDescent="0.3">
      <c r="A58" s="3" t="s">
        <v>21</v>
      </c>
      <c r="C58" s="106"/>
      <c r="D58" s="15"/>
      <c r="E58" s="15"/>
      <c r="F58" s="15"/>
    </row>
    <row r="59" spans="1:6" ht="20.25" customHeight="1" x14ac:dyDescent="0.3">
      <c r="A59" s="7" t="s">
        <v>34</v>
      </c>
      <c r="B59" s="106">
        <v>14</v>
      </c>
      <c r="C59" s="106"/>
      <c r="D59" s="15">
        <v>284182</v>
      </c>
      <c r="E59" s="15"/>
      <c r="F59" s="15">
        <v>130100</v>
      </c>
    </row>
    <row r="60" spans="1:6" ht="20.25" customHeight="1" x14ac:dyDescent="0.3">
      <c r="A60" s="3" t="s">
        <v>152</v>
      </c>
      <c r="C60" s="106"/>
      <c r="D60" s="15">
        <v>423060</v>
      </c>
      <c r="E60" s="15"/>
      <c r="F60" s="15">
        <v>1575581</v>
      </c>
    </row>
    <row r="61" spans="1:6" ht="20.25" customHeight="1" x14ac:dyDescent="0.3">
      <c r="A61" s="1" t="s">
        <v>35</v>
      </c>
      <c r="C61" s="106"/>
      <c r="D61" s="16">
        <f>SUM(D53:D60)</f>
        <v>11171485</v>
      </c>
      <c r="E61" s="17"/>
      <c r="F61" s="16">
        <f>SUM(F53:F60)</f>
        <v>2995297</v>
      </c>
    </row>
    <row r="62" spans="1:6" ht="12" customHeight="1" x14ac:dyDescent="0.3">
      <c r="A62" s="1"/>
      <c r="C62" s="106"/>
      <c r="D62" s="17"/>
      <c r="E62" s="17"/>
      <c r="F62" s="17"/>
    </row>
    <row r="63" spans="1:6" ht="20.25" customHeight="1" thickBot="1" x14ac:dyDescent="0.35">
      <c r="A63" s="1" t="s">
        <v>29</v>
      </c>
      <c r="C63" s="106"/>
      <c r="D63" s="19">
        <f>SUM(D48,D61)</f>
        <v>25252511</v>
      </c>
      <c r="E63" s="17"/>
      <c r="F63" s="19">
        <f>SUM(F48,F61)</f>
        <v>17962673</v>
      </c>
    </row>
    <row r="64" spans="1:6" ht="20.25" customHeight="1" thickTop="1" x14ac:dyDescent="0.3">
      <c r="A64" s="1"/>
      <c r="C64" s="82"/>
      <c r="D64" s="2"/>
      <c r="E64" s="2"/>
      <c r="F64" s="2"/>
    </row>
    <row r="65" spans="4:6" ht="20.25" customHeight="1" x14ac:dyDescent="0.3">
      <c r="D65" s="20"/>
      <c r="F65" s="20"/>
    </row>
  </sheetData>
  <mergeCells count="2">
    <mergeCell ref="D7:F7"/>
    <mergeCell ref="D33:F33"/>
  </mergeCells>
  <phoneticPr fontId="3" type="noConversion"/>
  <pageMargins left="0.8" right="0.8" top="0.5" bottom="0.5" header="0.5" footer="0.5"/>
  <pageSetup paperSize="9" firstPageNumber="5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EpmWorksheetKeyString_GUID" r:id="rId2"/>
  </customProperties>
  <ignoredErrors>
    <ignoredError sqref="F46 F61 D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showGridLines="0" zoomScaleNormal="100" zoomScaleSheetLayoutView="100" workbookViewId="0"/>
  </sheetViews>
  <sheetFormatPr defaultColWidth="9.1796875" defaultRowHeight="20.25" customHeight="1" x14ac:dyDescent="0.3"/>
  <cols>
    <col min="1" max="1" width="42.54296875" style="7" customWidth="1"/>
    <col min="2" max="2" width="6.7265625" style="106" customWidth="1"/>
    <col min="3" max="3" width="0.81640625" style="3" customWidth="1"/>
    <col min="4" max="4" width="17.7265625" style="7" customWidth="1"/>
    <col min="5" max="5" width="0.81640625" style="7" customWidth="1"/>
    <col min="6" max="6" width="17.7265625" style="7" customWidth="1"/>
    <col min="7" max="16384" width="9.1796875" style="7"/>
  </cols>
  <sheetData>
    <row r="1" spans="1:6" ht="20.25" customHeight="1" x14ac:dyDescent="0.4">
      <c r="A1" s="4" t="s">
        <v>122</v>
      </c>
      <c r="B1" s="108"/>
    </row>
    <row r="2" spans="1:6" ht="20.25" customHeight="1" x14ac:dyDescent="0.4">
      <c r="A2" s="4" t="s">
        <v>140</v>
      </c>
      <c r="B2" s="108"/>
    </row>
    <row r="3" spans="1:6" ht="20.25" customHeight="1" x14ac:dyDescent="0.3">
      <c r="A3" s="104" t="s">
        <v>18</v>
      </c>
      <c r="B3" s="109"/>
    </row>
    <row r="4" spans="1:6" ht="20.25" customHeight="1" x14ac:dyDescent="0.3">
      <c r="A4" s="104" t="s">
        <v>128</v>
      </c>
      <c r="B4" s="109"/>
    </row>
    <row r="5" spans="1:6" ht="20.25" customHeight="1" x14ac:dyDescent="0.3">
      <c r="A5" s="14"/>
      <c r="B5" s="113"/>
      <c r="C5" s="14"/>
      <c r="D5" s="14"/>
      <c r="E5" s="14"/>
      <c r="F5" s="14"/>
    </row>
    <row r="6" spans="1:6" ht="20.25" customHeight="1" x14ac:dyDescent="0.3">
      <c r="B6" s="106" t="s">
        <v>150</v>
      </c>
      <c r="C6" s="106"/>
      <c r="D6" s="84">
        <v>2023</v>
      </c>
      <c r="E6" s="84"/>
      <c r="F6" s="84">
        <v>2022</v>
      </c>
    </row>
    <row r="7" spans="1:6" ht="20.25" customHeight="1" x14ac:dyDescent="0.3">
      <c r="C7" s="106"/>
      <c r="D7" s="121" t="s">
        <v>102</v>
      </c>
      <c r="E7" s="121"/>
      <c r="F7" s="121"/>
    </row>
    <row r="8" spans="1:6" ht="20.25" customHeight="1" x14ac:dyDescent="0.3">
      <c r="A8" s="7" t="s">
        <v>80</v>
      </c>
      <c r="C8" s="106"/>
      <c r="D8" s="115">
        <v>0</v>
      </c>
      <c r="E8" s="106"/>
      <c r="F8" s="72">
        <v>307417</v>
      </c>
    </row>
    <row r="9" spans="1:6" ht="20.25" customHeight="1" x14ac:dyDescent="0.3">
      <c r="A9" s="7" t="s">
        <v>81</v>
      </c>
      <c r="C9" s="106"/>
      <c r="D9" s="116">
        <v>0</v>
      </c>
      <c r="E9" s="106"/>
      <c r="F9" s="73">
        <v>-280809</v>
      </c>
    </row>
    <row r="10" spans="1:6" ht="20.25" customHeight="1" x14ac:dyDescent="0.3">
      <c r="A10" s="1" t="s">
        <v>93</v>
      </c>
      <c r="C10" s="106"/>
      <c r="D10" s="67">
        <f>SUM(D8:D9)</f>
        <v>0</v>
      </c>
      <c r="E10" s="106"/>
      <c r="F10" s="67">
        <f>SUM(F8:F9)</f>
        <v>26608</v>
      </c>
    </row>
    <row r="11" spans="1:6" ht="12" customHeight="1" x14ac:dyDescent="0.3">
      <c r="C11" s="106"/>
      <c r="D11" s="106"/>
      <c r="E11" s="106"/>
      <c r="F11" s="74"/>
    </row>
    <row r="12" spans="1:6" ht="20.25" customHeight="1" x14ac:dyDescent="0.3">
      <c r="A12" s="7" t="s">
        <v>54</v>
      </c>
      <c r="B12" s="106" t="s">
        <v>153</v>
      </c>
      <c r="C12" s="106"/>
      <c r="D12" s="9">
        <v>3805857</v>
      </c>
      <c r="E12" s="8"/>
      <c r="F12" s="75">
        <v>1031996</v>
      </c>
    </row>
    <row r="13" spans="1:6" ht="20.25" customHeight="1" x14ac:dyDescent="0.3">
      <c r="A13" s="7" t="s">
        <v>73</v>
      </c>
      <c r="C13" s="106"/>
      <c r="D13" s="9">
        <v>23217</v>
      </c>
      <c r="E13" s="8"/>
      <c r="F13" s="75">
        <v>90142</v>
      </c>
    </row>
    <row r="14" spans="1:6" ht="20.25" customHeight="1" x14ac:dyDescent="0.3">
      <c r="A14" s="7" t="s">
        <v>94</v>
      </c>
      <c r="B14" s="106">
        <v>7</v>
      </c>
      <c r="C14" s="106"/>
      <c r="D14" s="72">
        <v>0</v>
      </c>
      <c r="E14" s="8"/>
      <c r="F14" s="66">
        <v>1111137</v>
      </c>
    </row>
    <row r="15" spans="1:6" ht="20.25" customHeight="1" x14ac:dyDescent="0.3">
      <c r="A15" s="7" t="s">
        <v>55</v>
      </c>
      <c r="C15" s="106"/>
      <c r="D15" s="9">
        <v>61238</v>
      </c>
      <c r="E15" s="8"/>
      <c r="F15" s="75">
        <v>6802</v>
      </c>
    </row>
    <row r="16" spans="1:6" ht="20.25" customHeight="1" x14ac:dyDescent="0.3">
      <c r="A16" s="7" t="s">
        <v>12</v>
      </c>
      <c r="B16" s="106">
        <v>15</v>
      </c>
      <c r="C16" s="106"/>
      <c r="D16" s="11">
        <v>39379</v>
      </c>
      <c r="E16" s="8"/>
      <c r="F16" s="21">
        <v>121616</v>
      </c>
    </row>
    <row r="17" spans="1:6" ht="20.25" customHeight="1" x14ac:dyDescent="0.3">
      <c r="A17" s="1" t="s">
        <v>95</v>
      </c>
      <c r="C17" s="106"/>
      <c r="D17" s="16">
        <f>D10+SUM(D12:D16)</f>
        <v>3929691</v>
      </c>
      <c r="E17" s="17"/>
      <c r="F17" s="16">
        <f>F10+SUM(F12:F16)</f>
        <v>2388301</v>
      </c>
    </row>
    <row r="18" spans="1:6" ht="12" customHeight="1" x14ac:dyDescent="0.3">
      <c r="C18" s="106"/>
      <c r="D18" s="17"/>
      <c r="E18" s="17"/>
      <c r="F18" s="17"/>
    </row>
    <row r="19" spans="1:6" ht="15" customHeight="1" x14ac:dyDescent="0.3">
      <c r="A19" s="7" t="s">
        <v>85</v>
      </c>
      <c r="B19" s="106">
        <v>16</v>
      </c>
      <c r="C19" s="106"/>
      <c r="D19" s="15">
        <v>0</v>
      </c>
      <c r="E19" s="17"/>
      <c r="F19" s="15">
        <v>-308370</v>
      </c>
    </row>
    <row r="20" spans="1:6" ht="20.25" customHeight="1" x14ac:dyDescent="0.3">
      <c r="A20" s="7" t="s">
        <v>76</v>
      </c>
      <c r="B20" s="106">
        <v>16</v>
      </c>
      <c r="C20" s="106"/>
      <c r="D20" s="15">
        <v>-294964</v>
      </c>
      <c r="E20" s="15"/>
      <c r="F20" s="15">
        <v>-281412</v>
      </c>
    </row>
    <row r="21" spans="1:6" ht="20.25" customHeight="1" x14ac:dyDescent="0.3">
      <c r="A21" s="1" t="s">
        <v>79</v>
      </c>
      <c r="C21" s="106"/>
      <c r="D21" s="16">
        <f>SUM(D19:D20)</f>
        <v>-294964</v>
      </c>
      <c r="E21" s="17"/>
      <c r="F21" s="16">
        <f>SUM(F19:F20)</f>
        <v>-589782</v>
      </c>
    </row>
    <row r="22" spans="1:6" ht="12" customHeight="1" x14ac:dyDescent="0.3">
      <c r="A22" s="1"/>
      <c r="C22" s="106"/>
      <c r="D22" s="17"/>
      <c r="E22" s="17"/>
      <c r="F22" s="17"/>
    </row>
    <row r="23" spans="1:6" ht="20.25" customHeight="1" x14ac:dyDescent="0.3">
      <c r="A23" s="1" t="s">
        <v>101</v>
      </c>
      <c r="C23" s="106"/>
      <c r="D23" s="17">
        <f>+D21+D17</f>
        <v>3634727</v>
      </c>
      <c r="E23" s="17"/>
      <c r="F23" s="17">
        <f>+F21+F17</f>
        <v>1798519</v>
      </c>
    </row>
    <row r="24" spans="1:6" ht="12" customHeight="1" x14ac:dyDescent="0.3">
      <c r="A24" s="1"/>
      <c r="C24" s="106"/>
      <c r="D24" s="17"/>
      <c r="E24" s="17"/>
      <c r="F24" s="17"/>
    </row>
    <row r="25" spans="1:6" ht="20.25" customHeight="1" x14ac:dyDescent="0.3">
      <c r="A25" s="7" t="s">
        <v>15</v>
      </c>
      <c r="C25" s="106"/>
      <c r="D25" s="21">
        <v>-462281</v>
      </c>
      <c r="E25" s="15"/>
      <c r="F25" s="21">
        <v>-95396</v>
      </c>
    </row>
    <row r="26" spans="1:6" ht="12" customHeight="1" x14ac:dyDescent="0.3">
      <c r="C26" s="106"/>
      <c r="D26" s="15"/>
      <c r="E26" s="15"/>
      <c r="F26" s="15"/>
    </row>
    <row r="27" spans="1:6" ht="20.25" customHeight="1" x14ac:dyDescent="0.3">
      <c r="A27" s="1" t="s">
        <v>100</v>
      </c>
      <c r="C27" s="106"/>
      <c r="D27" s="17">
        <f>SUM(D23,D25)</f>
        <v>3172446</v>
      </c>
      <c r="E27" s="17"/>
      <c r="F27" s="17">
        <f>SUM(F23,F25)</f>
        <v>1703123</v>
      </c>
    </row>
    <row r="28" spans="1:6" ht="12" customHeight="1" x14ac:dyDescent="0.3">
      <c r="C28" s="106"/>
      <c r="D28" s="15"/>
      <c r="E28" s="15"/>
      <c r="F28" s="15"/>
    </row>
    <row r="29" spans="1:6" ht="20.25" customHeight="1" x14ac:dyDescent="0.3">
      <c r="A29" s="7" t="s">
        <v>132</v>
      </c>
      <c r="B29" s="106">
        <v>18</v>
      </c>
      <c r="C29" s="106"/>
      <c r="D29" s="21">
        <v>-90805</v>
      </c>
      <c r="E29" s="15"/>
      <c r="F29" s="21">
        <v>66126</v>
      </c>
    </row>
    <row r="30" spans="1:6" ht="12" customHeight="1" x14ac:dyDescent="0.3">
      <c r="C30" s="106"/>
      <c r="D30" s="15"/>
      <c r="E30" s="15"/>
      <c r="F30" s="15"/>
    </row>
    <row r="31" spans="1:6" ht="20.25" customHeight="1" thickBot="1" x14ac:dyDescent="0.35">
      <c r="A31" s="1" t="s">
        <v>99</v>
      </c>
      <c r="C31" s="106"/>
      <c r="D31" s="19">
        <f>SUM(D27,D29)</f>
        <v>3081641</v>
      </c>
      <c r="E31" s="17"/>
      <c r="F31" s="19">
        <f>SUM(F27,F29)</f>
        <v>1769249</v>
      </c>
    </row>
    <row r="32" spans="1:6" ht="12" customHeight="1" thickTop="1" x14ac:dyDescent="0.3">
      <c r="A32" s="1"/>
      <c r="C32" s="106"/>
      <c r="D32" s="15"/>
      <c r="E32" s="15"/>
      <c r="F32" s="15"/>
    </row>
    <row r="33" spans="1:6" ht="20.25" customHeight="1" thickBot="1" x14ac:dyDescent="0.35">
      <c r="A33" s="1" t="s">
        <v>111</v>
      </c>
      <c r="B33" s="106">
        <v>19</v>
      </c>
      <c r="C33" s="106"/>
      <c r="D33" s="25">
        <v>2.65</v>
      </c>
      <c r="E33" s="26"/>
      <c r="F33" s="25">
        <v>2.2400000000000002</v>
      </c>
    </row>
    <row r="34" spans="1:6" ht="20.25" customHeight="1" thickTop="1" x14ac:dyDescent="0.3">
      <c r="D34" s="20"/>
      <c r="E34" s="20"/>
      <c r="F34" s="20"/>
    </row>
    <row r="35" spans="1:6" ht="20.25" customHeight="1" x14ac:dyDescent="0.4">
      <c r="A35" s="4" t="s">
        <v>122</v>
      </c>
      <c r="B35" s="108"/>
      <c r="D35" s="20"/>
      <c r="E35" s="20"/>
      <c r="F35" s="20"/>
    </row>
    <row r="36" spans="1:6" ht="20.25" customHeight="1" x14ac:dyDescent="0.4">
      <c r="A36" s="4" t="s">
        <v>140</v>
      </c>
      <c r="B36" s="108"/>
      <c r="D36" s="20"/>
      <c r="E36" s="20"/>
      <c r="F36" s="20"/>
    </row>
    <row r="37" spans="1:6" ht="20.25" customHeight="1" x14ac:dyDescent="0.3">
      <c r="A37" s="104" t="s">
        <v>18</v>
      </c>
      <c r="B37" s="109"/>
      <c r="D37" s="20"/>
      <c r="E37" s="20"/>
      <c r="F37" s="20"/>
    </row>
    <row r="38" spans="1:6" ht="20.25" customHeight="1" x14ac:dyDescent="0.3">
      <c r="A38" s="104" t="s">
        <v>128</v>
      </c>
      <c r="B38" s="109"/>
      <c r="D38" s="20"/>
      <c r="E38" s="20"/>
      <c r="F38" s="20"/>
    </row>
    <row r="39" spans="1:6" ht="20.25" customHeight="1" x14ac:dyDescent="0.3">
      <c r="A39" s="14"/>
      <c r="B39" s="113"/>
      <c r="C39" s="14"/>
      <c r="D39" s="112"/>
      <c r="E39" s="112"/>
      <c r="F39" s="112"/>
    </row>
    <row r="40" spans="1:6" ht="20.25" customHeight="1" x14ac:dyDescent="0.3">
      <c r="B40" s="106" t="s">
        <v>150</v>
      </c>
      <c r="C40" s="106"/>
      <c r="D40" s="90">
        <v>2023</v>
      </c>
      <c r="E40" s="91"/>
      <c r="F40" s="90">
        <v>2022</v>
      </c>
    </row>
    <row r="41" spans="1:6" ht="20.25" customHeight="1" x14ac:dyDescent="0.3">
      <c r="C41" s="106"/>
      <c r="D41" s="121" t="s">
        <v>102</v>
      </c>
      <c r="E41" s="121"/>
      <c r="F41" s="121"/>
    </row>
    <row r="42" spans="1:6" ht="20.25" customHeight="1" x14ac:dyDescent="0.3">
      <c r="A42" s="1" t="s">
        <v>99</v>
      </c>
      <c r="C42" s="106"/>
      <c r="D42" s="64">
        <f>D31</f>
        <v>3081641</v>
      </c>
      <c r="E42" s="17"/>
      <c r="F42" s="64">
        <f>F31</f>
        <v>1769249</v>
      </c>
    </row>
    <row r="43" spans="1:6" ht="12" customHeight="1" x14ac:dyDescent="0.3">
      <c r="C43" s="106"/>
      <c r="D43" s="23"/>
      <c r="E43" s="20"/>
      <c r="F43" s="23"/>
    </row>
    <row r="44" spans="1:6" ht="20.25" customHeight="1" x14ac:dyDescent="0.3">
      <c r="A44" s="1" t="s">
        <v>36</v>
      </c>
      <c r="C44" s="106"/>
      <c r="D44" s="23"/>
      <c r="E44" s="20"/>
      <c r="F44" s="23"/>
    </row>
    <row r="45" spans="1:6" ht="20.25" customHeight="1" x14ac:dyDescent="0.3">
      <c r="A45" s="6" t="s">
        <v>86</v>
      </c>
      <c r="C45" s="106"/>
      <c r="D45" s="23"/>
      <c r="E45" s="20"/>
      <c r="F45" s="23"/>
    </row>
    <row r="46" spans="1:6" ht="20.25" customHeight="1" x14ac:dyDescent="0.3">
      <c r="A46" s="6" t="s">
        <v>87</v>
      </c>
      <c r="C46" s="106"/>
      <c r="D46" s="18"/>
      <c r="E46" s="18"/>
      <c r="F46" s="18"/>
    </row>
    <row r="47" spans="1:6" ht="20.25" customHeight="1" x14ac:dyDescent="0.3">
      <c r="A47" s="7" t="s">
        <v>157</v>
      </c>
      <c r="B47" s="107"/>
      <c r="C47" s="107"/>
      <c r="D47" s="18"/>
      <c r="E47" s="18"/>
      <c r="F47" s="18"/>
    </row>
    <row r="48" spans="1:6" ht="20.25" customHeight="1" x14ac:dyDescent="0.3">
      <c r="A48" s="7" t="s">
        <v>156</v>
      </c>
      <c r="B48" s="106">
        <v>12</v>
      </c>
      <c r="C48" s="106"/>
      <c r="D48" s="20">
        <v>68</v>
      </c>
      <c r="E48" s="20"/>
      <c r="F48" s="20">
        <v>-1811</v>
      </c>
    </row>
    <row r="49" spans="1:6" ht="20.25" customHeight="1" x14ac:dyDescent="0.3">
      <c r="A49" s="7" t="s">
        <v>154</v>
      </c>
      <c r="C49" s="106"/>
      <c r="D49" s="20"/>
      <c r="E49" s="20"/>
      <c r="F49" s="20"/>
    </row>
    <row r="50" spans="1:6" ht="20.25" customHeight="1" x14ac:dyDescent="0.3">
      <c r="A50" s="7" t="s">
        <v>155</v>
      </c>
      <c r="B50" s="106">
        <v>18</v>
      </c>
      <c r="C50" s="106"/>
      <c r="D50" s="24">
        <v>-14</v>
      </c>
      <c r="E50" s="20"/>
      <c r="F50" s="24">
        <v>362</v>
      </c>
    </row>
    <row r="51" spans="1:6" ht="20.25" customHeight="1" x14ac:dyDescent="0.3">
      <c r="A51" s="1" t="s">
        <v>37</v>
      </c>
      <c r="C51" s="106"/>
      <c r="D51" s="22">
        <f>SUM(D48:D50)</f>
        <v>54</v>
      </c>
      <c r="E51" s="17"/>
      <c r="F51" s="22">
        <f>SUM(F48:F50)</f>
        <v>-1449</v>
      </c>
    </row>
    <row r="52" spans="1:6" ht="12" customHeight="1" x14ac:dyDescent="0.3">
      <c r="A52" s="1"/>
      <c r="C52" s="106"/>
      <c r="D52" s="17"/>
      <c r="E52" s="17"/>
      <c r="F52" s="17"/>
    </row>
    <row r="53" spans="1:6" ht="20.25" customHeight="1" thickBot="1" x14ac:dyDescent="0.35">
      <c r="A53" s="1" t="s">
        <v>38</v>
      </c>
      <c r="D53" s="19">
        <f>D42+D51</f>
        <v>3081695</v>
      </c>
      <c r="E53" s="64"/>
      <c r="F53" s="19">
        <f>F42+F51</f>
        <v>1767800</v>
      </c>
    </row>
    <row r="54" spans="1:6" ht="20.25" customHeight="1" thickTop="1" x14ac:dyDescent="0.3">
      <c r="A54" s="12"/>
      <c r="B54" s="114"/>
      <c r="C54" s="13"/>
    </row>
  </sheetData>
  <mergeCells count="2">
    <mergeCell ref="D7:F7"/>
    <mergeCell ref="D41:F41"/>
  </mergeCells>
  <pageMargins left="0.8" right="0.8" top="0.5" bottom="0.5" header="0.5" footer="0.5"/>
  <pageSetup paperSize="9" firstPageNumber="7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4" max="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U24"/>
  <sheetViews>
    <sheetView showGridLines="0" zoomScaleNormal="100" zoomScaleSheetLayoutView="100" workbookViewId="0"/>
  </sheetViews>
  <sheetFormatPr defaultColWidth="9.1796875" defaultRowHeight="22.75" customHeight="1" x14ac:dyDescent="0.3"/>
  <cols>
    <col min="1" max="2" width="3" style="32" customWidth="1"/>
    <col min="3" max="3" width="40.453125" style="32" customWidth="1"/>
    <col min="4" max="4" width="5.7265625" style="39" customWidth="1"/>
    <col min="5" max="5" width="0.7265625" style="39" customWidth="1"/>
    <col min="6" max="6" width="14.7265625" style="30" customWidth="1"/>
    <col min="7" max="7" width="0.7265625" style="32" customWidth="1"/>
    <col min="8" max="8" width="14.7265625" style="30" customWidth="1"/>
    <col min="9" max="9" width="0.7265625" style="32" customWidth="1"/>
    <col min="10" max="10" width="14.7265625" style="30" customWidth="1"/>
    <col min="11" max="11" width="0.7265625" style="32" customWidth="1"/>
    <col min="12" max="12" width="14.7265625" style="30" customWidth="1"/>
    <col min="13" max="13" width="0.7265625" style="30" customWidth="1"/>
    <col min="14" max="14" width="14.7265625" style="30" customWidth="1"/>
    <col min="15" max="15" width="0.7265625" style="30" customWidth="1"/>
    <col min="16" max="16" width="14.7265625" style="30" customWidth="1"/>
    <col min="17" max="125" width="9" style="30" customWidth="1"/>
    <col min="126" max="16384" width="9.1796875" style="32"/>
  </cols>
  <sheetData>
    <row r="1" spans="1:125" ht="23.15" customHeight="1" x14ac:dyDescent="0.35">
      <c r="A1" s="4" t="s">
        <v>122</v>
      </c>
      <c r="B1" s="29"/>
      <c r="C1" s="29"/>
      <c r="E1" s="29"/>
      <c r="F1" s="29"/>
      <c r="G1" s="29"/>
      <c r="H1" s="29"/>
      <c r="I1" s="29"/>
      <c r="J1" s="29"/>
      <c r="K1" s="29"/>
      <c r="O1" s="29"/>
      <c r="P1" s="31"/>
      <c r="DL1" s="32"/>
      <c r="DM1" s="32"/>
      <c r="DN1" s="32"/>
      <c r="DO1" s="32"/>
      <c r="DP1" s="32"/>
      <c r="DQ1" s="32"/>
      <c r="DR1" s="32"/>
      <c r="DS1" s="32"/>
      <c r="DT1" s="32"/>
      <c r="DU1" s="32"/>
    </row>
    <row r="2" spans="1:125" ht="23.15" customHeight="1" x14ac:dyDescent="0.35">
      <c r="A2" s="4" t="s">
        <v>140</v>
      </c>
      <c r="B2" s="29"/>
      <c r="C2" s="29"/>
      <c r="E2" s="29"/>
      <c r="F2" s="29"/>
      <c r="G2" s="29"/>
      <c r="H2" s="29"/>
      <c r="I2" s="29"/>
      <c r="J2" s="29"/>
      <c r="K2" s="29"/>
      <c r="O2" s="29"/>
      <c r="P2" s="31"/>
      <c r="DL2" s="32"/>
      <c r="DM2" s="32"/>
      <c r="DN2" s="32"/>
      <c r="DO2" s="32"/>
      <c r="DP2" s="32"/>
      <c r="DQ2" s="32"/>
      <c r="DR2" s="32"/>
      <c r="DS2" s="32"/>
      <c r="DT2" s="32"/>
      <c r="DU2" s="32"/>
    </row>
    <row r="3" spans="1:125" ht="23.15" customHeight="1" x14ac:dyDescent="0.3">
      <c r="A3" s="33" t="s">
        <v>49</v>
      </c>
      <c r="B3" s="34"/>
      <c r="C3" s="34"/>
      <c r="E3" s="35"/>
      <c r="F3" s="36"/>
      <c r="G3" s="34"/>
      <c r="H3" s="36"/>
      <c r="I3" s="34"/>
      <c r="J3" s="36"/>
      <c r="K3" s="34"/>
      <c r="O3" s="36"/>
      <c r="P3" s="37"/>
      <c r="DL3" s="32"/>
      <c r="DM3" s="32"/>
      <c r="DN3" s="32"/>
      <c r="DO3" s="32"/>
      <c r="DP3" s="32"/>
      <c r="DQ3" s="32"/>
      <c r="DR3" s="32"/>
      <c r="DS3" s="32"/>
      <c r="DT3" s="32"/>
      <c r="DU3" s="32"/>
    </row>
    <row r="4" spans="1:125" ht="23.15" customHeight="1" x14ac:dyDescent="0.3">
      <c r="A4" s="38" t="s">
        <v>125</v>
      </c>
      <c r="B4" s="34"/>
      <c r="DL4" s="32"/>
      <c r="DM4" s="32"/>
      <c r="DN4" s="32"/>
      <c r="DO4" s="32"/>
      <c r="DP4" s="32"/>
      <c r="DQ4" s="32"/>
      <c r="DR4" s="32"/>
      <c r="DS4" s="32"/>
      <c r="DT4" s="32"/>
      <c r="DU4" s="32"/>
    </row>
    <row r="5" spans="1:125" ht="20.149999999999999" customHeight="1" x14ac:dyDescent="0.3">
      <c r="A5" s="38"/>
      <c r="B5" s="34"/>
      <c r="O5" s="68"/>
      <c r="DL5" s="32"/>
      <c r="DM5" s="32"/>
      <c r="DN5" s="32"/>
      <c r="DO5" s="32"/>
      <c r="DP5" s="32"/>
      <c r="DQ5" s="32"/>
      <c r="DR5" s="32"/>
      <c r="DS5" s="32"/>
      <c r="DT5" s="32"/>
      <c r="DU5" s="32"/>
    </row>
    <row r="6" spans="1:125" ht="14" x14ac:dyDescent="0.3">
      <c r="A6" s="40"/>
      <c r="B6" s="40"/>
      <c r="C6" s="41"/>
      <c r="F6" s="32"/>
      <c r="G6" s="40"/>
      <c r="H6" s="32"/>
      <c r="I6" s="40"/>
      <c r="J6" s="32"/>
      <c r="K6" s="40"/>
      <c r="L6" s="122" t="s">
        <v>83</v>
      </c>
      <c r="M6" s="122"/>
      <c r="N6" s="122"/>
      <c r="O6" s="69"/>
      <c r="DL6" s="32"/>
      <c r="DM6" s="32"/>
      <c r="DN6" s="32"/>
      <c r="DO6" s="32"/>
      <c r="DP6" s="32"/>
      <c r="DQ6" s="32"/>
      <c r="DR6" s="32"/>
      <c r="DS6" s="32"/>
      <c r="DT6" s="32"/>
      <c r="DU6" s="32"/>
    </row>
    <row r="7" spans="1:125" ht="20.149999999999999" customHeight="1" x14ac:dyDescent="0.3">
      <c r="A7" s="40"/>
      <c r="B7" s="40"/>
      <c r="C7" s="40"/>
      <c r="G7" s="40"/>
      <c r="H7" s="100"/>
      <c r="I7" s="40"/>
      <c r="J7" s="100"/>
      <c r="K7" s="40"/>
      <c r="L7" s="43" t="s">
        <v>22</v>
      </c>
      <c r="M7" s="43"/>
      <c r="N7" s="43" t="s">
        <v>40</v>
      </c>
      <c r="O7" s="42"/>
      <c r="DL7" s="32"/>
      <c r="DM7" s="32"/>
      <c r="DN7" s="32"/>
      <c r="DO7" s="32"/>
      <c r="DP7" s="32"/>
      <c r="DQ7" s="32"/>
      <c r="DR7" s="32"/>
      <c r="DS7" s="32"/>
      <c r="DT7" s="32"/>
      <c r="DU7" s="32"/>
    </row>
    <row r="8" spans="1:125" ht="20.149999999999999" customHeight="1" x14ac:dyDescent="0.3">
      <c r="A8" s="40"/>
      <c r="B8" s="40"/>
      <c r="C8" s="40"/>
      <c r="F8" s="31"/>
      <c r="G8" s="31"/>
      <c r="H8" s="100" t="s">
        <v>115</v>
      </c>
      <c r="I8" s="31"/>
      <c r="J8" s="100"/>
      <c r="K8" s="31"/>
      <c r="L8" s="42"/>
      <c r="M8" s="42"/>
      <c r="N8" s="42" t="s">
        <v>146</v>
      </c>
      <c r="O8" s="42"/>
      <c r="P8" s="31" t="s">
        <v>41</v>
      </c>
      <c r="DL8" s="32"/>
      <c r="DM8" s="32"/>
      <c r="DN8" s="32"/>
      <c r="DO8" s="32"/>
      <c r="DP8" s="32"/>
      <c r="DQ8" s="32"/>
      <c r="DR8" s="32"/>
      <c r="DS8" s="32"/>
      <c r="DT8" s="32"/>
      <c r="DU8" s="32"/>
    </row>
    <row r="9" spans="1:125" s="31" customFormat="1" ht="20.149999999999999" customHeight="1" x14ac:dyDescent="0.3">
      <c r="D9" s="39"/>
      <c r="E9" s="39"/>
      <c r="F9" s="31" t="s">
        <v>82</v>
      </c>
      <c r="H9" s="100" t="s">
        <v>116</v>
      </c>
      <c r="J9" s="123" t="s">
        <v>103</v>
      </c>
      <c r="L9" s="31" t="s">
        <v>11</v>
      </c>
      <c r="N9" s="42"/>
      <c r="O9" s="42"/>
      <c r="P9" s="31" t="s">
        <v>30</v>
      </c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</row>
    <row r="10" spans="1:125" s="31" customFormat="1" ht="20.149999999999999" customHeight="1" x14ac:dyDescent="0.3">
      <c r="D10" s="39" t="s">
        <v>150</v>
      </c>
      <c r="E10" s="39"/>
      <c r="F10" s="42" t="s">
        <v>42</v>
      </c>
      <c r="H10" s="100" t="s">
        <v>117</v>
      </c>
      <c r="J10" s="123"/>
      <c r="L10" s="42" t="s">
        <v>43</v>
      </c>
      <c r="M10" s="42"/>
      <c r="N10" s="42"/>
      <c r="O10" s="42"/>
      <c r="P10" s="31" t="s">
        <v>10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</row>
    <row r="11" spans="1:125" s="31" customFormat="1" ht="20.149999999999999" customHeight="1" x14ac:dyDescent="0.3">
      <c r="D11" s="39"/>
      <c r="E11" s="39"/>
      <c r="F11" s="121" t="s">
        <v>102</v>
      </c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</row>
    <row r="12" spans="1:125" ht="22" customHeight="1" x14ac:dyDescent="0.3">
      <c r="A12" s="29" t="s">
        <v>123</v>
      </c>
      <c r="B12" s="29"/>
      <c r="F12" s="50">
        <v>7909000</v>
      </c>
      <c r="G12" s="50"/>
      <c r="H12" s="50">
        <v>100</v>
      </c>
      <c r="I12" s="50"/>
      <c r="J12" s="50">
        <v>-68296</v>
      </c>
      <c r="K12" s="50"/>
      <c r="L12" s="50">
        <v>130100</v>
      </c>
      <c r="M12" s="78"/>
      <c r="N12" s="50">
        <v>-192219</v>
      </c>
      <c r="O12" s="79"/>
      <c r="P12" s="79">
        <f>SUM(F12:N12)</f>
        <v>7778685</v>
      </c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</row>
    <row r="13" spans="1:125" ht="22" customHeight="1" x14ac:dyDescent="0.3">
      <c r="A13" s="34" t="s">
        <v>44</v>
      </c>
      <c r="B13" s="3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DL13" s="32"/>
      <c r="DM13" s="32"/>
      <c r="DN13" s="32"/>
      <c r="DO13" s="32"/>
      <c r="DP13" s="32"/>
      <c r="DQ13" s="32"/>
      <c r="DR13" s="32"/>
      <c r="DS13" s="32"/>
      <c r="DT13" s="32"/>
      <c r="DU13" s="32"/>
    </row>
    <row r="14" spans="1:125" ht="22" customHeight="1" x14ac:dyDescent="0.3">
      <c r="A14" s="34"/>
      <c r="B14" s="34" t="s">
        <v>45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DL14" s="32"/>
      <c r="DM14" s="32"/>
      <c r="DN14" s="32"/>
      <c r="DO14" s="32"/>
      <c r="DP14" s="32"/>
      <c r="DQ14" s="32"/>
      <c r="DR14" s="32"/>
      <c r="DS14" s="32"/>
      <c r="DT14" s="32"/>
      <c r="DU14" s="32"/>
    </row>
    <row r="15" spans="1:125" ht="22" customHeight="1" x14ac:dyDescent="0.3">
      <c r="A15" s="34"/>
      <c r="B15" s="88" t="s">
        <v>118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DL15" s="32"/>
      <c r="DM15" s="32"/>
      <c r="DN15" s="32"/>
      <c r="DO15" s="32"/>
      <c r="DP15" s="32"/>
      <c r="DQ15" s="32"/>
      <c r="DR15" s="32"/>
      <c r="DS15" s="32"/>
      <c r="DT15" s="32"/>
      <c r="DU15" s="32"/>
    </row>
    <row r="16" spans="1:125" ht="22" customHeight="1" x14ac:dyDescent="0.3">
      <c r="A16" s="34"/>
      <c r="B16" s="101" t="s">
        <v>170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DL16" s="32"/>
      <c r="DM16" s="32"/>
      <c r="DN16" s="32"/>
      <c r="DO16" s="32"/>
      <c r="DP16" s="32"/>
      <c r="DQ16" s="32"/>
      <c r="DR16" s="32"/>
      <c r="DS16" s="32"/>
      <c r="DT16" s="32"/>
      <c r="DU16" s="32"/>
    </row>
    <row r="17" spans="1:125" ht="22" customHeight="1" x14ac:dyDescent="0.3">
      <c r="B17" s="101"/>
      <c r="C17" s="32" t="s">
        <v>171</v>
      </c>
      <c r="D17" s="39">
        <v>4</v>
      </c>
      <c r="F17" s="103">
        <v>0</v>
      </c>
      <c r="G17" s="47"/>
      <c r="H17" s="103">
        <v>0</v>
      </c>
      <c r="I17" s="47"/>
      <c r="J17" s="103">
        <v>-6551188</v>
      </c>
      <c r="K17" s="47"/>
      <c r="L17" s="103">
        <v>0</v>
      </c>
      <c r="M17" s="47"/>
      <c r="N17" s="103">
        <v>0</v>
      </c>
      <c r="O17" s="47"/>
      <c r="P17" s="103">
        <f>SUM(F17:N17)</f>
        <v>-6551188</v>
      </c>
      <c r="DL17" s="32"/>
      <c r="DM17" s="32"/>
      <c r="DN17" s="32"/>
      <c r="DO17" s="32"/>
      <c r="DP17" s="32"/>
      <c r="DQ17" s="32"/>
      <c r="DR17" s="32"/>
      <c r="DS17" s="32"/>
      <c r="DT17" s="32"/>
      <c r="DU17" s="32"/>
    </row>
    <row r="18" spans="1:125" ht="22" customHeight="1" x14ac:dyDescent="0.3">
      <c r="A18" s="34"/>
      <c r="B18" s="88" t="s">
        <v>119</v>
      </c>
      <c r="C18" s="89"/>
      <c r="F18" s="49">
        <f>SUM(F17)</f>
        <v>0</v>
      </c>
      <c r="G18" s="44"/>
      <c r="H18" s="49">
        <f>SUM(H17)</f>
        <v>0</v>
      </c>
      <c r="I18" s="44"/>
      <c r="J18" s="49">
        <f>SUM(J17)</f>
        <v>-6551188</v>
      </c>
      <c r="K18" s="44"/>
      <c r="L18" s="49">
        <f>SUM(L17)</f>
        <v>0</v>
      </c>
      <c r="M18" s="44"/>
      <c r="N18" s="49">
        <f>SUM(N17)</f>
        <v>0</v>
      </c>
      <c r="O18" s="44"/>
      <c r="P18" s="49">
        <f>SUM(P17)</f>
        <v>-6551188</v>
      </c>
      <c r="DL18" s="32"/>
      <c r="DM18" s="32"/>
      <c r="DN18" s="32"/>
      <c r="DO18" s="32"/>
      <c r="DP18" s="32"/>
      <c r="DQ18" s="32"/>
      <c r="DR18" s="32"/>
      <c r="DS18" s="32"/>
      <c r="DT18" s="32"/>
      <c r="DU18" s="32"/>
    </row>
    <row r="19" spans="1:125" ht="22" customHeight="1" x14ac:dyDescent="0.3">
      <c r="A19" s="34" t="s">
        <v>47</v>
      </c>
      <c r="B19" s="3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DL19" s="32"/>
      <c r="DM19" s="32"/>
      <c r="DN19" s="32"/>
      <c r="DO19" s="32"/>
      <c r="DP19" s="32"/>
      <c r="DQ19" s="32"/>
      <c r="DR19" s="32"/>
      <c r="DS19" s="32"/>
      <c r="DT19" s="32"/>
      <c r="DU19" s="32"/>
    </row>
    <row r="20" spans="1:125" ht="22" customHeight="1" x14ac:dyDescent="0.3">
      <c r="B20" s="32" t="s">
        <v>48</v>
      </c>
      <c r="F20" s="47">
        <v>0</v>
      </c>
      <c r="G20" s="47"/>
      <c r="H20" s="47">
        <v>0</v>
      </c>
      <c r="I20" s="47"/>
      <c r="J20" s="47">
        <v>0</v>
      </c>
      <c r="K20" s="47"/>
      <c r="L20" s="47">
        <v>0</v>
      </c>
      <c r="M20" s="48"/>
      <c r="N20" s="47">
        <f>'2'!F31</f>
        <v>1769249</v>
      </c>
      <c r="P20" s="30">
        <f>SUM(F20:N20)</f>
        <v>1769249</v>
      </c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</row>
    <row r="21" spans="1:125" ht="22" customHeight="1" x14ac:dyDescent="0.3">
      <c r="B21" s="32" t="s">
        <v>39</v>
      </c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M21" s="48"/>
      <c r="N21" s="47">
        <f>'2'!F48+'2'!F50</f>
        <v>-1449</v>
      </c>
      <c r="P21" s="76">
        <f>SUM(F21:N21)</f>
        <v>-1449</v>
      </c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</row>
    <row r="22" spans="1:125" ht="22" customHeight="1" x14ac:dyDescent="0.3">
      <c r="A22" s="34" t="s">
        <v>38</v>
      </c>
      <c r="B22" s="34"/>
      <c r="F22" s="46">
        <f>SUM(F20:F21)</f>
        <v>0</v>
      </c>
      <c r="G22" s="44"/>
      <c r="H22" s="46">
        <f>SUM(H20:H21)</f>
        <v>0</v>
      </c>
      <c r="I22" s="44"/>
      <c r="J22" s="46">
        <f>SUM(J20:J21)</f>
        <v>0</v>
      </c>
      <c r="K22" s="44"/>
      <c r="L22" s="46">
        <f>SUM(L20:L21)</f>
        <v>0</v>
      </c>
      <c r="M22" s="45"/>
      <c r="N22" s="46">
        <f>SUM(N20:N21)</f>
        <v>1767800</v>
      </c>
      <c r="O22" s="51"/>
      <c r="P22" s="46">
        <f>SUM(P20:P21)</f>
        <v>1767800</v>
      </c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</row>
    <row r="23" spans="1:125" s="29" customFormat="1" ht="22" customHeight="1" thickBot="1" x14ac:dyDescent="0.35">
      <c r="A23" s="29" t="s">
        <v>124</v>
      </c>
      <c r="D23" s="39"/>
      <c r="E23" s="35"/>
      <c r="F23" s="53">
        <f>SUM(F12,F18,F22)</f>
        <v>7909000</v>
      </c>
      <c r="G23" s="44"/>
      <c r="H23" s="53">
        <f>SUM(H12,H18,H22)</f>
        <v>100</v>
      </c>
      <c r="I23" s="44"/>
      <c r="J23" s="53">
        <f>SUM(J12,J18,J22)</f>
        <v>-6619484</v>
      </c>
      <c r="K23" s="44"/>
      <c r="L23" s="53">
        <f>SUM(L12,L18,L22)</f>
        <v>130100</v>
      </c>
      <c r="M23" s="44"/>
      <c r="N23" s="53">
        <f>SUM(N12,N18,N22)</f>
        <v>1575581</v>
      </c>
      <c r="O23" s="44"/>
      <c r="P23" s="53">
        <f>SUM(P12,P18,P22)</f>
        <v>2995297</v>
      </c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</row>
    <row r="24" spans="1:125" s="31" customFormat="1" ht="10" customHeight="1" thickTop="1" x14ac:dyDescent="0.3">
      <c r="D24" s="39"/>
      <c r="E24" s="39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</row>
  </sheetData>
  <mergeCells count="3">
    <mergeCell ref="F11:P11"/>
    <mergeCell ref="L6:N6"/>
    <mergeCell ref="J9:J10"/>
  </mergeCells>
  <pageMargins left="0.8" right="0.8" top="0.5" bottom="0.5" header="0.5" footer="0.5"/>
  <pageSetup paperSize="9" scale="90" firstPageNumber="9" fitToHeight="2" orientation="landscape" useFirstPageNumber="1" r:id="rId1"/>
  <headerFooter scaleWithDoc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T25"/>
  <sheetViews>
    <sheetView showGridLines="0" zoomScaleNormal="100" zoomScaleSheetLayoutView="100" workbookViewId="0"/>
  </sheetViews>
  <sheetFormatPr defaultColWidth="9.1796875" defaultRowHeight="22.75" customHeight="1" x14ac:dyDescent="0.3"/>
  <cols>
    <col min="1" max="2" width="3" style="32" customWidth="1"/>
    <col min="3" max="3" width="41.453125" style="32" customWidth="1"/>
    <col min="4" max="4" width="5.7265625" style="39" customWidth="1"/>
    <col min="5" max="5" width="0.7265625" style="39" customWidth="1"/>
    <col min="6" max="6" width="14.7265625" style="30" customWidth="1"/>
    <col min="7" max="7" width="0.7265625" style="32" customWidth="1"/>
    <col min="8" max="8" width="14.7265625" style="30" customWidth="1"/>
    <col min="9" max="9" width="0.7265625" style="32" customWidth="1"/>
    <col min="10" max="10" width="14.7265625" style="30" customWidth="1"/>
    <col min="11" max="11" width="0.7265625" style="32" customWidth="1"/>
    <col min="12" max="12" width="14.7265625" style="30" customWidth="1"/>
    <col min="13" max="13" width="0.7265625" style="30" customWidth="1"/>
    <col min="14" max="14" width="14.7265625" style="30" customWidth="1"/>
    <col min="15" max="15" width="0.7265625" style="30" customWidth="1"/>
    <col min="16" max="16" width="14.7265625" style="30" customWidth="1"/>
    <col min="17" max="124" width="9" style="30" customWidth="1"/>
    <col min="125" max="16384" width="9.1796875" style="32"/>
  </cols>
  <sheetData>
    <row r="1" spans="1:124" ht="23.15" customHeight="1" x14ac:dyDescent="0.35">
      <c r="A1" s="4" t="s">
        <v>122</v>
      </c>
      <c r="B1" s="29"/>
      <c r="C1" s="29"/>
      <c r="E1" s="29"/>
      <c r="F1" s="29"/>
      <c r="G1" s="29"/>
      <c r="H1" s="29"/>
      <c r="I1" s="29"/>
      <c r="J1" s="29"/>
      <c r="K1" s="29"/>
      <c r="P1" s="31"/>
      <c r="DK1" s="32"/>
      <c r="DL1" s="32"/>
      <c r="DM1" s="32"/>
      <c r="DN1" s="32"/>
      <c r="DO1" s="32"/>
      <c r="DP1" s="32"/>
      <c r="DQ1" s="32"/>
      <c r="DR1" s="32"/>
      <c r="DS1" s="32"/>
      <c r="DT1" s="32"/>
    </row>
    <row r="2" spans="1:124" ht="23.15" customHeight="1" x14ac:dyDescent="0.35">
      <c r="A2" s="4" t="s">
        <v>140</v>
      </c>
      <c r="B2" s="29"/>
      <c r="C2" s="29"/>
      <c r="E2" s="29"/>
      <c r="F2" s="29"/>
      <c r="G2" s="29"/>
      <c r="H2" s="29"/>
      <c r="I2" s="29"/>
      <c r="J2" s="29"/>
      <c r="K2" s="29"/>
      <c r="P2" s="31"/>
      <c r="DK2" s="32"/>
      <c r="DL2" s="32"/>
      <c r="DM2" s="32"/>
      <c r="DN2" s="32"/>
      <c r="DO2" s="32"/>
      <c r="DP2" s="32"/>
      <c r="DQ2" s="32"/>
      <c r="DR2" s="32"/>
      <c r="DS2" s="32"/>
      <c r="DT2" s="32"/>
    </row>
    <row r="3" spans="1:124" ht="23.15" customHeight="1" x14ac:dyDescent="0.3">
      <c r="A3" s="33" t="s">
        <v>49</v>
      </c>
      <c r="B3" s="34"/>
      <c r="C3" s="34"/>
      <c r="E3" s="35"/>
      <c r="F3" s="36"/>
      <c r="G3" s="34"/>
      <c r="H3" s="36"/>
      <c r="I3" s="34"/>
      <c r="J3" s="36"/>
      <c r="K3" s="34"/>
      <c r="P3" s="37"/>
      <c r="DK3" s="32"/>
      <c r="DL3" s="32"/>
      <c r="DM3" s="32"/>
      <c r="DN3" s="32"/>
      <c r="DO3" s="32"/>
      <c r="DP3" s="32"/>
      <c r="DQ3" s="32"/>
      <c r="DR3" s="32"/>
      <c r="DS3" s="32"/>
      <c r="DT3" s="32"/>
    </row>
    <row r="4" spans="1:124" ht="23.15" customHeight="1" x14ac:dyDescent="0.3">
      <c r="A4" s="38" t="s">
        <v>125</v>
      </c>
      <c r="B4" s="34"/>
      <c r="DK4" s="32"/>
      <c r="DL4" s="32"/>
      <c r="DM4" s="32"/>
      <c r="DN4" s="32"/>
      <c r="DO4" s="32"/>
      <c r="DP4" s="32"/>
      <c r="DQ4" s="32"/>
      <c r="DR4" s="32"/>
      <c r="DS4" s="32"/>
      <c r="DT4" s="32"/>
    </row>
    <row r="5" spans="1:124" ht="20.149999999999999" customHeight="1" x14ac:dyDescent="0.3">
      <c r="A5" s="38"/>
      <c r="B5" s="34"/>
      <c r="DK5" s="32"/>
      <c r="DL5" s="32"/>
      <c r="DM5" s="32"/>
      <c r="DN5" s="32"/>
      <c r="DO5" s="32"/>
      <c r="DP5" s="32"/>
      <c r="DQ5" s="32"/>
      <c r="DR5" s="32"/>
      <c r="DS5" s="32"/>
      <c r="DT5" s="32"/>
    </row>
    <row r="6" spans="1:124" ht="14" x14ac:dyDescent="0.3">
      <c r="A6" s="40"/>
      <c r="B6" s="40"/>
      <c r="C6" s="41"/>
      <c r="D6" s="117"/>
      <c r="F6" s="32"/>
      <c r="G6" s="40"/>
      <c r="H6" s="32"/>
      <c r="I6" s="40"/>
      <c r="J6" s="32"/>
      <c r="K6" s="40"/>
      <c r="L6" s="122" t="s">
        <v>147</v>
      </c>
      <c r="M6" s="122"/>
      <c r="N6" s="122"/>
      <c r="O6" s="32"/>
      <c r="DK6" s="32"/>
      <c r="DL6" s="32"/>
      <c r="DM6" s="32"/>
      <c r="DN6" s="32"/>
      <c r="DO6" s="32"/>
      <c r="DP6" s="32"/>
      <c r="DQ6" s="32"/>
      <c r="DR6" s="32"/>
      <c r="DS6" s="32"/>
      <c r="DT6" s="32"/>
    </row>
    <row r="7" spans="1:124" ht="20.149999999999999" customHeight="1" x14ac:dyDescent="0.3">
      <c r="A7" s="40"/>
      <c r="B7" s="40"/>
      <c r="C7" s="40"/>
      <c r="G7" s="40"/>
      <c r="H7" s="100"/>
      <c r="I7" s="40"/>
      <c r="J7" s="100"/>
      <c r="K7" s="40"/>
      <c r="L7" s="43" t="s">
        <v>22</v>
      </c>
      <c r="M7" s="43"/>
      <c r="N7" s="43" t="s">
        <v>40</v>
      </c>
      <c r="DK7" s="32"/>
      <c r="DL7" s="32"/>
      <c r="DM7" s="32"/>
      <c r="DN7" s="32"/>
      <c r="DO7" s="32"/>
      <c r="DP7" s="32"/>
      <c r="DQ7" s="32"/>
      <c r="DR7" s="32"/>
      <c r="DS7" s="32"/>
      <c r="DT7" s="32"/>
    </row>
    <row r="8" spans="1:124" ht="20.149999999999999" customHeight="1" x14ac:dyDescent="0.3">
      <c r="A8" s="40"/>
      <c r="B8" s="40"/>
      <c r="C8" s="40"/>
      <c r="F8" s="31"/>
      <c r="G8" s="31"/>
      <c r="H8" s="100" t="s">
        <v>115</v>
      </c>
      <c r="I8" s="31"/>
      <c r="J8" s="100"/>
      <c r="K8" s="31"/>
      <c r="L8" s="42"/>
      <c r="M8" s="42"/>
      <c r="N8" s="42"/>
      <c r="P8" s="31" t="s">
        <v>41</v>
      </c>
      <c r="DK8" s="32"/>
      <c r="DL8" s="32"/>
      <c r="DM8" s="32"/>
      <c r="DN8" s="32"/>
      <c r="DO8" s="32"/>
      <c r="DP8" s="32"/>
      <c r="DQ8" s="32"/>
      <c r="DR8" s="32"/>
      <c r="DS8" s="32"/>
      <c r="DT8" s="32"/>
    </row>
    <row r="9" spans="1:124" s="31" customFormat="1" ht="20.149999999999999" customHeight="1" x14ac:dyDescent="0.3">
      <c r="D9" s="39"/>
      <c r="E9" s="39"/>
      <c r="F9" s="31" t="s">
        <v>82</v>
      </c>
      <c r="H9" s="100" t="s">
        <v>116</v>
      </c>
      <c r="J9" s="123" t="s">
        <v>103</v>
      </c>
      <c r="L9" s="31" t="s">
        <v>11</v>
      </c>
      <c r="N9" s="42"/>
      <c r="O9" s="42"/>
      <c r="P9" s="31" t="s">
        <v>30</v>
      </c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</row>
    <row r="10" spans="1:124" s="31" customFormat="1" ht="20.149999999999999" customHeight="1" x14ac:dyDescent="0.3">
      <c r="D10" s="39" t="s">
        <v>150</v>
      </c>
      <c r="E10" s="39"/>
      <c r="F10" s="42" t="s">
        <v>42</v>
      </c>
      <c r="H10" s="100" t="s">
        <v>117</v>
      </c>
      <c r="J10" s="123"/>
      <c r="L10" s="42" t="s">
        <v>43</v>
      </c>
      <c r="M10" s="42"/>
      <c r="N10" s="42"/>
      <c r="O10" s="42"/>
      <c r="P10" s="31" t="s">
        <v>10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</row>
    <row r="11" spans="1:124" s="31" customFormat="1" ht="20.149999999999999" customHeight="1" x14ac:dyDescent="0.3">
      <c r="D11" s="39"/>
      <c r="E11" s="39"/>
      <c r="F11" s="121" t="s">
        <v>102</v>
      </c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</row>
    <row r="12" spans="1:124" ht="22" customHeight="1" x14ac:dyDescent="0.3">
      <c r="A12" s="29" t="s">
        <v>126</v>
      </c>
      <c r="B12" s="29"/>
      <c r="F12" s="50">
        <f>'3'!F23</f>
        <v>7909000</v>
      </c>
      <c r="G12" s="50"/>
      <c r="H12" s="50">
        <f>'3'!H23</f>
        <v>100</v>
      </c>
      <c r="I12" s="50"/>
      <c r="J12" s="50">
        <f>'3'!J23</f>
        <v>-6619484</v>
      </c>
      <c r="K12" s="50"/>
      <c r="L12" s="50">
        <f>'3'!L23</f>
        <v>130100</v>
      </c>
      <c r="M12" s="78"/>
      <c r="N12" s="50">
        <f>'3'!N23</f>
        <v>1575581</v>
      </c>
      <c r="O12" s="50"/>
      <c r="P12" s="79">
        <f>'3'!P23</f>
        <v>2995297</v>
      </c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</row>
    <row r="13" spans="1:124" ht="22" customHeight="1" x14ac:dyDescent="0.3">
      <c r="A13" s="34" t="s">
        <v>44</v>
      </c>
      <c r="B13" s="34"/>
      <c r="F13" s="44"/>
      <c r="G13" s="44"/>
      <c r="H13" s="44"/>
      <c r="I13" s="44"/>
      <c r="J13" s="44"/>
      <c r="K13" s="44"/>
      <c r="L13" s="44"/>
      <c r="M13" s="44"/>
      <c r="N13" s="44"/>
      <c r="O13" s="45"/>
      <c r="P13" s="44"/>
      <c r="DK13" s="32"/>
      <c r="DL13" s="32"/>
      <c r="DM13" s="32"/>
      <c r="DN13" s="32"/>
      <c r="DO13" s="32"/>
      <c r="DP13" s="32"/>
      <c r="DQ13" s="32"/>
      <c r="DR13" s="32"/>
      <c r="DS13" s="32"/>
      <c r="DT13" s="32"/>
    </row>
    <row r="14" spans="1:124" ht="22" customHeight="1" x14ac:dyDescent="0.3">
      <c r="A14" s="34"/>
      <c r="B14" s="34" t="s">
        <v>45</v>
      </c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44"/>
      <c r="DK14" s="32"/>
      <c r="DL14" s="32"/>
      <c r="DM14" s="32"/>
      <c r="DN14" s="32"/>
      <c r="DO14" s="32"/>
      <c r="DP14" s="32"/>
      <c r="DQ14" s="32"/>
      <c r="DR14" s="32"/>
      <c r="DS14" s="32"/>
      <c r="DT14" s="32"/>
    </row>
    <row r="15" spans="1:124" ht="22" customHeight="1" x14ac:dyDescent="0.3">
      <c r="A15" s="34"/>
      <c r="B15" s="88" t="s">
        <v>118</v>
      </c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44"/>
      <c r="DK15" s="32"/>
      <c r="DL15" s="32"/>
      <c r="DM15" s="32"/>
      <c r="DN15" s="32"/>
      <c r="DO15" s="32"/>
      <c r="DP15" s="32"/>
      <c r="DQ15" s="32"/>
      <c r="DR15" s="32"/>
      <c r="DS15" s="32"/>
      <c r="DT15" s="32"/>
    </row>
    <row r="16" spans="1:124" ht="22" customHeight="1" x14ac:dyDescent="0.3">
      <c r="A16" s="34"/>
      <c r="B16" s="101" t="s">
        <v>133</v>
      </c>
      <c r="D16" s="39">
        <v>13</v>
      </c>
      <c r="F16" s="47">
        <v>8591000</v>
      </c>
      <c r="G16" s="47">
        <v>8591000</v>
      </c>
      <c r="H16" s="47">
        <v>583627</v>
      </c>
      <c r="I16" s="47"/>
      <c r="J16" s="47">
        <v>0</v>
      </c>
      <c r="K16" s="47"/>
      <c r="L16" s="47">
        <v>0</v>
      </c>
      <c r="M16" s="47"/>
      <c r="N16" s="47">
        <v>0</v>
      </c>
      <c r="O16" s="48"/>
      <c r="P16" s="102">
        <f>+H16+F16</f>
        <v>9174627</v>
      </c>
      <c r="DK16" s="32"/>
      <c r="DL16" s="32"/>
      <c r="DM16" s="32"/>
      <c r="DN16" s="32"/>
      <c r="DO16" s="32"/>
      <c r="DP16" s="32"/>
      <c r="DQ16" s="32"/>
      <c r="DR16" s="32"/>
      <c r="DS16" s="32"/>
      <c r="DT16" s="32"/>
    </row>
    <row r="17" spans="1:124" ht="22" customHeight="1" x14ac:dyDescent="0.3">
      <c r="B17" s="101" t="s">
        <v>134</v>
      </c>
      <c r="D17" s="39">
        <v>20</v>
      </c>
      <c r="F17" s="103">
        <v>0</v>
      </c>
      <c r="G17" s="47"/>
      <c r="H17" s="103">
        <v>0</v>
      </c>
      <c r="I17" s="47"/>
      <c r="J17" s="103">
        <v>0</v>
      </c>
      <c r="K17" s="47"/>
      <c r="L17" s="103">
        <v>0</v>
      </c>
      <c r="M17" s="47"/>
      <c r="N17" s="103">
        <v>-4080134</v>
      </c>
      <c r="O17" s="48"/>
      <c r="P17" s="103">
        <f>SUM(F17:O17)</f>
        <v>-4080134</v>
      </c>
      <c r="DK17" s="32"/>
      <c r="DL17" s="32"/>
      <c r="DM17" s="32"/>
      <c r="DN17" s="32"/>
      <c r="DO17" s="32"/>
      <c r="DP17" s="32"/>
      <c r="DQ17" s="32"/>
      <c r="DR17" s="32"/>
      <c r="DS17" s="32"/>
      <c r="DT17" s="32"/>
    </row>
    <row r="18" spans="1:124" ht="22" customHeight="1" x14ac:dyDescent="0.3">
      <c r="A18" s="34"/>
      <c r="B18" s="88" t="s">
        <v>119</v>
      </c>
      <c r="C18" s="89"/>
      <c r="F18" s="49">
        <f>+F17+F16</f>
        <v>8591000</v>
      </c>
      <c r="G18" s="44"/>
      <c r="H18" s="49">
        <f t="shared" ref="H18:P18" si="0">+H17+H16</f>
        <v>583627</v>
      </c>
      <c r="I18" s="49">
        <f t="shared" si="0"/>
        <v>0</v>
      </c>
      <c r="J18" s="49">
        <f t="shared" si="0"/>
        <v>0</v>
      </c>
      <c r="K18" s="49">
        <f t="shared" si="0"/>
        <v>0</v>
      </c>
      <c r="L18" s="49">
        <f t="shared" si="0"/>
        <v>0</v>
      </c>
      <c r="M18" s="49">
        <f t="shared" si="0"/>
        <v>0</v>
      </c>
      <c r="N18" s="49">
        <f t="shared" si="0"/>
        <v>-4080134</v>
      </c>
      <c r="O18" s="49">
        <f t="shared" si="0"/>
        <v>0</v>
      </c>
      <c r="P18" s="49">
        <f t="shared" si="0"/>
        <v>5094493</v>
      </c>
      <c r="DK18" s="32"/>
      <c r="DL18" s="32"/>
      <c r="DM18" s="32"/>
      <c r="DN18" s="32"/>
      <c r="DO18" s="32"/>
      <c r="DP18" s="32"/>
      <c r="DQ18" s="32"/>
      <c r="DR18" s="32"/>
      <c r="DS18" s="32"/>
      <c r="DT18" s="32"/>
    </row>
    <row r="19" spans="1:124" ht="22" customHeight="1" x14ac:dyDescent="0.3">
      <c r="A19" s="34" t="s">
        <v>47</v>
      </c>
      <c r="B19" s="34"/>
      <c r="F19" s="44"/>
      <c r="G19" s="44"/>
      <c r="H19" s="44"/>
      <c r="I19" s="44"/>
      <c r="J19" s="44"/>
      <c r="K19" s="44"/>
      <c r="L19" s="44"/>
      <c r="M19" s="44"/>
      <c r="N19" s="44"/>
      <c r="O19" s="45"/>
      <c r="P19" s="44"/>
      <c r="DK19" s="32"/>
      <c r="DL19" s="32"/>
      <c r="DM19" s="32"/>
      <c r="DN19" s="32"/>
      <c r="DO19" s="32"/>
      <c r="DP19" s="32"/>
      <c r="DQ19" s="32"/>
      <c r="DR19" s="32"/>
      <c r="DS19" s="32"/>
      <c r="DT19" s="32"/>
    </row>
    <row r="20" spans="1:124" ht="22" customHeight="1" x14ac:dyDescent="0.3">
      <c r="B20" s="32" t="s">
        <v>48</v>
      </c>
      <c r="F20" s="47">
        <v>0</v>
      </c>
      <c r="G20" s="47"/>
      <c r="H20" s="47">
        <v>0</v>
      </c>
      <c r="I20" s="47"/>
      <c r="J20" s="47">
        <v>0</v>
      </c>
      <c r="K20" s="47"/>
      <c r="L20" s="47">
        <v>0</v>
      </c>
      <c r="M20" s="47"/>
      <c r="N20" s="47">
        <f>'2'!D31</f>
        <v>3081641</v>
      </c>
      <c r="O20" s="44"/>
      <c r="P20" s="30">
        <f>SUM(F20:O20)</f>
        <v>3081641</v>
      </c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</row>
    <row r="21" spans="1:124" ht="22" customHeight="1" x14ac:dyDescent="0.3">
      <c r="B21" s="32" t="s">
        <v>39</v>
      </c>
      <c r="F21" s="47">
        <v>0</v>
      </c>
      <c r="G21" s="47"/>
      <c r="H21" s="47">
        <v>0</v>
      </c>
      <c r="I21" s="47"/>
      <c r="J21" s="47">
        <v>0</v>
      </c>
      <c r="K21" s="47"/>
      <c r="L21" s="47">
        <v>0</v>
      </c>
      <c r="M21" s="48"/>
      <c r="N21" s="47">
        <f>'2'!D48+'2'!D50</f>
        <v>54</v>
      </c>
      <c r="O21" s="44"/>
      <c r="P21" s="76">
        <f>SUM(F21:O21)</f>
        <v>54</v>
      </c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</row>
    <row r="22" spans="1:124" ht="22" customHeight="1" x14ac:dyDescent="0.3">
      <c r="A22" s="34" t="s">
        <v>38</v>
      </c>
      <c r="B22" s="34"/>
      <c r="F22" s="80">
        <f>SUM(F20:F21)</f>
        <v>0</v>
      </c>
      <c r="G22" s="44"/>
      <c r="H22" s="80">
        <f>SUM(H20:H21)</f>
        <v>0</v>
      </c>
      <c r="I22" s="44"/>
      <c r="J22" s="80">
        <f>SUM(J20:J21)</f>
        <v>0</v>
      </c>
      <c r="K22" s="44"/>
      <c r="L22" s="80">
        <f>SUM(L20:L21)</f>
        <v>0</v>
      </c>
      <c r="M22" s="45"/>
      <c r="N22" s="80">
        <f>SUM(N20:N21)</f>
        <v>3081695</v>
      </c>
      <c r="O22" s="44"/>
      <c r="P22" s="80">
        <f>SUM(F22:O22)</f>
        <v>3081695</v>
      </c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</row>
    <row r="23" spans="1:124" ht="22" customHeight="1" x14ac:dyDescent="0.3">
      <c r="A23" s="34"/>
      <c r="B23" s="101" t="s">
        <v>135</v>
      </c>
      <c r="D23" s="39">
        <v>14</v>
      </c>
      <c r="F23" s="47">
        <v>0</v>
      </c>
      <c r="G23" s="47"/>
      <c r="H23" s="47">
        <v>0</v>
      </c>
      <c r="I23" s="47"/>
      <c r="J23" s="47">
        <v>0</v>
      </c>
      <c r="K23" s="47"/>
      <c r="L23" s="103">
        <v>154082</v>
      </c>
      <c r="M23" s="48"/>
      <c r="N23" s="103">
        <v>-154082</v>
      </c>
      <c r="O23" s="47"/>
      <c r="P23" s="103">
        <f>+N23+L23</f>
        <v>0</v>
      </c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</row>
    <row r="24" spans="1:124" s="29" customFormat="1" ht="22" customHeight="1" thickBot="1" x14ac:dyDescent="0.35">
      <c r="A24" s="29" t="s">
        <v>127</v>
      </c>
      <c r="D24" s="39"/>
      <c r="E24" s="35"/>
      <c r="F24" s="53">
        <f>SUM(F22,F18,F12)</f>
        <v>16500000</v>
      </c>
      <c r="G24" s="44"/>
      <c r="H24" s="53">
        <f>SUM(H22,H18,H12)</f>
        <v>583727</v>
      </c>
      <c r="I24" s="44"/>
      <c r="J24" s="53">
        <f>SUM(J22,J18,J12)</f>
        <v>-6619484</v>
      </c>
      <c r="K24" s="44"/>
      <c r="L24" s="53">
        <f>SUM(L22,L18,L12,L23)</f>
        <v>284182</v>
      </c>
      <c r="M24" s="44"/>
      <c r="N24" s="53">
        <f>SUM(N22,N18,N12,N23)</f>
        <v>423060</v>
      </c>
      <c r="O24" s="44"/>
      <c r="P24" s="53">
        <f>SUM(P22,P18,P12,P23)</f>
        <v>11171485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</row>
    <row r="25" spans="1:124" s="31" customFormat="1" ht="10" customHeight="1" thickTop="1" x14ac:dyDescent="0.3">
      <c r="D25" s="39"/>
      <c r="E25" s="39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</row>
  </sheetData>
  <mergeCells count="3">
    <mergeCell ref="L6:N6"/>
    <mergeCell ref="J9:J10"/>
    <mergeCell ref="F11:P11"/>
  </mergeCells>
  <pageMargins left="0.8" right="0.8" top="0.5" bottom="0.5" header="0.5" footer="0.5"/>
  <pageSetup paperSize="9" scale="90" firstPageNumber="10" fitToHeight="2" orientation="landscape" useFirstPageNumber="1" r:id="rId1"/>
  <headerFooter scaleWithDoc="0"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9"/>
  <sheetViews>
    <sheetView showGridLines="0" zoomScaleNormal="100" zoomScaleSheetLayoutView="100" zoomScalePageLayoutView="70" workbookViewId="0"/>
  </sheetViews>
  <sheetFormatPr defaultColWidth="9.1796875" defaultRowHeight="20.25" customHeight="1" x14ac:dyDescent="0.3"/>
  <cols>
    <col min="1" max="1" width="1.7265625" style="63" customWidth="1"/>
    <col min="2" max="2" width="2.54296875" style="63" customWidth="1"/>
    <col min="3" max="3" width="42.81640625" style="63" customWidth="1"/>
    <col min="4" max="4" width="6.7265625" style="71" customWidth="1"/>
    <col min="5" max="5" width="0.81640625" style="63" customWidth="1"/>
    <col min="6" max="6" width="17.7265625" style="63" customWidth="1"/>
    <col min="7" max="7" width="0.81640625" style="63" customWidth="1"/>
    <col min="8" max="8" width="17.7265625" style="63" customWidth="1"/>
    <col min="9" max="16384" width="9.1796875" style="63"/>
  </cols>
  <sheetData>
    <row r="1" spans="1:8" ht="23.15" customHeight="1" x14ac:dyDescent="0.35">
      <c r="A1" s="4" t="s">
        <v>122</v>
      </c>
      <c r="B1" s="54"/>
      <c r="C1" s="54"/>
      <c r="D1" s="118"/>
      <c r="E1" s="54"/>
      <c r="G1" s="92"/>
    </row>
    <row r="2" spans="1:8" ht="23.15" customHeight="1" x14ac:dyDescent="0.35">
      <c r="A2" s="4" t="s">
        <v>140</v>
      </c>
      <c r="B2" s="54"/>
      <c r="C2" s="54"/>
      <c r="D2" s="118"/>
      <c r="E2" s="54"/>
      <c r="G2" s="92"/>
    </row>
    <row r="3" spans="1:8" ht="23.15" customHeight="1" x14ac:dyDescent="0.3">
      <c r="A3" s="56" t="s">
        <v>68</v>
      </c>
      <c r="B3" s="56"/>
      <c r="C3" s="56"/>
      <c r="E3" s="56"/>
      <c r="F3" s="56" t="s">
        <v>50</v>
      </c>
      <c r="G3" s="92"/>
      <c r="H3" s="56" t="s">
        <v>50</v>
      </c>
    </row>
    <row r="4" spans="1:8" ht="23.15" customHeight="1" x14ac:dyDescent="0.3">
      <c r="A4" s="38" t="s">
        <v>125</v>
      </c>
      <c r="B4" s="38"/>
      <c r="C4" s="38"/>
      <c r="D4" s="119"/>
      <c r="E4" s="38"/>
    </row>
    <row r="5" spans="1:8" ht="22" customHeight="1" x14ac:dyDescent="0.3"/>
    <row r="6" spans="1:8" ht="23.15" customHeight="1" x14ac:dyDescent="0.3">
      <c r="A6" s="56"/>
      <c r="B6" s="56"/>
      <c r="C6" s="56"/>
      <c r="D6" s="71" t="s">
        <v>150</v>
      </c>
      <c r="E6" s="56"/>
      <c r="F6" s="87">
        <v>2023</v>
      </c>
      <c r="G6" s="85"/>
      <c r="H6" s="86">
        <v>2022</v>
      </c>
    </row>
    <row r="7" spans="1:8" ht="23.15" customHeight="1" x14ac:dyDescent="0.3">
      <c r="A7" s="56"/>
      <c r="B7" s="56"/>
      <c r="C7" s="56"/>
      <c r="E7" s="56"/>
      <c r="F7" s="121" t="s">
        <v>102</v>
      </c>
      <c r="G7" s="121"/>
      <c r="H7" s="121"/>
    </row>
    <row r="8" spans="1:8" s="59" customFormat="1" ht="23.15" customHeight="1" x14ac:dyDescent="0.3">
      <c r="A8" s="57" t="s">
        <v>51</v>
      </c>
      <c r="B8" s="57"/>
      <c r="C8" s="57"/>
      <c r="D8" s="71"/>
      <c r="E8" s="57"/>
      <c r="F8" s="58"/>
      <c r="G8" s="58"/>
      <c r="H8" s="58"/>
    </row>
    <row r="9" spans="1:8" ht="23.15" customHeight="1" x14ac:dyDescent="0.3">
      <c r="A9" s="63" t="s">
        <v>99</v>
      </c>
      <c r="F9" s="81">
        <v>3081641</v>
      </c>
      <c r="G9" s="81"/>
      <c r="H9" s="81">
        <f>'2'!F31</f>
        <v>1769249</v>
      </c>
    </row>
    <row r="10" spans="1:8" ht="23.15" customHeight="1" x14ac:dyDescent="0.3">
      <c r="A10" s="57" t="s">
        <v>52</v>
      </c>
      <c r="B10" s="57"/>
      <c r="C10" s="57"/>
      <c r="E10" s="57"/>
      <c r="F10" s="81"/>
      <c r="G10" s="81"/>
      <c r="H10" s="81"/>
    </row>
    <row r="11" spans="1:8" ht="23.5" customHeight="1" x14ac:dyDescent="0.3">
      <c r="A11" s="63" t="s">
        <v>136</v>
      </c>
      <c r="F11" s="81">
        <v>90805</v>
      </c>
      <c r="G11" s="81"/>
      <c r="H11" s="81">
        <v>-66126</v>
      </c>
    </row>
    <row r="12" spans="1:8" ht="23.15" customHeight="1" x14ac:dyDescent="0.3">
      <c r="A12" s="63" t="s">
        <v>53</v>
      </c>
      <c r="F12" s="81">
        <v>6123</v>
      </c>
      <c r="G12" s="81"/>
      <c r="H12" s="81">
        <v>33595</v>
      </c>
    </row>
    <row r="13" spans="1:8" ht="23.15" customHeight="1" x14ac:dyDescent="0.3">
      <c r="A13" s="63" t="s">
        <v>120</v>
      </c>
      <c r="D13" s="71">
        <v>17</v>
      </c>
      <c r="F13" s="81">
        <v>6150</v>
      </c>
      <c r="G13" s="81"/>
      <c r="H13" s="81">
        <v>-77024</v>
      </c>
    </row>
    <row r="14" spans="1:8" ht="23.15" customHeight="1" x14ac:dyDescent="0.3">
      <c r="A14" s="63" t="s">
        <v>54</v>
      </c>
      <c r="F14" s="81">
        <v>-3805857</v>
      </c>
      <c r="G14" s="81"/>
      <c r="H14" s="81">
        <v>-1031996</v>
      </c>
    </row>
    <row r="15" spans="1:8" ht="23.15" customHeight="1" x14ac:dyDescent="0.3">
      <c r="A15" s="63" t="s">
        <v>55</v>
      </c>
      <c r="F15" s="81">
        <v>-61238</v>
      </c>
      <c r="G15" s="81"/>
      <c r="H15" s="81">
        <v>-6802</v>
      </c>
    </row>
    <row r="16" spans="1:8" ht="23.15" customHeight="1" x14ac:dyDescent="0.3">
      <c r="A16" s="63" t="s">
        <v>15</v>
      </c>
      <c r="F16" s="81">
        <v>462281</v>
      </c>
      <c r="G16" s="81"/>
      <c r="H16" s="81">
        <v>95396</v>
      </c>
    </row>
    <row r="17" spans="1:8" ht="23.15" customHeight="1" x14ac:dyDescent="0.3">
      <c r="A17" s="63" t="s">
        <v>137</v>
      </c>
      <c r="F17" s="81">
        <v>20806</v>
      </c>
      <c r="G17" s="81"/>
      <c r="H17" s="81">
        <v>16787</v>
      </c>
    </row>
    <row r="18" spans="1:8" ht="23.15" customHeight="1" x14ac:dyDescent="0.3">
      <c r="A18" s="63" t="s">
        <v>88</v>
      </c>
      <c r="F18" s="81">
        <v>0</v>
      </c>
      <c r="G18" s="81"/>
      <c r="H18" s="81">
        <v>1306</v>
      </c>
    </row>
    <row r="19" spans="1:8" ht="23.15" customHeight="1" x14ac:dyDescent="0.3">
      <c r="A19" s="63" t="s">
        <v>158</v>
      </c>
      <c r="F19" s="81">
        <v>0</v>
      </c>
      <c r="G19" s="81"/>
      <c r="H19" s="81">
        <v>-1111137</v>
      </c>
    </row>
    <row r="20" spans="1:8" ht="23.15" customHeight="1" x14ac:dyDescent="0.3">
      <c r="A20" s="63" t="s">
        <v>112</v>
      </c>
      <c r="F20" s="81">
        <f>9281+16-1</f>
        <v>9296</v>
      </c>
      <c r="G20" s="81"/>
      <c r="H20" s="81">
        <v>-7933</v>
      </c>
    </row>
    <row r="21" spans="1:8" ht="23.15" customHeight="1" x14ac:dyDescent="0.3">
      <c r="A21" s="56" t="s">
        <v>56</v>
      </c>
      <c r="B21" s="56"/>
      <c r="C21" s="56"/>
      <c r="E21" s="56"/>
      <c r="F21" s="94"/>
      <c r="G21" s="81"/>
      <c r="H21" s="94"/>
    </row>
    <row r="22" spans="1:8" ht="23.15" customHeight="1" x14ac:dyDescent="0.3">
      <c r="A22" s="56"/>
      <c r="B22" s="56" t="s">
        <v>57</v>
      </c>
      <c r="C22" s="56"/>
      <c r="E22" s="56"/>
      <c r="F22" s="60">
        <f>SUM(F9:F20)</f>
        <v>-189993</v>
      </c>
      <c r="G22" s="61"/>
      <c r="H22" s="60">
        <f>SUM(H9:H20)</f>
        <v>-384685</v>
      </c>
    </row>
    <row r="23" spans="1:8" ht="12" customHeight="1" x14ac:dyDescent="0.3">
      <c r="A23" s="56"/>
      <c r="B23" s="56"/>
      <c r="C23" s="56"/>
      <c r="E23" s="56"/>
      <c r="F23" s="61"/>
      <c r="G23" s="61"/>
      <c r="H23" s="61"/>
    </row>
    <row r="24" spans="1:8" ht="23.15" customHeight="1" x14ac:dyDescent="0.3">
      <c r="A24" s="57" t="s">
        <v>58</v>
      </c>
      <c r="B24" s="57"/>
      <c r="C24" s="57"/>
      <c r="E24" s="57"/>
      <c r="F24" s="81"/>
      <c r="G24" s="81"/>
      <c r="H24" s="81"/>
    </row>
    <row r="25" spans="1:8" ht="25.5" customHeight="1" x14ac:dyDescent="0.3">
      <c r="A25" s="63" t="s">
        <v>159</v>
      </c>
      <c r="F25" s="81">
        <v>-5301</v>
      </c>
      <c r="G25" s="81"/>
      <c r="H25" s="81">
        <v>9579</v>
      </c>
    </row>
    <row r="26" spans="1:8" ht="23.15" customHeight="1" x14ac:dyDescent="0.3">
      <c r="A26" s="63" t="s">
        <v>0</v>
      </c>
      <c r="F26" s="81">
        <v>0</v>
      </c>
      <c r="G26" s="81"/>
      <c r="H26" s="81">
        <v>79410</v>
      </c>
    </row>
    <row r="27" spans="1:8" ht="23.15" customHeight="1" x14ac:dyDescent="0.3">
      <c r="A27" s="63" t="s">
        <v>74</v>
      </c>
      <c r="F27" s="81">
        <v>1514</v>
      </c>
      <c r="G27" s="81"/>
      <c r="H27" s="81">
        <v>2745</v>
      </c>
    </row>
    <row r="28" spans="1:8" ht="23.15" customHeight="1" x14ac:dyDescent="0.3">
      <c r="A28" s="56" t="s">
        <v>96</v>
      </c>
      <c r="B28" s="56"/>
      <c r="C28" s="56"/>
      <c r="E28" s="56"/>
      <c r="F28" s="62">
        <f>SUM(F25:F27)</f>
        <v>-3787</v>
      </c>
      <c r="G28" s="61"/>
      <c r="H28" s="62">
        <f>SUM(H25:H27)</f>
        <v>91734</v>
      </c>
    </row>
    <row r="29" spans="1:8" ht="23.15" customHeight="1" x14ac:dyDescent="0.3">
      <c r="A29" s="56"/>
      <c r="B29" s="56"/>
      <c r="C29" s="56"/>
      <c r="E29" s="56"/>
      <c r="F29" s="81"/>
      <c r="G29" s="81"/>
      <c r="H29" s="81"/>
    </row>
    <row r="30" spans="1:8" ht="23.15" customHeight="1" x14ac:dyDescent="0.35">
      <c r="A30" s="4" t="s">
        <v>122</v>
      </c>
      <c r="B30" s="54"/>
      <c r="C30" s="54"/>
      <c r="D30" s="118"/>
      <c r="E30" s="54"/>
      <c r="G30" s="92"/>
    </row>
    <row r="31" spans="1:8" ht="23.15" customHeight="1" x14ac:dyDescent="0.35">
      <c r="A31" s="4" t="s">
        <v>140</v>
      </c>
      <c r="B31" s="54"/>
      <c r="C31" s="54"/>
      <c r="D31" s="118"/>
      <c r="E31" s="54"/>
      <c r="G31" s="92"/>
    </row>
    <row r="32" spans="1:8" ht="23.15" customHeight="1" x14ac:dyDescent="0.3">
      <c r="A32" s="56" t="s">
        <v>68</v>
      </c>
      <c r="B32" s="56"/>
      <c r="C32" s="56"/>
      <c r="E32" s="56"/>
      <c r="F32" s="56" t="s">
        <v>50</v>
      </c>
      <c r="G32" s="92"/>
      <c r="H32" s="56" t="s">
        <v>50</v>
      </c>
    </row>
    <row r="33" spans="1:8" ht="23.15" customHeight="1" x14ac:dyDescent="0.3">
      <c r="A33" s="105" t="str">
        <f>A4</f>
        <v>For the year ended 31 December 2023</v>
      </c>
      <c r="B33" s="38"/>
      <c r="C33" s="38"/>
      <c r="D33" s="119"/>
      <c r="E33" s="38"/>
    </row>
    <row r="34" spans="1:8" ht="22" customHeight="1" x14ac:dyDescent="0.3">
      <c r="A34" s="38"/>
      <c r="B34" s="38"/>
      <c r="C34" s="38"/>
      <c r="D34" s="119"/>
      <c r="E34" s="38"/>
    </row>
    <row r="35" spans="1:8" ht="23.15" customHeight="1" x14ac:dyDescent="0.3">
      <c r="A35" s="56"/>
      <c r="B35" s="56"/>
      <c r="C35" s="56"/>
      <c r="E35" s="71"/>
      <c r="F35" s="87">
        <f>F6</f>
        <v>2023</v>
      </c>
      <c r="G35" s="85"/>
      <c r="H35" s="86">
        <v>2022</v>
      </c>
    </row>
    <row r="36" spans="1:8" ht="23.15" customHeight="1" x14ac:dyDescent="0.3">
      <c r="A36" s="56"/>
      <c r="B36" s="56"/>
      <c r="C36" s="56"/>
      <c r="E36" s="56"/>
      <c r="F36" s="121" t="s">
        <v>102</v>
      </c>
      <c r="G36" s="121"/>
      <c r="H36" s="121"/>
    </row>
    <row r="37" spans="1:8" ht="23.15" customHeight="1" x14ac:dyDescent="0.3">
      <c r="A37" s="57" t="s">
        <v>59</v>
      </c>
      <c r="B37" s="57"/>
      <c r="C37" s="57"/>
      <c r="E37" s="57"/>
      <c r="F37" s="95"/>
      <c r="G37" s="95"/>
      <c r="H37" s="95"/>
    </row>
    <row r="38" spans="1:8" ht="22.5" customHeight="1" x14ac:dyDescent="0.3">
      <c r="A38" s="63" t="s">
        <v>160</v>
      </c>
      <c r="F38" s="81">
        <v>59805</v>
      </c>
      <c r="G38" s="81"/>
      <c r="H38" s="81">
        <v>-131508</v>
      </c>
    </row>
    <row r="39" spans="1:8" ht="23.15" customHeight="1" x14ac:dyDescent="0.3">
      <c r="A39" s="63" t="s">
        <v>104</v>
      </c>
      <c r="F39" s="81">
        <v>-2687</v>
      </c>
      <c r="G39" s="81"/>
      <c r="H39" s="81">
        <v>-1362</v>
      </c>
    </row>
    <row r="40" spans="1:8" ht="23.15" customHeight="1" x14ac:dyDescent="0.3">
      <c r="A40" s="63" t="s">
        <v>105</v>
      </c>
      <c r="E40" s="56"/>
      <c r="F40" s="81">
        <v>53</v>
      </c>
      <c r="G40" s="81"/>
      <c r="H40" s="81">
        <v>-938</v>
      </c>
    </row>
    <row r="41" spans="1:8" ht="23.15" customHeight="1" x14ac:dyDescent="0.3">
      <c r="A41" s="56" t="s">
        <v>89</v>
      </c>
      <c r="B41" s="56"/>
      <c r="C41" s="56"/>
      <c r="E41" s="56"/>
      <c r="F41" s="62">
        <f>SUM(F38:F40)</f>
        <v>57171</v>
      </c>
      <c r="G41" s="61"/>
      <c r="H41" s="62">
        <f>SUM(H38:H40)</f>
        <v>-133808</v>
      </c>
    </row>
    <row r="42" spans="1:8" ht="12" customHeight="1" x14ac:dyDescent="0.3">
      <c r="A42" s="56"/>
      <c r="B42" s="56"/>
      <c r="C42" s="56"/>
      <c r="E42" s="56"/>
      <c r="F42" s="61"/>
      <c r="G42" s="61"/>
      <c r="H42" s="61"/>
    </row>
    <row r="43" spans="1:8" ht="23.15" customHeight="1" x14ac:dyDescent="0.3">
      <c r="A43" s="56" t="s">
        <v>75</v>
      </c>
      <c r="B43" s="56"/>
      <c r="C43" s="56"/>
      <c r="E43" s="56"/>
      <c r="F43" s="61">
        <f>SUM(F22,F28,F41)</f>
        <v>-136609</v>
      </c>
      <c r="G43" s="61"/>
      <c r="H43" s="61">
        <f>SUM(H22,H28,H41)</f>
        <v>-426759</v>
      </c>
    </row>
    <row r="44" spans="1:8" ht="23.15" customHeight="1" x14ac:dyDescent="0.3">
      <c r="A44" s="63" t="s">
        <v>148</v>
      </c>
      <c r="F44" s="96">
        <v>-3044</v>
      </c>
      <c r="G44" s="93"/>
      <c r="H44" s="96">
        <v>3124</v>
      </c>
    </row>
    <row r="45" spans="1:8" ht="23.15" customHeight="1" x14ac:dyDescent="0.3">
      <c r="A45" s="56" t="s">
        <v>141</v>
      </c>
      <c r="B45" s="56"/>
      <c r="C45" s="56"/>
      <c r="E45" s="56"/>
      <c r="F45" s="60">
        <f>SUM(F43:F44)</f>
        <v>-139653</v>
      </c>
      <c r="G45" s="61"/>
      <c r="H45" s="60">
        <f>SUM(H43:H44)</f>
        <v>-423635</v>
      </c>
    </row>
    <row r="46" spans="1:8" ht="12" customHeight="1" x14ac:dyDescent="0.3">
      <c r="A46" s="56" t="s">
        <v>46</v>
      </c>
      <c r="B46" s="56"/>
      <c r="C46" s="56"/>
      <c r="E46" s="56"/>
      <c r="F46" s="61"/>
      <c r="G46" s="61"/>
      <c r="H46" s="61"/>
    </row>
    <row r="47" spans="1:8" ht="23.15" customHeight="1" x14ac:dyDescent="0.3">
      <c r="A47" s="57" t="s">
        <v>60</v>
      </c>
      <c r="B47" s="57"/>
      <c r="C47" s="57"/>
      <c r="E47" s="57"/>
      <c r="F47" s="81"/>
      <c r="G47" s="81"/>
      <c r="H47" s="81"/>
    </row>
    <row r="48" spans="1:8" ht="23.15" customHeight="1" x14ac:dyDescent="0.3">
      <c r="A48" s="63" t="s">
        <v>143</v>
      </c>
      <c r="F48" s="81">
        <v>-2643</v>
      </c>
      <c r="G48" s="81"/>
      <c r="H48" s="81">
        <v>0</v>
      </c>
    </row>
    <row r="49" spans="1:8" ht="23.15" customHeight="1" x14ac:dyDescent="0.3">
      <c r="A49" s="63" t="s">
        <v>106</v>
      </c>
      <c r="F49" s="81">
        <v>0</v>
      </c>
      <c r="G49" s="81"/>
      <c r="H49" s="81">
        <v>-17082958</v>
      </c>
    </row>
    <row r="50" spans="1:8" ht="23.15" customHeight="1" x14ac:dyDescent="0.3">
      <c r="A50" s="63" t="s">
        <v>162</v>
      </c>
      <c r="F50" s="81"/>
      <c r="G50" s="81"/>
      <c r="H50" s="81"/>
    </row>
    <row r="51" spans="1:8" ht="23.15" customHeight="1" x14ac:dyDescent="0.3">
      <c r="B51" s="63" t="s">
        <v>161</v>
      </c>
      <c r="C51" s="57"/>
      <c r="E51" s="57"/>
      <c r="F51" s="81">
        <v>0</v>
      </c>
      <c r="G51" s="81"/>
      <c r="H51" s="81">
        <v>3534465</v>
      </c>
    </row>
    <row r="52" spans="1:8" ht="23.15" customHeight="1" x14ac:dyDescent="0.3">
      <c r="A52" s="63" t="s">
        <v>113</v>
      </c>
      <c r="C52" s="57"/>
      <c r="E52" s="57"/>
      <c r="F52" s="81">
        <v>0</v>
      </c>
      <c r="G52" s="81"/>
      <c r="H52" s="81">
        <v>230320</v>
      </c>
    </row>
    <row r="53" spans="1:8" ht="23.15" customHeight="1" x14ac:dyDescent="0.3">
      <c r="A53" s="63" t="s">
        <v>163</v>
      </c>
      <c r="C53" s="57"/>
      <c r="E53" s="57"/>
      <c r="F53" s="81"/>
      <c r="G53" s="81"/>
      <c r="H53" s="81"/>
    </row>
    <row r="54" spans="1:8" ht="23.15" customHeight="1" x14ac:dyDescent="0.3">
      <c r="B54" s="63" t="s">
        <v>164</v>
      </c>
      <c r="F54" s="81">
        <v>0</v>
      </c>
      <c r="G54" s="81"/>
      <c r="H54" s="81">
        <v>14424</v>
      </c>
    </row>
    <row r="55" spans="1:8" ht="23.15" customHeight="1" x14ac:dyDescent="0.3">
      <c r="A55" s="63" t="s">
        <v>107</v>
      </c>
      <c r="F55" s="81">
        <v>-3615</v>
      </c>
      <c r="G55" s="81"/>
      <c r="H55" s="81">
        <v>-10901</v>
      </c>
    </row>
    <row r="56" spans="1:8" ht="23.15" customHeight="1" x14ac:dyDescent="0.3">
      <c r="A56" s="63" t="s">
        <v>149</v>
      </c>
      <c r="F56" s="81">
        <v>0</v>
      </c>
      <c r="G56" s="81"/>
      <c r="H56" s="81">
        <v>290000</v>
      </c>
    </row>
    <row r="57" spans="1:8" ht="23.15" customHeight="1" x14ac:dyDescent="0.3">
      <c r="A57" s="63" t="s">
        <v>138</v>
      </c>
      <c r="F57" s="81">
        <v>-2365041</v>
      </c>
      <c r="G57" s="81"/>
      <c r="H57" s="81">
        <v>0</v>
      </c>
    </row>
    <row r="58" spans="1:8" ht="23.15" customHeight="1" x14ac:dyDescent="0.3">
      <c r="A58" s="63" t="s">
        <v>61</v>
      </c>
      <c r="F58" s="81">
        <v>3830065</v>
      </c>
      <c r="G58" s="81"/>
      <c r="H58" s="81">
        <v>1007788</v>
      </c>
    </row>
    <row r="59" spans="1:8" ht="23.15" customHeight="1" x14ac:dyDescent="0.3">
      <c r="A59" s="63" t="s">
        <v>62</v>
      </c>
      <c r="F59" s="81">
        <v>57603</v>
      </c>
      <c r="G59" s="81"/>
      <c r="H59" s="81">
        <v>7039</v>
      </c>
    </row>
    <row r="60" spans="1:8" ht="23.15" customHeight="1" x14ac:dyDescent="0.3">
      <c r="A60" s="56" t="s">
        <v>108</v>
      </c>
      <c r="B60" s="56"/>
      <c r="C60" s="56"/>
      <c r="E60" s="56"/>
      <c r="F60" s="62">
        <f>SUM(F48:F59)</f>
        <v>1516369</v>
      </c>
      <c r="G60" s="61"/>
      <c r="H60" s="62">
        <f>SUM(H48:H59)</f>
        <v>-12009823</v>
      </c>
    </row>
    <row r="61" spans="1:8" ht="10" customHeight="1" x14ac:dyDescent="0.3">
      <c r="A61" s="56"/>
      <c r="B61" s="56"/>
      <c r="C61" s="56"/>
      <c r="D61" s="118"/>
      <c r="E61" s="54"/>
      <c r="F61" s="97"/>
      <c r="G61" s="97"/>
      <c r="H61" s="77"/>
    </row>
    <row r="62" spans="1:8" ht="23.15" customHeight="1" x14ac:dyDescent="0.35">
      <c r="A62" s="4" t="s">
        <v>122</v>
      </c>
      <c r="B62" s="54"/>
      <c r="C62" s="54"/>
      <c r="D62" s="120"/>
      <c r="E62" s="55"/>
      <c r="G62" s="92"/>
      <c r="H62" s="98"/>
    </row>
    <row r="63" spans="1:8" ht="23.15" customHeight="1" x14ac:dyDescent="0.35">
      <c r="A63" s="4" t="s">
        <v>140</v>
      </c>
      <c r="B63" s="54"/>
      <c r="C63" s="54"/>
      <c r="D63" s="120"/>
      <c r="E63" s="55"/>
      <c r="G63" s="92"/>
      <c r="H63" s="98"/>
    </row>
    <row r="64" spans="1:8" ht="23.15" customHeight="1" x14ac:dyDescent="0.3">
      <c r="A64" s="56" t="s">
        <v>68</v>
      </c>
      <c r="B64" s="56"/>
      <c r="C64" s="56"/>
      <c r="D64" s="119"/>
      <c r="E64" s="38"/>
      <c r="F64" s="56" t="s">
        <v>50</v>
      </c>
      <c r="G64" s="92"/>
    </row>
    <row r="65" spans="1:8" ht="23.15" customHeight="1" x14ac:dyDescent="0.3">
      <c r="A65" s="105" t="str">
        <f>A33</f>
        <v>For the year ended 31 December 2023</v>
      </c>
      <c r="B65" s="38"/>
      <c r="C65" s="38"/>
      <c r="H65" s="56" t="s">
        <v>50</v>
      </c>
    </row>
    <row r="66" spans="1:8" ht="22" customHeight="1" x14ac:dyDescent="0.3">
      <c r="E66" s="56"/>
    </row>
    <row r="67" spans="1:8" ht="23.15" customHeight="1" x14ac:dyDescent="0.3">
      <c r="A67" s="56"/>
      <c r="B67" s="56"/>
      <c r="C67" s="56"/>
      <c r="D67" s="71" t="s">
        <v>150</v>
      </c>
      <c r="E67" s="56"/>
      <c r="F67" s="87">
        <f>F35</f>
        <v>2023</v>
      </c>
      <c r="G67" s="87"/>
      <c r="H67" s="87">
        <v>2022</v>
      </c>
    </row>
    <row r="68" spans="1:8" ht="23.15" customHeight="1" x14ac:dyDescent="0.3">
      <c r="A68" s="56"/>
      <c r="B68" s="56"/>
      <c r="C68" s="56"/>
      <c r="E68" s="57"/>
      <c r="F68" s="121" t="s">
        <v>102</v>
      </c>
      <c r="G68" s="121"/>
      <c r="H68" s="121"/>
    </row>
    <row r="69" spans="1:8" ht="23.15" customHeight="1" x14ac:dyDescent="0.3">
      <c r="A69" s="57" t="s">
        <v>63</v>
      </c>
      <c r="B69" s="57"/>
      <c r="C69" s="57"/>
      <c r="E69" s="57"/>
      <c r="F69" s="97"/>
      <c r="G69" s="97"/>
      <c r="H69" s="71"/>
    </row>
    <row r="70" spans="1:8" ht="23.15" customHeight="1" x14ac:dyDescent="0.3">
      <c r="A70" s="63" t="s">
        <v>144</v>
      </c>
      <c r="B70" s="57"/>
      <c r="C70" s="57"/>
      <c r="D70" s="71">
        <v>13</v>
      </c>
      <c r="E70" s="57"/>
      <c r="F70" s="81">
        <f>6908304-75023</f>
        <v>6833281</v>
      </c>
      <c r="G70" s="97"/>
      <c r="H70" s="83">
        <v>0</v>
      </c>
    </row>
    <row r="71" spans="1:8" ht="23.15" customHeight="1" x14ac:dyDescent="0.3">
      <c r="A71" s="57" t="s">
        <v>64</v>
      </c>
      <c r="B71" s="57"/>
      <c r="C71" s="57"/>
      <c r="F71" s="97"/>
      <c r="G71" s="97"/>
      <c r="H71" s="97"/>
    </row>
    <row r="72" spans="1:8" ht="23.15" customHeight="1" x14ac:dyDescent="0.3">
      <c r="A72" s="63" t="s">
        <v>65</v>
      </c>
      <c r="C72" s="57"/>
      <c r="F72" s="97"/>
      <c r="G72" s="97"/>
      <c r="H72" s="97"/>
    </row>
    <row r="73" spans="1:8" ht="23.15" customHeight="1" x14ac:dyDescent="0.3">
      <c r="A73" s="63" t="s">
        <v>139</v>
      </c>
      <c r="D73" s="71">
        <v>10</v>
      </c>
      <c r="F73" s="81">
        <v>-92</v>
      </c>
      <c r="G73" s="81"/>
      <c r="H73" s="81">
        <v>92</v>
      </c>
    </row>
    <row r="74" spans="1:8" ht="23.15" customHeight="1" x14ac:dyDescent="0.3">
      <c r="A74" s="63" t="s">
        <v>168</v>
      </c>
      <c r="F74" s="81"/>
      <c r="G74" s="81"/>
      <c r="H74" s="81"/>
    </row>
    <row r="75" spans="1:8" ht="23.15" customHeight="1" x14ac:dyDescent="0.3">
      <c r="B75" s="63" t="s">
        <v>167</v>
      </c>
      <c r="D75" s="71">
        <v>10</v>
      </c>
      <c r="F75" s="81">
        <v>-955067</v>
      </c>
      <c r="G75" s="81"/>
      <c r="H75" s="81">
        <v>12520635</v>
      </c>
    </row>
    <row r="76" spans="1:8" ht="23.15" customHeight="1" x14ac:dyDescent="0.3">
      <c r="A76" s="63" t="s">
        <v>66</v>
      </c>
      <c r="D76" s="71">
        <v>10</v>
      </c>
      <c r="F76" s="81">
        <v>-2894</v>
      </c>
      <c r="G76" s="81"/>
      <c r="H76" s="81">
        <v>-14680</v>
      </c>
    </row>
    <row r="77" spans="1:8" ht="23.15" customHeight="1" x14ac:dyDescent="0.3">
      <c r="A77" s="56" t="s">
        <v>109</v>
      </c>
      <c r="B77" s="56"/>
      <c r="C77" s="56"/>
      <c r="E77" s="56"/>
      <c r="F77" s="77">
        <f>SUM(F71:F76)</f>
        <v>-958053</v>
      </c>
      <c r="G77" s="61"/>
      <c r="H77" s="77">
        <f>SUM(H73:H76)</f>
        <v>12506047</v>
      </c>
    </row>
    <row r="78" spans="1:8" ht="23.15" customHeight="1" x14ac:dyDescent="0.3">
      <c r="A78" s="63" t="s">
        <v>69</v>
      </c>
      <c r="B78" s="56"/>
      <c r="D78" s="71">
        <v>20</v>
      </c>
      <c r="F78" s="94">
        <v>-4080134</v>
      </c>
      <c r="G78" s="99"/>
      <c r="H78" s="94">
        <v>0</v>
      </c>
    </row>
    <row r="79" spans="1:8" ht="23.15" customHeight="1" x14ac:dyDescent="0.3">
      <c r="A79" s="63" t="s">
        <v>90</v>
      </c>
      <c r="F79" s="96">
        <v>-463275</v>
      </c>
      <c r="G79" s="81"/>
      <c r="H79" s="96">
        <v>-85242</v>
      </c>
    </row>
    <row r="80" spans="1:8" ht="23.15" customHeight="1" x14ac:dyDescent="0.3">
      <c r="A80" s="56" t="s">
        <v>142</v>
      </c>
      <c r="F80" s="60">
        <f>SUM(F77:F79)+F70</f>
        <v>1331819</v>
      </c>
      <c r="G80" s="61"/>
      <c r="H80" s="62">
        <f>SUM(H77:H79)</f>
        <v>12420805</v>
      </c>
    </row>
    <row r="81" spans="1:8" ht="12" customHeight="1" x14ac:dyDescent="0.3">
      <c r="A81" s="56"/>
      <c r="B81" s="56"/>
      <c r="C81" s="56"/>
      <c r="E81" s="56"/>
      <c r="F81" s="61"/>
      <c r="G81" s="61"/>
      <c r="H81" s="61"/>
    </row>
    <row r="82" spans="1:8" ht="23.15" customHeight="1" x14ac:dyDescent="0.3">
      <c r="A82" s="56" t="s">
        <v>67</v>
      </c>
      <c r="F82" s="61">
        <f>F80+F60+F45</f>
        <v>2708535</v>
      </c>
      <c r="G82" s="61"/>
      <c r="H82" s="61">
        <f>H80+H60+H45</f>
        <v>-12653</v>
      </c>
    </row>
    <row r="83" spans="1:8" s="56" customFormat="1" ht="23.15" customHeight="1" x14ac:dyDescent="0.3">
      <c r="A83" s="63" t="s">
        <v>91</v>
      </c>
      <c r="B83" s="63"/>
      <c r="C83" s="63"/>
      <c r="D83" s="71"/>
      <c r="E83" s="63"/>
      <c r="F83" s="81">
        <v>6</v>
      </c>
      <c r="G83" s="81"/>
      <c r="H83" s="81">
        <v>12659</v>
      </c>
    </row>
    <row r="84" spans="1:8" ht="23.15" customHeight="1" thickBot="1" x14ac:dyDescent="0.35">
      <c r="A84" s="56" t="s">
        <v>92</v>
      </c>
      <c r="F84" s="65">
        <f>SUM(F82:F83)</f>
        <v>2708541</v>
      </c>
      <c r="G84" s="61"/>
      <c r="H84" s="65">
        <f>SUM(H82:H83)</f>
        <v>6</v>
      </c>
    </row>
    <row r="85" spans="1:8" ht="12" customHeight="1" thickTop="1" x14ac:dyDescent="0.3"/>
    <row r="86" spans="1:8" ht="23.15" customHeight="1" x14ac:dyDescent="0.3">
      <c r="A86" s="57" t="s">
        <v>165</v>
      </c>
    </row>
    <row r="87" spans="1:8" ht="23.15" customHeight="1" x14ac:dyDescent="0.3">
      <c r="A87" s="56" t="s">
        <v>166</v>
      </c>
    </row>
    <row r="88" spans="1:8" ht="23.15" customHeight="1" x14ac:dyDescent="0.3">
      <c r="A88" s="63" t="s">
        <v>169</v>
      </c>
      <c r="F88" s="99">
        <v>2341346</v>
      </c>
      <c r="G88" s="99"/>
      <c r="H88" s="99">
        <v>0</v>
      </c>
    </row>
    <row r="89" spans="1:8" customFormat="1" ht="14" x14ac:dyDescent="0.3"/>
  </sheetData>
  <mergeCells count="3">
    <mergeCell ref="F7:H7"/>
    <mergeCell ref="F68:H68"/>
    <mergeCell ref="F36:H36"/>
  </mergeCells>
  <pageMargins left="0.8" right="0.8" top="0.5" bottom="0.5" header="0.5" footer="0.5"/>
  <pageSetup paperSize="9" scale="95" firstPageNumber="11" fitToHeight="3" orientation="portrait" useFirstPageNumber="1" r:id="rId1"/>
  <headerFooter scaleWithDoc="0">
    <oddFooter>&amp;LThe accompanying notes are an integral part of these financial statements.
&amp;C&amp;P</oddFooter>
  </headerFooter>
  <rowBreaks count="2" manualBreakCount="2">
    <brk id="29" max="16383" man="1"/>
    <brk id="61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AF5C46-190B-4999-83FB-03BF019B7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Tattita Onsook</cp:lastModifiedBy>
  <cp:lastPrinted>2024-02-12T07:25:44Z</cp:lastPrinted>
  <dcterms:created xsi:type="dcterms:W3CDTF">2004-12-24T07:16:13Z</dcterms:created>
  <dcterms:modified xsi:type="dcterms:W3CDTF">2024-02-14T08:51:58Z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</Properties>
</file>