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. SCG Decor\SET - แจ้งข่าวตลาดหลักทรัพย์\14.02.2024 งบการเงิน YE2023 ตรวจสอบ\งบรวม\EN\"/>
    </mc:Choice>
  </mc:AlternateContent>
  <xr:revisionPtr revIDLastSave="0" documentId="13_ncr:1_{746791D7-81A7-47EF-8C3A-C10F0DE98BA3}" xr6:coauthVersionLast="36" xr6:coauthVersionMax="36" xr10:uidLastSave="{00000000-0000-0000-0000-000000000000}"/>
  <bookViews>
    <workbookView xWindow="0" yWindow="0" windowWidth="19200" windowHeight="7040" tabRatio="742" xr2:uid="{00000000-000D-0000-FFFF-FFFF00000000}"/>
  </bookViews>
  <sheets>
    <sheet name="1" sheetId="16" r:id="rId1"/>
    <sheet name="2" sheetId="17" r:id="rId2"/>
    <sheet name="3" sheetId="5" r:id="rId3"/>
    <sheet name="4" sheetId="19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'1'!$B$1:$H$81</definedName>
    <definedName name="_xlnm.Print_Area" localSheetId="1">'2'!$B$1:$I$73</definedName>
    <definedName name="_xlnm.Print_Area" localSheetId="2">'3'!$B$1:$AD$34</definedName>
    <definedName name="_xlnm.Print_Area" localSheetId="3">'4'!$B$1:$Z$37</definedName>
    <definedName name="_xlnm.Print_Area" localSheetId="4">'5'!$B$1:$I$103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[7]Sheet1!$BS$61:$BV$61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[6]Summary!$G$17:$G$82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G63" i="17" l="1"/>
  <c r="I63" i="17"/>
  <c r="V36" i="19" l="1"/>
  <c r="Z36" i="19" s="1"/>
  <c r="V34" i="19"/>
  <c r="V33" i="19"/>
  <c r="V25" i="19"/>
  <c r="I84" i="3" l="1"/>
  <c r="I89" i="3" l="1"/>
  <c r="AB26" i="5"/>
  <c r="Z26" i="5"/>
  <c r="V24" i="5"/>
  <c r="V26" i="5" s="1"/>
  <c r="V28" i="5" s="1"/>
  <c r="Q26" i="5"/>
  <c r="Q28" i="5" s="1"/>
  <c r="O26" i="5"/>
  <c r="O28" i="5" s="1"/>
  <c r="Z21" i="5"/>
  <c r="G55" i="17" l="1"/>
  <c r="I55" i="17"/>
  <c r="I65" i="17" s="1"/>
  <c r="V20" i="19"/>
  <c r="Z20" i="19" l="1"/>
  <c r="X29" i="19"/>
  <c r="R29" i="19"/>
  <c r="P29" i="19"/>
  <c r="N29" i="19"/>
  <c r="L29" i="19"/>
  <c r="J29" i="19"/>
  <c r="H29" i="19"/>
  <c r="F29" i="19"/>
  <c r="Z25" i="19"/>
  <c r="V31" i="5"/>
  <c r="G22" i="3" l="1"/>
  <c r="I64" i="3"/>
  <c r="I43" i="3"/>
  <c r="I29" i="3"/>
  <c r="AB32" i="5"/>
  <c r="Z32" i="5"/>
  <c r="AD31" i="5"/>
  <c r="AD30" i="5"/>
  <c r="X32" i="5"/>
  <c r="V32" i="5"/>
  <c r="V33" i="5" s="1"/>
  <c r="T32" i="5"/>
  <c r="T33" i="5" s="1"/>
  <c r="Q32" i="5"/>
  <c r="Q33" i="5" s="1"/>
  <c r="O32" i="5"/>
  <c r="O33" i="5" s="1"/>
  <c r="L33" i="5"/>
  <c r="H33" i="5"/>
  <c r="F33" i="5"/>
  <c r="Z28" i="5"/>
  <c r="X24" i="5"/>
  <c r="AD24" i="5" s="1"/>
  <c r="AD26" i="5" s="1"/>
  <c r="AB21" i="5"/>
  <c r="AB28" i="5" s="1"/>
  <c r="J26" i="5"/>
  <c r="J28" i="5" s="1"/>
  <c r="J33" i="5" s="1"/>
  <c r="AD19" i="5"/>
  <c r="AD21" i="5" s="1"/>
  <c r="Z33" i="5" l="1"/>
  <c r="AD32" i="5"/>
  <c r="X26" i="5"/>
  <c r="X28" i="5" s="1"/>
  <c r="X33" i="5" s="1"/>
  <c r="AB33" i="5"/>
  <c r="AD28" i="5"/>
  <c r="I73" i="17"/>
  <c r="AD33" i="5" l="1"/>
  <c r="I35" i="17"/>
  <c r="I22" i="3" l="1"/>
  <c r="I45" i="3" s="1"/>
  <c r="I47" i="3" s="1"/>
  <c r="I10" i="17"/>
  <c r="I13" i="17" s="1"/>
  <c r="I19" i="17" l="1"/>
  <c r="I21" i="17" s="1"/>
  <c r="I26" i="17" s="1"/>
  <c r="I29" i="17" s="1"/>
  <c r="I47" i="17" s="1"/>
  <c r="I67" i="17" s="1"/>
  <c r="G19" i="17"/>
  <c r="G89" i="3" l="1"/>
  <c r="Z33" i="19"/>
  <c r="Z34" i="19"/>
  <c r="T27" i="19"/>
  <c r="X23" i="19"/>
  <c r="R23" i="19"/>
  <c r="P23" i="19"/>
  <c r="N23" i="19"/>
  <c r="L23" i="19"/>
  <c r="J23" i="19"/>
  <c r="H23" i="19"/>
  <c r="F23" i="19"/>
  <c r="V21" i="19"/>
  <c r="Z21" i="19" s="1"/>
  <c r="V19" i="19"/>
  <c r="V27" i="19" l="1"/>
  <c r="T29" i="19"/>
  <c r="I91" i="3"/>
  <c r="I92" i="3" s="1"/>
  <c r="I97" i="3" s="1"/>
  <c r="V23" i="19"/>
  <c r="Z19" i="19"/>
  <c r="Z23" i="19" s="1"/>
  <c r="T23" i="19"/>
  <c r="Z27" i="19" l="1"/>
  <c r="Z29" i="19" s="1"/>
  <c r="V29" i="19"/>
  <c r="J35" i="19"/>
  <c r="J31" i="19" l="1"/>
  <c r="J37" i="19" s="1"/>
  <c r="F76" i="16" l="1"/>
  <c r="F79" i="16" s="1"/>
  <c r="B61" i="16"/>
  <c r="F54" i="16"/>
  <c r="F47" i="16"/>
  <c r="B35" i="16"/>
  <c r="F28" i="16"/>
  <c r="F16" i="16"/>
  <c r="F56" i="16" l="1"/>
  <c r="F81" i="16" s="1"/>
  <c r="F30" i="16"/>
  <c r="G6" i="3" l="1"/>
  <c r="I6" i="3"/>
  <c r="I45" i="17"/>
  <c r="G45" i="17"/>
  <c r="B43" i="17"/>
  <c r="I37" i="3" l="1"/>
  <c r="I71" i="3" s="1"/>
  <c r="G37" i="3"/>
  <c r="G71" i="3" s="1"/>
  <c r="B69" i="3" l="1"/>
  <c r="B35" i="3"/>
  <c r="X35" i="19" l="1"/>
  <c r="R35" i="19"/>
  <c r="H35" i="19"/>
  <c r="X31" i="19" l="1"/>
  <c r="X37" i="19" s="1"/>
  <c r="G10" i="17"/>
  <c r="G13" i="17" s="1"/>
  <c r="L31" i="19"/>
  <c r="N35" i="19"/>
  <c r="F35" i="19"/>
  <c r="L35" i="19"/>
  <c r="N31" i="19"/>
  <c r="H31" i="19"/>
  <c r="H37" i="19" s="1"/>
  <c r="R31" i="19"/>
  <c r="R37" i="19" s="1"/>
  <c r="P35" i="19"/>
  <c r="G35" i="17"/>
  <c r="G73" i="17"/>
  <c r="N37" i="19" l="1"/>
  <c r="L37" i="19"/>
  <c r="G21" i="17"/>
  <c r="G26" i="17" s="1"/>
  <c r="G29" i="17" s="1"/>
  <c r="G47" i="17" s="1"/>
  <c r="T31" i="19"/>
  <c r="P31" i="19"/>
  <c r="P37" i="19" s="1"/>
  <c r="F31" i="19"/>
  <c r="F37" i="19" s="1"/>
  <c r="G67" i="17" l="1"/>
  <c r="V31" i="19"/>
  <c r="Z31" i="19" l="1"/>
  <c r="T35" i="19"/>
  <c r="T37" i="19" s="1"/>
  <c r="Z35" i="19" l="1"/>
  <c r="Z37" i="19" s="1"/>
  <c r="V35" i="19"/>
  <c r="V37" i="19" s="1"/>
  <c r="G43" i="3" l="1"/>
  <c r="G84" i="3" l="1"/>
  <c r="G91" i="3" s="1"/>
  <c r="G29" i="3" l="1"/>
  <c r="G64" i="3" l="1"/>
  <c r="G45" i="3"/>
  <c r="G47" i="3" l="1"/>
  <c r="G92" i="3" s="1"/>
  <c r="G97" i="3" l="1"/>
</calcChain>
</file>

<file path=xl/sharedStrings.xml><?xml version="1.0" encoding="utf-8"?>
<sst xmlns="http://schemas.openxmlformats.org/spreadsheetml/2006/main" count="370" uniqueCount="240">
  <si>
    <t>Note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</si>
  <si>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</si>
  <si>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</si>
  <si>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</si>
  <si>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</si>
  <si>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</si>
  <si>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</si>
  <si>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</si>
  <si>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</si>
  <si>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</si>
  <si>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</si>
  <si>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</si>
  <si>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</si>
  <si>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</si>
  <si>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</si>
  <si>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</si>
  <si>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</si>
  <si>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</si>
  <si>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</si>
  <si>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</si>
  <si>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</si>
  <si>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</si>
  <si>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</si>
  <si>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</si>
  <si>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</si>
  <si>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</si>
  <si>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</si>
  <si>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</si>
  <si>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</si>
  <si>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</si>
  <si>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</si>
  <si>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</si>
  <si>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</si>
  <si>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</si>
  <si>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</si>
  <si>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</si>
  <si>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</si>
  <si>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</si>
  <si>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</si>
  <si>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</si>
  <si>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</si>
  <si>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</si>
  <si>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</si>
  <si>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</si>
  <si>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</si>
  <si>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</si>
  <si>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</si>
  <si>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</si>
  <si>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</si>
  <si>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</si>
  <si>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Goodwill</t>
  </si>
  <si>
    <t>from financial institutions</t>
  </si>
  <si>
    <t xml:space="preserve">Unappropriated </t>
  </si>
  <si>
    <t xml:space="preserve">Legal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</si>
  <si>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</si>
  <si>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</si>
  <si>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</si>
  <si>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</si>
  <si>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</si>
  <si>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</si>
  <si>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</si>
  <si>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</si>
  <si>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</si>
  <si>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</si>
  <si>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</si>
  <si>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</si>
  <si>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</si>
  <si>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</si>
  <si>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</si>
  <si>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 xml:space="preserve"> 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</si>
  <si>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</si>
  <si>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</si>
  <si>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</si>
  <si>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</si>
  <si>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</si>
  <si>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</si>
  <si>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</si>
  <si>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</si>
  <si>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</si>
  <si>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</si>
  <si>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</si>
  <si>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</si>
  <si>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</si>
  <si>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Short-term loans</t>
  </si>
  <si>
    <t>Long-term loans</t>
  </si>
  <si>
    <t>income of</t>
  </si>
  <si>
    <t>Unappropriated</t>
  </si>
  <si>
    <t>Changes in ownership interests in subsidiaries</t>
  </si>
  <si>
    <t>Trade and other current receivables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</si>
  <si>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</si>
  <si>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</si>
  <si>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</si>
  <si>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</si>
  <si>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</si>
  <si>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</si>
  <si>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</si>
  <si>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</si>
  <si>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</si>
  <si>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</si>
  <si>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</si>
  <si>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</si>
  <si>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</si>
  <si>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</si>
  <si>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t>Exchange differences on translating financial statement</t>
  </si>
  <si>
    <t>Investment property</t>
  </si>
  <si>
    <t>Bank overdrafts and short-term borrowings</t>
  </si>
  <si>
    <t>Short-term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</si>
  <si>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</si>
  <si>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</si>
  <si>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</si>
  <si>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</si>
  <si>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</si>
  <si>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</si>
  <si>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</si>
  <si>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</si>
  <si>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</si>
  <si>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</si>
  <si>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</si>
  <si>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 xml:space="preserve">Issued and paid share capital 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</si>
  <si>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</si>
  <si>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</si>
  <si>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</si>
  <si>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</si>
  <si>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</si>
  <si>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</si>
  <si>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Dividend payables</t>
  </si>
  <si>
    <t>Payments of lease liabilities</t>
  </si>
  <si>
    <t>Lease liabilities</t>
  </si>
  <si>
    <t>Current portion of lease liabilities</t>
  </si>
  <si>
    <t>accounted for using equity method</t>
  </si>
  <si>
    <t xml:space="preserve">accounted for </t>
  </si>
  <si>
    <t xml:space="preserve">using equity </t>
  </si>
  <si>
    <t>method</t>
  </si>
  <si>
    <t>Exchange</t>
  </si>
  <si>
    <t>differences</t>
  </si>
  <si>
    <t>on translating</t>
  </si>
  <si>
    <t>statements</t>
  </si>
  <si>
    <t xml:space="preserve">Corporate income tax payable </t>
  </si>
  <si>
    <t>Interest and other finance costs paid</t>
  </si>
  <si>
    <t>Other surpluses</t>
  </si>
  <si>
    <t>surpluses</t>
  </si>
  <si>
    <t>Proceeds from sale of property, plant and equipment</t>
  </si>
  <si>
    <t>Items that will not be reclassified subsequently to profit or loss</t>
  </si>
  <si>
    <t>to profit or loss</t>
  </si>
  <si>
    <t>Net increase in operating liabilities</t>
  </si>
  <si>
    <t>Total equity attributable to owners of the Company</t>
  </si>
  <si>
    <t>Balance at 1 January 2022</t>
  </si>
  <si>
    <t>Balance at 1 January 2023</t>
  </si>
  <si>
    <t>Owners of the Company</t>
  </si>
  <si>
    <t>the Company</t>
  </si>
  <si>
    <t>Other deficits</t>
  </si>
  <si>
    <t>Other company in the Group before business restructuring</t>
  </si>
  <si>
    <t>before business</t>
  </si>
  <si>
    <t xml:space="preserve">Acquisition of property, plant and equipment </t>
  </si>
  <si>
    <t>Land development for sale</t>
  </si>
  <si>
    <t>Proceeds from transfer business under common control</t>
  </si>
  <si>
    <t>Acquisition of intangible assets</t>
  </si>
  <si>
    <t>Dividends Paid</t>
  </si>
  <si>
    <t>Total dividends paid</t>
  </si>
  <si>
    <t>Other current assets</t>
  </si>
  <si>
    <t>Investments in associates</t>
  </si>
  <si>
    <t>associates</t>
  </si>
  <si>
    <t>Share of profit of associates accounted for using equity method</t>
  </si>
  <si>
    <t>Transfer to legal reserve</t>
  </si>
  <si>
    <t>under common control</t>
  </si>
  <si>
    <t>from business restructuring</t>
  </si>
  <si>
    <t>Loss from sale of investment in subsidiaries</t>
  </si>
  <si>
    <t>Short-term investment</t>
  </si>
  <si>
    <t xml:space="preserve"> deficits</t>
  </si>
  <si>
    <t>Share of profit of associates</t>
  </si>
  <si>
    <t>Profit before income tax</t>
  </si>
  <si>
    <t xml:space="preserve"> accounted for using equity method</t>
  </si>
  <si>
    <t>Share of other comprehensive income of associates</t>
  </si>
  <si>
    <t>Dividends paid to owners of the Company</t>
  </si>
  <si>
    <t xml:space="preserve"> restructuring</t>
  </si>
  <si>
    <t>Loss from sale of investments and others</t>
  </si>
  <si>
    <t>Attributable to owners of the Company</t>
  </si>
  <si>
    <t>Restructuring and business combination</t>
  </si>
  <si>
    <t>Issue of ordinary shares</t>
  </si>
  <si>
    <t>Trade and other receivables</t>
  </si>
  <si>
    <t>Trade and other payables</t>
  </si>
  <si>
    <t>Net cash flows used in investing activities</t>
  </si>
  <si>
    <t>Proceeds from repayment of loans to related parties</t>
  </si>
  <si>
    <t>Payments of loans to related parties</t>
  </si>
  <si>
    <t>Changes that do not result in a loss of control</t>
  </si>
  <si>
    <t>Increase in other surpluses</t>
  </si>
  <si>
    <t>that do not result in a loss of control</t>
  </si>
  <si>
    <t>Payments of changes in ownership interests in subsidiaries</t>
  </si>
  <si>
    <t>Net increase (decrease) in cash and cash equivalents</t>
  </si>
  <si>
    <t>and investment property</t>
  </si>
  <si>
    <t>Proceeds from increase in other surpluses</t>
  </si>
  <si>
    <t>Proceeds from sale of short-term investment, net</t>
  </si>
  <si>
    <t>As at 31 December 2023</t>
  </si>
  <si>
    <t>4, 6</t>
  </si>
  <si>
    <t>4, 15</t>
  </si>
  <si>
    <t>4, 21</t>
  </si>
  <si>
    <t>4, 22</t>
  </si>
  <si>
    <t>For the year ended 31 December 2023</t>
  </si>
  <si>
    <t>subsequently to profit or loss</t>
  </si>
  <si>
    <t>Items that will be reclassified subsequently to profit or loss</t>
  </si>
  <si>
    <t xml:space="preserve">Share of other comprehensive income of associates </t>
  </si>
  <si>
    <t xml:space="preserve">Income tax relating to items that will not be reclassified </t>
  </si>
  <si>
    <t>Other comprehensive income for the year, net of tax</t>
  </si>
  <si>
    <t>Total comprehensive income for the year</t>
  </si>
  <si>
    <t>Balance at 31 December 2022</t>
  </si>
  <si>
    <t>Balance at 31 December 2023</t>
  </si>
  <si>
    <t>Acquisition of subsidiaries and business, net of cash acquired</t>
  </si>
  <si>
    <t>Proceeds from sale of interests in associates</t>
  </si>
  <si>
    <t xml:space="preserve">net of cash disposed </t>
  </si>
  <si>
    <t>Dividends paid to shareholders' equity before business restructuring</t>
  </si>
  <si>
    <t xml:space="preserve">Total items that will not be reclassified subsequently </t>
  </si>
  <si>
    <t xml:space="preserve">Total items that will be reclassified subsequently </t>
  </si>
  <si>
    <t>owners</t>
  </si>
  <si>
    <t>Comprehensive income for the year</t>
  </si>
  <si>
    <t>Profit for the year</t>
  </si>
  <si>
    <t xml:space="preserve">Proceeds from sale of subsidiaries, net of cash disposed </t>
  </si>
  <si>
    <t>Proceeds from (payments of) bank overdrafts and</t>
  </si>
  <si>
    <t>short-term borrowings, net</t>
  </si>
  <si>
    <t xml:space="preserve">Net increase (decrease) in borrowings </t>
  </si>
  <si>
    <t>Cash and cash equivalents at beginning of the year</t>
  </si>
  <si>
    <t>Cash and cash equivalents at end of the year</t>
  </si>
  <si>
    <t>Non-cash from investing and financing transactions at end of the year</t>
  </si>
  <si>
    <t>Gain on remeasurements of defined benefit plans</t>
  </si>
  <si>
    <t xml:space="preserve">(Gain) loss on foreign currency exchange </t>
  </si>
  <si>
    <t>Loss on impairment of assets (reversal)</t>
  </si>
  <si>
    <t>Net decrease (increase) in operating assets</t>
  </si>
  <si>
    <t>Payment of sale of debt instruments of other entities</t>
  </si>
  <si>
    <t>Proceeds from issue of shares, net</t>
  </si>
  <si>
    <t>Proceeds from (payments of) short-term borrowings</t>
  </si>
  <si>
    <t>from related party, net</t>
  </si>
  <si>
    <t>Net cash flows provided by financing activities</t>
  </si>
  <si>
    <t>10, 11</t>
  </si>
  <si>
    <t>Profit (loss) attributable to</t>
  </si>
  <si>
    <t>Basic earnings (loss) per share (in Baht)</t>
  </si>
  <si>
    <t>Loss on inventories devaluation</t>
  </si>
  <si>
    <t>Non-current provisions for employee benefit expense</t>
  </si>
  <si>
    <t xml:space="preserve">SCG Decor Public Company Limited </t>
  </si>
  <si>
    <t>(Formerly SCG Building Materials Company Limited) and its Subsidiaries</t>
  </si>
  <si>
    <t xml:space="preserve">SCG Decor Public Company Limited (Formerly SCG Building Materials Company Limited) and its Subsidiaries </t>
  </si>
  <si>
    <t>Purchase of non-controlling interests by issuing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</si>
</sst>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#,##0\ ;\(#,##0\)"/>
    <numFmt numFmtId="195" formatCode="#,##0.00\ ;\(#,##0.00\)"/>
    <numFmt numFmtId="196" formatCode="_(* #,##0_);_(* \(#,##0\);_(* &quot;-&quot;??_);_(@_)"/>
    <numFmt numFmtId="197" formatCode="#,##0;[Red]\(#,##0\)"/>
    <numFmt numFmtId="198" formatCode="_(* #,##0.00000_);_(* \(#,##0.00000\);_(* &quot;-&quot;??_);_(@_)"/>
    <numFmt numFmtId="199" formatCode="0.00_)"/>
  </numFmts>
  <fonts count="40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5">
    <xf numFmtId="0" fontId="0" fillId="0" borderId="0"/>
    <xf numFmtId="9" fontId="16" fillId="0" borderId="0"/>
    <xf numFmtId="192" fontId="3" fillId="0" borderId="0" applyFont="0" applyFill="0" applyBorder="0" applyAlignment="0" applyProtection="0"/>
    <xf numFmtId="0" fontId="17" fillId="0" borderId="0"/>
    <xf numFmtId="198" fontId="16" fillId="0" borderId="0"/>
    <xf numFmtId="0" fontId="18" fillId="0" borderId="0" applyProtection="0"/>
    <xf numFmtId="193" fontId="19" fillId="0" borderId="0"/>
    <xf numFmtId="2" fontId="18" fillId="0" borderId="0" applyProtection="0"/>
    <xf numFmtId="38" fontId="20" fillId="2" borderId="0" applyNumberFormat="0" applyBorder="0" applyAlignment="0" applyProtection="0"/>
    <xf numFmtId="0" fontId="21" fillId="0" borderId="1" applyNumberFormat="0" applyAlignment="0" applyProtection="0">
      <alignment horizontal="left" vertical="center"/>
    </xf>
    <xf numFmtId="0" fontId="21" fillId="0" borderId="2">
      <alignment horizontal="left" vertical="center"/>
    </xf>
    <xf numFmtId="0" fontId="22" fillId="0" borderId="0" applyProtection="0"/>
    <xf numFmtId="0" fontId="23" fillId="0" borderId="0" applyProtection="0"/>
    <xf numFmtId="10" fontId="20" fillId="3" borderId="3" applyNumberFormat="0" applyBorder="0" applyAlignment="0" applyProtection="0"/>
    <xf numFmtId="37" fontId="24" fillId="0" borderId="0"/>
    <xf numFmtId="199" fontId="26" fillId="0" borderId="0"/>
    <xf numFmtId="0" fontId="25" fillId="0" borderId="0"/>
    <xf numFmtId="10" fontId="3" fillId="0" borderId="0" applyFont="0" applyFill="0" applyBorder="0" applyAlignment="0" applyProtection="0"/>
    <xf numFmtId="0" fontId="3" fillId="0" borderId="0">
      <alignment vertical="justify"/>
    </xf>
    <xf numFmtId="0" fontId="28" fillId="0" borderId="4" applyAlignment="0">
      <alignment horizontal="centerContinuous"/>
    </xf>
    <xf numFmtId="197" fontId="29" fillId="0" borderId="5" applyFill="0">
      <alignment horizontal="fill" vertical="top" wrapText="1" indent="8" readingOrder="3"/>
      <protection locked="0" hidden="1"/>
    </xf>
    <xf numFmtId="0" fontId="3" fillId="0" borderId="0">
      <alignment horizontal="centerContinuous" vertical="center"/>
    </xf>
    <xf numFmtId="9" fontId="30" fillId="0" borderId="0" applyFont="0" applyFill="0" applyBorder="0" applyAlignment="0" applyProtection="0"/>
    <xf numFmtId="188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30" fillId="0" borderId="0"/>
    <xf numFmtId="0" fontId="21" fillId="0" borderId="0" applyProtection="0"/>
    <xf numFmtId="0" fontId="17" fillId="0" borderId="4" applyAlignment="0">
      <alignment horizontal="centerContinuous"/>
    </xf>
    <xf numFmtId="197" fontId="3" fillId="0" borderId="9" applyFill="0">
      <alignment horizontal="fill" vertical="top" wrapText="1" indent="8" readingOrder="3"/>
      <protection locked="0" hidden="1"/>
    </xf>
    <xf numFmtId="197" fontId="3" fillId="0" borderId="10" applyFill="0">
      <alignment horizontal="fill" vertical="top" wrapText="1" indent="8" readingOrder="3"/>
      <protection locked="0" hidden="1"/>
    </xf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192" fontId="1" fillId="0" borderId="0" applyFont="0" applyFill="0" applyBorder="0" applyAlignment="0" applyProtection="0"/>
    <xf numFmtId="0" fontId="25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</cellStyleXfs>
  <cellXfs count="228">
    <xf numFmtId="0" fontId="0" fillId="0" borderId="0" xfId="0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96" fontId="4" fillId="0" borderId="6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Border="1" applyAlignment="1">
      <alignment horizontal="right" vertical="center"/>
    </xf>
    <xf numFmtId="196" fontId="4" fillId="0" borderId="2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196" fontId="4" fillId="0" borderId="7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94" fontId="4" fillId="0" borderId="0" xfId="0" applyNumberFormat="1" applyFont="1" applyFill="1" applyBorder="1" applyAlignment="1">
      <alignment horizontal="right" vertical="center"/>
    </xf>
    <xf numFmtId="194" fontId="4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96" fontId="5" fillId="0" borderId="0" xfId="2" applyNumberFormat="1" applyFont="1" applyFill="1" applyAlignment="1">
      <alignment vertical="center"/>
    </xf>
    <xf numFmtId="196" fontId="4" fillId="0" borderId="0" xfId="2" applyNumberFormat="1" applyFont="1" applyFill="1" applyAlignment="1">
      <alignment horizontal="right" vertical="center"/>
    </xf>
    <xf numFmtId="196" fontId="4" fillId="0" borderId="8" xfId="0" applyNumberFormat="1" applyFont="1" applyFill="1" applyBorder="1" applyAlignment="1">
      <alignment horizontal="right" vertical="center"/>
    </xf>
    <xf numFmtId="196" fontId="4" fillId="0" borderId="6" xfId="2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96" fontId="4" fillId="0" borderId="2" xfId="2" applyNumberFormat="1" applyFont="1" applyFill="1" applyBorder="1" applyAlignment="1">
      <alignment horizontal="right" vertical="center"/>
    </xf>
    <xf numFmtId="196" fontId="4" fillId="0" borderId="0" xfId="2" applyNumberFormat="1" applyFont="1" applyFill="1" applyBorder="1" applyAlignment="1">
      <alignment vertical="center"/>
    </xf>
    <xf numFmtId="195" fontId="4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194" fontId="15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16" applyFont="1" applyAlignment="1">
      <alignment horizontal="center" vertical="center"/>
    </xf>
    <xf numFmtId="0" fontId="12" fillId="0" borderId="6" xfId="16" applyFont="1" applyFill="1" applyBorder="1" applyAlignment="1">
      <alignment horizontal="centerContinuous" vertical="center"/>
    </xf>
    <xf numFmtId="191" fontId="12" fillId="0" borderId="6" xfId="16" applyNumberFormat="1" applyFont="1" applyBorder="1" applyAlignment="1">
      <alignment horizontal="centerContinuous" vertical="center"/>
    </xf>
    <xf numFmtId="191" fontId="12" fillId="0" borderId="0" xfId="16" applyNumberFormat="1" applyFont="1" applyBorder="1" applyAlignment="1">
      <alignment horizontal="centerContinuous" vertical="center"/>
    </xf>
    <xf numFmtId="191" fontId="12" fillId="0" borderId="0" xfId="16" applyNumberFormat="1" applyFont="1" applyFill="1" applyBorder="1" applyAlignment="1">
      <alignment horizontal="centerContinuous" vertical="center"/>
    </xf>
    <xf numFmtId="0" fontId="4" fillId="0" borderId="0" xfId="16" applyFont="1" applyFill="1" applyAlignment="1">
      <alignment vertical="center"/>
    </xf>
    <xf numFmtId="0" fontId="5" fillId="0" borderId="0" xfId="16" applyFont="1" applyFill="1" applyAlignment="1">
      <alignment vertical="center"/>
    </xf>
    <xf numFmtId="0" fontId="12" fillId="0" borderId="0" xfId="16" applyFont="1" applyFill="1" applyAlignment="1">
      <alignment horizontal="center" vertical="center"/>
    </xf>
    <xf numFmtId="196" fontId="4" fillId="0" borderId="0" xfId="16" applyNumberFormat="1" applyFont="1" applyFill="1" applyAlignment="1">
      <alignment vertical="center"/>
    </xf>
    <xf numFmtId="196" fontId="4" fillId="0" borderId="0" xfId="16" applyNumberFormat="1" applyFont="1" applyFill="1" applyBorder="1" applyAlignment="1">
      <alignment vertical="center"/>
    </xf>
    <xf numFmtId="196" fontId="4" fillId="0" borderId="0" xfId="16" applyNumberFormat="1" applyFont="1" applyFill="1" applyBorder="1" applyAlignment="1">
      <alignment horizontal="center" vertical="center"/>
    </xf>
    <xf numFmtId="196" fontId="4" fillId="0" borderId="6" xfId="16" applyNumberFormat="1" applyFont="1" applyFill="1" applyBorder="1" applyAlignment="1">
      <alignment vertical="center"/>
    </xf>
    <xf numFmtId="196" fontId="4" fillId="0" borderId="6" xfId="16" applyNumberFormat="1" applyFont="1" applyFill="1" applyBorder="1" applyAlignment="1">
      <alignment horizontal="center" vertical="center"/>
    </xf>
    <xf numFmtId="196" fontId="4" fillId="0" borderId="7" xfId="16" applyNumberFormat="1" applyFont="1" applyFill="1" applyBorder="1" applyAlignment="1">
      <alignment vertical="center"/>
    </xf>
    <xf numFmtId="196" fontId="5" fillId="0" borderId="0" xfId="16" applyNumberFormat="1" applyFont="1" applyFill="1" applyAlignment="1">
      <alignment vertical="center"/>
    </xf>
    <xf numFmtId="0" fontId="5" fillId="0" borderId="0" xfId="16" applyFont="1" applyFill="1" applyAlignment="1">
      <alignment horizontal="center" vertical="center"/>
    </xf>
    <xf numFmtId="0" fontId="32" fillId="0" borderId="0" xfId="16" applyFont="1" applyAlignment="1">
      <alignment horizontal="left" vertical="center" readingOrder="2"/>
    </xf>
    <xf numFmtId="0" fontId="4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horizontal="left" vertical="center"/>
    </xf>
    <xf numFmtId="0" fontId="11" fillId="0" borderId="0" xfId="16" applyFont="1" applyAlignment="1">
      <alignment vertical="center"/>
    </xf>
    <xf numFmtId="0" fontId="5" fillId="0" borderId="0" xfId="16" applyFont="1" applyFill="1" applyAlignment="1">
      <alignment horizontal="left" vertical="center"/>
    </xf>
    <xf numFmtId="191" fontId="5" fillId="0" borderId="0" xfId="16" applyNumberFormat="1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2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quotePrefix="1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196" fontId="0" fillId="0" borderId="0" xfId="0" applyNumberFormat="1" applyFont="1" applyFill="1" applyAlignment="1">
      <alignment horizontal="right" vertical="center"/>
    </xf>
    <xf numFmtId="196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94" fontId="0" fillId="0" borderId="0" xfId="0" applyNumberFormat="1" applyFont="1" applyFill="1" applyAlignment="1">
      <alignment horizontal="right" vertical="center"/>
    </xf>
    <xf numFmtId="196" fontId="0" fillId="0" borderId="0" xfId="0" applyNumberFormat="1" applyFont="1" applyFill="1" applyAlignment="1">
      <alignment vertical="center"/>
    </xf>
    <xf numFmtId="196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3" fillId="0" borderId="0" xfId="0" applyNumberFormat="1" applyFont="1" applyFill="1" applyAlignment="1">
      <alignment vertical="center"/>
    </xf>
    <xf numFmtId="196" fontId="0" fillId="0" borderId="0" xfId="0" applyNumberFormat="1" applyFont="1" applyFill="1" applyBorder="1" applyAlignment="1">
      <alignment horizontal="right" vertical="center"/>
    </xf>
    <xf numFmtId="191" fontId="5" fillId="0" borderId="0" xfId="16" applyNumberFormat="1" applyFont="1" applyAlignment="1">
      <alignment horizontal="center" vertical="center"/>
    </xf>
    <xf numFmtId="0" fontId="35" fillId="0" borderId="0" xfId="0" applyFont="1" applyFill="1" applyAlignment="1">
      <alignment vertical="center"/>
    </xf>
    <xf numFmtId="191" fontId="5" fillId="0" borderId="6" xfId="16" applyNumberFormat="1" applyFont="1" applyFill="1" applyBorder="1" applyAlignment="1">
      <alignment horizontal="centerContinuous" vertical="center"/>
    </xf>
    <xf numFmtId="0" fontId="5" fillId="0" borderId="6" xfId="16" applyFont="1" applyFill="1" applyBorder="1" applyAlignment="1">
      <alignment horizontal="centerContinuous" vertical="center"/>
    </xf>
    <xf numFmtId="0" fontId="5" fillId="0" borderId="0" xfId="16" applyFont="1" applyAlignment="1">
      <alignment horizontal="centerContinuous" vertical="center"/>
    </xf>
    <xf numFmtId="0" fontId="5" fillId="0" borderId="0" xfId="16" applyFont="1" applyAlignment="1">
      <alignment vertical="center"/>
    </xf>
    <xf numFmtId="191" fontId="5" fillId="0" borderId="6" xfId="16" applyNumberFormat="1" applyFont="1" applyBorder="1" applyAlignment="1">
      <alignment horizontal="centerContinuous" vertical="center"/>
    </xf>
    <xf numFmtId="0" fontId="5" fillId="0" borderId="0" xfId="16" applyFont="1" applyFill="1" applyBorder="1" applyAlignment="1">
      <alignment vertical="center"/>
    </xf>
    <xf numFmtId="191" fontId="5" fillId="0" borderId="0" xfId="16" applyNumberFormat="1" applyFont="1" applyBorder="1" applyAlignment="1">
      <alignment vertical="center"/>
    </xf>
    <xf numFmtId="191" fontId="5" fillId="0" borderId="0" xfId="16" applyNumberFormat="1" applyFont="1" applyBorder="1" applyAlignment="1">
      <alignment horizontal="center" vertical="center"/>
    </xf>
    <xf numFmtId="191" fontId="5" fillId="0" borderId="0" xfId="16" applyNumberFormat="1" applyFont="1" applyBorder="1" applyAlignment="1">
      <alignment horizontal="centerContinuous" vertical="center"/>
    </xf>
    <xf numFmtId="191" fontId="5" fillId="0" borderId="0" xfId="16" applyNumberFormat="1" applyFont="1" applyFill="1" applyAlignment="1">
      <alignment vertical="center"/>
    </xf>
    <xf numFmtId="0" fontId="5" fillId="0" borderId="0" xfId="16" applyFont="1" applyBorder="1" applyAlignment="1">
      <alignment horizontal="center" vertical="center"/>
    </xf>
    <xf numFmtId="191" fontId="5" fillId="0" borderId="8" xfId="16" applyNumberFormat="1" applyFont="1" applyFill="1" applyBorder="1" applyAlignment="1">
      <alignment horizontal="centerContinuous" vertical="center"/>
    </xf>
    <xf numFmtId="191" fontId="5" fillId="0" borderId="0" xfId="16" applyNumberFormat="1" applyFont="1" applyFill="1" applyBorder="1" applyAlignment="1">
      <alignment vertical="center"/>
    </xf>
    <xf numFmtId="0" fontId="5" fillId="0" borderId="0" xfId="16" applyFont="1" applyAlignment="1">
      <alignment horizontal="center" vertical="center"/>
    </xf>
    <xf numFmtId="191" fontId="5" fillId="0" borderId="0" xfId="16" applyNumberFormat="1" applyFont="1" applyFill="1" applyBorder="1" applyAlignment="1">
      <alignment horizontal="centerContinuous" vertical="center"/>
    </xf>
    <xf numFmtId="0" fontId="5" fillId="0" borderId="0" xfId="16" applyFont="1" applyBorder="1" applyAlignment="1">
      <alignment vertical="center"/>
    </xf>
    <xf numFmtId="196" fontId="5" fillId="0" borderId="0" xfId="16" applyNumberFormat="1" applyFont="1" applyFill="1" applyBorder="1" applyAlignment="1">
      <alignment vertical="center"/>
    </xf>
    <xf numFmtId="196" fontId="5" fillId="0" borderId="0" xfId="16" applyNumberFormat="1" applyFont="1" applyFill="1" applyBorder="1" applyAlignment="1">
      <alignment horizontal="center" vertical="center"/>
    </xf>
    <xf numFmtId="196" fontId="5" fillId="0" borderId="6" xfId="16" applyNumberFormat="1" applyFont="1" applyFill="1" applyBorder="1" applyAlignment="1">
      <alignment vertical="center"/>
    </xf>
    <xf numFmtId="196" fontId="5" fillId="0" borderId="8" xfId="16" applyNumberFormat="1" applyFont="1" applyFill="1" applyBorder="1" applyAlignment="1">
      <alignment horizontal="center" vertical="center"/>
    </xf>
    <xf numFmtId="196" fontId="5" fillId="0" borderId="8" xfId="16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4" fillId="0" borderId="0" xfId="16" applyFont="1" applyAlignment="1">
      <alignment vertical="center"/>
    </xf>
    <xf numFmtId="191" fontId="5" fillId="0" borderId="0" xfId="16" applyNumberFormat="1" applyFont="1" applyAlignment="1">
      <alignment vertical="center"/>
    </xf>
    <xf numFmtId="0" fontId="11" fillId="0" borderId="0" xfId="16" applyFont="1" applyFill="1" applyAlignment="1">
      <alignment horizontal="center" vertical="center"/>
    </xf>
    <xf numFmtId="191" fontId="4" fillId="0" borderId="0" xfId="16" applyNumberFormat="1" applyFont="1" applyFill="1" applyAlignment="1">
      <alignment horizontal="left" vertical="center"/>
    </xf>
    <xf numFmtId="191" fontId="4" fillId="0" borderId="0" xfId="16" applyNumberFormat="1" applyFont="1" applyBorder="1" applyAlignment="1">
      <alignment horizontal="left" vertical="center"/>
    </xf>
    <xf numFmtId="0" fontId="5" fillId="0" borderId="0" xfId="16" applyFont="1" applyAlignment="1">
      <alignment horizontal="right" vertical="center"/>
    </xf>
    <xf numFmtId="191" fontId="5" fillId="0" borderId="0" xfId="16" applyNumberFormat="1" applyFont="1" applyFill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7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96" fontId="4" fillId="0" borderId="2" xfId="0" applyNumberFormat="1" applyFont="1" applyBorder="1" applyAlignment="1">
      <alignment horizontal="right" vertical="center"/>
    </xf>
    <xf numFmtId="19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96" fontId="4" fillId="0" borderId="7" xfId="0" applyNumberFormat="1" applyFont="1" applyBorder="1" applyAlignment="1">
      <alignment horizontal="right" vertical="center"/>
    </xf>
    <xf numFmtId="194" fontId="4" fillId="0" borderId="0" xfId="0" applyNumberFormat="1" applyFont="1" applyAlignment="1">
      <alignment horizontal="right" vertical="center"/>
    </xf>
    <xf numFmtId="196" fontId="4" fillId="0" borderId="6" xfId="0" applyNumberFormat="1" applyFont="1" applyBorder="1" applyAlignment="1">
      <alignment horizontal="right" vertical="center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96" fontId="4" fillId="0" borderId="8" xfId="0" applyNumberFormat="1" applyFont="1" applyBorder="1" applyAlignment="1">
      <alignment horizontal="right" vertical="center"/>
    </xf>
    <xf numFmtId="196" fontId="4" fillId="0" borderId="0" xfId="0" applyNumberFormat="1" applyFont="1" applyAlignment="1">
      <alignment vertical="center"/>
    </xf>
    <xf numFmtId="191" fontId="5" fillId="0" borderId="0" xfId="16" applyNumberFormat="1" applyFont="1" applyAlignment="1">
      <alignment horizontal="centerContinuous" vertical="center"/>
    </xf>
    <xf numFmtId="191" fontId="12" fillId="0" borderId="0" xfId="16" applyNumberFormat="1" applyFont="1" applyAlignment="1">
      <alignment horizontal="centerContinuous" vertical="center"/>
    </xf>
    <xf numFmtId="196" fontId="4" fillId="0" borderId="0" xfId="16" applyNumberFormat="1" applyFont="1" applyAlignment="1">
      <alignment vertical="center"/>
    </xf>
    <xf numFmtId="196" fontId="5" fillId="0" borderId="0" xfId="16" applyNumberFormat="1" applyFont="1" applyAlignment="1">
      <alignment vertical="center"/>
    </xf>
    <xf numFmtId="196" fontId="5" fillId="0" borderId="8" xfId="16" applyNumberFormat="1" applyFont="1" applyBorder="1" applyAlignment="1">
      <alignment vertical="center"/>
    </xf>
    <xf numFmtId="196" fontId="4" fillId="0" borderId="6" xfId="16" applyNumberFormat="1" applyFont="1" applyBorder="1" applyAlignment="1">
      <alignment vertical="center"/>
    </xf>
    <xf numFmtId="196" fontId="4" fillId="0" borderId="7" xfId="16" applyNumberFormat="1" applyFont="1" applyBorder="1" applyAlignment="1">
      <alignment vertical="center"/>
    </xf>
    <xf numFmtId="192" fontId="4" fillId="0" borderId="7" xfId="2" applyFont="1" applyFill="1" applyBorder="1" applyAlignment="1">
      <alignment vertical="center"/>
    </xf>
    <xf numFmtId="191" fontId="0" fillId="0" borderId="0" xfId="16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0" fillId="8" borderId="0" xfId="0" applyFont="1" applyFill="1" applyAlignment="1">
      <alignment vertical="center"/>
    </xf>
    <xf numFmtId="0" fontId="12" fillId="0" borderId="0" xfId="16" applyFont="1" applyFill="1" applyAlignment="1">
      <alignment horizontal="left" vertical="center"/>
    </xf>
    <xf numFmtId="0" fontId="12" fillId="0" borderId="0" xfId="16" applyFont="1" applyFill="1" applyBorder="1" applyAlignment="1">
      <alignment horizontal="center" vertical="center"/>
    </xf>
    <xf numFmtId="196" fontId="5" fillId="0" borderId="6" xfId="16" applyNumberFormat="1" applyFont="1" applyFill="1" applyBorder="1" applyAlignment="1">
      <alignment horizontal="center" vertical="center"/>
    </xf>
    <xf numFmtId="0" fontId="12" fillId="0" borderId="0" xfId="16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96" fontId="5" fillId="0" borderId="0" xfId="44" applyNumberFormat="1" applyFont="1" applyFill="1" applyAlignment="1">
      <alignment vertical="center"/>
    </xf>
    <xf numFmtId="196" fontId="5" fillId="0" borderId="6" xfId="44" applyNumberFormat="1" applyFont="1" applyFill="1" applyBorder="1" applyAlignment="1">
      <alignment vertical="center"/>
    </xf>
    <xf numFmtId="196" fontId="4" fillId="0" borderId="6" xfId="44" applyNumberFormat="1" applyFont="1" applyFill="1" applyBorder="1" applyAlignment="1">
      <alignment vertical="center"/>
    </xf>
    <xf numFmtId="196" fontId="4" fillId="0" borderId="0" xfId="44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94" fontId="0" fillId="0" borderId="0" xfId="0" applyNumberFormat="1" applyFont="1" applyAlignment="1">
      <alignment horizontal="right" vertical="center"/>
    </xf>
    <xf numFmtId="196" fontId="0" fillId="0" borderId="0" xfId="2" applyNumberFormat="1" applyFont="1" applyFill="1" applyAlignment="1">
      <alignment vertical="center"/>
    </xf>
    <xf numFmtId="196" fontId="0" fillId="0" borderId="0" xfId="0" applyNumberFormat="1" applyFont="1" applyAlignment="1">
      <alignment horizontal="right" vertical="center"/>
    </xf>
    <xf numFmtId="196" fontId="0" fillId="0" borderId="0" xfId="0" applyNumberFormat="1" applyFont="1" applyAlignment="1">
      <alignment vertical="center"/>
    </xf>
    <xf numFmtId="196" fontId="0" fillId="0" borderId="0" xfId="2" applyNumberFormat="1" applyFont="1" applyFill="1" applyBorder="1" applyAlignment="1">
      <alignment vertical="center"/>
    </xf>
    <xf numFmtId="196" fontId="0" fillId="0" borderId="6" xfId="2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96" fontId="4" fillId="0" borderId="6" xfId="44" applyNumberFormat="1" applyFont="1" applyFill="1" applyBorder="1" applyAlignment="1">
      <alignment horizontal="center" vertical="center"/>
    </xf>
    <xf numFmtId="196" fontId="4" fillId="0" borderId="2" xfId="4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96" fontId="0" fillId="0" borderId="7" xfId="0" applyNumberFormat="1" applyFont="1" applyFill="1" applyBorder="1" applyAlignment="1">
      <alignment horizontal="right" vertical="center"/>
    </xf>
    <xf numFmtId="196" fontId="4" fillId="0" borderId="0" xfId="2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96" fontId="5" fillId="0" borderId="0" xfId="44" applyNumberFormat="1" applyFont="1" applyFill="1" applyBorder="1" applyAlignment="1">
      <alignment vertical="center" wrapText="1"/>
    </xf>
    <xf numFmtId="196" fontId="5" fillId="0" borderId="0" xfId="44" applyNumberFormat="1" applyFont="1" applyFill="1" applyBorder="1" applyAlignment="1">
      <alignment vertical="center"/>
    </xf>
    <xf numFmtId="196" fontId="0" fillId="0" borderId="6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Alignment="1">
      <alignment vertical="center"/>
    </xf>
    <xf numFmtId="196" fontId="0" fillId="0" borderId="6" xfId="2" applyNumberFormat="1" applyFont="1" applyFill="1" applyBorder="1" applyAlignment="1">
      <alignment horizontal="right" vertical="center"/>
    </xf>
    <xf numFmtId="0" fontId="0" fillId="0" borderId="0" xfId="0" applyFill="1"/>
    <xf numFmtId="0" fontId="5" fillId="0" borderId="0" xfId="16" applyFont="1" applyFill="1" applyAlignment="1">
      <alignment horizontal="centerContinuous" vertical="center"/>
    </xf>
    <xf numFmtId="191" fontId="12" fillId="0" borderId="6" xfId="16" applyNumberFormat="1" applyFont="1" applyFill="1" applyBorder="1" applyAlignment="1">
      <alignment horizontal="centerContinuous" vertical="center"/>
    </xf>
    <xf numFmtId="191" fontId="5" fillId="0" borderId="8" xfId="16" applyNumberFormat="1" applyFont="1" applyFill="1" applyBorder="1" applyAlignment="1">
      <alignment vertical="center"/>
    </xf>
    <xf numFmtId="191" fontId="5" fillId="0" borderId="0" xfId="16" applyNumberFormat="1" applyFont="1" applyFill="1" applyAlignment="1">
      <alignment horizontal="centerContinuous" vertical="center"/>
    </xf>
    <xf numFmtId="191" fontId="12" fillId="0" borderId="0" xfId="16" applyNumberFormat="1" applyFont="1" applyFill="1" applyAlignment="1">
      <alignment horizontal="centerContinuous" vertical="center"/>
    </xf>
    <xf numFmtId="196" fontId="4" fillId="0" borderId="0" xfId="16" applyNumberFormat="1" applyFont="1" applyFill="1" applyAlignment="1">
      <alignment horizontal="center" vertical="center"/>
    </xf>
    <xf numFmtId="191" fontId="4" fillId="0" borderId="0" xfId="16" applyNumberFormat="1" applyFont="1" applyFill="1" applyAlignment="1">
      <alignment vertical="center"/>
    </xf>
    <xf numFmtId="196" fontId="5" fillId="0" borderId="0" xfId="16" applyNumberFormat="1" applyFont="1" applyFill="1" applyAlignment="1">
      <alignment horizontal="center" vertical="center"/>
    </xf>
    <xf numFmtId="0" fontId="0" fillId="0" borderId="0" xfId="16" applyFont="1" applyFill="1" applyAlignment="1">
      <alignment vertical="center"/>
    </xf>
    <xf numFmtId="0" fontId="12" fillId="0" borderId="0" xfId="0" applyFont="1" applyAlignment="1">
      <alignment horizontal="center"/>
    </xf>
    <xf numFmtId="49" fontId="4" fillId="0" borderId="0" xfId="0" applyNumberFormat="1" applyFont="1" applyFill="1" applyAlignment="1"/>
    <xf numFmtId="49" fontId="0" fillId="0" borderId="0" xfId="0" applyNumberFormat="1" applyFont="1" applyFill="1" applyAlignment="1"/>
    <xf numFmtId="0" fontId="11" fillId="0" borderId="0" xfId="0" applyFont="1" applyAlignment="1"/>
    <xf numFmtId="0" fontId="12" fillId="0" borderId="0" xfId="0" applyFont="1" applyAlignment="1"/>
    <xf numFmtId="0" fontId="0" fillId="0" borderId="0" xfId="0" applyFont="1" applyAlignment="1"/>
    <xf numFmtId="0" fontId="0" fillId="0" borderId="0" xfId="0" applyFont="1" applyFill="1" applyAlignment="1"/>
    <xf numFmtId="0" fontId="4" fillId="0" borderId="0" xfId="0" applyFont="1" applyAlignment="1"/>
    <xf numFmtId="0" fontId="38" fillId="0" borderId="0" xfId="0" applyFont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196" fontId="4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96" fontId="0" fillId="0" borderId="0" xfId="0" applyNumberFormat="1" applyFont="1" applyFill="1" applyBorder="1" applyAlignment="1">
      <alignment horizontal="right"/>
    </xf>
    <xf numFmtId="196" fontId="0" fillId="0" borderId="0" xfId="0" applyNumberFormat="1" applyFont="1" applyFill="1" applyAlignment="1">
      <alignment horizontal="right"/>
    </xf>
    <xf numFmtId="196" fontId="0" fillId="0" borderId="6" xfId="0" applyNumberFormat="1" applyFont="1" applyFill="1" applyBorder="1" applyAlignment="1">
      <alignment horizontal="right"/>
    </xf>
    <xf numFmtId="196" fontId="4" fillId="0" borderId="0" xfId="0" applyNumberFormat="1" applyFont="1" applyFill="1" applyBorder="1" applyAlignment="1">
      <alignment horizontal="right"/>
    </xf>
    <xf numFmtId="196" fontId="0" fillId="0" borderId="0" xfId="2" applyNumberFormat="1" applyFont="1" applyFill="1" applyBorder="1" applyAlignment="1"/>
    <xf numFmtId="196" fontId="0" fillId="0" borderId="6" xfId="2" applyNumberFormat="1" applyFont="1" applyFill="1" applyBorder="1" applyAlignment="1"/>
    <xf numFmtId="196" fontId="0" fillId="0" borderId="8" xfId="2" applyNumberFormat="1" applyFont="1" applyFill="1" applyBorder="1" applyAlignment="1"/>
    <xf numFmtId="196" fontId="4" fillId="0" borderId="0" xfId="2" applyNumberFormat="1" applyFont="1" applyFill="1" applyBorder="1" applyAlignment="1"/>
    <xf numFmtId="49" fontId="34" fillId="0" borderId="0" xfId="0" applyNumberFormat="1" applyFont="1" applyFill="1" applyAlignment="1"/>
    <xf numFmtId="196" fontId="4" fillId="0" borderId="6" xfId="0" applyNumberFormat="1" applyFont="1" applyFill="1" applyBorder="1" applyAlignment="1">
      <alignment horizontal="right"/>
    </xf>
    <xf numFmtId="196" fontId="4" fillId="0" borderId="7" xfId="0" applyNumberFormat="1" applyFont="1" applyFill="1" applyBorder="1" applyAlignment="1">
      <alignment horizontal="right"/>
    </xf>
    <xf numFmtId="196" fontId="0" fillId="0" borderId="0" xfId="2" applyNumberFormat="1" applyFont="1" applyFill="1" applyAlignment="1">
      <alignment horizontal="right"/>
    </xf>
    <xf numFmtId="196" fontId="0" fillId="0" borderId="7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16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11" fillId="0" borderId="0" xfId="16" applyFont="1" applyFill="1" applyAlignment="1">
      <alignment vertical="center"/>
    </xf>
    <xf numFmtId="0" fontId="0" fillId="0" borderId="0" xfId="0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92" fontId="5" fillId="0" borderId="0" xfId="2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32" fillId="0" borderId="0" xfId="16" applyFont="1" applyFill="1" applyAlignment="1">
      <alignment horizontal="left" vertical="center" readingOrder="2"/>
    </xf>
  </cellXfs>
  <cellStyles count="45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Comma" xfId="2" builtinId="3"/>
    <cellStyle name="Comma 2" xfId="32" xr:uid="{00000000-0005-0000-0000-000005000000}"/>
    <cellStyle name="Comma 2 2" xfId="44" xr:uid="{00000000-0005-0000-0000-000006000000}"/>
    <cellStyle name="Comma 2 3" xfId="43" xr:uid="{00000000-0005-0000-0000-000007000000}"/>
    <cellStyle name="Comma 3" xfId="41" xr:uid="{00000000-0005-0000-0000-000008000000}"/>
    <cellStyle name="comma zerodec" xfId="3" xr:uid="{00000000-0005-0000-0000-000009000000}"/>
    <cellStyle name="Currency1" xfId="4" xr:uid="{00000000-0005-0000-0000-00000A000000}"/>
    <cellStyle name="Date" xfId="5" xr:uid="{00000000-0005-0000-0000-00000B000000}"/>
    <cellStyle name="Dollar (zero dec)" xfId="6" xr:uid="{00000000-0005-0000-0000-00000C000000}"/>
    <cellStyle name="Fixed" xfId="7" xr:uid="{00000000-0005-0000-0000-00000D000000}"/>
    <cellStyle name="Grey" xfId="8" xr:uid="{00000000-0005-0000-0000-00000E000000}"/>
    <cellStyle name="Header1" xfId="9" xr:uid="{00000000-0005-0000-0000-00000F000000}"/>
    <cellStyle name="Header2" xfId="10" xr:uid="{00000000-0005-0000-0000-000010000000}"/>
    <cellStyle name="HEADING1" xfId="11" xr:uid="{00000000-0005-0000-0000-000011000000}"/>
    <cellStyle name="HEADING2" xfId="12" xr:uid="{00000000-0005-0000-0000-000012000000}"/>
    <cellStyle name="HEADING2 2" xfId="28" xr:uid="{00000000-0005-0000-0000-000013000000}"/>
    <cellStyle name="Input [yellow]" xfId="13" xr:uid="{00000000-0005-0000-0000-000014000000}"/>
    <cellStyle name="no dec" xfId="14" xr:uid="{00000000-0005-0000-0000-000015000000}"/>
    <cellStyle name="Normal" xfId="0" builtinId="0"/>
    <cellStyle name="Normal - Style1" xfId="15" xr:uid="{00000000-0005-0000-0000-000017000000}"/>
    <cellStyle name="Normal 2" xfId="34" xr:uid="{00000000-0005-0000-0000-000018000000}"/>
    <cellStyle name="Normal 2 2" xfId="42" xr:uid="{00000000-0005-0000-0000-000019000000}"/>
    <cellStyle name="Normal 3" xfId="40" xr:uid="{00000000-0005-0000-0000-00001A000000}"/>
    <cellStyle name="Normal 4" xfId="38" xr:uid="{00000000-0005-0000-0000-00001B000000}"/>
    <cellStyle name="Normal 4 2" xfId="39" xr:uid="{00000000-0005-0000-0000-00001C000000}"/>
    <cellStyle name="Normal_Q1-11_FS_KPMG_TH_link" xfId="16" xr:uid="{00000000-0005-0000-0000-00001D000000}"/>
    <cellStyle name="Percent [2]" xfId="17" xr:uid="{00000000-0005-0000-0000-00001F000000}"/>
    <cellStyle name="Percent 2" xfId="33" xr:uid="{00000000-0005-0000-0000-000020000000}"/>
    <cellStyle name="Q" xfId="18" xr:uid="{00000000-0005-0000-0000-000021000000}"/>
    <cellStyle name="small border line" xfId="19" xr:uid="{00000000-0005-0000-0000-000022000000}"/>
    <cellStyle name="small border line 2" xfId="29" xr:uid="{00000000-0005-0000-0000-000023000000}"/>
    <cellStyle name="Style 1" xfId="20" xr:uid="{00000000-0005-0000-0000-000024000000}"/>
    <cellStyle name="Style 1 2" xfId="30" xr:uid="{00000000-0005-0000-0000-000025000000}"/>
    <cellStyle name="Style 1 3" xfId="31" xr:uid="{00000000-0005-0000-0000-000026000000}"/>
    <cellStyle name="W" xfId="21" xr:uid="{00000000-0005-0000-0000-000027000000}"/>
    <cellStyle name="น้บะภฒ_95" xfId="22" xr:uid="{00000000-0005-0000-0000-000028000000}"/>
    <cellStyle name="ฤธถ [0]_95" xfId="23" xr:uid="{00000000-0005-0000-0000-000029000000}"/>
    <cellStyle name="ฤธถ_95" xfId="24" xr:uid="{00000000-0005-0000-0000-00002A000000}"/>
    <cellStyle name="ล๋ศญ [0]_95" xfId="25" xr:uid="{00000000-0005-0000-0000-00002B000000}"/>
    <cellStyle name="ล๋ศญ_95" xfId="26" xr:uid="{00000000-0005-0000-0000-00002C000000}"/>
    <cellStyle name="วฅมุ_4ฟ๙ฝวภ๛" xfId="27" xr:uid="{00000000-0005-0000-0000-00002D000000}"/>
  </cellStyles>
  <dxfs count="0"/>
  <tableStyles count="0" defaultTableStyle="TableStyleMedium9" defaultPivotStyle="PivotStyleLight16"/>
  <colors>
    <mruColors>
      <color rgb="FF00FFFF"/>
      <color rgb="FFFFFF99"/>
      <color rgb="FF00FF00"/>
      <color rgb="FFFFCCCC"/>
      <color rgb="FF0000FF"/>
      <color rgb="FFFFCC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Users/srichads/AppData/Local/Temp/7zOECC7.tmp/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MyWork"/>
      <sheetName val="code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data validation"/>
      <sheetName val="PNT-QUOT-#3"/>
      <sheetName val="PNT-P3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cost center name"/>
      <sheetName val="Vender list"/>
      <sheetName val="Production Queue GB"/>
      <sheetName val="L410"/>
      <sheetName val="Log CCR TG 3"/>
      <sheetName val="Month"/>
      <sheetName val="2019"/>
      <sheetName val="Assumption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Status"/>
      <sheetName val="ชลทิพย์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BS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Reason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Dropdown list "/>
      <sheetName val="V1"/>
      <sheetName val="V7 Confirm RPT"/>
      <sheetName val="S300"/>
      <sheetName val="แยกงบ"/>
      <sheetName val="beer-indstry"/>
      <sheetName val="Master COA V21"/>
      <sheetName val="summary_ee"/>
      <sheetName val="ee_unit type"/>
      <sheetName val="ee_build 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ESS Performance 2020+2021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Reference(do not delete)"/>
      <sheetName val="Parameters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Reference(do_not_delete)"/>
      <sheetName val="LS"/>
      <sheetName val="S330 Increase salary rate"/>
      <sheetName val="Mapping account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ไม่ใช้"/>
      <sheetName val="ใช้หน้านี้"/>
      <sheetName val="S-CUVE-2_14_M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rate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S-CUVE-2 14 M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NOT"/>
      <sheetName val="発停サイクル表"/>
      <sheetName val="Wkgs_BS Lead"/>
      <sheetName val="TL"/>
      <sheetName val="ZA110 Sale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STart"/>
      <sheetName val="DataValidation_NotDelete"/>
      <sheetName val="Validation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Demand"/>
      <sheetName val="Occ"/>
      <sheetName val="สรุป"/>
      <sheetName val="interest income from VMI"/>
      <sheetName val="interest payable to PSH"/>
      <sheetName val="520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esignated P&amp;L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DO"/>
      <sheetName val="磨煤加压"/>
      <sheetName val="slipsumpR"/>
      <sheetName val="drop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มีค 64"/>
      <sheetName val="TB 10"/>
      <sheetName val="30's-Components"/>
      <sheetName val="Page4"/>
      <sheetName val="Final Summary - Base"/>
      <sheetName val="1B"/>
      <sheetName val="Status Budget"/>
      <sheetName val="Spread"/>
      <sheetName val="5X"/>
      <sheetName val="Utility and Fire flange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Conso จัดลำดับลุกหนี้"/>
      <sheetName val="Appendix#3 PBC - ICIS (ECH)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Sheet8"/>
      <sheetName val="2002"/>
      <sheetName val="OPbyMonth"/>
      <sheetName val="PL_FORECAST"/>
      <sheetName val="MTP"/>
      <sheetName val="JL4"/>
      <sheetName val="fuel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항목별"/>
      <sheetName val="ﾌﾟﾛﾄ_P772分解5号機"/>
      <sheetName val="Purchase Order"/>
      <sheetName val="(2)AIR"/>
      <sheetName val="rc"/>
      <sheetName val="PHASE I"/>
      <sheetName val="MANU"/>
      <sheetName val="Truot_nen"/>
      <sheetName val="PS-1995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1999cf"/>
      <sheetName val="PBC Template"/>
      <sheetName val="Work_Area"/>
      <sheetName val="M-6A"/>
      <sheetName val="GL_GeneralLedgerActvity"/>
      <sheetName val="PState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Type"/>
      <sheetName val="_ANALYSIS_FP1"/>
      <sheetName val="SCB 1 - Current"/>
      <sheetName val="SCB 2 - Current"/>
      <sheetName val="Co"/>
      <sheetName val="Dept"/>
      <sheetName val="InterCo"/>
      <sheetName val="OU"/>
      <sheetName val="Mat_Source"/>
      <sheetName val="FSALES"/>
      <sheetName val="Input"/>
      <sheetName val="gvl"/>
      <sheetName val="South"/>
      <sheetName val="Puerto Rico"/>
      <sheetName val="RU"/>
      <sheetName val="MU"/>
      <sheetName val="CSD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LK400_Data Sales &amp; COGs"/>
      <sheetName val="D"/>
      <sheetName val="CASH"/>
      <sheetName val="No.1"/>
      <sheetName val="UPG BEAM"/>
      <sheetName val="UPGB"/>
      <sheetName val="配管単価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G7" t="str">
            <v>R-32 SUPPLY / RETURN PIPING WORK (GHARGER No.1)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 refreshError="1"/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>
        <row r="3">
          <cell r="BC3" t="str">
            <v>QUOTATION  NO.   :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>
        <row r="3">
          <cell r="BC3" t="str">
            <v>QUOTATION  NO.   :</v>
          </cell>
        </row>
      </sheetData>
      <sheetData sheetId="678">
        <row r="3">
          <cell r="BC3" t="str">
            <v>QUOTATION  NO.   :</v>
          </cell>
        </row>
      </sheetData>
      <sheetData sheetId="679">
        <row r="3">
          <cell r="BC3" t="str">
            <v>QUOTATION  NO.   :</v>
          </cell>
        </row>
      </sheetData>
      <sheetData sheetId="680">
        <row r="3">
          <cell r="BC3" t="str">
            <v>QUOTATION  NO.   :</v>
          </cell>
        </row>
      </sheetData>
      <sheetData sheetId="681">
        <row r="3">
          <cell r="BC3" t="str">
            <v>QUOTATION  NO.   :</v>
          </cell>
        </row>
      </sheetData>
      <sheetData sheetId="682">
        <row r="3">
          <cell r="BC3" t="str">
            <v>QUOTATION  NO.   :</v>
          </cell>
        </row>
      </sheetData>
      <sheetData sheetId="683">
        <row r="3">
          <cell r="BC3" t="str">
            <v>QUOTATION  NO.   :</v>
          </cell>
        </row>
      </sheetData>
      <sheetData sheetId="684">
        <row r="3">
          <cell r="BC3" t="str">
            <v>QUOTATION  NO.   :</v>
          </cell>
        </row>
      </sheetData>
      <sheetData sheetId="685">
        <row r="3">
          <cell r="BC3" t="str">
            <v>QUOTATION  NO.   :</v>
          </cell>
        </row>
      </sheetData>
      <sheetData sheetId="686">
        <row r="3">
          <cell r="BC3" t="str">
            <v>QUOTATION  NO.   :</v>
          </cell>
        </row>
      </sheetData>
      <sheetData sheetId="687">
        <row r="3">
          <cell r="BC3" t="str">
            <v>QUOTATION  NO.   :</v>
          </cell>
        </row>
      </sheetData>
      <sheetData sheetId="688">
        <row r="3">
          <cell r="BC3" t="str">
            <v>QUOTATION  NO.   :</v>
          </cell>
        </row>
      </sheetData>
      <sheetData sheetId="689">
        <row r="3">
          <cell r="BC3" t="str">
            <v>QUOTATION  NO.   :</v>
          </cell>
        </row>
      </sheetData>
      <sheetData sheetId="690">
        <row r="3">
          <cell r="BC3" t="str">
            <v>QUOTATION  NO.   :</v>
          </cell>
        </row>
      </sheetData>
      <sheetData sheetId="691">
        <row r="3">
          <cell r="BC3" t="str">
            <v>QUOTATION  NO.   :</v>
          </cell>
        </row>
      </sheetData>
      <sheetData sheetId="692">
        <row r="3">
          <cell r="BC3" t="str">
            <v>QUOTATION  NO.   :</v>
          </cell>
        </row>
      </sheetData>
      <sheetData sheetId="693">
        <row r="3">
          <cell r="BC3" t="str">
            <v>QUOTATION  NO.   :</v>
          </cell>
        </row>
      </sheetData>
      <sheetData sheetId="694">
        <row r="3">
          <cell r="BC3" t="str">
            <v>QUOTATION  NO.   :</v>
          </cell>
        </row>
      </sheetData>
      <sheetData sheetId="695">
        <row r="3">
          <cell r="BC3" t="str">
            <v>QUOTATION  NO.   :</v>
          </cell>
        </row>
      </sheetData>
      <sheetData sheetId="696">
        <row r="3">
          <cell r="BC3" t="str">
            <v>QUOTATION  NO.   :</v>
          </cell>
        </row>
      </sheetData>
      <sheetData sheetId="697">
        <row r="3">
          <cell r="BC3" t="str">
            <v>QUOTATION  NO.   :</v>
          </cell>
        </row>
      </sheetData>
      <sheetData sheetId="698">
        <row r="3">
          <cell r="BC3" t="str">
            <v>QUOTATION  NO.   :</v>
          </cell>
        </row>
      </sheetData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>
        <row r="3">
          <cell r="BC3" t="str">
            <v>QUOTATION  NO.   :</v>
          </cell>
        </row>
      </sheetData>
      <sheetData sheetId="705">
        <row r="3">
          <cell r="BC3" t="str">
            <v>QUOTATION  NO.   :</v>
          </cell>
        </row>
      </sheetData>
      <sheetData sheetId="706">
        <row r="3">
          <cell r="BC3" t="str">
            <v>QUOTATION  NO.   :</v>
          </cell>
        </row>
      </sheetData>
      <sheetData sheetId="707">
        <row r="3">
          <cell r="BC3" t="str">
            <v>QUOTATION  NO.   :</v>
          </cell>
        </row>
      </sheetData>
      <sheetData sheetId="708">
        <row r="3">
          <cell r="BC3" t="str">
            <v>QUOTATION  NO.   :</v>
          </cell>
        </row>
      </sheetData>
      <sheetData sheetId="709">
        <row r="3">
          <cell r="BC3" t="str">
            <v>QUOTATION  NO.   :</v>
          </cell>
        </row>
      </sheetData>
      <sheetData sheetId="710">
        <row r="3">
          <cell r="BC3" t="str">
            <v>QUOTATION  NO.   :</v>
          </cell>
        </row>
      </sheetData>
      <sheetData sheetId="711">
        <row r="3">
          <cell r="BC3" t="str">
            <v>QUOTATION  NO.   :</v>
          </cell>
        </row>
      </sheetData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>
        <row r="3">
          <cell r="BC3" t="str">
            <v>QUOTATION  NO.   :</v>
          </cell>
        </row>
      </sheetData>
      <sheetData sheetId="724">
        <row r="3">
          <cell r="BC3" t="str">
            <v>QUOTATION  NO.   :</v>
          </cell>
        </row>
      </sheetData>
      <sheetData sheetId="725">
        <row r="3">
          <cell r="BC3" t="str">
            <v>QUOTATION  NO.   :</v>
          </cell>
        </row>
      </sheetData>
      <sheetData sheetId="726">
        <row r="3">
          <cell r="BC3" t="str">
            <v>QUOTATION  NO.   :</v>
          </cell>
        </row>
      </sheetData>
      <sheetData sheetId="727">
        <row r="3">
          <cell r="BC3" t="str">
            <v>QUOTATION  NO.   :</v>
          </cell>
        </row>
      </sheetData>
      <sheetData sheetId="728">
        <row r="3">
          <cell r="BC3" t="str">
            <v>QUOTATION  NO.   :</v>
          </cell>
        </row>
      </sheetData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 refreshError="1"/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/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/>
      <sheetData sheetId="1107"/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/>
      <sheetData sheetId="1111">
        <row r="1">
          <cell r="A1" t="str">
            <v>Operating Group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7">
          <cell r="G7" t="str">
            <v>R-32 SUPPLY / RETURN PIPING WORK (GHARGER No.1)</v>
          </cell>
        </row>
      </sheetData>
      <sheetData sheetId="1175"/>
      <sheetData sheetId="1176"/>
      <sheetData sheetId="1177"/>
      <sheetData sheetId="1178">
        <row r="7">
          <cell r="G7" t="str">
            <v>R-32 SUPPLY / RETURN PIPING WORK (GHARGER No.1)</v>
          </cell>
        </row>
      </sheetData>
      <sheetData sheetId="1179">
        <row r="7">
          <cell r="G7" t="str">
            <v>R-32 SUPPLY / RETURN PIPING WORK (GHARGER No.1)</v>
          </cell>
        </row>
      </sheetData>
      <sheetData sheetId="1180">
        <row r="7">
          <cell r="G7" t="str">
            <v>R-32 SUPPLY / RETURN PIPING WORK (GHARGER No.1)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2">
          <cell r="B12" t="str">
            <v>10101-000003</v>
          </cell>
        </row>
      </sheetData>
      <sheetData sheetId="1359">
        <row r="12">
          <cell r="B12" t="str">
            <v>10101-000003</v>
          </cell>
        </row>
      </sheetData>
      <sheetData sheetId="1360"/>
      <sheetData sheetId="1361"/>
      <sheetData sheetId="1362">
        <row r="12">
          <cell r="B12" t="str">
            <v>10101-000003</v>
          </cell>
        </row>
      </sheetData>
      <sheetData sheetId="1363"/>
      <sheetData sheetId="1364"/>
      <sheetData sheetId="1365"/>
      <sheetData sheetId="1366">
        <row r="12">
          <cell r="B12" t="str">
            <v>10101-000003</v>
          </cell>
        </row>
      </sheetData>
      <sheetData sheetId="1367"/>
      <sheetData sheetId="1368"/>
      <sheetData sheetId="1369">
        <row r="12">
          <cell r="B12" t="str">
            <v>10101-000003</v>
          </cell>
        </row>
      </sheetData>
      <sheetData sheetId="1370">
        <row r="12">
          <cell r="B12" t="str">
            <v>10101-000003</v>
          </cell>
        </row>
      </sheetData>
      <sheetData sheetId="1371">
        <row r="12">
          <cell r="B12" t="str">
            <v>10101-000003</v>
          </cell>
        </row>
      </sheetData>
      <sheetData sheetId="1372">
        <row r="12">
          <cell r="B12" t="str">
            <v>10101-000003</v>
          </cell>
        </row>
      </sheetData>
      <sheetData sheetId="1373"/>
      <sheetData sheetId="1374"/>
      <sheetData sheetId="1375">
        <row r="12">
          <cell r="B12" t="str">
            <v>10101-000003</v>
          </cell>
        </row>
      </sheetData>
      <sheetData sheetId="1376"/>
      <sheetData sheetId="1377"/>
      <sheetData sheetId="1378"/>
      <sheetData sheetId="1379">
        <row r="12">
          <cell r="B12" t="str">
            <v>10101-000003</v>
          </cell>
        </row>
      </sheetData>
      <sheetData sheetId="1380"/>
      <sheetData sheetId="1381"/>
      <sheetData sheetId="1382">
        <row r="12">
          <cell r="B12" t="str">
            <v>10101-000003</v>
          </cell>
        </row>
      </sheetData>
      <sheetData sheetId="1383"/>
      <sheetData sheetId="1384" refreshError="1"/>
      <sheetData sheetId="1385">
        <row r="12">
          <cell r="B12" t="str">
            <v>10101-000003</v>
          </cell>
        </row>
      </sheetData>
      <sheetData sheetId="1386"/>
      <sheetData sheetId="1387"/>
      <sheetData sheetId="1388">
        <row r="12">
          <cell r="B12" t="str">
            <v>10101-000003</v>
          </cell>
        </row>
      </sheetData>
      <sheetData sheetId="1389"/>
      <sheetData sheetId="1390"/>
      <sheetData sheetId="1391">
        <row r="12">
          <cell r="B12" t="str">
            <v>10101-000003</v>
          </cell>
        </row>
      </sheetData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>
        <row r="3">
          <cell r="BC3" t="str">
            <v>QUOTATION  NO.   :</v>
          </cell>
        </row>
      </sheetData>
      <sheetData sheetId="1425">
        <row r="3">
          <cell r="BC3" t="str">
            <v>QUOTATION  NO.   :</v>
          </cell>
        </row>
      </sheetData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/>
      <sheetData sheetId="1550" refreshError="1"/>
      <sheetData sheetId="1551" refreshError="1"/>
      <sheetData sheetId="1552" refreshError="1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BALANCE SHEET "/>
      <sheetName val="US"/>
      <sheetName val="BW Total Sales"/>
      <sheetName val="Lead"/>
      <sheetName val="Results Template"/>
      <sheetName val="800020"/>
      <sheetName val="A"/>
      <sheetName val="Master TB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Adjustment"/>
      <sheetName val="IRR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Hyperion-1"/>
      <sheetName val="SUM"/>
      <sheetName val="JC_Pricing"/>
      <sheetName val="Your_Sheet"/>
      <sheetName val="Land_Tax"/>
      <sheetName val="sfcc-mth"/>
      <sheetName val="sfcc-ytd"/>
      <sheetName val="Macro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CJEs"/>
      <sheetName val="10-1 Media"/>
      <sheetName val="10-cut"/>
      <sheetName val="PlanM"/>
      <sheetName val="S&amp;A_Detail"/>
      <sheetName val="Ctr"/>
      <sheetName val="Asset Master_ROC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82"/>
  <sheetViews>
    <sheetView showGridLines="0" tabSelected="1" zoomScaleNormal="100" zoomScaleSheetLayoutView="100" workbookViewId="0"/>
  </sheetViews>
  <sheetFormatPr defaultColWidth="9.26953125" defaultRowHeight="20.25" customHeight="1"/>
  <cols>
    <col min="1" max="1" width="1.7265625" style="154" customWidth="1"/>
    <col min="2" max="3" width="1.7265625" style="155" customWidth="1"/>
    <col min="4" max="4" width="41.7265625" style="155" customWidth="1"/>
    <col min="5" max="5" width="6.7265625" style="14" customWidth="1"/>
    <col min="6" max="6" width="14.7265625" style="63" customWidth="1"/>
    <col min="7" max="7" width="1.7265625" style="154" customWidth="1"/>
    <col min="8" max="8" width="14.7265625" style="154" customWidth="1"/>
    <col min="9" max="9" width="12.26953125" style="154" customWidth="1"/>
    <col min="10" max="16384" width="9.26953125" style="154"/>
  </cols>
  <sheetData>
    <row r="1" spans="2:9" s="114" customFormat="1" ht="23.15" customHeight="1">
      <c r="B1" s="3" t="s">
        <v>236</v>
      </c>
      <c r="C1" s="3"/>
      <c r="D1" s="3"/>
      <c r="E1" s="164"/>
      <c r="F1" s="163"/>
    </row>
    <row r="2" spans="2:9" s="114" customFormat="1" ht="23.15" customHeight="1">
      <c r="B2" s="3" t="s">
        <v>237</v>
      </c>
      <c r="C2" s="3"/>
      <c r="D2" s="3"/>
      <c r="E2" s="164"/>
      <c r="F2" s="163"/>
    </row>
    <row r="3" spans="2:9" s="116" customFormat="1" ht="23.15" customHeight="1">
      <c r="B3" s="165" t="s">
        <v>80</v>
      </c>
      <c r="C3" s="165"/>
      <c r="D3" s="165"/>
      <c r="E3" s="166"/>
      <c r="F3" s="167"/>
      <c r="I3" s="154"/>
    </row>
    <row r="4" spans="2:9" s="116" customFormat="1" ht="23.15" customHeight="1">
      <c r="B4" s="4" t="s">
        <v>192</v>
      </c>
      <c r="C4" s="62"/>
      <c r="D4" s="62"/>
      <c r="E4" s="166"/>
      <c r="F4" s="167"/>
    </row>
    <row r="5" spans="2:9" s="116" customFormat="1" ht="20.149999999999999" customHeight="1">
      <c r="B5" s="117"/>
      <c r="C5" s="118"/>
      <c r="D5" s="118"/>
      <c r="E5" s="166"/>
      <c r="F5" s="167"/>
    </row>
    <row r="6" spans="2:9" ht="20.149999999999999" customHeight="1">
      <c r="B6" s="119" t="s">
        <v>16</v>
      </c>
      <c r="E6" s="14" t="s">
        <v>0</v>
      </c>
      <c r="F6" s="72">
        <v>2023</v>
      </c>
      <c r="G6" s="156"/>
      <c r="H6" s="156">
        <v>2022</v>
      </c>
    </row>
    <row r="7" spans="2:9" ht="20.149999999999999" customHeight="1">
      <c r="B7" s="115"/>
      <c r="C7" s="115"/>
      <c r="D7" s="115"/>
      <c r="F7" s="224" t="s">
        <v>18</v>
      </c>
      <c r="G7" s="224"/>
      <c r="H7" s="224"/>
    </row>
    <row r="8" spans="2:9" ht="20.149999999999999" customHeight="1">
      <c r="B8" s="120" t="s">
        <v>17</v>
      </c>
      <c r="C8" s="120"/>
      <c r="D8" s="120"/>
      <c r="E8" s="16"/>
      <c r="F8" s="73"/>
      <c r="G8" s="157"/>
      <c r="H8" s="157"/>
    </row>
    <row r="9" spans="2:9" ht="20.149999999999999" customHeight="1">
      <c r="B9" s="155" t="s">
        <v>7</v>
      </c>
      <c r="E9" s="14">
        <v>5</v>
      </c>
      <c r="F9" s="158">
        <v>5203255</v>
      </c>
      <c r="G9" s="159"/>
      <c r="H9" s="158">
        <v>1816521</v>
      </c>
      <c r="I9" s="160"/>
    </row>
    <row r="10" spans="2:9" ht="20.149999999999999" customHeight="1">
      <c r="B10" s="155" t="s">
        <v>167</v>
      </c>
      <c r="F10" s="158">
        <v>5076025</v>
      </c>
      <c r="G10" s="159"/>
      <c r="H10" s="158">
        <v>5546646</v>
      </c>
      <c r="I10" s="160"/>
    </row>
    <row r="11" spans="2:9" ht="20.149999999999999" customHeight="1">
      <c r="B11" s="155" t="s">
        <v>88</v>
      </c>
      <c r="E11" s="14" t="s">
        <v>193</v>
      </c>
      <c r="F11" s="158">
        <v>4448511</v>
      </c>
      <c r="G11" s="159"/>
      <c r="H11" s="158">
        <v>5067665</v>
      </c>
      <c r="I11" s="160"/>
    </row>
    <row r="12" spans="2:9" ht="20.149999999999999" customHeight="1">
      <c r="B12" s="155" t="s">
        <v>83</v>
      </c>
      <c r="E12" s="14">
        <v>4</v>
      </c>
      <c r="F12" s="158">
        <v>0</v>
      </c>
      <c r="G12" s="159"/>
      <c r="H12" s="158">
        <v>31031</v>
      </c>
      <c r="I12" s="160"/>
    </row>
    <row r="13" spans="2:9" ht="20.149999999999999" customHeight="1">
      <c r="B13" s="155" t="s">
        <v>37</v>
      </c>
      <c r="E13" s="14">
        <v>7</v>
      </c>
      <c r="F13" s="158">
        <v>7541966</v>
      </c>
      <c r="G13" s="159"/>
      <c r="H13" s="158">
        <v>8165030</v>
      </c>
      <c r="I13" s="160"/>
    </row>
    <row r="14" spans="2:9" ht="20.149999999999999" customHeight="1">
      <c r="B14" s="155" t="s">
        <v>154</v>
      </c>
      <c r="F14" s="158">
        <v>394284</v>
      </c>
      <c r="G14" s="159"/>
      <c r="H14" s="158">
        <v>429701</v>
      </c>
      <c r="I14" s="160"/>
    </row>
    <row r="15" spans="2:9" ht="20.149999999999999" customHeight="1">
      <c r="B15" s="155" t="s">
        <v>159</v>
      </c>
      <c r="F15" s="158">
        <v>53527</v>
      </c>
      <c r="G15" s="159"/>
      <c r="H15" s="158">
        <v>70916</v>
      </c>
      <c r="I15" s="160"/>
    </row>
    <row r="16" spans="2:9" s="124" customFormat="1" ht="20.149999999999999" customHeight="1">
      <c r="B16" s="121" t="s">
        <v>22</v>
      </c>
      <c r="C16" s="121"/>
      <c r="D16" s="121"/>
      <c r="E16" s="226"/>
      <c r="F16" s="12">
        <f>SUM(F9:F15)</f>
        <v>22717568</v>
      </c>
      <c r="G16" s="123"/>
      <c r="H16" s="122">
        <v>21127510</v>
      </c>
      <c r="I16" s="160"/>
    </row>
    <row r="17" spans="2:9" ht="20.149999999999999" customHeight="1">
      <c r="B17" s="121"/>
      <c r="C17" s="121"/>
      <c r="D17" s="121"/>
      <c r="E17" s="226"/>
      <c r="F17" s="74"/>
      <c r="G17" s="159"/>
      <c r="H17" s="160"/>
      <c r="I17" s="160"/>
    </row>
    <row r="18" spans="2:9" ht="20.149999999999999" customHeight="1">
      <c r="B18" s="120" t="s">
        <v>19</v>
      </c>
      <c r="C18" s="120"/>
      <c r="D18" s="120"/>
      <c r="E18" s="226"/>
      <c r="F18" s="74"/>
      <c r="G18" s="159"/>
      <c r="H18" s="160"/>
      <c r="I18" s="160"/>
    </row>
    <row r="19" spans="2:9" ht="20.149999999999999" customHeight="1">
      <c r="B19" s="155" t="s">
        <v>160</v>
      </c>
      <c r="E19" s="14">
        <v>8</v>
      </c>
      <c r="F19" s="158">
        <v>75694</v>
      </c>
      <c r="G19" s="159"/>
      <c r="H19" s="158">
        <v>70969</v>
      </c>
      <c r="I19" s="160"/>
    </row>
    <row r="20" spans="2:9" ht="20.149999999999999" customHeight="1">
      <c r="B20" s="155" t="s">
        <v>89</v>
      </c>
      <c r="F20" s="158">
        <v>151727</v>
      </c>
      <c r="G20" s="159"/>
      <c r="H20" s="158">
        <v>203586</v>
      </c>
      <c r="I20" s="160"/>
    </row>
    <row r="21" spans="2:9" ht="20.149999999999999" customHeight="1">
      <c r="B21" s="155" t="s">
        <v>84</v>
      </c>
      <c r="E21" s="14">
        <v>4</v>
      </c>
      <c r="F21" s="158">
        <v>0</v>
      </c>
      <c r="G21" s="159"/>
      <c r="H21" s="158">
        <v>86363</v>
      </c>
      <c r="I21" s="160"/>
    </row>
    <row r="22" spans="2:9" ht="20.149999999999999" customHeight="1">
      <c r="B22" s="155" t="s">
        <v>104</v>
      </c>
      <c r="E22" s="14">
        <v>9</v>
      </c>
      <c r="F22" s="158">
        <v>622387</v>
      </c>
      <c r="G22" s="159"/>
      <c r="H22" s="158">
        <v>622598</v>
      </c>
      <c r="I22" s="160"/>
    </row>
    <row r="23" spans="2:9" ht="20.149999999999999" customHeight="1">
      <c r="B23" s="155" t="s">
        <v>38</v>
      </c>
      <c r="E23" s="14" t="s">
        <v>231</v>
      </c>
      <c r="F23" s="158">
        <v>11620634</v>
      </c>
      <c r="G23" s="159"/>
      <c r="H23" s="158">
        <v>11434734</v>
      </c>
      <c r="I23" s="160"/>
    </row>
    <row r="24" spans="2:9" ht="20.149999999999999" customHeight="1">
      <c r="B24" s="155" t="s">
        <v>50</v>
      </c>
      <c r="E24" s="14">
        <v>12</v>
      </c>
      <c r="F24" s="158">
        <v>5684040</v>
      </c>
      <c r="G24" s="159"/>
      <c r="H24" s="158">
        <v>6071387</v>
      </c>
      <c r="I24" s="160"/>
    </row>
    <row r="25" spans="2:9" ht="20.149999999999999" customHeight="1">
      <c r="B25" s="155" t="s">
        <v>90</v>
      </c>
      <c r="E25" s="14">
        <v>12</v>
      </c>
      <c r="F25" s="158">
        <v>113228</v>
      </c>
      <c r="G25" s="159"/>
      <c r="H25" s="158">
        <v>129841</v>
      </c>
      <c r="I25" s="160"/>
    </row>
    <row r="26" spans="2:9" ht="20.149999999999999" customHeight="1">
      <c r="B26" s="155" t="s">
        <v>41</v>
      </c>
      <c r="E26" s="14">
        <v>13</v>
      </c>
      <c r="F26" s="158">
        <v>482761</v>
      </c>
      <c r="G26" s="159"/>
      <c r="H26" s="158">
        <v>600951</v>
      </c>
      <c r="I26" s="160"/>
    </row>
    <row r="27" spans="2:9" ht="20.149999999999999" customHeight="1">
      <c r="B27" s="155" t="s">
        <v>11</v>
      </c>
      <c r="F27" s="158">
        <v>182799</v>
      </c>
      <c r="G27" s="159"/>
      <c r="H27" s="158">
        <v>202464</v>
      </c>
      <c r="I27" s="160"/>
    </row>
    <row r="28" spans="2:9" s="124" customFormat="1" ht="20.149999999999999" customHeight="1">
      <c r="B28" s="121" t="s">
        <v>20</v>
      </c>
      <c r="C28" s="121"/>
      <c r="D28" s="121"/>
      <c r="E28" s="16"/>
      <c r="F28" s="12">
        <f>SUM(F19:F27)</f>
        <v>18933270</v>
      </c>
      <c r="G28" s="123"/>
      <c r="H28" s="122">
        <v>19422893</v>
      </c>
      <c r="I28" s="160"/>
    </row>
    <row r="29" spans="2:9" ht="5.15" customHeight="1">
      <c r="B29" s="121"/>
      <c r="C29" s="121"/>
      <c r="D29" s="121"/>
      <c r="F29" s="161"/>
      <c r="G29" s="159"/>
      <c r="H29" s="161"/>
      <c r="I29" s="160"/>
    </row>
    <row r="30" spans="2:9" ht="23.15" customHeight="1" thickBot="1">
      <c r="B30" s="121" t="s">
        <v>21</v>
      </c>
      <c r="C30" s="121"/>
      <c r="D30" s="121"/>
      <c r="F30" s="15">
        <f>SUM(F16,F28)</f>
        <v>41650838</v>
      </c>
      <c r="G30" s="123"/>
      <c r="H30" s="125">
        <v>40550403</v>
      </c>
      <c r="I30" s="160"/>
    </row>
    <row r="31" spans="2:9" ht="10.4" customHeight="1" thickTop="1">
      <c r="B31" s="121"/>
      <c r="C31" s="121"/>
      <c r="D31" s="121"/>
      <c r="F31" s="18"/>
      <c r="G31" s="126"/>
      <c r="H31" s="126"/>
    </row>
    <row r="32" spans="2:9" s="114" customFormat="1" ht="23.15" customHeight="1">
      <c r="B32" s="3" t="s">
        <v>236</v>
      </c>
      <c r="C32" s="3"/>
      <c r="D32" s="3"/>
      <c r="E32" s="164"/>
      <c r="F32" s="163"/>
    </row>
    <row r="33" spans="2:9" s="114" customFormat="1" ht="23.15" customHeight="1">
      <c r="B33" s="3" t="s">
        <v>237</v>
      </c>
      <c r="C33" s="3"/>
      <c r="D33" s="3"/>
      <c r="E33" s="164"/>
      <c r="F33" s="163"/>
    </row>
    <row r="34" spans="2:9" s="116" customFormat="1" ht="23.15" customHeight="1">
      <c r="B34" s="165" t="s">
        <v>80</v>
      </c>
      <c r="C34" s="165"/>
      <c r="D34" s="165"/>
      <c r="E34" s="166"/>
      <c r="F34" s="167"/>
      <c r="I34" s="154"/>
    </row>
    <row r="35" spans="2:9" s="116" customFormat="1" ht="23.15" customHeight="1">
      <c r="B35" s="62" t="str">
        <f>$B$4</f>
        <v>As at 31 December 2023</v>
      </c>
      <c r="C35" s="62"/>
      <c r="D35" s="62"/>
      <c r="E35" s="166"/>
      <c r="F35" s="167"/>
    </row>
    <row r="36" spans="2:9" ht="20.149999999999999" customHeight="1">
      <c r="B36" s="64"/>
      <c r="C36" s="64"/>
      <c r="D36" s="64"/>
    </row>
    <row r="37" spans="2:9" ht="20.149999999999999" customHeight="1">
      <c r="B37" s="103" t="s">
        <v>116</v>
      </c>
      <c r="C37" s="165"/>
      <c r="D37" s="165"/>
      <c r="E37" s="14" t="s">
        <v>0</v>
      </c>
      <c r="F37" s="72">
        <v>2023</v>
      </c>
      <c r="G37" s="156"/>
      <c r="H37" s="156">
        <v>2022</v>
      </c>
    </row>
    <row r="38" spans="2:9" ht="20.149999999999999" customHeight="1">
      <c r="B38" s="115"/>
      <c r="C38" s="115"/>
      <c r="D38" s="115"/>
      <c r="F38" s="224" t="s">
        <v>18</v>
      </c>
      <c r="G38" s="224"/>
      <c r="H38" s="224"/>
    </row>
    <row r="39" spans="2:9" ht="20.149999999999999" customHeight="1">
      <c r="B39" s="120" t="s">
        <v>23</v>
      </c>
      <c r="C39" s="120"/>
      <c r="D39" s="120"/>
      <c r="E39" s="16"/>
      <c r="F39" s="73"/>
      <c r="G39" s="157"/>
      <c r="H39" s="157"/>
    </row>
    <row r="40" spans="2:9" ht="20.149999999999999" customHeight="1">
      <c r="B40" s="155" t="s">
        <v>105</v>
      </c>
      <c r="F40" s="73"/>
      <c r="G40" s="157"/>
      <c r="H40" s="157"/>
    </row>
    <row r="41" spans="2:9" ht="20.149999999999999" customHeight="1">
      <c r="C41" s="155" t="s">
        <v>51</v>
      </c>
      <c r="E41" s="14">
        <v>15</v>
      </c>
      <c r="F41" s="158">
        <v>337590</v>
      </c>
      <c r="G41" s="159"/>
      <c r="H41" s="158">
        <v>500444</v>
      </c>
    </row>
    <row r="42" spans="2:9" ht="20.149999999999999" customHeight="1">
      <c r="B42" s="155" t="s">
        <v>91</v>
      </c>
      <c r="E42" s="14">
        <v>4</v>
      </c>
      <c r="F42" s="158">
        <v>3768097</v>
      </c>
      <c r="G42" s="159"/>
      <c r="H42" s="158">
        <v>3890605</v>
      </c>
    </row>
    <row r="43" spans="2:9" ht="20.149999999999999" customHeight="1">
      <c r="B43" s="155" t="s">
        <v>128</v>
      </c>
      <c r="E43" s="14" t="s">
        <v>194</v>
      </c>
      <c r="F43" s="158">
        <v>161784</v>
      </c>
      <c r="G43" s="159"/>
      <c r="H43" s="158">
        <v>167278</v>
      </c>
    </row>
    <row r="44" spans="2:9" ht="20.149999999999999" customHeight="1">
      <c r="B44" s="155" t="s">
        <v>106</v>
      </c>
      <c r="E44" s="14" t="s">
        <v>194</v>
      </c>
      <c r="F44" s="158">
        <v>13896020</v>
      </c>
      <c r="G44" s="159"/>
      <c r="H44" s="158">
        <v>14835435</v>
      </c>
    </row>
    <row r="45" spans="2:9" ht="20.149999999999999" customHeight="1">
      <c r="B45" s="155" t="s">
        <v>137</v>
      </c>
      <c r="F45" s="158">
        <v>193409</v>
      </c>
      <c r="G45" s="159"/>
      <c r="H45" s="158">
        <v>219255</v>
      </c>
    </row>
    <row r="46" spans="2:9" ht="20.149999999999999" customHeight="1">
      <c r="B46" s="155" t="s">
        <v>1</v>
      </c>
      <c r="F46" s="158">
        <v>92717</v>
      </c>
      <c r="G46" s="159"/>
      <c r="H46" s="158">
        <v>128799</v>
      </c>
    </row>
    <row r="47" spans="2:9" s="124" customFormat="1" ht="20.149999999999999" customHeight="1">
      <c r="B47" s="121" t="s">
        <v>24</v>
      </c>
      <c r="C47" s="121"/>
      <c r="D47" s="121"/>
      <c r="E47" s="16"/>
      <c r="F47" s="12">
        <f>SUM(F41:F46)</f>
        <v>18449617</v>
      </c>
      <c r="G47" s="123"/>
      <c r="H47" s="122">
        <v>19741816</v>
      </c>
    </row>
    <row r="48" spans="2:9" ht="5.15" customHeight="1">
      <c r="B48" s="121"/>
      <c r="C48" s="121"/>
      <c r="D48" s="121"/>
      <c r="F48" s="74"/>
      <c r="G48" s="159"/>
      <c r="H48" s="160"/>
    </row>
    <row r="49" spans="2:9" ht="20.149999999999999" customHeight="1">
      <c r="B49" s="120" t="s">
        <v>25</v>
      </c>
      <c r="C49" s="120"/>
      <c r="D49" s="120"/>
      <c r="F49" s="74"/>
      <c r="G49" s="159"/>
      <c r="H49" s="160"/>
    </row>
    <row r="50" spans="2:9" ht="20.149999999999999" customHeight="1">
      <c r="B50" s="155" t="s">
        <v>127</v>
      </c>
      <c r="E50" s="14" t="s">
        <v>194</v>
      </c>
      <c r="F50" s="158">
        <v>609238</v>
      </c>
      <c r="G50" s="159"/>
      <c r="H50" s="158">
        <v>638371</v>
      </c>
    </row>
    <row r="51" spans="2:9" ht="20.149999999999999" customHeight="1">
      <c r="B51" s="155" t="s">
        <v>42</v>
      </c>
      <c r="E51" s="14">
        <v>13</v>
      </c>
      <c r="F51" s="158">
        <v>207950</v>
      </c>
      <c r="G51" s="159"/>
      <c r="H51" s="158">
        <v>235413</v>
      </c>
    </row>
    <row r="52" spans="2:9" ht="20.149999999999999" customHeight="1">
      <c r="B52" s="155" t="s">
        <v>92</v>
      </c>
      <c r="E52" s="14">
        <v>16</v>
      </c>
      <c r="F52" s="158">
        <v>1015336</v>
      </c>
      <c r="G52" s="159"/>
      <c r="H52" s="158">
        <v>1046038</v>
      </c>
    </row>
    <row r="53" spans="2:9" ht="20.149999999999999" customHeight="1">
      <c r="B53" s="155" t="s">
        <v>12</v>
      </c>
      <c r="F53" s="158">
        <v>56778</v>
      </c>
      <c r="G53" s="159"/>
      <c r="H53" s="158">
        <v>64163</v>
      </c>
    </row>
    <row r="54" spans="2:9" ht="20.149999999999999" customHeight="1">
      <c r="B54" s="121" t="s">
        <v>26</v>
      </c>
      <c r="C54" s="121"/>
      <c r="D54" s="121"/>
      <c r="F54" s="12">
        <f>SUM(F50:F53)</f>
        <v>1889302</v>
      </c>
      <c r="G54" s="123"/>
      <c r="H54" s="122">
        <v>1983985</v>
      </c>
    </row>
    <row r="55" spans="2:9" ht="5.15" customHeight="1">
      <c r="B55" s="121"/>
      <c r="C55" s="121"/>
      <c r="D55" s="121"/>
      <c r="F55" s="74"/>
      <c r="G55" s="159"/>
      <c r="H55" s="160"/>
    </row>
    <row r="56" spans="2:9" ht="20.149999999999999" customHeight="1">
      <c r="B56" s="121" t="s">
        <v>31</v>
      </c>
      <c r="C56" s="121"/>
      <c r="D56" s="121"/>
      <c r="F56" s="10">
        <f>SUM(F47,F54)</f>
        <v>20338919</v>
      </c>
      <c r="G56" s="123"/>
      <c r="H56" s="127">
        <v>21725801</v>
      </c>
    </row>
    <row r="57" spans="2:9" ht="10.4" customHeight="1">
      <c r="B57" s="121"/>
      <c r="C57" s="121"/>
      <c r="D57" s="121"/>
      <c r="F57" s="18"/>
      <c r="G57" s="126"/>
      <c r="H57" s="126"/>
    </row>
    <row r="58" spans="2:9" s="114" customFormat="1" ht="23.15" customHeight="1">
      <c r="B58" s="3" t="s">
        <v>236</v>
      </c>
      <c r="C58" s="3"/>
      <c r="D58" s="3"/>
      <c r="E58" s="164"/>
      <c r="F58" s="163"/>
      <c r="G58" s="163"/>
      <c r="H58" s="163"/>
    </row>
    <row r="59" spans="2:9" s="114" customFormat="1" ht="23.15" customHeight="1">
      <c r="B59" s="3" t="s">
        <v>237</v>
      </c>
      <c r="C59" s="3"/>
      <c r="D59" s="3"/>
      <c r="E59" s="164"/>
      <c r="F59" s="163"/>
      <c r="G59" s="163"/>
      <c r="H59" s="163"/>
    </row>
    <row r="60" spans="2:9" s="116" customFormat="1" ht="23.15" customHeight="1">
      <c r="B60" s="165" t="s">
        <v>80</v>
      </c>
      <c r="C60" s="165"/>
      <c r="D60" s="165"/>
      <c r="E60" s="166"/>
      <c r="F60" s="167"/>
      <c r="G60" s="167"/>
      <c r="H60" s="167"/>
      <c r="I60" s="154"/>
    </row>
    <row r="61" spans="2:9" s="116" customFormat="1" ht="23.15" customHeight="1">
      <c r="B61" s="62" t="str">
        <f>$B$4</f>
        <v>As at 31 December 2023</v>
      </c>
      <c r="C61" s="62"/>
      <c r="D61" s="62"/>
      <c r="E61" s="166"/>
      <c r="F61" s="167"/>
      <c r="G61" s="167"/>
      <c r="H61" s="167"/>
    </row>
    <row r="62" spans="2:9" ht="23.15" customHeight="1">
      <c r="B62" s="64"/>
      <c r="C62" s="64"/>
      <c r="D62" s="64"/>
      <c r="G62" s="63"/>
      <c r="H62" s="63"/>
    </row>
    <row r="63" spans="2:9" ht="20.149999999999999" customHeight="1">
      <c r="B63" s="103" t="s">
        <v>116</v>
      </c>
      <c r="C63" s="64"/>
      <c r="D63" s="64"/>
      <c r="E63" s="14" t="s">
        <v>0</v>
      </c>
      <c r="F63" s="72">
        <v>2023</v>
      </c>
      <c r="G63" s="72"/>
      <c r="H63" s="72">
        <v>2022</v>
      </c>
    </row>
    <row r="64" spans="2:9" ht="20.149999999999999" customHeight="1">
      <c r="B64" s="115"/>
      <c r="C64" s="115"/>
      <c r="D64" s="115"/>
      <c r="F64" s="224" t="s">
        <v>18</v>
      </c>
      <c r="G64" s="224"/>
      <c r="H64" s="224"/>
    </row>
    <row r="65" spans="2:8" ht="20.149999999999999" customHeight="1">
      <c r="B65" s="120" t="s">
        <v>117</v>
      </c>
      <c r="C65" s="120"/>
      <c r="D65" s="120"/>
      <c r="F65" s="73"/>
      <c r="G65" s="157"/>
      <c r="H65" s="157"/>
    </row>
    <row r="66" spans="2:8" ht="20.149999999999999" customHeight="1">
      <c r="B66" s="155" t="s">
        <v>30</v>
      </c>
      <c r="C66" s="128"/>
      <c r="D66" s="128"/>
      <c r="E66" s="14">
        <v>17</v>
      </c>
      <c r="F66" s="73"/>
      <c r="G66" s="157"/>
      <c r="H66" s="157"/>
    </row>
    <row r="67" spans="2:8" ht="20.149999999999999" customHeight="1" thickBot="1">
      <c r="C67" s="128" t="s">
        <v>122</v>
      </c>
      <c r="D67" s="129"/>
      <c r="F67" s="15">
        <v>16550000</v>
      </c>
      <c r="G67" s="123"/>
      <c r="H67" s="125">
        <v>7909000</v>
      </c>
    </row>
    <row r="68" spans="2:8" ht="20.149999999999999" customHeight="1" thickTop="1">
      <c r="C68" s="128" t="s">
        <v>118</v>
      </c>
      <c r="D68" s="129"/>
      <c r="F68" s="158">
        <v>16500000</v>
      </c>
      <c r="G68" s="159"/>
      <c r="H68" s="158">
        <v>7909000</v>
      </c>
    </row>
    <row r="69" spans="2:8" ht="20.149999999999999" customHeight="1">
      <c r="B69" s="155" t="s">
        <v>139</v>
      </c>
      <c r="D69" s="129"/>
      <c r="E69" s="14">
        <v>17</v>
      </c>
      <c r="F69" s="158">
        <v>583727</v>
      </c>
      <c r="G69" s="159"/>
      <c r="H69" s="158">
        <v>100</v>
      </c>
    </row>
    <row r="70" spans="2:8" ht="20.149999999999999" customHeight="1">
      <c r="B70" s="64" t="s">
        <v>150</v>
      </c>
      <c r="C70" s="64"/>
      <c r="D70" s="33"/>
      <c r="E70" s="14">
        <v>1</v>
      </c>
      <c r="F70" s="158">
        <v>-5709310</v>
      </c>
      <c r="G70" s="159"/>
      <c r="H70" s="158">
        <v>-4680415</v>
      </c>
    </row>
    <row r="71" spans="2:8" ht="20.149999999999999" customHeight="1">
      <c r="B71" s="155" t="s">
        <v>2</v>
      </c>
      <c r="C71" s="128"/>
      <c r="D71" s="128"/>
      <c r="E71" s="16"/>
      <c r="F71" s="158"/>
      <c r="G71" s="159"/>
      <c r="H71" s="158"/>
    </row>
    <row r="72" spans="2:8" ht="20.149999999999999" customHeight="1">
      <c r="B72" s="154"/>
      <c r="C72" s="128" t="s">
        <v>3</v>
      </c>
      <c r="F72" s="158"/>
      <c r="G72" s="159"/>
      <c r="H72" s="158"/>
    </row>
    <row r="73" spans="2:8" ht="20.149999999999999" customHeight="1">
      <c r="B73" s="154"/>
      <c r="C73" s="154"/>
      <c r="D73" s="155" t="s">
        <v>53</v>
      </c>
      <c r="E73" s="14">
        <v>18</v>
      </c>
      <c r="F73" s="158">
        <v>284182</v>
      </c>
      <c r="G73" s="159"/>
      <c r="H73" s="158">
        <v>130100</v>
      </c>
    </row>
    <row r="74" spans="2:8" ht="20.149999999999999" customHeight="1">
      <c r="B74" s="154"/>
      <c r="C74" s="128" t="s">
        <v>52</v>
      </c>
      <c r="F74" s="158">
        <v>10996686</v>
      </c>
      <c r="G74" s="159"/>
      <c r="H74" s="158">
        <v>14870120</v>
      </c>
    </row>
    <row r="75" spans="2:8" ht="20.149999999999999" customHeight="1">
      <c r="B75" s="155" t="s">
        <v>112</v>
      </c>
      <c r="F75" s="158">
        <v>-2958569</v>
      </c>
      <c r="G75" s="159"/>
      <c r="H75" s="158">
        <v>-2375267</v>
      </c>
    </row>
    <row r="76" spans="2:8" ht="20.149999999999999" customHeight="1">
      <c r="B76" s="121" t="s">
        <v>145</v>
      </c>
      <c r="C76" s="121"/>
      <c r="D76" s="121"/>
      <c r="F76" s="23">
        <f>SUM(F68:F75)</f>
        <v>19696716</v>
      </c>
      <c r="G76" s="123"/>
      <c r="H76" s="130">
        <v>15853638</v>
      </c>
    </row>
    <row r="77" spans="2:8" ht="5.15" customHeight="1">
      <c r="F77" s="74"/>
      <c r="G77" s="160"/>
      <c r="H77" s="160"/>
    </row>
    <row r="78" spans="2:8" ht="20.149999999999999" customHeight="1">
      <c r="B78" s="155" t="s">
        <v>54</v>
      </c>
      <c r="C78" s="128"/>
      <c r="D78" s="128"/>
      <c r="F78" s="162">
        <v>1615203</v>
      </c>
      <c r="G78" s="159"/>
      <c r="H78" s="162">
        <v>2970964</v>
      </c>
    </row>
    <row r="79" spans="2:8" ht="20.149999999999999" customHeight="1">
      <c r="B79" s="121" t="s">
        <v>28</v>
      </c>
      <c r="C79" s="121"/>
      <c r="D79" s="121"/>
      <c r="F79" s="24">
        <f>SUM(F76:F78)</f>
        <v>21311919</v>
      </c>
      <c r="G79" s="123"/>
      <c r="H79" s="24">
        <v>18824602</v>
      </c>
    </row>
    <row r="80" spans="2:8" ht="5.15" customHeight="1">
      <c r="F80" s="177"/>
      <c r="G80" s="123"/>
      <c r="H80" s="131"/>
    </row>
    <row r="81" spans="2:8" ht="20.149999999999999" customHeight="1" thickBot="1">
      <c r="B81" s="121" t="s">
        <v>114</v>
      </c>
      <c r="C81" s="121"/>
      <c r="D81" s="121"/>
      <c r="F81" s="15">
        <f>SUM(F56,F79)</f>
        <v>41650838</v>
      </c>
      <c r="G81" s="123"/>
      <c r="H81" s="125">
        <v>40550403</v>
      </c>
    </row>
    <row r="82" spans="2:8" ht="10.4" customHeight="1" thickTop="1">
      <c r="B82" s="121"/>
      <c r="C82" s="121"/>
      <c r="D82" s="121"/>
      <c r="F82" s="18"/>
      <c r="G82" s="126"/>
      <c r="H82" s="126"/>
    </row>
  </sheetData>
  <mergeCells count="3">
    <mergeCell ref="F38:H38"/>
    <mergeCell ref="F7:H7"/>
    <mergeCell ref="F64:H64"/>
  </mergeCells>
  <pageMargins left="0.9055118110236221" right="0.70866141732283472" top="1.1811023622047245" bottom="0.59055118110236227" header="1.1811023622047245" footer="0.59055118110236227"/>
  <pageSetup paperSize="9" firstPageNumber="6" fitToHeight="4" orientation="portrait" blackAndWhite="1" useFirstPageNumber="1" r:id="rId1"/>
  <headerFooter alignWithMargins="0">
    <oddFooter>&amp;L   The accompanying notes are an integral part of these financial statements.
&amp;C&amp;P</oddFooter>
  </headerFooter>
  <rowBreaks count="6" manualBreakCount="6">
    <brk id="31" max="16383" man="1"/>
    <brk id="57" max="16383" man="1"/>
    <brk id="89" max="16383" man="1"/>
    <brk id="123" max="16383" man="1"/>
    <brk id="163" max="16383" man="1"/>
    <brk id="197" max="16383" man="1"/>
  </rowBreaks>
  <customProperties>
    <customPr name="EpmWorksheetKeyString_GUID" r:id="rId2"/>
  </customProperties>
  <ignoredErrors>
    <ignoredError sqref="E50 E43:E44" twoDigitTextYear="1"/>
    <ignoredError sqref="F76:H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6"/>
  <sheetViews>
    <sheetView showGridLines="0" zoomScaleNormal="100" zoomScaleSheetLayoutView="89" workbookViewId="0"/>
  </sheetViews>
  <sheetFormatPr defaultRowHeight="14"/>
  <cols>
    <col min="1" max="1" width="1.7265625" customWidth="1"/>
    <col min="2" max="3" width="2.7265625" customWidth="1"/>
    <col min="4" max="4" width="44.453125" customWidth="1"/>
    <col min="5" max="5" width="6.7265625" customWidth="1"/>
    <col min="6" max="6" width="1.7265625" customWidth="1"/>
    <col min="7" max="7" width="14.7265625" style="179" customWidth="1"/>
    <col min="8" max="8" width="1.7265625" style="179" customWidth="1"/>
    <col min="9" max="9" width="14.7265625" style="179" customWidth="1"/>
  </cols>
  <sheetData>
    <row r="1" spans="2:9" s="8" customFormat="1" ht="23.15" customHeight="1">
      <c r="B1" s="3" t="s">
        <v>236</v>
      </c>
      <c r="C1" s="3"/>
      <c r="D1" s="3"/>
      <c r="E1" s="14"/>
      <c r="I1" s="112"/>
    </row>
    <row r="2" spans="2:9" s="8" customFormat="1" ht="23.15" customHeight="1">
      <c r="B2" s="3" t="s">
        <v>237</v>
      </c>
      <c r="C2" s="3"/>
      <c r="D2" s="3"/>
      <c r="E2" s="14"/>
      <c r="I2" s="112"/>
    </row>
    <row r="3" spans="2:9" s="8" customFormat="1" ht="23.15" customHeight="1">
      <c r="B3" s="62" t="s">
        <v>107</v>
      </c>
      <c r="C3" s="62"/>
      <c r="D3" s="62"/>
      <c r="E3" s="14"/>
      <c r="I3" s="112"/>
    </row>
    <row r="4" spans="2:9" s="8" customFormat="1" ht="23.15" customHeight="1">
      <c r="B4" s="62" t="s">
        <v>197</v>
      </c>
      <c r="C4" s="62"/>
      <c r="D4" s="62"/>
      <c r="E4" s="14"/>
    </row>
    <row r="5" spans="2:9" s="8" customFormat="1" ht="23.15" customHeight="1">
      <c r="B5" s="20"/>
      <c r="C5" s="20"/>
      <c r="D5" s="20"/>
      <c r="E5" s="14"/>
    </row>
    <row r="6" spans="2:9" s="8" customFormat="1" ht="23.15" customHeight="1">
      <c r="B6" s="20"/>
      <c r="C6" s="20"/>
      <c r="D6" s="20"/>
      <c r="E6" s="170" t="s">
        <v>0</v>
      </c>
      <c r="F6" s="25"/>
      <c r="G6" s="173">
        <v>2023</v>
      </c>
      <c r="H6" s="173"/>
      <c r="I6" s="173">
        <v>2022</v>
      </c>
    </row>
    <row r="7" spans="2:9" s="8" customFormat="1" ht="23.15" customHeight="1">
      <c r="B7" s="20"/>
      <c r="C7" s="20"/>
      <c r="D7" s="20"/>
      <c r="E7" s="170"/>
      <c r="F7" s="25"/>
      <c r="G7" s="225" t="s">
        <v>18</v>
      </c>
      <c r="H7" s="225"/>
      <c r="I7" s="225"/>
    </row>
    <row r="8" spans="2:9" s="8" customFormat="1" ht="20.149999999999999" customHeight="1">
      <c r="B8" s="64" t="s">
        <v>55</v>
      </c>
      <c r="C8" s="64"/>
      <c r="D8" s="64"/>
      <c r="E8" s="14">
        <v>4</v>
      </c>
      <c r="F8" s="63"/>
      <c r="G8" s="70">
        <v>28312246</v>
      </c>
      <c r="H8" s="70"/>
      <c r="I8" s="70">
        <v>35227991</v>
      </c>
    </row>
    <row r="9" spans="2:9" s="8" customFormat="1" ht="20.149999999999999" customHeight="1">
      <c r="B9" s="64" t="s">
        <v>4</v>
      </c>
      <c r="C9" s="64"/>
      <c r="D9" s="64"/>
      <c r="E9" s="14">
        <v>4</v>
      </c>
      <c r="F9" s="63"/>
      <c r="G9" s="162">
        <v>-21633315</v>
      </c>
      <c r="H9" s="79"/>
      <c r="I9" s="162">
        <v>-27018995</v>
      </c>
    </row>
    <row r="10" spans="2:9" s="8" customFormat="1" ht="20.149999999999999" customHeight="1">
      <c r="B10" s="20" t="s">
        <v>27</v>
      </c>
      <c r="C10" s="20"/>
      <c r="D10" s="20"/>
      <c r="E10" s="14"/>
      <c r="F10" s="63"/>
      <c r="G10" s="22">
        <f>SUM(G8:G9)</f>
        <v>6678931</v>
      </c>
      <c r="H10" s="13"/>
      <c r="I10" s="22">
        <f>SUM(I8:I9)</f>
        <v>8208996</v>
      </c>
    </row>
    <row r="11" spans="2:9" s="8" customFormat="1" ht="5.15" customHeight="1">
      <c r="B11" s="64"/>
      <c r="C11" s="64"/>
      <c r="D11" s="64"/>
      <c r="E11" s="14"/>
      <c r="F11" s="63"/>
      <c r="G11" s="79"/>
      <c r="H11" s="70"/>
      <c r="I11" s="79"/>
    </row>
    <row r="12" spans="2:9" s="8" customFormat="1" ht="20.149999999999999" customHeight="1">
      <c r="B12" s="64" t="s">
        <v>6</v>
      </c>
      <c r="C12" s="64"/>
      <c r="D12" s="64"/>
      <c r="E12" s="14">
        <v>20</v>
      </c>
      <c r="F12" s="63"/>
      <c r="G12" s="162">
        <v>628481</v>
      </c>
      <c r="H12" s="79"/>
      <c r="I12" s="162">
        <v>925470</v>
      </c>
    </row>
    <row r="13" spans="2:9" s="8" customFormat="1" ht="20.149999999999999" customHeight="1">
      <c r="B13" s="20" t="s">
        <v>46</v>
      </c>
      <c r="C13" s="20"/>
      <c r="D13" s="20"/>
      <c r="E13" s="14"/>
      <c r="F13" s="63"/>
      <c r="G13" s="22">
        <f>SUM(G10:G12)</f>
        <v>7307412</v>
      </c>
      <c r="H13" s="13"/>
      <c r="I13" s="22">
        <f>SUM(I10:I12)</f>
        <v>9134466</v>
      </c>
    </row>
    <row r="14" spans="2:9" s="8" customFormat="1" ht="5.15" customHeight="1">
      <c r="B14" s="64"/>
      <c r="C14" s="64"/>
      <c r="D14" s="64"/>
      <c r="E14" s="14"/>
      <c r="F14" s="63"/>
      <c r="G14" s="79"/>
      <c r="H14" s="70"/>
      <c r="I14" s="79"/>
    </row>
    <row r="15" spans="2:9" s="8" customFormat="1" ht="20.149999999999999" customHeight="1">
      <c r="B15" s="64" t="s">
        <v>93</v>
      </c>
      <c r="C15" s="64"/>
      <c r="D15" s="64"/>
      <c r="E15" s="14" t="s">
        <v>195</v>
      </c>
      <c r="F15" s="63"/>
      <c r="G15" s="70">
        <v>-3499259</v>
      </c>
      <c r="H15" s="70"/>
      <c r="I15" s="70">
        <v>-4227441</v>
      </c>
    </row>
    <row r="16" spans="2:9" s="8" customFormat="1" ht="20.149999999999999" customHeight="1">
      <c r="B16" s="64" t="s">
        <v>5</v>
      </c>
      <c r="C16" s="64"/>
      <c r="D16" s="64"/>
      <c r="E16" s="14" t="s">
        <v>196</v>
      </c>
      <c r="F16" s="63"/>
      <c r="G16" s="70">
        <v>-2085051</v>
      </c>
      <c r="H16" s="70"/>
      <c r="I16" s="70">
        <v>-3582897</v>
      </c>
    </row>
    <row r="17" spans="2:9" s="8" customFormat="1" ht="20.149999999999999" customHeight="1">
      <c r="B17" s="64" t="s">
        <v>166</v>
      </c>
      <c r="C17" s="64"/>
      <c r="D17" s="64"/>
      <c r="E17" s="14"/>
      <c r="F17" s="63"/>
      <c r="G17" s="70"/>
      <c r="H17" s="70"/>
      <c r="I17" s="70"/>
    </row>
    <row r="18" spans="2:9" s="8" customFormat="1" ht="20.149999999999999" customHeight="1">
      <c r="B18" s="64"/>
      <c r="C18" s="64" t="s">
        <v>165</v>
      </c>
      <c r="D18" s="64"/>
      <c r="E18" s="14">
        <v>1</v>
      </c>
      <c r="F18" s="63"/>
      <c r="G18" s="70">
        <v>-248725</v>
      </c>
      <c r="H18" s="70"/>
      <c r="I18" s="70">
        <v>-591598</v>
      </c>
    </row>
    <row r="19" spans="2:9" s="8" customFormat="1" ht="20.149999999999999" customHeight="1">
      <c r="B19" s="20" t="s">
        <v>47</v>
      </c>
      <c r="C19" s="20"/>
      <c r="D19" s="20"/>
      <c r="E19" s="14"/>
      <c r="F19" s="63"/>
      <c r="G19" s="26">
        <f>SUM(G15:G18)</f>
        <v>-5833035</v>
      </c>
      <c r="H19" s="13"/>
      <c r="I19" s="26">
        <f>SUM(I15:I18)</f>
        <v>-8401936</v>
      </c>
    </row>
    <row r="20" spans="2:9" s="8" customFormat="1" ht="5.15" customHeight="1">
      <c r="B20" s="64"/>
      <c r="C20" s="64"/>
      <c r="D20" s="64"/>
      <c r="E20" s="14"/>
      <c r="F20" s="63"/>
      <c r="G20" s="158"/>
      <c r="H20" s="70"/>
      <c r="I20" s="158"/>
    </row>
    <row r="21" spans="2:9" s="8" customFormat="1" ht="20.149999999999999" customHeight="1">
      <c r="B21" s="20" t="s">
        <v>49</v>
      </c>
      <c r="C21" s="20"/>
      <c r="D21" s="20"/>
      <c r="E21" s="14"/>
      <c r="F21" s="63"/>
      <c r="G21" s="22">
        <f>SUM(G13,G19)</f>
        <v>1474377</v>
      </c>
      <c r="H21" s="13"/>
      <c r="I21" s="172">
        <f>SUM(I13,I19)</f>
        <v>732530</v>
      </c>
    </row>
    <row r="22" spans="2:9" s="8" customFormat="1" ht="5.15" customHeight="1">
      <c r="B22" s="64"/>
      <c r="C22" s="64"/>
      <c r="D22" s="64"/>
      <c r="E22" s="14"/>
      <c r="F22" s="63"/>
      <c r="G22" s="158"/>
      <c r="H22" s="70"/>
      <c r="I22" s="158"/>
    </row>
    <row r="23" spans="2:9" s="8" customFormat="1" ht="20.149999999999999" customHeight="1">
      <c r="B23" s="64" t="s">
        <v>45</v>
      </c>
      <c r="C23" s="64"/>
      <c r="D23" s="64"/>
      <c r="E23" s="14"/>
      <c r="F23" s="63"/>
      <c r="G23" s="158">
        <v>-547729</v>
      </c>
      <c r="H23" s="70"/>
      <c r="I23" s="158">
        <v>-160380</v>
      </c>
    </row>
    <row r="24" spans="2:9" s="8" customFormat="1" ht="20.149999999999999" customHeight="1">
      <c r="B24" s="64" t="s">
        <v>169</v>
      </c>
      <c r="C24" s="64"/>
      <c r="D24" s="64"/>
      <c r="E24" s="14"/>
      <c r="F24" s="63"/>
      <c r="G24" s="158"/>
      <c r="H24" s="70"/>
      <c r="I24" s="158"/>
    </row>
    <row r="25" spans="2:9" s="8" customFormat="1" ht="20.149999999999999" customHeight="1">
      <c r="B25" s="64"/>
      <c r="C25" s="64" t="s">
        <v>129</v>
      </c>
      <c r="D25" s="64"/>
      <c r="E25" s="14">
        <v>8</v>
      </c>
      <c r="F25" s="63"/>
      <c r="G25" s="178">
        <v>1232</v>
      </c>
      <c r="H25" s="70"/>
      <c r="I25" s="178">
        <v>4179</v>
      </c>
    </row>
    <row r="26" spans="2:9" s="8" customFormat="1" ht="20.149999999999999" customHeight="1">
      <c r="B26" s="25" t="s">
        <v>170</v>
      </c>
      <c r="C26" s="25"/>
      <c r="D26" s="25"/>
      <c r="E26" s="14"/>
      <c r="F26" s="63"/>
      <c r="G26" s="23">
        <f>SUM(G21,G23:G25)</f>
        <v>927880</v>
      </c>
      <c r="H26" s="13"/>
      <c r="I26" s="23">
        <f>SUM(I21,I23:I25)</f>
        <v>576329</v>
      </c>
    </row>
    <row r="27" spans="2:9" s="8" customFormat="1" ht="5.15" customHeight="1">
      <c r="B27" s="20"/>
      <c r="C27" s="20"/>
      <c r="D27" s="20"/>
      <c r="E27" s="14"/>
      <c r="F27" s="63"/>
      <c r="G27" s="13"/>
      <c r="H27" s="13"/>
      <c r="I27" s="13"/>
    </row>
    <row r="28" spans="2:9" s="8" customFormat="1" ht="20.149999999999999" customHeight="1">
      <c r="B28" s="64" t="s">
        <v>56</v>
      </c>
      <c r="C28" s="64"/>
      <c r="D28" s="64"/>
      <c r="E28" s="14">
        <v>24</v>
      </c>
      <c r="F28" s="63"/>
      <c r="G28" s="162">
        <v>-453562</v>
      </c>
      <c r="H28" s="70"/>
      <c r="I28" s="162">
        <v>-261302</v>
      </c>
    </row>
    <row r="29" spans="2:9" s="8" customFormat="1" ht="20.149999999999999" customHeight="1" thickBot="1">
      <c r="B29" s="20" t="s">
        <v>214</v>
      </c>
      <c r="C29" s="20"/>
      <c r="D29" s="20"/>
      <c r="E29" s="14"/>
      <c r="F29" s="63"/>
      <c r="G29" s="15">
        <f>SUM(G26:G28)</f>
        <v>474318</v>
      </c>
      <c r="H29" s="13"/>
      <c r="I29" s="15">
        <f>SUM(I26:I28)</f>
        <v>315027</v>
      </c>
    </row>
    <row r="30" spans="2:9" s="8" customFormat="1" ht="5.15" customHeight="1" thickTop="1">
      <c r="B30" s="20"/>
      <c r="C30" s="20"/>
      <c r="D30" s="20"/>
      <c r="E30" s="14"/>
      <c r="F30" s="63"/>
      <c r="G30" s="13"/>
      <c r="H30" s="13"/>
      <c r="I30" s="13"/>
    </row>
    <row r="31" spans="2:9" s="8" customFormat="1" ht="20.149999999999999" customHeight="1">
      <c r="B31" s="64" t="s">
        <v>232</v>
      </c>
      <c r="C31" s="64"/>
      <c r="D31" s="64"/>
      <c r="E31" s="14"/>
      <c r="F31" s="63"/>
      <c r="G31" s="13"/>
      <c r="H31" s="13"/>
      <c r="I31" s="13"/>
    </row>
    <row r="32" spans="2:9" s="8" customFormat="1" ht="20.149999999999999" customHeight="1">
      <c r="B32" s="20"/>
      <c r="C32" s="20" t="s">
        <v>148</v>
      </c>
      <c r="D32" s="20"/>
      <c r="E32" s="16"/>
      <c r="F32" s="2"/>
      <c r="G32" s="13">
        <v>327745</v>
      </c>
      <c r="H32" s="13"/>
      <c r="I32" s="27">
        <v>-421020</v>
      </c>
    </row>
    <row r="33" spans="1:9" s="8" customFormat="1" ht="20.149999999999999" customHeight="1">
      <c r="B33" s="20"/>
      <c r="C33" s="64" t="s">
        <v>151</v>
      </c>
      <c r="D33" s="20"/>
      <c r="E33" s="16"/>
      <c r="F33" s="2"/>
      <c r="G33" s="13">
        <v>0</v>
      </c>
      <c r="H33" s="13"/>
      <c r="I33" s="161">
        <v>658700</v>
      </c>
    </row>
    <row r="34" spans="1:9" s="8" customFormat="1" ht="20.149999999999999" customHeight="1">
      <c r="B34" s="64"/>
      <c r="C34" s="64" t="s">
        <v>54</v>
      </c>
      <c r="D34" s="64"/>
      <c r="E34" s="14"/>
      <c r="F34" s="63"/>
      <c r="G34" s="162">
        <v>146573</v>
      </c>
      <c r="H34" s="70"/>
      <c r="I34" s="162">
        <v>77347</v>
      </c>
    </row>
    <row r="35" spans="1:9" s="8" customFormat="1" ht="20.149999999999999" customHeight="1" thickBot="1">
      <c r="B35" s="20"/>
      <c r="C35" s="20"/>
      <c r="D35" s="20"/>
      <c r="E35" s="14"/>
      <c r="F35" s="63"/>
      <c r="G35" s="171">
        <f>SUM(G32:G34)</f>
        <v>474318</v>
      </c>
      <c r="H35" s="70"/>
      <c r="I35" s="171">
        <f>SUM(I32:I34)</f>
        <v>315027</v>
      </c>
    </row>
    <row r="36" spans="1:9" s="8" customFormat="1" ht="10.4" customHeight="1" thickTop="1">
      <c r="B36" s="20"/>
      <c r="C36" s="20"/>
      <c r="D36" s="20"/>
      <c r="E36" s="14"/>
      <c r="F36" s="63"/>
      <c r="G36" s="158"/>
      <c r="H36" s="73"/>
      <c r="I36" s="158"/>
    </row>
    <row r="37" spans="1:9" s="8" customFormat="1" ht="20.149999999999999" customHeight="1">
      <c r="B37" s="19" t="s">
        <v>233</v>
      </c>
      <c r="C37" s="19"/>
      <c r="D37" s="19"/>
      <c r="E37" s="14"/>
      <c r="F37" s="63"/>
      <c r="G37" s="158"/>
      <c r="H37" s="73"/>
      <c r="I37" s="158"/>
    </row>
    <row r="38" spans="1:9" s="8" customFormat="1" ht="20.149999999999999" customHeight="1" thickBot="1">
      <c r="B38" s="20" t="s">
        <v>176</v>
      </c>
      <c r="C38" s="63"/>
      <c r="D38" s="20"/>
      <c r="E38" s="14">
        <v>25</v>
      </c>
      <c r="F38" s="63"/>
      <c r="G38" s="139">
        <v>0.28000000000000003</v>
      </c>
      <c r="H38" s="28"/>
      <c r="I38" s="139">
        <v>-0.53</v>
      </c>
    </row>
    <row r="39" spans="1:9" s="8" customFormat="1" ht="10.4" customHeight="1" thickTop="1">
      <c r="B39" s="20"/>
      <c r="C39" s="20"/>
      <c r="D39" s="20"/>
      <c r="E39" s="14"/>
      <c r="F39" s="63"/>
      <c r="G39" s="17"/>
      <c r="H39" s="18"/>
      <c r="I39" s="17"/>
    </row>
    <row r="40" spans="1:9" s="8" customFormat="1" ht="23.15" customHeight="1">
      <c r="A40" s="163"/>
      <c r="B40" s="3" t="s">
        <v>236</v>
      </c>
      <c r="C40" s="3"/>
      <c r="D40" s="3"/>
      <c r="E40" s="14"/>
      <c r="F40" s="63"/>
      <c r="G40" s="63"/>
      <c r="H40" s="63"/>
      <c r="I40" s="76"/>
    </row>
    <row r="41" spans="1:9" s="8" customFormat="1" ht="23.15" customHeight="1">
      <c r="A41" s="163"/>
      <c r="B41" s="3" t="s">
        <v>237</v>
      </c>
      <c r="C41" s="3"/>
      <c r="D41" s="3"/>
      <c r="E41" s="14"/>
      <c r="F41" s="63"/>
      <c r="G41" s="63"/>
      <c r="H41" s="63"/>
      <c r="I41" s="76"/>
    </row>
    <row r="42" spans="1:9" s="8" customFormat="1" ht="23.15" customHeight="1">
      <c r="B42" s="62" t="s">
        <v>108</v>
      </c>
      <c r="C42" s="62"/>
      <c r="D42" s="62"/>
      <c r="E42" s="14"/>
      <c r="F42" s="63"/>
      <c r="G42" s="63"/>
      <c r="H42" s="63"/>
      <c r="I42" s="76"/>
    </row>
    <row r="43" spans="1:9" s="8" customFormat="1" ht="23.15" customHeight="1">
      <c r="B43" s="62" t="str">
        <f>B4</f>
        <v>For the year ended 31 December 2023</v>
      </c>
      <c r="C43" s="62"/>
      <c r="D43" s="62"/>
      <c r="E43" s="14"/>
      <c r="F43" s="63"/>
      <c r="G43" s="63"/>
      <c r="H43" s="63"/>
      <c r="I43" s="63"/>
    </row>
    <row r="44" spans="1:9" s="8" customFormat="1" ht="23.15" customHeight="1">
      <c r="B44" s="20"/>
      <c r="C44" s="20"/>
      <c r="D44" s="20"/>
      <c r="E44" s="14"/>
      <c r="F44" s="63"/>
      <c r="G44" s="63"/>
      <c r="H44" s="63"/>
      <c r="I44" s="63"/>
    </row>
    <row r="45" spans="1:9" s="8" customFormat="1" ht="23.15" customHeight="1">
      <c r="B45" s="20"/>
      <c r="C45" s="20"/>
      <c r="D45" s="20"/>
      <c r="E45" s="189" t="s">
        <v>0</v>
      </c>
      <c r="F45" s="25"/>
      <c r="G45" s="173">
        <f>G6</f>
        <v>2023</v>
      </c>
      <c r="H45" s="173"/>
      <c r="I45" s="173">
        <f>I6</f>
        <v>2022</v>
      </c>
    </row>
    <row r="46" spans="1:9" s="8" customFormat="1" ht="23.15" customHeight="1">
      <c r="B46" s="20"/>
      <c r="C46" s="20"/>
      <c r="D46" s="20"/>
      <c r="E46" s="170"/>
      <c r="F46" s="25"/>
      <c r="G46" s="225" t="s">
        <v>18</v>
      </c>
      <c r="H46" s="225"/>
      <c r="I46" s="225"/>
    </row>
    <row r="47" spans="1:9" s="8" customFormat="1" ht="20.149999999999999" customHeight="1">
      <c r="B47" s="190" t="s">
        <v>214</v>
      </c>
      <c r="C47" s="190"/>
      <c r="D47" s="190"/>
      <c r="E47" s="199"/>
      <c r="F47" s="200"/>
      <c r="G47" s="201">
        <f>G29</f>
        <v>474318</v>
      </c>
      <c r="H47" s="201"/>
      <c r="I47" s="201">
        <f>I29</f>
        <v>315027</v>
      </c>
    </row>
    <row r="48" spans="1:9" s="8" customFormat="1" ht="10.4" customHeight="1">
      <c r="B48" s="190"/>
      <c r="C48" s="190"/>
      <c r="D48" s="190"/>
      <c r="E48" s="202"/>
      <c r="F48" s="200"/>
      <c r="G48" s="201"/>
      <c r="H48" s="201"/>
      <c r="I48" s="201"/>
    </row>
    <row r="49" spans="2:9" s="8" customFormat="1" ht="20.149999999999999" customHeight="1">
      <c r="B49" s="190" t="s">
        <v>57</v>
      </c>
      <c r="C49" s="191"/>
      <c r="D49" s="191"/>
      <c r="E49" s="203"/>
      <c r="F49" s="195"/>
      <c r="G49" s="204"/>
      <c r="H49" s="205"/>
      <c r="I49" s="204"/>
    </row>
    <row r="50" spans="2:9" s="8" customFormat="1" ht="20.149999999999999" customHeight="1">
      <c r="B50" s="192" t="s">
        <v>199</v>
      </c>
      <c r="C50" s="193"/>
      <c r="D50" s="193"/>
      <c r="E50" s="203"/>
      <c r="F50" s="195"/>
      <c r="G50" s="204"/>
      <c r="H50" s="205"/>
      <c r="I50" s="204"/>
    </row>
    <row r="51" spans="2:9" s="8" customFormat="1" ht="20.149999999999999" customHeight="1">
      <c r="B51" s="194" t="s">
        <v>103</v>
      </c>
      <c r="C51" s="192"/>
      <c r="D51" s="193"/>
      <c r="E51" s="203"/>
      <c r="F51" s="195"/>
      <c r="G51" s="204">
        <v>-590916</v>
      </c>
      <c r="H51" s="205"/>
      <c r="I51" s="204">
        <v>883679</v>
      </c>
    </row>
    <row r="52" spans="2:9" s="8" customFormat="1" ht="20.149999999999999" customHeight="1">
      <c r="B52" s="191" t="s">
        <v>172</v>
      </c>
      <c r="C52" s="191"/>
      <c r="D52" s="191"/>
      <c r="E52" s="203"/>
      <c r="F52" s="195"/>
      <c r="G52" s="204"/>
      <c r="H52" s="205"/>
      <c r="I52" s="204"/>
    </row>
    <row r="53" spans="2:9" s="8" customFormat="1" ht="20.149999999999999" customHeight="1">
      <c r="B53" s="195"/>
      <c r="C53" s="191" t="s">
        <v>171</v>
      </c>
      <c r="D53" s="191"/>
      <c r="E53" s="203">
        <v>8</v>
      </c>
      <c r="F53" s="195"/>
      <c r="G53" s="206">
        <v>3302</v>
      </c>
      <c r="H53" s="205"/>
      <c r="I53" s="206">
        <v>3763</v>
      </c>
    </row>
    <row r="54" spans="2:9" s="8" customFormat="1" ht="20.149999999999999" customHeight="1">
      <c r="B54" s="196" t="s">
        <v>211</v>
      </c>
      <c r="C54" s="197"/>
      <c r="D54" s="196"/>
      <c r="E54" s="203"/>
      <c r="F54" s="195"/>
      <c r="G54" s="204"/>
      <c r="H54" s="205"/>
      <c r="I54" s="204"/>
    </row>
    <row r="55" spans="2:9" s="8" customFormat="1" ht="20.149999999999999" customHeight="1">
      <c r="B55" s="196"/>
      <c r="C55" s="196" t="s">
        <v>143</v>
      </c>
      <c r="D55" s="196"/>
      <c r="E55" s="203"/>
      <c r="F55" s="195"/>
      <c r="G55" s="207">
        <f>SUM(G50:G53)</f>
        <v>-587614</v>
      </c>
      <c r="H55" s="205"/>
      <c r="I55" s="207">
        <f>SUM(I50:I53)</f>
        <v>887442</v>
      </c>
    </row>
    <row r="56" spans="2:9" s="8" customFormat="1" ht="20.149999999999999" customHeight="1">
      <c r="B56" s="198" t="s">
        <v>142</v>
      </c>
      <c r="C56" s="198"/>
      <c r="D56" s="198"/>
      <c r="E56" s="203"/>
      <c r="F56" s="195"/>
      <c r="G56" s="208"/>
      <c r="H56" s="205"/>
      <c r="I56" s="208"/>
    </row>
    <row r="57" spans="2:9" s="8" customFormat="1" ht="20.149999999999999" customHeight="1">
      <c r="B57" s="217" t="s">
        <v>222</v>
      </c>
      <c r="C57" s="198"/>
      <c r="D57" s="198"/>
      <c r="E57" s="203">
        <v>16</v>
      </c>
      <c r="F57" s="195"/>
      <c r="G57" s="208">
        <v>43334</v>
      </c>
      <c r="H57" s="205"/>
      <c r="I57" s="208">
        <v>153772</v>
      </c>
    </row>
    <row r="58" spans="2:9" s="8" customFormat="1" ht="20.149999999999999" customHeight="1">
      <c r="B58" s="217" t="s">
        <v>200</v>
      </c>
      <c r="C58" s="217"/>
      <c r="D58" s="217"/>
      <c r="E58" s="203"/>
      <c r="F58" s="195"/>
      <c r="G58" s="208"/>
      <c r="H58" s="205"/>
      <c r="I58" s="208"/>
    </row>
    <row r="59" spans="2:9" s="8" customFormat="1" ht="20.149999999999999" customHeight="1">
      <c r="B59" s="191"/>
      <c r="C59" s="191" t="s">
        <v>129</v>
      </c>
      <c r="D59" s="191"/>
      <c r="E59" s="203">
        <v>8</v>
      </c>
      <c r="F59" s="195"/>
      <c r="G59" s="208">
        <v>4</v>
      </c>
      <c r="H59" s="204"/>
      <c r="I59" s="208">
        <v>-76</v>
      </c>
    </row>
    <row r="60" spans="2:9" s="8" customFormat="1" ht="20.149999999999999" customHeight="1">
      <c r="B60" s="191" t="s">
        <v>201</v>
      </c>
      <c r="C60" s="191"/>
      <c r="D60" s="191"/>
      <c r="E60" s="203"/>
      <c r="F60" s="195"/>
      <c r="G60" s="208"/>
      <c r="H60" s="204"/>
      <c r="I60" s="208"/>
    </row>
    <row r="61" spans="2:9" s="8" customFormat="1" ht="20.149999999999999" customHeight="1">
      <c r="B61" s="195"/>
      <c r="C61" s="191" t="s">
        <v>198</v>
      </c>
      <c r="D61" s="191"/>
      <c r="E61" s="203">
        <v>24</v>
      </c>
      <c r="F61" s="195"/>
      <c r="G61" s="209">
        <v>-9338</v>
      </c>
      <c r="H61" s="204"/>
      <c r="I61" s="208">
        <v>-24651</v>
      </c>
    </row>
    <row r="62" spans="2:9" s="8" customFormat="1" ht="20.149999999999999" customHeight="1">
      <c r="B62" s="200" t="s">
        <v>210</v>
      </c>
      <c r="C62" s="190"/>
      <c r="D62" s="191"/>
      <c r="E62" s="203"/>
      <c r="F62" s="195"/>
      <c r="G62" s="208"/>
      <c r="H62" s="205"/>
      <c r="I62" s="210"/>
    </row>
    <row r="63" spans="2:9" s="8" customFormat="1" ht="20.149999999999999" customHeight="1">
      <c r="B63" s="200"/>
      <c r="C63" s="190" t="s">
        <v>143</v>
      </c>
      <c r="D63" s="191"/>
      <c r="E63" s="203"/>
      <c r="F63" s="195"/>
      <c r="G63" s="211">
        <f>SUM(G57:G61)</f>
        <v>34000</v>
      </c>
      <c r="H63" s="205"/>
      <c r="I63" s="211">
        <f>SUM(I57:I61)</f>
        <v>129045</v>
      </c>
    </row>
    <row r="64" spans="2:9" s="8" customFormat="1" ht="5.15" customHeight="1">
      <c r="B64" s="191"/>
      <c r="C64" s="191"/>
      <c r="D64" s="191"/>
      <c r="E64" s="203"/>
      <c r="F64" s="195"/>
      <c r="G64" s="208"/>
      <c r="H64" s="205"/>
      <c r="I64" s="208"/>
    </row>
    <row r="65" spans="2:9" s="8" customFormat="1" ht="20.149999999999999" customHeight="1">
      <c r="B65" s="190" t="s">
        <v>202</v>
      </c>
      <c r="C65" s="212"/>
      <c r="D65" s="190"/>
      <c r="E65" s="203"/>
      <c r="F65" s="195"/>
      <c r="G65" s="213">
        <v>-553614</v>
      </c>
      <c r="H65" s="201"/>
      <c r="I65" s="213">
        <f>SUM(I63,I55)</f>
        <v>1016487</v>
      </c>
    </row>
    <row r="66" spans="2:9" s="8" customFormat="1" ht="5.15" customHeight="1">
      <c r="B66" s="190"/>
      <c r="C66" s="190"/>
      <c r="D66" s="190"/>
      <c r="E66" s="203"/>
      <c r="F66" s="195"/>
      <c r="G66" s="201"/>
      <c r="H66" s="201"/>
      <c r="I66" s="201"/>
    </row>
    <row r="67" spans="2:9" s="8" customFormat="1" ht="20.149999999999999" customHeight="1" thickBot="1">
      <c r="B67" s="190" t="s">
        <v>203</v>
      </c>
      <c r="C67" s="190"/>
      <c r="D67" s="190"/>
      <c r="E67" s="203"/>
      <c r="F67" s="195"/>
      <c r="G67" s="214">
        <f>SUM(G47,G65)</f>
        <v>-79296</v>
      </c>
      <c r="H67" s="201"/>
      <c r="I67" s="214">
        <f>SUM(I47,I65)</f>
        <v>1331514</v>
      </c>
    </row>
    <row r="68" spans="2:9" s="8" customFormat="1" ht="5.15" customHeight="1" thickTop="1">
      <c r="B68" s="190"/>
      <c r="C68" s="190"/>
      <c r="D68" s="190"/>
      <c r="E68" s="203"/>
      <c r="F68" s="195"/>
      <c r="G68" s="201"/>
      <c r="H68" s="201"/>
      <c r="I68" s="201"/>
    </row>
    <row r="69" spans="2:9" s="8" customFormat="1" ht="20.149999999999999" customHeight="1">
      <c r="B69" s="191" t="s">
        <v>82</v>
      </c>
      <c r="C69" s="191"/>
      <c r="D69" s="191"/>
      <c r="E69" s="203"/>
      <c r="F69" s="195"/>
      <c r="G69" s="201"/>
      <c r="H69" s="201"/>
      <c r="I69" s="201"/>
    </row>
    <row r="70" spans="2:9" s="8" customFormat="1" ht="20.149999999999999" customHeight="1">
      <c r="B70" s="190"/>
      <c r="C70" s="190" t="s">
        <v>148</v>
      </c>
      <c r="D70" s="190"/>
      <c r="E70" s="202"/>
      <c r="F70" s="200"/>
      <c r="G70" s="201">
        <v>-222520</v>
      </c>
      <c r="H70" s="201"/>
      <c r="I70" s="211">
        <v>646314</v>
      </c>
    </row>
    <row r="71" spans="2:9" s="8" customFormat="1" ht="20.149999999999999" customHeight="1">
      <c r="B71" s="190"/>
      <c r="C71" s="191" t="s">
        <v>151</v>
      </c>
      <c r="D71" s="190"/>
      <c r="E71" s="202"/>
      <c r="F71" s="200"/>
      <c r="G71" s="208">
        <v>0</v>
      </c>
      <c r="H71" s="205"/>
      <c r="I71" s="208">
        <v>662663</v>
      </c>
    </row>
    <row r="72" spans="2:9" s="8" customFormat="1" ht="20.149999999999999" customHeight="1">
      <c r="B72" s="191"/>
      <c r="C72" s="191" t="s">
        <v>54</v>
      </c>
      <c r="D72" s="191"/>
      <c r="E72" s="203"/>
      <c r="F72" s="195"/>
      <c r="G72" s="206">
        <v>143224</v>
      </c>
      <c r="H72" s="215"/>
      <c r="I72" s="209">
        <v>22537</v>
      </c>
    </row>
    <row r="73" spans="2:9" s="8" customFormat="1" ht="20.149999999999999" customHeight="1" thickBot="1">
      <c r="B73" s="190"/>
      <c r="C73" s="190"/>
      <c r="D73" s="190"/>
      <c r="E73" s="203"/>
      <c r="F73" s="195"/>
      <c r="G73" s="216">
        <f>SUM(G70:G72)</f>
        <v>-79296</v>
      </c>
      <c r="H73" s="205"/>
      <c r="I73" s="216">
        <f>SUM(I70:I72)</f>
        <v>1331514</v>
      </c>
    </row>
    <row r="74" spans="2:9" s="8" customFormat="1" ht="10.4" customHeight="1" thickTop="1">
      <c r="B74" s="9"/>
      <c r="C74" s="9"/>
      <c r="D74" s="9"/>
      <c r="E74" s="14"/>
    </row>
    <row r="75" spans="2:9" s="8" customFormat="1" ht="10.4" customHeight="1">
      <c r="B75" s="9"/>
      <c r="C75" s="9"/>
      <c r="D75" s="9"/>
      <c r="E75" s="14"/>
    </row>
    <row r="76" spans="2:9" s="8" customFormat="1" ht="20.25" customHeight="1">
      <c r="B76" s="9"/>
      <c r="C76" s="9"/>
      <c r="D76" s="9"/>
      <c r="E76" s="14"/>
    </row>
  </sheetData>
  <mergeCells count="2">
    <mergeCell ref="G7:I7"/>
    <mergeCell ref="G46:I46"/>
  </mergeCells>
  <pageMargins left="0.9055118110236221" right="0.70866141732283472" top="1.1811023622047245" bottom="0.59055118110236227" header="1.1811023622047245" footer="0.59055118110236227"/>
  <pageSetup paperSize="9" scale="94" firstPageNumber="9" orientation="portrait" blackAndWhite="1" useFirstPageNumber="1" r:id="rId1"/>
  <headerFooter>
    <oddFooter>&amp;L   The accompanying notes are an integral part of these financial statements.
&amp;C&amp;P</oddFooter>
  </headerFooter>
  <rowBreaks count="1" manualBreakCount="1">
    <brk id="39" min="1" max="8" man="1"/>
  </rowBreaks>
  <customProperties>
    <customPr name="EpmWorksheetKeyString_GUID" r:id="rId2"/>
  </customProperties>
  <ignoredErrors>
    <ignoredError sqref="E15:E1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D34"/>
  <sheetViews>
    <sheetView showGridLines="0" zoomScaleNormal="100" zoomScaleSheetLayoutView="80" workbookViewId="0"/>
  </sheetViews>
  <sheetFormatPr defaultColWidth="9.26953125" defaultRowHeight="23.15" customHeight="1"/>
  <cols>
    <col min="1" max="3" width="1.7265625" style="40" customWidth="1"/>
    <col min="4" max="4" width="40" style="40" customWidth="1"/>
    <col min="5" max="5" width="5.7265625" style="34" customWidth="1"/>
    <col min="6" max="6" width="13.7265625" style="91" customWidth="1"/>
    <col min="7" max="7" width="0.7265625" style="94" customWidth="1"/>
    <col min="8" max="8" width="13.7265625" style="94" customWidth="1"/>
    <col min="9" max="9" width="0.7265625" style="94" customWidth="1"/>
    <col min="10" max="10" width="13.7265625" style="94" customWidth="1"/>
    <col min="11" max="11" width="0.7265625" style="40" customWidth="1"/>
    <col min="12" max="12" width="13.7265625" style="91" customWidth="1"/>
    <col min="13" max="14" width="0.7265625" style="94" customWidth="1"/>
    <col min="15" max="15" width="13.7265625" style="91" customWidth="1"/>
    <col min="16" max="16" width="0.7265625" style="94" customWidth="1"/>
    <col min="17" max="17" width="13.7265625" style="91" customWidth="1"/>
    <col min="18" max="19" width="0.7265625" style="94" customWidth="1"/>
    <col min="20" max="20" width="13.7265625" style="91" customWidth="1"/>
    <col min="21" max="21" width="0.7265625" style="94" customWidth="1"/>
    <col min="22" max="22" width="13.7265625" style="91" customWidth="1"/>
    <col min="23" max="23" width="0.7265625" style="94" customWidth="1"/>
    <col min="24" max="24" width="13.7265625" style="91" customWidth="1"/>
    <col min="25" max="25" width="0.7265625" style="94" customWidth="1"/>
    <col min="26" max="26" width="13.7265625" style="91" customWidth="1"/>
    <col min="27" max="27" width="0.7265625" style="94" customWidth="1"/>
    <col min="28" max="28" width="13.7265625" style="91" customWidth="1"/>
    <col min="29" max="29" width="1.7265625" style="105" customWidth="1"/>
    <col min="30" max="30" width="13.7265625" style="105" customWidth="1"/>
    <col min="31" max="16384" width="9.26953125" style="40"/>
  </cols>
  <sheetData>
    <row r="1" spans="2:30" ht="23.15" customHeight="1">
      <c r="B1" s="103" t="s">
        <v>238</v>
      </c>
      <c r="C1" s="39"/>
      <c r="D1" s="39"/>
      <c r="E1" s="39"/>
      <c r="F1" s="39"/>
      <c r="G1" s="91"/>
      <c r="H1" s="91"/>
      <c r="I1" s="91"/>
      <c r="J1" s="91"/>
      <c r="K1" s="39"/>
      <c r="M1" s="91"/>
      <c r="N1" s="91"/>
      <c r="P1" s="91"/>
      <c r="Q1" s="39"/>
      <c r="R1" s="39"/>
      <c r="S1" s="91"/>
      <c r="U1" s="91"/>
      <c r="W1" s="91"/>
      <c r="Y1" s="91"/>
      <c r="AA1" s="91"/>
      <c r="AD1" s="95"/>
    </row>
    <row r="2" spans="2:30" ht="23.15" customHeight="1">
      <c r="B2" s="103" t="s">
        <v>115</v>
      </c>
      <c r="C2" s="51"/>
      <c r="D2" s="51"/>
      <c r="E2" s="106"/>
      <c r="F2" s="107"/>
      <c r="G2" s="91"/>
      <c r="H2" s="91"/>
      <c r="I2" s="91"/>
      <c r="J2" s="91"/>
      <c r="K2" s="51"/>
      <c r="M2" s="91"/>
      <c r="N2" s="91"/>
      <c r="P2" s="91"/>
      <c r="Q2" s="107"/>
      <c r="R2" s="107"/>
      <c r="S2" s="91"/>
      <c r="U2" s="91"/>
      <c r="W2" s="91"/>
      <c r="Y2" s="91"/>
      <c r="AA2" s="91"/>
      <c r="AD2" s="109"/>
    </row>
    <row r="3" spans="2:30" ht="23.15" customHeight="1">
      <c r="B3" s="20" t="s">
        <v>197</v>
      </c>
      <c r="C3" s="51"/>
      <c r="E3" s="41"/>
      <c r="G3" s="91"/>
      <c r="H3" s="91"/>
      <c r="I3" s="91"/>
      <c r="J3" s="91"/>
      <c r="M3" s="91"/>
      <c r="N3" s="91"/>
      <c r="P3" s="91"/>
      <c r="R3" s="91"/>
      <c r="S3" s="91"/>
      <c r="T3" s="49"/>
      <c r="U3" s="91"/>
      <c r="W3" s="91"/>
      <c r="Y3" s="91"/>
      <c r="AA3" s="91"/>
    </row>
    <row r="4" spans="2:30" ht="20.149999999999999" customHeight="1">
      <c r="B4" s="20"/>
      <c r="C4" s="51"/>
      <c r="G4" s="91"/>
      <c r="H4" s="91"/>
      <c r="I4" s="91"/>
      <c r="J4" s="91"/>
      <c r="M4" s="91"/>
      <c r="N4" s="91"/>
      <c r="P4" s="91"/>
      <c r="R4" s="91"/>
      <c r="S4" s="91"/>
      <c r="U4" s="91"/>
      <c r="W4" s="91"/>
      <c r="Y4" s="91"/>
      <c r="AA4" s="91"/>
    </row>
    <row r="5" spans="2:30" ht="20.149999999999999" customHeight="1">
      <c r="B5" s="180"/>
      <c r="C5" s="180"/>
      <c r="D5" s="227"/>
      <c r="F5" s="40"/>
      <c r="G5" s="110"/>
      <c r="H5" s="110"/>
      <c r="I5" s="110"/>
      <c r="J5" s="110"/>
      <c r="K5" s="180"/>
      <c r="L5" s="181" t="s">
        <v>14</v>
      </c>
      <c r="M5" s="82"/>
      <c r="N5" s="82"/>
      <c r="O5" s="82"/>
      <c r="P5" s="40"/>
      <c r="Q5" s="35" t="s">
        <v>112</v>
      </c>
      <c r="R5" s="82"/>
      <c r="S5" s="83"/>
      <c r="T5" s="83"/>
      <c r="U5" s="82"/>
      <c r="V5" s="82"/>
      <c r="W5" s="91"/>
      <c r="X5" s="110"/>
      <c r="Y5" s="91"/>
      <c r="Z5" s="110"/>
      <c r="AA5" s="91"/>
      <c r="AB5" s="110"/>
      <c r="AC5" s="132"/>
    </row>
    <row r="6" spans="2:30" ht="20.149999999999999" customHeight="1">
      <c r="B6" s="180"/>
      <c r="C6" s="180"/>
      <c r="D6" s="180"/>
      <c r="F6" s="49"/>
      <c r="G6" s="49"/>
      <c r="H6" s="49"/>
      <c r="I6" s="49"/>
      <c r="J6" s="49"/>
      <c r="K6" s="180"/>
      <c r="L6" s="93" t="s">
        <v>3</v>
      </c>
      <c r="M6" s="93"/>
      <c r="N6" s="182"/>
      <c r="O6" s="93" t="s">
        <v>86</v>
      </c>
      <c r="P6" s="91"/>
      <c r="Q6" s="110"/>
      <c r="R6" s="91"/>
      <c r="S6" s="91"/>
      <c r="T6" s="49" t="s">
        <v>60</v>
      </c>
      <c r="U6" s="91"/>
      <c r="V6" s="110"/>
      <c r="W6" s="91"/>
      <c r="Y6" s="91"/>
      <c r="AA6" s="91"/>
    </row>
    <row r="7" spans="2:30" ht="20.149999999999999" customHeight="1">
      <c r="B7" s="180"/>
      <c r="C7" s="180"/>
      <c r="D7" s="180"/>
      <c r="F7" s="49"/>
      <c r="G7" s="49"/>
      <c r="H7" s="49"/>
      <c r="I7" s="49"/>
      <c r="J7" s="49"/>
      <c r="K7" s="180"/>
      <c r="L7" s="183"/>
      <c r="M7" s="183"/>
      <c r="N7" s="91"/>
      <c r="O7" s="183"/>
      <c r="P7" s="91"/>
      <c r="Q7" s="110"/>
      <c r="R7" s="91"/>
      <c r="S7" s="91"/>
      <c r="T7" s="49" t="s">
        <v>61</v>
      </c>
      <c r="U7" s="91"/>
      <c r="V7" s="110"/>
      <c r="W7" s="91"/>
      <c r="Y7" s="91"/>
      <c r="AA7" s="91"/>
    </row>
    <row r="8" spans="2:30" ht="20.149999999999999" customHeight="1">
      <c r="B8" s="180"/>
      <c r="C8" s="180"/>
      <c r="D8" s="180"/>
      <c r="G8" s="110"/>
      <c r="H8" s="49"/>
      <c r="I8" s="110"/>
      <c r="J8" s="49"/>
      <c r="K8" s="180"/>
      <c r="L8" s="183"/>
      <c r="M8" s="183"/>
      <c r="N8" s="91"/>
      <c r="O8" s="183"/>
      <c r="P8" s="91"/>
      <c r="Q8" s="110" t="s">
        <v>133</v>
      </c>
      <c r="R8" s="91"/>
      <c r="S8" s="91"/>
      <c r="T8" s="49" t="s">
        <v>85</v>
      </c>
      <c r="U8" s="91"/>
      <c r="V8" s="110" t="s">
        <v>96</v>
      </c>
      <c r="W8" s="91"/>
      <c r="Y8" s="91"/>
      <c r="AA8" s="91"/>
    </row>
    <row r="9" spans="2:30" ht="20.149999999999999" customHeight="1">
      <c r="B9" s="180"/>
      <c r="C9" s="180"/>
      <c r="D9" s="180"/>
      <c r="F9" s="49"/>
      <c r="G9" s="110"/>
      <c r="H9" s="110"/>
      <c r="I9" s="110"/>
      <c r="J9" s="110"/>
      <c r="K9" s="180"/>
      <c r="L9" s="183"/>
      <c r="M9" s="183"/>
      <c r="N9" s="91"/>
      <c r="O9" s="183"/>
      <c r="P9" s="91"/>
      <c r="Q9" s="110" t="s">
        <v>134</v>
      </c>
      <c r="R9" s="91"/>
      <c r="S9" s="91"/>
      <c r="T9" s="110" t="s">
        <v>161</v>
      </c>
      <c r="U9" s="91"/>
      <c r="V9" s="110" t="s">
        <v>97</v>
      </c>
      <c r="W9" s="91"/>
      <c r="X9" s="110" t="s">
        <v>68</v>
      </c>
      <c r="Y9" s="91"/>
      <c r="Z9" s="110" t="s">
        <v>67</v>
      </c>
      <c r="AA9" s="91"/>
    </row>
    <row r="10" spans="2:30" ht="20.149999999999999" customHeight="1">
      <c r="B10" s="49"/>
      <c r="C10" s="49"/>
      <c r="D10" s="49"/>
      <c r="F10" s="49" t="s">
        <v>8</v>
      </c>
      <c r="G10" s="110"/>
      <c r="I10" s="110"/>
      <c r="K10" s="180"/>
      <c r="L10" s="183"/>
      <c r="M10" s="183"/>
      <c r="N10" s="110"/>
      <c r="O10" s="110"/>
      <c r="P10" s="110"/>
      <c r="Q10" s="49" t="s">
        <v>135</v>
      </c>
      <c r="R10" s="91"/>
      <c r="S10" s="91"/>
      <c r="T10" s="49" t="s">
        <v>130</v>
      </c>
      <c r="U10" s="91"/>
      <c r="V10" s="49" t="s">
        <v>98</v>
      </c>
      <c r="W10" s="91"/>
      <c r="X10" s="49" t="s">
        <v>62</v>
      </c>
      <c r="Y10" s="91"/>
      <c r="Z10" s="49" t="s">
        <v>36</v>
      </c>
      <c r="AA10" s="91"/>
      <c r="AB10" s="49" t="s">
        <v>63</v>
      </c>
      <c r="AC10" s="85"/>
      <c r="AD10" s="95" t="s">
        <v>35</v>
      </c>
    </row>
    <row r="11" spans="2:30" s="49" customFormat="1" ht="20.149999999999999" customHeight="1">
      <c r="E11" s="34"/>
      <c r="F11" s="218" t="s">
        <v>113</v>
      </c>
      <c r="G11" s="110"/>
      <c r="H11" s="110" t="s">
        <v>124</v>
      </c>
      <c r="I11" s="110"/>
      <c r="J11" s="149" t="s">
        <v>124</v>
      </c>
      <c r="L11" s="49" t="s">
        <v>13</v>
      </c>
      <c r="N11" s="110"/>
      <c r="O11" s="110"/>
      <c r="P11" s="110"/>
      <c r="Q11" s="110" t="s">
        <v>111</v>
      </c>
      <c r="R11" s="91"/>
      <c r="S11" s="91"/>
      <c r="T11" s="49" t="s">
        <v>131</v>
      </c>
      <c r="U11" s="91"/>
      <c r="V11" s="49" t="s">
        <v>67</v>
      </c>
      <c r="W11" s="91"/>
      <c r="X11" s="49" t="s">
        <v>76</v>
      </c>
      <c r="Y11" s="91"/>
      <c r="Z11" s="49" t="s">
        <v>152</v>
      </c>
      <c r="AA11" s="91"/>
      <c r="AB11" s="49" t="s">
        <v>64</v>
      </c>
      <c r="AC11" s="80"/>
      <c r="AD11" s="95" t="s">
        <v>67</v>
      </c>
    </row>
    <row r="12" spans="2:30" s="49" customFormat="1" ht="20.149999999999999" customHeight="1">
      <c r="E12" s="34" t="s">
        <v>0</v>
      </c>
      <c r="F12" s="183" t="s">
        <v>9</v>
      </c>
      <c r="H12" s="110" t="s">
        <v>140</v>
      </c>
      <c r="J12" s="49" t="s">
        <v>168</v>
      </c>
      <c r="L12" s="110" t="s">
        <v>10</v>
      </c>
      <c r="M12" s="110"/>
      <c r="N12" s="110"/>
      <c r="O12" s="110"/>
      <c r="P12" s="110"/>
      <c r="Q12" s="110" t="s">
        <v>136</v>
      </c>
      <c r="R12" s="91"/>
      <c r="S12" s="91"/>
      <c r="T12" s="49" t="s">
        <v>132</v>
      </c>
      <c r="U12" s="91"/>
      <c r="V12" s="110" t="s">
        <v>36</v>
      </c>
      <c r="W12" s="91"/>
      <c r="X12" s="110" t="s">
        <v>149</v>
      </c>
      <c r="Y12" s="91"/>
      <c r="Z12" s="49" t="s">
        <v>174</v>
      </c>
      <c r="AA12" s="91"/>
      <c r="AB12" s="49" t="s">
        <v>59</v>
      </c>
      <c r="AC12" s="80"/>
      <c r="AD12" s="95" t="s">
        <v>36</v>
      </c>
    </row>
    <row r="13" spans="2:30" s="49" customFormat="1" ht="20.149999999999999" customHeight="1">
      <c r="E13" s="34"/>
      <c r="F13" s="184" t="s">
        <v>18</v>
      </c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33"/>
      <c r="AD13" s="133"/>
    </row>
    <row r="14" spans="2:30" ht="22.4" customHeight="1">
      <c r="B14" s="39" t="s">
        <v>146</v>
      </c>
      <c r="C14" s="39"/>
      <c r="F14" s="42">
        <v>7909000</v>
      </c>
      <c r="G14" s="185"/>
      <c r="H14" s="42">
        <v>100</v>
      </c>
      <c r="I14" s="185"/>
      <c r="J14" s="42">
        <v>-1478133</v>
      </c>
      <c r="K14" s="42"/>
      <c r="L14" s="42">
        <v>130100</v>
      </c>
      <c r="M14" s="42"/>
      <c r="N14" s="186"/>
      <c r="O14" s="42">
        <v>13665119</v>
      </c>
      <c r="P14" s="42"/>
      <c r="Q14" s="42">
        <v>-3236168</v>
      </c>
      <c r="R14" s="42"/>
      <c r="S14" s="42"/>
      <c r="T14" s="42">
        <v>-15701</v>
      </c>
      <c r="U14" s="42"/>
      <c r="V14" s="42">
        <v>-3251869</v>
      </c>
      <c r="W14" s="42"/>
      <c r="X14" s="42">
        <v>16974317</v>
      </c>
      <c r="Y14" s="42"/>
      <c r="Z14" s="42">
        <v>15724701</v>
      </c>
      <c r="AA14" s="42"/>
      <c r="AB14" s="42">
        <v>4213168</v>
      </c>
      <c r="AC14" s="134"/>
      <c r="AD14" s="134">
        <v>36912186</v>
      </c>
    </row>
    <row r="15" spans="2:30" ht="22.4" customHeight="1">
      <c r="B15" s="51" t="s">
        <v>75</v>
      </c>
      <c r="C15" s="5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34"/>
      <c r="AD15" s="34"/>
    </row>
    <row r="16" spans="2:30" ht="22.4" customHeight="1">
      <c r="B16" s="51"/>
      <c r="C16" s="51" t="s">
        <v>73</v>
      </c>
      <c r="F16" s="42"/>
      <c r="G16" s="185"/>
      <c r="H16" s="185"/>
      <c r="I16" s="185"/>
      <c r="J16" s="185"/>
      <c r="K16" s="42"/>
      <c r="L16" s="42"/>
      <c r="M16" s="42"/>
      <c r="N16" s="186"/>
      <c r="O16" s="42"/>
      <c r="P16" s="185"/>
      <c r="Q16" s="42"/>
      <c r="R16" s="42"/>
      <c r="S16" s="42"/>
      <c r="T16" s="185"/>
      <c r="U16" s="42"/>
      <c r="V16" s="42"/>
      <c r="W16" s="42"/>
      <c r="X16" s="42"/>
      <c r="Y16" s="42"/>
      <c r="Z16" s="42"/>
      <c r="AA16" s="42"/>
      <c r="AB16" s="42"/>
      <c r="AC16" s="134"/>
      <c r="AD16" s="134"/>
    </row>
    <row r="17" spans="2:30" ht="22.4" customHeight="1">
      <c r="B17" s="52"/>
      <c r="C17" s="52" t="s">
        <v>65</v>
      </c>
      <c r="F17" s="42"/>
      <c r="G17" s="185"/>
      <c r="H17" s="185"/>
      <c r="I17" s="185"/>
      <c r="J17" s="185"/>
      <c r="K17" s="42"/>
      <c r="L17" s="42"/>
      <c r="M17" s="42"/>
      <c r="N17" s="186"/>
      <c r="O17" s="42"/>
      <c r="P17" s="185"/>
      <c r="Q17" s="42"/>
      <c r="R17" s="42"/>
      <c r="S17" s="42"/>
      <c r="T17" s="185"/>
      <c r="U17" s="42"/>
      <c r="V17" s="42"/>
      <c r="W17" s="42"/>
      <c r="X17" s="42"/>
      <c r="Y17" s="42"/>
      <c r="Z17" s="42"/>
      <c r="AA17" s="42"/>
      <c r="AB17" s="42"/>
      <c r="AC17" s="134"/>
      <c r="AD17" s="134"/>
    </row>
    <row r="18" spans="2:30" ht="22.4" customHeight="1">
      <c r="B18" s="52"/>
      <c r="C18" s="52"/>
      <c r="D18" s="220" t="s">
        <v>212</v>
      </c>
      <c r="F18" s="42"/>
      <c r="G18" s="185"/>
      <c r="H18" s="185"/>
      <c r="I18" s="185"/>
      <c r="J18" s="185"/>
      <c r="K18" s="42"/>
      <c r="L18" s="42"/>
      <c r="M18" s="42"/>
      <c r="N18" s="186"/>
      <c r="O18" s="42"/>
      <c r="P18" s="185"/>
      <c r="Q18" s="42"/>
      <c r="R18" s="42"/>
      <c r="S18" s="42"/>
      <c r="T18" s="185"/>
      <c r="U18" s="42"/>
      <c r="V18" s="42"/>
      <c r="W18" s="42"/>
      <c r="X18" s="42"/>
      <c r="Y18" s="42"/>
      <c r="Z18" s="42"/>
      <c r="AA18" s="42"/>
      <c r="AB18" s="42"/>
      <c r="AC18" s="134"/>
      <c r="AD18" s="134"/>
    </row>
    <row r="19" spans="2:30" ht="22.4" customHeight="1">
      <c r="C19" s="40" t="s">
        <v>71</v>
      </c>
      <c r="F19" s="187">
        <v>0</v>
      </c>
      <c r="G19" s="187"/>
      <c r="H19" s="187">
        <v>0</v>
      </c>
      <c r="I19" s="187"/>
      <c r="J19" s="187">
        <v>0</v>
      </c>
      <c r="K19" s="48"/>
      <c r="L19" s="187">
        <v>0</v>
      </c>
      <c r="M19" s="48"/>
      <c r="N19" s="48"/>
      <c r="O19" s="187">
        <v>0</v>
      </c>
      <c r="P19" s="187"/>
      <c r="Q19" s="187">
        <v>0</v>
      </c>
      <c r="R19" s="48"/>
      <c r="S19" s="48"/>
      <c r="T19" s="187">
        <v>0</v>
      </c>
      <c r="U19" s="48"/>
      <c r="V19" s="48">
        <v>0</v>
      </c>
      <c r="W19" s="48"/>
      <c r="X19" s="48">
        <v>0</v>
      </c>
      <c r="Y19" s="48"/>
      <c r="Z19" s="187">
        <v>-1058243</v>
      </c>
      <c r="AA19" s="48"/>
      <c r="AB19" s="187">
        <v>-113981</v>
      </c>
      <c r="AC19" s="135"/>
      <c r="AD19" s="135">
        <f>SUM(X19:AB19)</f>
        <v>-1172224</v>
      </c>
    </row>
    <row r="20" spans="2:30" ht="22.4" customHeight="1">
      <c r="C20" s="52" t="s">
        <v>66</v>
      </c>
      <c r="F20" s="101"/>
      <c r="G20" s="187"/>
      <c r="H20" s="101"/>
      <c r="I20" s="187"/>
      <c r="J20" s="101"/>
      <c r="K20" s="48"/>
      <c r="L20" s="101"/>
      <c r="M20" s="48"/>
      <c r="N20" s="48"/>
      <c r="O20" s="101"/>
      <c r="P20" s="187"/>
      <c r="Q20" s="101"/>
      <c r="R20" s="48"/>
      <c r="S20" s="48"/>
      <c r="T20" s="101"/>
      <c r="U20" s="48"/>
      <c r="V20" s="102"/>
      <c r="W20" s="48"/>
      <c r="X20" s="102"/>
      <c r="Y20" s="48"/>
      <c r="Z20" s="101"/>
      <c r="AA20" s="48"/>
      <c r="AB20" s="101"/>
      <c r="AC20" s="135"/>
      <c r="AD20" s="136"/>
    </row>
    <row r="21" spans="2:30" ht="22.4" customHeight="1">
      <c r="B21" s="52"/>
      <c r="C21" s="52"/>
      <c r="D21" s="220" t="s">
        <v>212</v>
      </c>
      <c r="F21" s="45">
        <v>0</v>
      </c>
      <c r="G21" s="185"/>
      <c r="H21" s="46">
        <v>0</v>
      </c>
      <c r="I21" s="185"/>
      <c r="J21" s="46">
        <v>0</v>
      </c>
      <c r="K21" s="42"/>
      <c r="L21" s="45">
        <v>0</v>
      </c>
      <c r="M21" s="42"/>
      <c r="N21" s="186"/>
      <c r="O21" s="45">
        <v>0</v>
      </c>
      <c r="P21" s="185"/>
      <c r="Q21" s="45">
        <v>0</v>
      </c>
      <c r="R21" s="42"/>
      <c r="S21" s="42"/>
      <c r="T21" s="45">
        <v>0</v>
      </c>
      <c r="U21" s="42"/>
      <c r="V21" s="45">
        <v>0</v>
      </c>
      <c r="W21" s="42"/>
      <c r="X21" s="45">
        <v>0</v>
      </c>
      <c r="Y21" s="42"/>
      <c r="Z21" s="45">
        <f>Z19</f>
        <v>-1058243</v>
      </c>
      <c r="AA21" s="42"/>
      <c r="AB21" s="45">
        <f>SUM(AB19)</f>
        <v>-113981</v>
      </c>
      <c r="AC21" s="134"/>
      <c r="AD21" s="137">
        <f>SUM(AD19)</f>
        <v>-1172224</v>
      </c>
    </row>
    <row r="22" spans="2:30" ht="22.4" customHeight="1">
      <c r="B22" s="220"/>
      <c r="C22" s="220" t="s">
        <v>87</v>
      </c>
      <c r="F22" s="42"/>
      <c r="G22" s="185"/>
      <c r="H22" s="185"/>
      <c r="I22" s="185"/>
      <c r="J22" s="185"/>
      <c r="K22" s="42"/>
      <c r="L22" s="42"/>
      <c r="M22" s="42"/>
      <c r="N22" s="186"/>
      <c r="O22" s="42"/>
      <c r="P22" s="185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134"/>
      <c r="AD22" s="134"/>
    </row>
    <row r="23" spans="2:30" ht="22.4" customHeight="1">
      <c r="B23" s="220"/>
      <c r="C23" s="40" t="s">
        <v>177</v>
      </c>
      <c r="F23" s="42"/>
      <c r="G23" s="185"/>
      <c r="H23" s="185"/>
      <c r="I23" s="185"/>
      <c r="J23" s="185"/>
      <c r="K23" s="42"/>
      <c r="L23" s="42"/>
      <c r="M23" s="42"/>
      <c r="N23" s="186"/>
      <c r="O23" s="42"/>
      <c r="P23" s="185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134"/>
      <c r="AD23" s="134"/>
    </row>
    <row r="24" spans="2:30" ht="22.4" customHeight="1">
      <c r="D24" s="40" t="s">
        <v>164</v>
      </c>
      <c r="E24" s="34">
        <v>1</v>
      </c>
      <c r="F24" s="187">
        <v>0</v>
      </c>
      <c r="G24" s="187"/>
      <c r="H24" s="187">
        <v>0</v>
      </c>
      <c r="I24" s="187"/>
      <c r="J24" s="187">
        <v>-3202282</v>
      </c>
      <c r="K24" s="48"/>
      <c r="L24" s="187">
        <v>0</v>
      </c>
      <c r="M24" s="48"/>
      <c r="N24" s="91"/>
      <c r="O24" s="187">
        <v>1530025</v>
      </c>
      <c r="P24" s="187"/>
      <c r="Q24" s="187">
        <v>-94736</v>
      </c>
      <c r="R24" s="48"/>
      <c r="S24" s="48"/>
      <c r="T24" s="187">
        <v>0</v>
      </c>
      <c r="U24" s="48"/>
      <c r="V24" s="48">
        <f>Q24</f>
        <v>-94736</v>
      </c>
      <c r="W24" s="48"/>
      <c r="X24" s="48">
        <f>SUM(F24:O24,V24)</f>
        <v>-1766993</v>
      </c>
      <c r="Y24" s="48"/>
      <c r="Z24" s="187">
        <v>-15329121</v>
      </c>
      <c r="AA24" s="48"/>
      <c r="AB24" s="187">
        <v>-1150760</v>
      </c>
      <c r="AC24" s="135"/>
      <c r="AD24" s="135">
        <f>SUM(X24:AB24)</f>
        <v>-18246874</v>
      </c>
    </row>
    <row r="25" spans="2:30" ht="22.4" customHeight="1">
      <c r="C25" s="52" t="s">
        <v>109</v>
      </c>
      <c r="F25" s="102"/>
      <c r="G25" s="187"/>
      <c r="H25" s="101"/>
      <c r="I25" s="187"/>
      <c r="J25" s="101"/>
      <c r="K25" s="48"/>
      <c r="L25" s="102"/>
      <c r="M25" s="48"/>
      <c r="N25" s="91"/>
      <c r="O25" s="102"/>
      <c r="P25" s="187"/>
      <c r="Q25" s="102"/>
      <c r="R25" s="48"/>
      <c r="S25" s="48"/>
      <c r="T25" s="102"/>
      <c r="U25" s="48"/>
      <c r="V25" s="102"/>
      <c r="W25" s="48"/>
      <c r="X25" s="102"/>
      <c r="Y25" s="48"/>
      <c r="Z25" s="102"/>
      <c r="AA25" s="48"/>
      <c r="AB25" s="102"/>
      <c r="AC25" s="135"/>
      <c r="AD25" s="136"/>
    </row>
    <row r="26" spans="2:30" ht="22.4" customHeight="1">
      <c r="B26" s="52"/>
      <c r="C26" s="52"/>
      <c r="D26" s="52" t="s">
        <v>110</v>
      </c>
      <c r="F26" s="45">
        <v>0</v>
      </c>
      <c r="G26" s="185"/>
      <c r="H26" s="46">
        <v>0</v>
      </c>
      <c r="I26" s="185"/>
      <c r="J26" s="46">
        <f>SUM(J24)</f>
        <v>-3202282</v>
      </c>
      <c r="K26" s="42"/>
      <c r="L26" s="45">
        <v>0</v>
      </c>
      <c r="M26" s="42"/>
      <c r="N26" s="186"/>
      <c r="O26" s="45">
        <f>O24</f>
        <v>1530025</v>
      </c>
      <c r="P26" s="185"/>
      <c r="Q26" s="45">
        <f>Q24</f>
        <v>-94736</v>
      </c>
      <c r="R26" s="42"/>
      <c r="S26" s="42"/>
      <c r="T26" s="45">
        <v>0</v>
      </c>
      <c r="U26" s="42"/>
      <c r="V26" s="45">
        <f>V24</f>
        <v>-94736</v>
      </c>
      <c r="W26" s="42"/>
      <c r="X26" s="46">
        <f>SUM(X24)</f>
        <v>-1766993</v>
      </c>
      <c r="Y26" s="42"/>
      <c r="Z26" s="45">
        <f>Z24</f>
        <v>-15329121</v>
      </c>
      <c r="AA26" s="42"/>
      <c r="AB26" s="45">
        <f>AB24</f>
        <v>-1150760</v>
      </c>
      <c r="AC26" s="134"/>
      <c r="AD26" s="137">
        <f>SUM(AD24)</f>
        <v>-18246874</v>
      </c>
    </row>
    <row r="27" spans="2:30" ht="22.4" customHeight="1">
      <c r="B27" s="51" t="s">
        <v>74</v>
      </c>
      <c r="C27" s="52"/>
      <c r="F27" s="42"/>
      <c r="G27" s="185"/>
      <c r="H27" s="185"/>
      <c r="I27" s="185"/>
      <c r="J27" s="185"/>
      <c r="K27" s="42"/>
      <c r="L27" s="42"/>
      <c r="M27" s="42"/>
      <c r="N27" s="186"/>
      <c r="O27" s="42"/>
      <c r="P27" s="185"/>
      <c r="Q27" s="42"/>
      <c r="R27" s="42"/>
      <c r="S27" s="42"/>
      <c r="T27" s="42"/>
      <c r="U27" s="42"/>
      <c r="V27" s="42"/>
      <c r="W27" s="42"/>
      <c r="X27" s="185"/>
      <c r="Y27" s="42"/>
      <c r="Z27" s="42"/>
      <c r="AA27" s="42"/>
      <c r="AB27" s="42"/>
      <c r="AC27" s="134"/>
      <c r="AD27" s="134"/>
    </row>
    <row r="28" spans="2:30" ht="22.4" customHeight="1">
      <c r="B28" s="51" t="s">
        <v>69</v>
      </c>
      <c r="C28" s="51" t="s">
        <v>73</v>
      </c>
      <c r="F28" s="45">
        <v>0</v>
      </c>
      <c r="G28" s="185"/>
      <c r="H28" s="46">
        <v>0</v>
      </c>
      <c r="I28" s="185"/>
      <c r="J28" s="168">
        <f>SUM(J21,J26)</f>
        <v>-3202282</v>
      </c>
      <c r="K28" s="42"/>
      <c r="L28" s="45">
        <v>0</v>
      </c>
      <c r="M28" s="42"/>
      <c r="N28" s="186"/>
      <c r="O28" s="45">
        <f>O26</f>
        <v>1530025</v>
      </c>
      <c r="P28" s="185"/>
      <c r="Q28" s="45">
        <f>Q26</f>
        <v>-94736</v>
      </c>
      <c r="R28" s="42"/>
      <c r="S28" s="42"/>
      <c r="T28" s="45">
        <v>0</v>
      </c>
      <c r="U28" s="42"/>
      <c r="V28" s="45">
        <f>V26</f>
        <v>-94736</v>
      </c>
      <c r="W28" s="42"/>
      <c r="X28" s="168">
        <f>SUM(X21,X26)</f>
        <v>-1766993</v>
      </c>
      <c r="Y28" s="42"/>
      <c r="Z28" s="168">
        <f>SUM(Z21,Z26)</f>
        <v>-16387364</v>
      </c>
      <c r="AA28" s="42"/>
      <c r="AB28" s="168">
        <f>SUM(AB21,AB26)</f>
        <v>-1264741</v>
      </c>
      <c r="AC28" s="134"/>
      <c r="AD28" s="168">
        <f>SUM(AD21,AD26)</f>
        <v>-19419098</v>
      </c>
    </row>
    <row r="29" spans="2:30" ht="22.4" customHeight="1">
      <c r="B29" s="51" t="s">
        <v>213</v>
      </c>
      <c r="C29" s="51"/>
      <c r="F29" s="42"/>
      <c r="G29" s="185"/>
      <c r="H29" s="185"/>
      <c r="I29" s="185"/>
      <c r="J29" s="185"/>
      <c r="K29" s="42"/>
      <c r="L29" s="42"/>
      <c r="M29" s="42"/>
      <c r="N29" s="186"/>
      <c r="O29" s="42"/>
      <c r="P29" s="185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134"/>
      <c r="AD29" s="134"/>
    </row>
    <row r="30" spans="2:30" ht="22.4" customHeight="1">
      <c r="B30" s="51"/>
      <c r="C30" s="54" t="s">
        <v>77</v>
      </c>
      <c r="F30" s="187">
        <v>0</v>
      </c>
      <c r="G30" s="187"/>
      <c r="H30" s="187">
        <v>0</v>
      </c>
      <c r="I30" s="187"/>
      <c r="J30" s="187">
        <v>0</v>
      </c>
      <c r="K30" s="48"/>
      <c r="L30" s="187">
        <v>0</v>
      </c>
      <c r="M30" s="48"/>
      <c r="N30" s="91"/>
      <c r="O30" s="187">
        <v>-421020</v>
      </c>
      <c r="P30" s="187"/>
      <c r="Q30" s="187">
        <v>0</v>
      </c>
      <c r="R30" s="48"/>
      <c r="S30" s="48"/>
      <c r="T30" s="187">
        <v>0</v>
      </c>
      <c r="U30" s="48"/>
      <c r="V30" s="48">
        <v>0</v>
      </c>
      <c r="W30" s="48"/>
      <c r="X30" s="48">
        <v>-421020</v>
      </c>
      <c r="Y30" s="48"/>
      <c r="Z30" s="187">
        <v>658700</v>
      </c>
      <c r="AA30" s="48"/>
      <c r="AB30" s="187">
        <v>77347</v>
      </c>
      <c r="AC30" s="135"/>
      <c r="AD30" s="135">
        <f t="shared" ref="AD30:AD31" si="0">SUM(X30:AB30)</f>
        <v>315027</v>
      </c>
    </row>
    <row r="31" spans="2:30" ht="22.4" customHeight="1">
      <c r="B31" s="51"/>
      <c r="C31" s="54" t="s">
        <v>78</v>
      </c>
      <c r="F31" s="100">
        <v>0</v>
      </c>
      <c r="G31" s="187"/>
      <c r="H31" s="100">
        <v>0</v>
      </c>
      <c r="I31" s="187"/>
      <c r="J31" s="100">
        <v>0</v>
      </c>
      <c r="K31" s="48"/>
      <c r="L31" s="100">
        <v>0</v>
      </c>
      <c r="M31" s="48"/>
      <c r="N31" s="91"/>
      <c r="O31" s="100">
        <v>95996</v>
      </c>
      <c r="P31" s="187"/>
      <c r="Q31" s="100">
        <v>967575</v>
      </c>
      <c r="R31" s="48"/>
      <c r="S31" s="48"/>
      <c r="T31" s="100">
        <v>3763</v>
      </c>
      <c r="U31" s="48"/>
      <c r="V31" s="100">
        <f>Q31+T31</f>
        <v>971338</v>
      </c>
      <c r="W31" s="48"/>
      <c r="X31" s="100">
        <v>1067334</v>
      </c>
      <c r="Y31" s="48"/>
      <c r="Z31" s="100">
        <v>3963</v>
      </c>
      <c r="AA31" s="48"/>
      <c r="AB31" s="100">
        <v>-54810</v>
      </c>
      <c r="AC31" s="135"/>
      <c r="AD31" s="135">
        <f t="shared" si="0"/>
        <v>1016487</v>
      </c>
    </row>
    <row r="32" spans="2:30" ht="22.4" customHeight="1">
      <c r="B32" s="51" t="s">
        <v>203</v>
      </c>
      <c r="F32" s="45">
        <v>0</v>
      </c>
      <c r="G32" s="185"/>
      <c r="H32" s="46">
        <v>0</v>
      </c>
      <c r="I32" s="185"/>
      <c r="J32" s="46">
        <v>0</v>
      </c>
      <c r="K32" s="42"/>
      <c r="L32" s="45">
        <v>0</v>
      </c>
      <c r="M32" s="42"/>
      <c r="N32" s="186"/>
      <c r="O32" s="169">
        <f>SUM(O30:O31)</f>
        <v>-325024</v>
      </c>
      <c r="P32" s="185"/>
      <c r="Q32" s="169">
        <f>SUM(Q30:Q31)</f>
        <v>967575</v>
      </c>
      <c r="R32" s="42"/>
      <c r="S32" s="42"/>
      <c r="T32" s="169">
        <f>SUM(T30:T31)</f>
        <v>3763</v>
      </c>
      <c r="U32" s="42"/>
      <c r="V32" s="169">
        <f>SUM(V30:V31)</f>
        <v>971338</v>
      </c>
      <c r="W32" s="42"/>
      <c r="X32" s="169">
        <f>SUM(X30:X31)</f>
        <v>646314</v>
      </c>
      <c r="Y32" s="42"/>
      <c r="Z32" s="169">
        <f>SUM(Z30:Z31)</f>
        <v>662663</v>
      </c>
      <c r="AA32" s="42"/>
      <c r="AB32" s="169">
        <f>SUM(AB30:AB31)</f>
        <v>22537</v>
      </c>
      <c r="AC32" s="134"/>
      <c r="AD32" s="169">
        <f>SUM(AD30:AD31)</f>
        <v>1331514</v>
      </c>
    </row>
    <row r="33" spans="2:30" ht="22.4" customHeight="1" thickBot="1">
      <c r="B33" s="39" t="s">
        <v>204</v>
      </c>
      <c r="C33" s="39"/>
      <c r="F33" s="47">
        <f>SUM(F14,F28,F32)</f>
        <v>7909000</v>
      </c>
      <c r="G33" s="42"/>
      <c r="H33" s="47">
        <f>SUM(H14,H28,H32)</f>
        <v>100</v>
      </c>
      <c r="I33" s="42"/>
      <c r="J33" s="47">
        <f>SUM(J14,J28,J32)</f>
        <v>-4680415</v>
      </c>
      <c r="K33" s="48"/>
      <c r="L33" s="47">
        <f>SUM(L14,L28,L32)</f>
        <v>130100</v>
      </c>
      <c r="M33" s="42"/>
      <c r="N33" s="42"/>
      <c r="O33" s="47">
        <f>SUM(O14,O28,O32)</f>
        <v>14870120</v>
      </c>
      <c r="P33" s="42"/>
      <c r="Q33" s="47">
        <f>SUM(Q14,Q28,Q32)</f>
        <v>-2363329</v>
      </c>
      <c r="R33" s="42"/>
      <c r="S33" s="42"/>
      <c r="T33" s="47">
        <f>SUM(T14,T28,T32)</f>
        <v>-11938</v>
      </c>
      <c r="U33" s="42"/>
      <c r="V33" s="47">
        <f>SUM(V14,V28,V32)</f>
        <v>-2375267</v>
      </c>
      <c r="W33" s="42"/>
      <c r="X33" s="47">
        <f>SUM(X14,X28,X32)</f>
        <v>15853638</v>
      </c>
      <c r="Y33" s="42"/>
      <c r="Z33" s="47">
        <f>SUM(Z14,Z28,Z32)</f>
        <v>0</v>
      </c>
      <c r="AA33" s="42"/>
      <c r="AB33" s="47">
        <f>SUM(AB14,AB28,AB32)</f>
        <v>2970964</v>
      </c>
      <c r="AC33" s="134"/>
      <c r="AD33" s="138">
        <f>SUM(AD14,AD28,AD32)</f>
        <v>18824602</v>
      </c>
    </row>
    <row r="34" spans="2:30" s="49" customFormat="1" ht="10.4" customHeight="1" thickTop="1">
      <c r="E34" s="41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80"/>
      <c r="AD34" s="80"/>
    </row>
  </sheetData>
  <phoneticPr fontId="31" type="noConversion"/>
  <printOptions horizontalCentered="1"/>
  <pageMargins left="0.59055118110236227" right="0.59055118110236227" top="0.78740157480314965" bottom="0.59055118110236227" header="0.78740157480314965" footer="0.59055118110236227"/>
  <pageSetup paperSize="9" scale="61" firstPageNumber="11" orientation="landscape" blackAndWhite="1" useFirstPageNumber="1" r:id="rId1"/>
  <headerFooter>
    <oddFooter>&amp;L   The accompanying notes are an integral part of these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Z38"/>
  <sheetViews>
    <sheetView showGridLines="0" zoomScaleNormal="100" zoomScaleSheetLayoutView="55" workbookViewId="0"/>
  </sheetViews>
  <sheetFormatPr defaultColWidth="9.26953125" defaultRowHeight="23.15" customHeight="1"/>
  <cols>
    <col min="1" max="3" width="1.7265625" style="85" customWidth="1"/>
    <col min="4" max="4" width="45.54296875" style="85" customWidth="1"/>
    <col min="5" max="5" width="6.7265625" style="34" customWidth="1"/>
    <col min="6" max="6" width="13.7265625" style="105" customWidth="1"/>
    <col min="7" max="7" width="0.7265625" style="88" customWidth="1"/>
    <col min="8" max="8" width="13.7265625" style="94" customWidth="1"/>
    <col min="9" max="9" width="0.7265625" style="85" customWidth="1"/>
    <col min="10" max="10" width="13.7265625" style="105" customWidth="1"/>
    <col min="11" max="11" width="0.7265625" style="85" customWidth="1"/>
    <col min="12" max="12" width="13.7265625" style="105" customWidth="1"/>
    <col min="13" max="13" width="0.7265625" style="88" customWidth="1"/>
    <col min="14" max="14" width="13.7265625" style="105" customWidth="1"/>
    <col min="15" max="15" width="0.7265625" style="88" customWidth="1"/>
    <col min="16" max="16" width="13.7265625" style="105" customWidth="1"/>
    <col min="17" max="17" width="0.7265625" style="88" customWidth="1"/>
    <col min="18" max="18" width="13.7265625" style="88" customWidth="1"/>
    <col min="19" max="19" width="0.7265625" style="88" customWidth="1"/>
    <col min="20" max="20" width="13.7265625" style="105" customWidth="1"/>
    <col min="21" max="21" width="0.7265625" style="88" customWidth="1"/>
    <col min="22" max="22" width="13.7265625" style="91" customWidth="1"/>
    <col min="23" max="23" width="0.7265625" style="94" customWidth="1"/>
    <col min="24" max="24" width="13.7265625" style="91" customWidth="1"/>
    <col min="25" max="25" width="0.7265625" style="88" customWidth="1"/>
    <col min="26" max="26" width="13.7265625" style="91" customWidth="1"/>
    <col min="27" max="16384" width="9.26953125" style="85"/>
  </cols>
  <sheetData>
    <row r="1" spans="2:26" ht="23.15" customHeight="1">
      <c r="B1" s="103" t="s">
        <v>238</v>
      </c>
      <c r="C1" s="39"/>
      <c r="D1" s="39"/>
      <c r="E1" s="39"/>
      <c r="F1" s="39"/>
      <c r="G1" s="94"/>
      <c r="I1" s="39"/>
      <c r="J1" s="91"/>
      <c r="K1" s="39"/>
      <c r="L1" s="91"/>
      <c r="M1" s="94"/>
      <c r="N1" s="91"/>
      <c r="O1" s="94"/>
      <c r="P1" s="39"/>
      <c r="Q1" s="104"/>
      <c r="Z1" s="49"/>
    </row>
    <row r="2" spans="2:26" ht="23.15" customHeight="1">
      <c r="B2" s="103" t="s">
        <v>115</v>
      </c>
      <c r="C2" s="51"/>
      <c r="D2" s="51"/>
      <c r="E2" s="106"/>
      <c r="F2" s="107"/>
      <c r="G2" s="94"/>
      <c r="I2" s="51"/>
      <c r="J2" s="91"/>
      <c r="K2" s="51"/>
      <c r="L2" s="91"/>
      <c r="M2" s="94"/>
      <c r="N2" s="91"/>
      <c r="O2" s="94"/>
      <c r="P2" s="107"/>
      <c r="Q2" s="108"/>
      <c r="Z2" s="109"/>
    </row>
    <row r="3" spans="2:26" ht="23.15" customHeight="1">
      <c r="B3" s="20" t="s">
        <v>197</v>
      </c>
      <c r="C3" s="51"/>
      <c r="D3" s="40"/>
      <c r="E3" s="41"/>
      <c r="F3" s="91"/>
      <c r="G3" s="94"/>
      <c r="I3" s="40"/>
      <c r="J3" s="91"/>
      <c r="K3" s="40"/>
      <c r="L3" s="91"/>
      <c r="M3" s="94"/>
      <c r="N3" s="91"/>
      <c r="O3" s="94"/>
      <c r="P3" s="91"/>
    </row>
    <row r="4" spans="2:26" ht="20.149999999999999" customHeight="1">
      <c r="B4" s="20"/>
      <c r="C4" s="51"/>
      <c r="G4" s="105"/>
      <c r="H4" s="105"/>
    </row>
    <row r="5" spans="2:26" ht="20.149999999999999" customHeight="1">
      <c r="B5" s="84"/>
      <c r="C5" s="84"/>
      <c r="D5" s="50"/>
      <c r="F5" s="85"/>
      <c r="G5" s="55"/>
      <c r="H5" s="55"/>
      <c r="I5" s="84"/>
      <c r="J5" s="37"/>
      <c r="K5" s="84"/>
      <c r="L5" s="36" t="s">
        <v>14</v>
      </c>
      <c r="M5" s="86"/>
      <c r="N5" s="86"/>
      <c r="O5" s="87"/>
      <c r="P5" s="35" t="s">
        <v>112</v>
      </c>
      <c r="Q5" s="82"/>
      <c r="R5" s="83"/>
      <c r="S5" s="86"/>
      <c r="T5" s="86"/>
      <c r="V5" s="55"/>
      <c r="W5" s="55"/>
      <c r="X5" s="55"/>
      <c r="Y5" s="90"/>
    </row>
    <row r="6" spans="2:26" ht="20.149999999999999" customHeight="1">
      <c r="B6" s="84"/>
      <c r="C6" s="84"/>
      <c r="D6" s="84"/>
      <c r="F6" s="92"/>
      <c r="G6" s="95"/>
      <c r="H6" s="49"/>
      <c r="I6" s="84"/>
      <c r="J6" s="96"/>
      <c r="K6" s="84"/>
      <c r="L6" s="93" t="s">
        <v>3</v>
      </c>
      <c r="M6" s="93"/>
      <c r="N6" s="93" t="s">
        <v>86</v>
      </c>
      <c r="O6" s="94"/>
      <c r="P6" s="110"/>
      <c r="Q6" s="94"/>
      <c r="R6" s="49" t="s">
        <v>60</v>
      </c>
      <c r="T6" s="110"/>
    </row>
    <row r="7" spans="2:26" ht="20.149999999999999" customHeight="1">
      <c r="B7" s="84"/>
      <c r="C7" s="84"/>
      <c r="D7" s="84"/>
      <c r="F7" s="92"/>
      <c r="G7" s="95"/>
      <c r="H7" s="49"/>
      <c r="I7" s="84"/>
      <c r="J7" s="96"/>
      <c r="K7" s="84"/>
      <c r="L7" s="96"/>
      <c r="M7" s="96"/>
      <c r="N7" s="96"/>
      <c r="O7" s="94"/>
      <c r="P7" s="110"/>
      <c r="Q7" s="94"/>
      <c r="R7" s="49" t="s">
        <v>61</v>
      </c>
      <c r="T7" s="110"/>
    </row>
    <row r="8" spans="2:26" ht="20.149999999999999" customHeight="1">
      <c r="B8" s="84"/>
      <c r="C8" s="84"/>
      <c r="D8" s="84"/>
      <c r="G8" s="55"/>
      <c r="H8" s="49"/>
      <c r="I8" s="84"/>
      <c r="J8" s="96"/>
      <c r="K8" s="84"/>
      <c r="L8" s="96"/>
      <c r="M8" s="96"/>
      <c r="N8" s="96"/>
      <c r="O8" s="94"/>
      <c r="P8" s="110" t="s">
        <v>133</v>
      </c>
      <c r="Q8" s="94"/>
      <c r="R8" s="49" t="s">
        <v>85</v>
      </c>
      <c r="T8" s="110" t="s">
        <v>96</v>
      </c>
    </row>
    <row r="9" spans="2:26" ht="20.149999999999999" customHeight="1">
      <c r="B9" s="84"/>
      <c r="C9" s="84"/>
      <c r="D9" s="84"/>
      <c r="F9" s="92"/>
      <c r="G9" s="55"/>
      <c r="H9" s="55"/>
      <c r="I9" s="84"/>
      <c r="J9" s="96"/>
      <c r="K9" s="84"/>
      <c r="L9" s="96"/>
      <c r="M9" s="96"/>
      <c r="N9" s="96"/>
      <c r="O9" s="94"/>
      <c r="P9" s="110" t="s">
        <v>134</v>
      </c>
      <c r="Q9" s="94"/>
      <c r="R9" s="140" t="s">
        <v>161</v>
      </c>
      <c r="T9" s="55" t="s">
        <v>97</v>
      </c>
      <c r="V9" s="55" t="s">
        <v>68</v>
      </c>
      <c r="W9" s="55"/>
    </row>
    <row r="10" spans="2:26" s="95" customFormat="1" ht="20.149999999999999" customHeight="1">
      <c r="E10" s="34"/>
      <c r="F10" s="92" t="s">
        <v>8</v>
      </c>
      <c r="G10" s="55"/>
      <c r="H10" s="55"/>
      <c r="I10" s="84"/>
      <c r="J10" s="96"/>
      <c r="K10" s="84"/>
      <c r="L10" s="96"/>
      <c r="M10" s="96"/>
      <c r="N10" s="55"/>
      <c r="O10" s="55"/>
      <c r="P10" s="56" t="s">
        <v>135</v>
      </c>
      <c r="Q10" s="94"/>
      <c r="R10" s="56" t="s">
        <v>130</v>
      </c>
      <c r="S10" s="88"/>
      <c r="T10" s="56" t="s">
        <v>98</v>
      </c>
      <c r="U10" s="88"/>
      <c r="V10" s="56" t="s">
        <v>62</v>
      </c>
      <c r="W10" s="56"/>
      <c r="X10" s="49" t="s">
        <v>63</v>
      </c>
      <c r="Y10" s="97"/>
      <c r="Z10" s="95" t="s">
        <v>35</v>
      </c>
    </row>
    <row r="11" spans="2:26" s="95" customFormat="1" ht="20.149999999999999" customHeight="1">
      <c r="D11" s="49"/>
      <c r="E11" s="41"/>
      <c r="F11" s="92" t="s">
        <v>113</v>
      </c>
      <c r="G11" s="55"/>
      <c r="H11" s="80" t="s">
        <v>124</v>
      </c>
      <c r="I11" s="80"/>
      <c r="J11" s="148" t="s">
        <v>124</v>
      </c>
      <c r="L11" s="92" t="s">
        <v>13</v>
      </c>
      <c r="M11" s="92"/>
      <c r="N11" s="55"/>
      <c r="O11" s="55"/>
      <c r="P11" s="55" t="s">
        <v>111</v>
      </c>
      <c r="Q11" s="94"/>
      <c r="R11" s="56" t="s">
        <v>131</v>
      </c>
      <c r="S11" s="88"/>
      <c r="T11" s="49" t="s">
        <v>67</v>
      </c>
      <c r="U11" s="88"/>
      <c r="V11" s="49" t="s">
        <v>76</v>
      </c>
      <c r="W11" s="56"/>
      <c r="X11" s="56" t="s">
        <v>64</v>
      </c>
      <c r="Y11" s="89"/>
      <c r="Z11" s="49" t="s">
        <v>67</v>
      </c>
    </row>
    <row r="12" spans="2:26" s="95" customFormat="1" ht="20.149999999999999" customHeight="1">
      <c r="D12" s="49"/>
      <c r="E12" s="41" t="s">
        <v>0</v>
      </c>
      <c r="F12" s="90" t="s">
        <v>9</v>
      </c>
      <c r="G12" s="56"/>
      <c r="H12" s="80" t="s">
        <v>140</v>
      </c>
      <c r="J12" s="95" t="s">
        <v>168</v>
      </c>
      <c r="L12" s="89" t="s">
        <v>10</v>
      </c>
      <c r="M12" s="89"/>
      <c r="N12" s="55"/>
      <c r="O12" s="55"/>
      <c r="P12" s="55" t="s">
        <v>136</v>
      </c>
      <c r="Q12" s="94"/>
      <c r="R12" s="56" t="s">
        <v>132</v>
      </c>
      <c r="S12" s="88"/>
      <c r="T12" s="55" t="s">
        <v>36</v>
      </c>
      <c r="U12" s="88"/>
      <c r="V12" s="55" t="s">
        <v>149</v>
      </c>
      <c r="W12" s="55"/>
      <c r="X12" s="49" t="s">
        <v>59</v>
      </c>
      <c r="Y12" s="89"/>
      <c r="Z12" s="56" t="s">
        <v>36</v>
      </c>
    </row>
    <row r="13" spans="2:26" s="95" customFormat="1" ht="20.149999999999999" customHeight="1">
      <c r="B13" s="49"/>
      <c r="C13" s="49"/>
      <c r="D13" s="49"/>
      <c r="E13" s="41"/>
      <c r="F13" s="37" t="s">
        <v>18</v>
      </c>
      <c r="G13" s="38"/>
      <c r="H13" s="38"/>
      <c r="I13" s="37"/>
      <c r="J13" s="37"/>
      <c r="K13" s="37"/>
      <c r="L13" s="37"/>
      <c r="M13" s="37"/>
      <c r="N13" s="37"/>
      <c r="O13" s="38"/>
      <c r="P13" s="38"/>
      <c r="Q13" s="38"/>
      <c r="R13" s="38"/>
      <c r="S13" s="37"/>
      <c r="T13" s="38"/>
      <c r="U13" s="37"/>
      <c r="V13" s="38"/>
      <c r="W13" s="38"/>
      <c r="X13" s="38"/>
      <c r="Y13" s="37"/>
      <c r="Z13" s="37"/>
    </row>
    <row r="14" spans="2:26" s="40" customFormat="1" ht="19.899999999999999" customHeight="1">
      <c r="B14" s="39" t="s">
        <v>147</v>
      </c>
      <c r="C14" s="39"/>
      <c r="E14" s="41"/>
      <c r="F14" s="43">
        <v>7909000</v>
      </c>
      <c r="G14" s="44"/>
      <c r="H14" s="43">
        <v>100</v>
      </c>
      <c r="I14" s="43"/>
      <c r="J14" s="43">
        <v>-4680415</v>
      </c>
      <c r="K14" s="43"/>
      <c r="L14" s="43">
        <v>130100</v>
      </c>
      <c r="M14" s="43"/>
      <c r="N14" s="43">
        <v>14870120</v>
      </c>
      <c r="O14" s="43"/>
      <c r="P14" s="43">
        <v>-2363329</v>
      </c>
      <c r="Q14" s="43"/>
      <c r="R14" s="43">
        <v>-11938</v>
      </c>
      <c r="S14" s="43"/>
      <c r="T14" s="43">
        <v>-2375267</v>
      </c>
      <c r="U14" s="43"/>
      <c r="V14" s="43">
        <v>15853638</v>
      </c>
      <c r="W14" s="43"/>
      <c r="X14" s="43">
        <v>2970964</v>
      </c>
      <c r="Y14" s="43"/>
      <c r="Z14" s="43">
        <v>18824602</v>
      </c>
    </row>
    <row r="15" spans="2:26" s="40" customFormat="1" ht="19.899999999999999" customHeight="1">
      <c r="B15" s="51" t="s">
        <v>75</v>
      </c>
      <c r="C15" s="5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144"/>
      <c r="X15" s="41"/>
      <c r="Y15" s="41"/>
      <c r="Z15" s="41"/>
    </row>
    <row r="16" spans="2:26" s="40" customFormat="1" ht="19.899999999999999" customHeight="1">
      <c r="B16" s="51"/>
      <c r="C16" s="51" t="s">
        <v>73</v>
      </c>
      <c r="E16" s="41"/>
      <c r="F16" s="42"/>
      <c r="G16" s="44"/>
      <c r="H16" s="44"/>
      <c r="I16" s="42"/>
      <c r="J16" s="42"/>
      <c r="K16" s="42"/>
      <c r="L16" s="42"/>
      <c r="M16" s="43"/>
      <c r="N16" s="42"/>
      <c r="O16" s="44"/>
      <c r="P16" s="42"/>
      <c r="Q16" s="43"/>
      <c r="R16" s="44"/>
      <c r="S16" s="43"/>
      <c r="T16" s="42"/>
      <c r="U16" s="43"/>
      <c r="V16" s="42"/>
      <c r="W16" s="43"/>
      <c r="X16" s="42"/>
      <c r="Y16" s="43"/>
      <c r="Z16" s="43"/>
    </row>
    <row r="17" spans="2:26" s="40" customFormat="1" ht="19.899999999999999" customHeight="1">
      <c r="B17" s="52"/>
      <c r="C17" s="52" t="s">
        <v>65</v>
      </c>
      <c r="E17" s="41"/>
      <c r="F17" s="42"/>
      <c r="G17" s="44"/>
      <c r="H17" s="44"/>
      <c r="I17" s="42"/>
      <c r="J17" s="42"/>
      <c r="K17" s="42"/>
      <c r="L17" s="42"/>
      <c r="M17" s="43"/>
      <c r="N17" s="42"/>
      <c r="O17" s="44"/>
      <c r="P17" s="42"/>
      <c r="Q17" s="43"/>
      <c r="R17" s="44"/>
      <c r="S17" s="43"/>
      <c r="T17" s="42"/>
      <c r="U17" s="43"/>
      <c r="V17" s="42"/>
      <c r="W17" s="43"/>
      <c r="X17" s="42"/>
      <c r="Y17" s="43"/>
      <c r="Z17" s="43"/>
    </row>
    <row r="18" spans="2:26" s="40" customFormat="1" ht="19.899999999999999" customHeight="1">
      <c r="B18" s="52"/>
      <c r="C18" s="52"/>
      <c r="D18" s="220" t="s">
        <v>212</v>
      </c>
      <c r="E18" s="41"/>
      <c r="F18" s="42"/>
      <c r="G18" s="44"/>
      <c r="H18" s="44"/>
      <c r="I18" s="42"/>
      <c r="J18" s="42"/>
      <c r="K18" s="42"/>
      <c r="L18" s="42"/>
      <c r="M18" s="43"/>
      <c r="N18" s="42"/>
      <c r="O18" s="44"/>
      <c r="P18" s="42"/>
      <c r="Q18" s="43"/>
      <c r="R18" s="44"/>
      <c r="S18" s="43"/>
      <c r="T18" s="42"/>
      <c r="U18" s="43"/>
      <c r="V18" s="42"/>
      <c r="W18" s="43"/>
      <c r="X18" s="42"/>
      <c r="Y18" s="43"/>
      <c r="Z18" s="43"/>
    </row>
    <row r="19" spans="2:26" s="40" customFormat="1" ht="19.899999999999999" customHeight="1">
      <c r="B19" s="143"/>
      <c r="C19" s="40" t="s">
        <v>178</v>
      </c>
      <c r="D19" s="146"/>
      <c r="E19" s="41">
        <v>17</v>
      </c>
      <c r="F19" s="48">
        <v>8591000</v>
      </c>
      <c r="G19" s="99"/>
      <c r="H19" s="99">
        <v>583627</v>
      </c>
      <c r="I19" s="48"/>
      <c r="J19" s="48">
        <v>0</v>
      </c>
      <c r="K19" s="48"/>
      <c r="L19" s="48">
        <v>0</v>
      </c>
      <c r="M19" s="98"/>
      <c r="N19" s="48">
        <v>0</v>
      </c>
      <c r="O19" s="99"/>
      <c r="P19" s="48">
        <v>0</v>
      </c>
      <c r="Q19" s="98"/>
      <c r="R19" s="99">
        <v>0</v>
      </c>
      <c r="S19" s="98"/>
      <c r="T19" s="175">
        <v>0</v>
      </c>
      <c r="U19" s="98"/>
      <c r="V19" s="150">
        <f>SUM(F19:N19,T19)</f>
        <v>9174627</v>
      </c>
      <c r="W19" s="175"/>
      <c r="X19" s="48">
        <v>0</v>
      </c>
      <c r="Y19" s="98"/>
      <c r="Z19" s="150">
        <f>SUM(V19:X19)</f>
        <v>9174627</v>
      </c>
    </row>
    <row r="20" spans="2:26" ht="19.899999999999999" customHeight="1">
      <c r="C20" s="188" t="s">
        <v>185</v>
      </c>
      <c r="D20" s="40"/>
      <c r="E20" s="41"/>
      <c r="F20" s="99">
        <v>0</v>
      </c>
      <c r="G20" s="99"/>
      <c r="H20" s="99">
        <v>0</v>
      </c>
      <c r="I20" s="48"/>
      <c r="J20" s="99">
        <v>78908</v>
      </c>
      <c r="K20" s="48"/>
      <c r="L20" s="99">
        <v>0</v>
      </c>
      <c r="M20" s="98"/>
      <c r="N20" s="99">
        <v>0</v>
      </c>
      <c r="O20" s="99"/>
      <c r="P20" s="99">
        <v>0</v>
      </c>
      <c r="Q20" s="98"/>
      <c r="R20" s="99">
        <v>0</v>
      </c>
      <c r="S20" s="98"/>
      <c r="T20" s="175">
        <v>0</v>
      </c>
      <c r="U20" s="98"/>
      <c r="V20" s="150">
        <f>SUM(F20:N20,T20)</f>
        <v>78908</v>
      </c>
      <c r="W20" s="175"/>
      <c r="X20" s="99">
        <v>0</v>
      </c>
      <c r="Y20" s="98"/>
      <c r="Z20" s="174">
        <f>SUM(V20:X20)</f>
        <v>78908</v>
      </c>
    </row>
    <row r="21" spans="2:26" ht="19.899999999999999" customHeight="1">
      <c r="C21" s="40" t="s">
        <v>70</v>
      </c>
      <c r="D21" s="40"/>
      <c r="E21" s="41">
        <v>26</v>
      </c>
      <c r="F21" s="99">
        <v>0</v>
      </c>
      <c r="G21" s="99"/>
      <c r="H21" s="99">
        <v>0</v>
      </c>
      <c r="I21" s="98"/>
      <c r="J21" s="99">
        <v>0</v>
      </c>
      <c r="K21" s="98"/>
      <c r="L21" s="99">
        <v>0</v>
      </c>
      <c r="M21" s="98"/>
      <c r="N21" s="99">
        <v>-4080134</v>
      </c>
      <c r="O21" s="99"/>
      <c r="P21" s="99">
        <v>0</v>
      </c>
      <c r="Q21" s="98"/>
      <c r="R21" s="99">
        <v>0</v>
      </c>
      <c r="S21" s="98"/>
      <c r="T21" s="175">
        <v>0</v>
      </c>
      <c r="U21" s="98"/>
      <c r="V21" s="175">
        <f>SUM(F21:N21,T21)</f>
        <v>-4080134</v>
      </c>
      <c r="W21" s="175"/>
      <c r="X21" s="99">
        <v>-110417</v>
      </c>
      <c r="Y21" s="98"/>
      <c r="Z21" s="174">
        <f>SUM(V21:X21)</f>
        <v>-4190551</v>
      </c>
    </row>
    <row r="22" spans="2:26" ht="19.899999999999999" customHeight="1">
      <c r="C22" s="52" t="s">
        <v>66</v>
      </c>
      <c r="D22" s="40"/>
      <c r="E22" s="41"/>
      <c r="F22" s="101"/>
      <c r="G22" s="99"/>
      <c r="H22" s="101"/>
      <c r="I22" s="48"/>
      <c r="J22" s="101"/>
      <c r="K22" s="48"/>
      <c r="L22" s="101"/>
      <c r="M22" s="98"/>
      <c r="N22" s="101"/>
      <c r="O22" s="99"/>
      <c r="P22" s="101"/>
      <c r="Q22" s="98"/>
      <c r="R22" s="101"/>
      <c r="S22" s="98"/>
      <c r="T22" s="102"/>
      <c r="U22" s="98"/>
      <c r="V22" s="102"/>
      <c r="W22" s="98"/>
      <c r="X22" s="101"/>
      <c r="Y22" s="98"/>
      <c r="Z22" s="102"/>
    </row>
    <row r="23" spans="2:26" s="40" customFormat="1" ht="19.899999999999999" customHeight="1">
      <c r="B23" s="52"/>
      <c r="C23" s="52"/>
      <c r="D23" s="220" t="s">
        <v>212</v>
      </c>
      <c r="E23" s="41"/>
      <c r="F23" s="152">
        <f>SUM(F19:F21)</f>
        <v>8591000</v>
      </c>
      <c r="G23" s="44"/>
      <c r="H23" s="152">
        <f>SUM(H19:H21)</f>
        <v>583627</v>
      </c>
      <c r="I23" s="42"/>
      <c r="J23" s="152">
        <f>SUM(J19:J21)</f>
        <v>78908</v>
      </c>
      <c r="K23" s="42"/>
      <c r="L23" s="152">
        <f>SUM(L19:L21)</f>
        <v>0</v>
      </c>
      <c r="M23" s="43"/>
      <c r="N23" s="152">
        <f>SUM(N19:N21)</f>
        <v>-4080134</v>
      </c>
      <c r="O23" s="44"/>
      <c r="P23" s="152">
        <f>SUM(P19:P21)</f>
        <v>0</v>
      </c>
      <c r="Q23" s="43"/>
      <c r="R23" s="152">
        <f>SUM(R19:R21)</f>
        <v>0</v>
      </c>
      <c r="S23" s="43"/>
      <c r="T23" s="152">
        <f>SUM(T19:T21)</f>
        <v>0</v>
      </c>
      <c r="U23" s="43"/>
      <c r="V23" s="152">
        <f>SUM(V19:V21)</f>
        <v>5173401</v>
      </c>
      <c r="W23" s="153"/>
      <c r="X23" s="152">
        <f>SUM(X19:X21)</f>
        <v>-110417</v>
      </c>
      <c r="Y23" s="43"/>
      <c r="Z23" s="152">
        <f>SUM(Z19:Z21)</f>
        <v>5062984</v>
      </c>
    </row>
    <row r="24" spans="2:26" s="40" customFormat="1" ht="19.899999999999999" customHeight="1">
      <c r="B24" s="53"/>
      <c r="C24" s="220" t="s">
        <v>87</v>
      </c>
      <c r="E24" s="41"/>
      <c r="F24" s="42"/>
      <c r="G24" s="44"/>
      <c r="H24" s="44"/>
      <c r="I24" s="42"/>
      <c r="J24" s="42"/>
      <c r="K24" s="42"/>
      <c r="L24" s="42"/>
      <c r="M24" s="43"/>
      <c r="N24" s="42"/>
      <c r="O24" s="44"/>
      <c r="P24" s="42"/>
      <c r="Q24" s="43"/>
      <c r="R24" s="42"/>
      <c r="S24" s="43"/>
      <c r="T24" s="42"/>
      <c r="U24" s="43"/>
      <c r="V24" s="42"/>
      <c r="W24" s="43"/>
      <c r="X24" s="42"/>
      <c r="Y24" s="43"/>
      <c r="Z24" s="43"/>
    </row>
    <row r="25" spans="2:26" s="40" customFormat="1" ht="19.899999999999999" customHeight="1">
      <c r="B25" s="53"/>
      <c r="C25" s="40" t="s">
        <v>184</v>
      </c>
      <c r="E25" s="41">
        <v>1</v>
      </c>
      <c r="F25" s="48">
        <v>0</v>
      </c>
      <c r="G25" s="99"/>
      <c r="H25" s="99">
        <v>0</v>
      </c>
      <c r="I25" s="48"/>
      <c r="J25" s="48">
        <v>-1107803</v>
      </c>
      <c r="K25" s="48"/>
      <c r="L25" s="48">
        <v>0</v>
      </c>
      <c r="M25" s="98"/>
      <c r="N25" s="48">
        <v>0</v>
      </c>
      <c r="O25" s="99"/>
      <c r="P25" s="48">
        <v>0</v>
      </c>
      <c r="Q25" s="98"/>
      <c r="R25" s="48">
        <v>0</v>
      </c>
      <c r="S25" s="98"/>
      <c r="T25" s="48">
        <v>0</v>
      </c>
      <c r="U25" s="98"/>
      <c r="V25" s="48">
        <f>SUM(F25:N25,T25)</f>
        <v>-1107803</v>
      </c>
      <c r="W25" s="98"/>
      <c r="X25" s="48">
        <v>-1234043</v>
      </c>
      <c r="Y25" s="98"/>
      <c r="Z25" s="98">
        <f>SUM(V25:X25)</f>
        <v>-2341846</v>
      </c>
    </row>
    <row r="26" spans="2:26" s="40" customFormat="1" ht="19.899999999999999" customHeight="1">
      <c r="B26" s="85"/>
      <c r="C26" s="40" t="s">
        <v>177</v>
      </c>
      <c r="E26" s="41"/>
      <c r="F26" s="99"/>
      <c r="G26" s="99"/>
      <c r="H26" s="99"/>
      <c r="I26" s="48"/>
      <c r="J26" s="99"/>
      <c r="K26" s="48"/>
      <c r="L26" s="99"/>
      <c r="M26" s="98"/>
      <c r="N26" s="99"/>
      <c r="O26" s="99"/>
      <c r="P26" s="99"/>
      <c r="Q26" s="98"/>
      <c r="R26" s="99"/>
      <c r="S26" s="98"/>
      <c r="T26" s="48"/>
      <c r="U26" s="98"/>
      <c r="V26" s="48"/>
      <c r="W26" s="98"/>
      <c r="X26" s="99"/>
      <c r="Y26" s="98"/>
      <c r="Z26" s="98"/>
    </row>
    <row r="27" spans="2:26" s="40" customFormat="1" ht="19.899999999999999" customHeight="1">
      <c r="D27" s="40" t="s">
        <v>164</v>
      </c>
      <c r="E27" s="41">
        <v>1</v>
      </c>
      <c r="F27" s="99">
        <v>0</v>
      </c>
      <c r="G27" s="99"/>
      <c r="H27" s="99">
        <v>0</v>
      </c>
      <c r="I27" s="48"/>
      <c r="J27" s="99">
        <v>0</v>
      </c>
      <c r="K27" s="48"/>
      <c r="L27" s="99">
        <v>0</v>
      </c>
      <c r="M27" s="98"/>
      <c r="N27" s="99">
        <v>0</v>
      </c>
      <c r="O27" s="99"/>
      <c r="P27" s="99">
        <v>0</v>
      </c>
      <c r="Q27" s="98"/>
      <c r="R27" s="99">
        <v>0</v>
      </c>
      <c r="S27" s="98"/>
      <c r="T27" s="151">
        <f>SUM(P27,R27)</f>
        <v>0</v>
      </c>
      <c r="U27" s="98"/>
      <c r="V27" s="151">
        <f>SUM(F27:N27,T27)</f>
        <v>0</v>
      </c>
      <c r="W27" s="175"/>
      <c r="X27" s="99">
        <v>-154525</v>
      </c>
      <c r="Y27" s="98"/>
      <c r="Z27" s="150">
        <f>SUM(V27:X27)</f>
        <v>-154525</v>
      </c>
    </row>
    <row r="28" spans="2:26" s="40" customFormat="1" ht="19.899999999999999" customHeight="1">
      <c r="B28" s="85"/>
      <c r="C28" s="52" t="s">
        <v>109</v>
      </c>
      <c r="E28" s="41"/>
      <c r="F28" s="102"/>
      <c r="G28" s="99"/>
      <c r="H28" s="101"/>
      <c r="I28" s="48"/>
      <c r="J28" s="102"/>
      <c r="K28" s="48"/>
      <c r="L28" s="102"/>
      <c r="M28" s="98"/>
      <c r="N28" s="102"/>
      <c r="O28" s="99"/>
      <c r="P28" s="102"/>
      <c r="Q28" s="98"/>
      <c r="R28" s="102"/>
      <c r="S28" s="98"/>
      <c r="T28" s="102"/>
      <c r="U28" s="98"/>
      <c r="V28" s="102"/>
      <c r="W28" s="98"/>
      <c r="X28" s="102"/>
      <c r="Y28" s="98"/>
      <c r="Z28" s="102"/>
    </row>
    <row r="29" spans="2:26" s="40" customFormat="1" ht="19.899999999999999" customHeight="1">
      <c r="B29" s="52"/>
      <c r="C29" s="52"/>
      <c r="D29" s="52" t="s">
        <v>110</v>
      </c>
      <c r="E29" s="41"/>
      <c r="F29" s="45">
        <f>SUM(F26,F27,F25)</f>
        <v>0</v>
      </c>
      <c r="G29" s="44"/>
      <c r="H29" s="45">
        <f>SUM(H26,H27,H25)</f>
        <v>0</v>
      </c>
      <c r="I29" s="42"/>
      <c r="J29" s="45">
        <f>SUM(J26,J27,J25)</f>
        <v>-1107803</v>
      </c>
      <c r="K29" s="42"/>
      <c r="L29" s="45">
        <f>SUM(L26,L27,L25)</f>
        <v>0</v>
      </c>
      <c r="M29" s="43"/>
      <c r="N29" s="45">
        <f>SUM(N26,N27,N25)</f>
        <v>0</v>
      </c>
      <c r="O29" s="44"/>
      <c r="P29" s="45">
        <f>SUM(P26,P27,P25)</f>
        <v>0</v>
      </c>
      <c r="Q29" s="43"/>
      <c r="R29" s="45">
        <f>SUM(R26,R27,R25)</f>
        <v>0</v>
      </c>
      <c r="S29" s="43"/>
      <c r="T29" s="45">
        <f>SUM(T26,T27,T25)</f>
        <v>0</v>
      </c>
      <c r="U29" s="43"/>
      <c r="V29" s="45">
        <f>SUM(V26,V27,V25)</f>
        <v>-1107803</v>
      </c>
      <c r="W29" s="43"/>
      <c r="X29" s="45">
        <f>SUM(X26,X27,X25)</f>
        <v>-1388568</v>
      </c>
      <c r="Y29" s="43"/>
      <c r="Z29" s="45">
        <f>SUM(Z26,Z27,Z25)</f>
        <v>-2496371</v>
      </c>
    </row>
    <row r="30" spans="2:26" s="40" customFormat="1" ht="19.899999999999999" customHeight="1">
      <c r="B30" s="51" t="s">
        <v>72</v>
      </c>
      <c r="C30" s="52"/>
      <c r="E30" s="41"/>
      <c r="F30" s="43"/>
      <c r="G30" s="44"/>
      <c r="H30" s="44"/>
      <c r="I30" s="43"/>
      <c r="J30" s="43"/>
      <c r="K30" s="43"/>
      <c r="L30" s="43"/>
      <c r="M30" s="43"/>
      <c r="N30" s="43"/>
      <c r="O30" s="44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spans="2:26" s="40" customFormat="1" ht="19.899999999999999" customHeight="1">
      <c r="B31" s="51" t="s">
        <v>69</v>
      </c>
      <c r="C31" s="51" t="s">
        <v>73</v>
      </c>
      <c r="E31" s="41"/>
      <c r="F31" s="45">
        <f>SUM(F23,F29)</f>
        <v>8591000</v>
      </c>
      <c r="G31" s="44"/>
      <c r="H31" s="46">
        <f>SUM(H23,H29)</f>
        <v>583627</v>
      </c>
      <c r="I31" s="42"/>
      <c r="J31" s="45">
        <f>SUM(J23,J29)</f>
        <v>-1028895</v>
      </c>
      <c r="K31" s="42"/>
      <c r="L31" s="45">
        <f>SUM(L23,L29)</f>
        <v>0</v>
      </c>
      <c r="M31" s="43"/>
      <c r="N31" s="45">
        <f>SUM(N23,N29)</f>
        <v>-4080134</v>
      </c>
      <c r="O31" s="44"/>
      <c r="P31" s="45">
        <f>SUM(P23,P29)</f>
        <v>0</v>
      </c>
      <c r="Q31" s="43"/>
      <c r="R31" s="45">
        <f>SUM(R23,R29)</f>
        <v>0</v>
      </c>
      <c r="S31" s="43"/>
      <c r="T31" s="45">
        <f>SUM(T23,T29)</f>
        <v>0</v>
      </c>
      <c r="U31" s="43"/>
      <c r="V31" s="45">
        <f>SUM(V23,V29)</f>
        <v>4065598</v>
      </c>
      <c r="W31" s="43"/>
      <c r="X31" s="45">
        <f>SUM(X23,X29)</f>
        <v>-1498985</v>
      </c>
      <c r="Y31" s="43"/>
      <c r="Z31" s="45">
        <f>SUM(Z23,Z29)</f>
        <v>2566613</v>
      </c>
    </row>
    <row r="32" spans="2:26" s="40" customFormat="1" ht="19.899999999999999" customHeight="1">
      <c r="B32" s="51" t="s">
        <v>213</v>
      </c>
      <c r="C32" s="51"/>
      <c r="E32" s="41"/>
      <c r="F32" s="43"/>
      <c r="G32" s="44"/>
      <c r="H32" s="44"/>
      <c r="I32" s="42"/>
      <c r="J32" s="43"/>
      <c r="K32" s="42"/>
      <c r="L32" s="43"/>
      <c r="M32" s="43"/>
      <c r="N32" s="43"/>
      <c r="O32" s="44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spans="2:26" s="40" customFormat="1" ht="19.899999999999999" customHeight="1">
      <c r="B33" s="51"/>
      <c r="C33" s="54" t="s">
        <v>77</v>
      </c>
      <c r="E33" s="41"/>
      <c r="F33" s="99">
        <v>0</v>
      </c>
      <c r="G33" s="99"/>
      <c r="H33" s="99">
        <v>0</v>
      </c>
      <c r="I33" s="48"/>
      <c r="J33" s="99">
        <v>0</v>
      </c>
      <c r="K33" s="48"/>
      <c r="L33" s="99">
        <v>0</v>
      </c>
      <c r="M33" s="98"/>
      <c r="N33" s="99">
        <v>327745</v>
      </c>
      <c r="O33" s="99"/>
      <c r="P33" s="99">
        <v>0</v>
      </c>
      <c r="Q33" s="98"/>
      <c r="R33" s="99">
        <v>0</v>
      </c>
      <c r="S33" s="98"/>
      <c r="T33" s="150">
        <v>0</v>
      </c>
      <c r="U33" s="98"/>
      <c r="V33" s="150">
        <f t="shared" ref="V33:V36" si="0">SUM(F33:N33,T33)</f>
        <v>327745</v>
      </c>
      <c r="W33" s="175"/>
      <c r="X33" s="99">
        <v>146573</v>
      </c>
      <c r="Y33" s="98"/>
      <c r="Z33" s="150">
        <f t="shared" ref="Z33:Z36" si="1">SUM(V33:X33)</f>
        <v>474318</v>
      </c>
    </row>
    <row r="34" spans="2:26" s="40" customFormat="1" ht="19.899999999999999" customHeight="1">
      <c r="B34" s="51"/>
      <c r="C34" s="54" t="s">
        <v>78</v>
      </c>
      <c r="E34" s="41"/>
      <c r="F34" s="100">
        <v>0</v>
      </c>
      <c r="G34" s="99"/>
      <c r="H34" s="100">
        <v>0</v>
      </c>
      <c r="I34" s="48"/>
      <c r="J34" s="100">
        <v>0</v>
      </c>
      <c r="K34" s="48"/>
      <c r="L34" s="100">
        <v>0</v>
      </c>
      <c r="M34" s="98"/>
      <c r="N34" s="100">
        <v>33037</v>
      </c>
      <c r="O34" s="99"/>
      <c r="P34" s="100">
        <v>-586604</v>
      </c>
      <c r="Q34" s="98"/>
      <c r="R34" s="100">
        <v>3302</v>
      </c>
      <c r="S34" s="98"/>
      <c r="T34" s="151">
        <v>-583302</v>
      </c>
      <c r="U34" s="98"/>
      <c r="V34" s="151">
        <f t="shared" si="0"/>
        <v>-550265</v>
      </c>
      <c r="W34" s="175"/>
      <c r="X34" s="100">
        <v>-3349</v>
      </c>
      <c r="Y34" s="98"/>
      <c r="Z34" s="151">
        <f t="shared" si="1"/>
        <v>-553614</v>
      </c>
    </row>
    <row r="35" spans="2:26" s="40" customFormat="1" ht="19.899999999999999" customHeight="1">
      <c r="B35" s="51" t="s">
        <v>203</v>
      </c>
      <c r="C35" s="51"/>
      <c r="E35" s="41"/>
      <c r="F35" s="43">
        <f>SUM(F33,F34)</f>
        <v>0</v>
      </c>
      <c r="G35" s="44"/>
      <c r="H35" s="44">
        <f>SUM(H33,H34)</f>
        <v>0</v>
      </c>
      <c r="I35" s="42"/>
      <c r="J35" s="43">
        <f>SUM(J33,J34)</f>
        <v>0</v>
      </c>
      <c r="K35" s="42"/>
      <c r="L35" s="43">
        <f>SUM(L33,L34)</f>
        <v>0</v>
      </c>
      <c r="M35" s="43"/>
      <c r="N35" s="43">
        <f>SUM(N33,N34)</f>
        <v>360782</v>
      </c>
      <c r="O35" s="44"/>
      <c r="P35" s="43">
        <f>SUM(P33,P34)</f>
        <v>-586604</v>
      </c>
      <c r="Q35" s="43"/>
      <c r="R35" s="43">
        <f>SUM(R33,R34)</f>
        <v>3302</v>
      </c>
      <c r="S35" s="43"/>
      <c r="T35" s="43">
        <f>SUM(T33,T34)</f>
        <v>-583302</v>
      </c>
      <c r="U35" s="43"/>
      <c r="V35" s="43">
        <f>SUM(V33,V34)</f>
        <v>-222520</v>
      </c>
      <c r="W35" s="43"/>
      <c r="X35" s="43">
        <f>SUM(X33,X34)</f>
        <v>143224</v>
      </c>
      <c r="Y35" s="43"/>
      <c r="Z35" s="43">
        <f>SUM(Z33,Z34)</f>
        <v>-79296</v>
      </c>
    </row>
    <row r="36" spans="2:26" s="40" customFormat="1" ht="19.899999999999999" customHeight="1">
      <c r="B36" s="54"/>
      <c r="C36" s="54" t="s">
        <v>163</v>
      </c>
      <c r="E36" s="41">
        <v>18</v>
      </c>
      <c r="F36" s="100">
        <v>0</v>
      </c>
      <c r="G36" s="99"/>
      <c r="H36" s="145">
        <v>0</v>
      </c>
      <c r="I36" s="48"/>
      <c r="J36" s="100">
        <v>0</v>
      </c>
      <c r="K36" s="48"/>
      <c r="L36" s="100">
        <v>154082</v>
      </c>
      <c r="M36" s="98"/>
      <c r="N36" s="100">
        <v>-154082</v>
      </c>
      <c r="O36" s="99"/>
      <c r="P36" s="100">
        <v>0</v>
      </c>
      <c r="Q36" s="98"/>
      <c r="R36" s="100">
        <v>0</v>
      </c>
      <c r="S36" s="98"/>
      <c r="T36" s="100">
        <v>0</v>
      </c>
      <c r="U36" s="98"/>
      <c r="V36" s="100">
        <f t="shared" si="0"/>
        <v>0</v>
      </c>
      <c r="W36" s="98"/>
      <c r="X36" s="100">
        <v>0</v>
      </c>
      <c r="Y36" s="98"/>
      <c r="Z36" s="100">
        <f t="shared" si="1"/>
        <v>0</v>
      </c>
    </row>
    <row r="37" spans="2:26" ht="19.899999999999999" customHeight="1" thickBot="1">
      <c r="B37" s="39" t="s">
        <v>205</v>
      </c>
      <c r="C37" s="39"/>
      <c r="D37" s="40"/>
      <c r="E37" s="41"/>
      <c r="F37" s="47">
        <f>SUM(F14,F31,F35:F36)</f>
        <v>16500000</v>
      </c>
      <c r="G37" s="43"/>
      <c r="H37" s="47">
        <f>SUM(H14,H31,H35:H36)</f>
        <v>583727</v>
      </c>
      <c r="I37" s="48"/>
      <c r="J37" s="47">
        <f>SUM(J14,J31,J35:J36)</f>
        <v>-5709310</v>
      </c>
      <c r="K37" s="48"/>
      <c r="L37" s="47">
        <f>SUM(L14,L31,L35:L36)</f>
        <v>284182</v>
      </c>
      <c r="M37" s="43"/>
      <c r="N37" s="47">
        <f>SUM(N14,N31,N35:N36)</f>
        <v>10996686</v>
      </c>
      <c r="O37" s="43"/>
      <c r="P37" s="47">
        <f>SUM(P14,P31,P35:P36)</f>
        <v>-2949933</v>
      </c>
      <c r="Q37" s="43"/>
      <c r="R37" s="47">
        <f>SUM(R14,R31,R35:R36)</f>
        <v>-8636</v>
      </c>
      <c r="S37" s="43"/>
      <c r="T37" s="47">
        <f>SUM(T14,T31,T35:T36)</f>
        <v>-2958569</v>
      </c>
      <c r="U37" s="43"/>
      <c r="V37" s="47">
        <f>SUM(V14,V31,V35:V36)</f>
        <v>19696716</v>
      </c>
      <c r="W37" s="43"/>
      <c r="X37" s="47">
        <f>SUM(X14,X31,X35:X36)</f>
        <v>1615203</v>
      </c>
      <c r="Y37" s="43"/>
      <c r="Z37" s="47">
        <f>SUM(Z14,Z31,Z35:Z36)</f>
        <v>21311919</v>
      </c>
    </row>
    <row r="38" spans="2:26" ht="4.9000000000000004" customHeight="1" thickTop="1">
      <c r="H38" s="88"/>
    </row>
  </sheetData>
  <printOptions horizontalCentered="1"/>
  <pageMargins left="0.59055118110236227" right="0.59055118110236227" top="0.78740157480314965" bottom="0.59055118110236227" header="0.78740157480314965" footer="0.59055118110236227"/>
  <pageSetup paperSize="9" scale="62" firstPageNumber="12" fitToHeight="2" orientation="landscape" blackAndWhite="1" useFirstPageNumber="1" r:id="rId1"/>
  <headerFooter>
    <oddFooter>&amp;L   The accompanying notes are an integral part of these financial statements.
&amp;C&amp;P</oddFooter>
  </headerFooter>
  <customProperties>
    <customPr name="EpmWorksheetKeyString_GUID" r:id="rId2"/>
  </customProperties>
  <ignoredErrors>
    <ignoredError sqref="V27 V19 V21:V25" formulaRange="1"/>
    <ignoredError sqref="V35:W35 W36 X35:Z35 X36:Z36" formula="1"/>
    <ignoredError sqref="V36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3"/>
  <sheetViews>
    <sheetView showGridLines="0" zoomScaleNormal="100" zoomScaleSheetLayoutView="100" workbookViewId="0"/>
  </sheetViews>
  <sheetFormatPr defaultColWidth="9.26953125" defaultRowHeight="20.25" customHeight="1"/>
  <cols>
    <col min="1" max="3" width="1.7265625" style="8" customWidth="1"/>
    <col min="4" max="4" width="46.7265625" style="8" customWidth="1"/>
    <col min="5" max="5" width="6.7265625" style="8" customWidth="1"/>
    <col min="6" max="6" width="1.7265625" style="8" customWidth="1"/>
    <col min="7" max="7" width="13.7265625" style="8" customWidth="1"/>
    <col min="8" max="8" width="1.7265625" style="8" customWidth="1"/>
    <col min="9" max="9" width="13.7265625" style="8" customWidth="1"/>
    <col min="10" max="16384" width="9.26953125" style="8"/>
  </cols>
  <sheetData>
    <row r="1" spans="2:9" s="29" customFormat="1" ht="23.15" customHeight="1">
      <c r="B1" s="3" t="s">
        <v>236</v>
      </c>
      <c r="C1" s="3"/>
      <c r="D1" s="3"/>
      <c r="E1" s="3"/>
      <c r="F1" s="3"/>
      <c r="H1" s="32"/>
    </row>
    <row r="2" spans="2:9" s="29" customFormat="1" ht="23.15" customHeight="1">
      <c r="B2" s="3" t="s">
        <v>237</v>
      </c>
      <c r="C2" s="3"/>
      <c r="D2" s="3"/>
      <c r="E2" s="3"/>
      <c r="F2" s="3"/>
      <c r="H2" s="32"/>
    </row>
    <row r="3" spans="2:9" ht="23.15" customHeight="1">
      <c r="B3" s="4" t="s">
        <v>81</v>
      </c>
      <c r="C3" s="4"/>
      <c r="D3" s="4"/>
      <c r="E3" s="4"/>
      <c r="F3" s="4"/>
      <c r="G3" s="2" t="s">
        <v>15</v>
      </c>
      <c r="H3" s="1"/>
      <c r="I3" s="2" t="s">
        <v>15</v>
      </c>
    </row>
    <row r="4" spans="2:9" s="111" customFormat="1" ht="23.15" customHeight="1">
      <c r="B4" s="118" t="s">
        <v>197</v>
      </c>
      <c r="C4" s="78"/>
      <c r="D4" s="78"/>
      <c r="E4" s="78"/>
      <c r="F4" s="78"/>
    </row>
    <row r="5" spans="2:9" s="29" customFormat="1" ht="23.15" customHeight="1">
      <c r="B5" s="5"/>
      <c r="C5" s="5"/>
      <c r="D5" s="5"/>
      <c r="E5" s="5"/>
      <c r="F5" s="5"/>
      <c r="G5" s="30"/>
      <c r="H5" s="30"/>
      <c r="I5" s="30"/>
    </row>
    <row r="6" spans="2:9" ht="23.15" customHeight="1">
      <c r="B6" s="2"/>
      <c r="C6" s="2"/>
      <c r="D6" s="2"/>
      <c r="E6" s="222" t="s">
        <v>0</v>
      </c>
      <c r="F6" s="2"/>
      <c r="G6" s="59">
        <f>'2'!G6</f>
        <v>2023</v>
      </c>
      <c r="H6" s="60"/>
      <c r="I6" s="61">
        <f>'2'!I6</f>
        <v>2022</v>
      </c>
    </row>
    <row r="7" spans="2:9" s="29" customFormat="1" ht="23.15" customHeight="1">
      <c r="B7" s="2"/>
      <c r="C7" s="2"/>
      <c r="D7" s="2"/>
      <c r="E7" s="2"/>
      <c r="F7" s="2"/>
      <c r="G7" s="225" t="s">
        <v>18</v>
      </c>
      <c r="H7" s="225"/>
      <c r="I7" s="225"/>
    </row>
    <row r="8" spans="2:9" s="33" customFormat="1" ht="23.15" customHeight="1">
      <c r="B8" s="6" t="s">
        <v>32</v>
      </c>
      <c r="C8" s="6"/>
      <c r="D8" s="6"/>
      <c r="E8" s="6"/>
      <c r="F8" s="6"/>
      <c r="G8" s="7"/>
      <c r="H8" s="7"/>
      <c r="I8" s="7"/>
    </row>
    <row r="9" spans="2:9" s="29" customFormat="1" ht="23.15" customHeight="1">
      <c r="B9" s="63" t="s">
        <v>214</v>
      </c>
      <c r="C9" s="63"/>
      <c r="D9" s="63"/>
      <c r="E9" s="63"/>
      <c r="F9" s="63"/>
      <c r="G9" s="70">
        <v>474318</v>
      </c>
      <c r="H9" s="70"/>
      <c r="I9" s="70">
        <v>315027</v>
      </c>
    </row>
    <row r="10" spans="2:9" s="29" customFormat="1" ht="23.15" customHeight="1">
      <c r="B10" s="6" t="s">
        <v>29</v>
      </c>
      <c r="C10" s="6"/>
      <c r="D10" s="6"/>
      <c r="E10" s="6"/>
      <c r="F10" s="6"/>
      <c r="G10" s="70"/>
      <c r="H10" s="70"/>
      <c r="I10" s="70"/>
    </row>
    <row r="11" spans="2:9" s="29" customFormat="1" ht="23.15" customHeight="1">
      <c r="B11" s="63" t="s">
        <v>56</v>
      </c>
      <c r="C11" s="63"/>
      <c r="D11" s="63"/>
      <c r="E11" s="63"/>
      <c r="F11" s="63"/>
      <c r="G11" s="70">
        <v>453562</v>
      </c>
      <c r="H11" s="70"/>
      <c r="I11" s="70">
        <v>261302</v>
      </c>
    </row>
    <row r="12" spans="2:9" s="29" customFormat="1" ht="23.15" customHeight="1">
      <c r="B12" s="63" t="s">
        <v>121</v>
      </c>
      <c r="C12" s="63"/>
      <c r="D12" s="63"/>
      <c r="E12" s="63"/>
      <c r="F12" s="63"/>
      <c r="G12" s="70">
        <v>1539697</v>
      </c>
      <c r="H12" s="70"/>
      <c r="I12" s="70">
        <v>1781055</v>
      </c>
    </row>
    <row r="13" spans="2:9" s="29" customFormat="1" ht="23.15" customHeight="1">
      <c r="B13" s="63" t="s">
        <v>234</v>
      </c>
      <c r="C13" s="63"/>
      <c r="D13" s="63"/>
      <c r="E13" s="63"/>
      <c r="F13" s="63"/>
      <c r="G13" s="70">
        <v>47055</v>
      </c>
      <c r="H13" s="70"/>
      <c r="I13" s="70">
        <v>140009</v>
      </c>
    </row>
    <row r="14" spans="2:9" s="29" customFormat="1" ht="23.15" customHeight="1">
      <c r="B14" s="63" t="s">
        <v>235</v>
      </c>
      <c r="C14" s="63"/>
      <c r="D14" s="63"/>
      <c r="E14" s="14">
        <v>23</v>
      </c>
      <c r="F14" s="63"/>
      <c r="G14" s="70">
        <v>87577</v>
      </c>
      <c r="H14" s="70"/>
      <c r="I14" s="70">
        <v>34876</v>
      </c>
    </row>
    <row r="15" spans="2:9" s="29" customFormat="1" ht="23.15" customHeight="1">
      <c r="B15" s="63" t="s">
        <v>223</v>
      </c>
      <c r="C15" s="63"/>
      <c r="D15" s="63"/>
      <c r="E15" s="63"/>
      <c r="F15" s="63"/>
      <c r="G15" s="70">
        <v>-1188</v>
      </c>
      <c r="H15" s="70"/>
      <c r="I15" s="70">
        <v>19048</v>
      </c>
    </row>
    <row r="16" spans="2:9" s="29" customFormat="1" ht="23.15" customHeight="1">
      <c r="B16" s="63" t="s">
        <v>162</v>
      </c>
      <c r="C16" s="63"/>
      <c r="D16" s="63"/>
      <c r="E16" s="63"/>
      <c r="F16" s="63"/>
      <c r="G16" s="70">
        <v>-1232</v>
      </c>
      <c r="H16" s="70"/>
      <c r="I16" s="70">
        <v>-4179</v>
      </c>
    </row>
    <row r="17" spans="2:9" s="29" customFormat="1" ht="23.15" customHeight="1">
      <c r="B17" s="63" t="s">
        <v>43</v>
      </c>
      <c r="C17" s="63"/>
      <c r="D17" s="63"/>
      <c r="E17" s="63"/>
      <c r="F17" s="63"/>
      <c r="G17" s="70">
        <v>-378791</v>
      </c>
      <c r="H17" s="70"/>
      <c r="I17" s="70">
        <v>-336672</v>
      </c>
    </row>
    <row r="18" spans="2:9" s="29" customFormat="1" ht="23.15" customHeight="1">
      <c r="B18" s="63" t="s">
        <v>45</v>
      </c>
      <c r="C18" s="63"/>
      <c r="D18" s="63"/>
      <c r="E18" s="63"/>
      <c r="F18" s="63"/>
      <c r="G18" s="70">
        <v>547729</v>
      </c>
      <c r="H18" s="70"/>
      <c r="I18" s="70">
        <v>160380</v>
      </c>
    </row>
    <row r="19" spans="2:9" s="29" customFormat="1" ht="23.15" customHeight="1">
      <c r="B19" s="63" t="s">
        <v>224</v>
      </c>
      <c r="C19" s="63"/>
      <c r="D19" s="63"/>
      <c r="E19" s="63"/>
      <c r="F19" s="63"/>
      <c r="G19" s="70">
        <v>-922</v>
      </c>
      <c r="H19" s="70"/>
      <c r="I19" s="70">
        <v>746755</v>
      </c>
    </row>
    <row r="20" spans="2:9" s="29" customFormat="1" ht="23.15" customHeight="1">
      <c r="B20" s="63" t="s">
        <v>175</v>
      </c>
      <c r="C20" s="63"/>
      <c r="D20" s="63"/>
      <c r="E20" s="14"/>
      <c r="F20" s="63"/>
      <c r="G20" s="70">
        <v>253133</v>
      </c>
      <c r="H20" s="70"/>
      <c r="I20" s="70">
        <v>586079</v>
      </c>
    </row>
    <row r="21" spans="2:9" ht="23.15" customHeight="1">
      <c r="B21" s="2" t="s">
        <v>99</v>
      </c>
      <c r="C21" s="2"/>
      <c r="D21" s="2"/>
      <c r="E21" s="2"/>
      <c r="F21" s="2"/>
      <c r="G21" s="71"/>
      <c r="H21" s="70"/>
      <c r="I21" s="71"/>
    </row>
    <row r="22" spans="2:9" ht="23.15" customHeight="1">
      <c r="B22" s="2"/>
      <c r="C22" s="2" t="s">
        <v>95</v>
      </c>
      <c r="D22" s="2"/>
      <c r="E22" s="2"/>
      <c r="F22" s="2"/>
      <c r="G22" s="10">
        <f>SUM(G9:G20)</f>
        <v>3020938</v>
      </c>
      <c r="H22" s="11"/>
      <c r="I22" s="10">
        <f>SUM(I9:I20)</f>
        <v>3703680</v>
      </c>
    </row>
    <row r="23" spans="2:9" ht="10.4" customHeight="1">
      <c r="B23" s="2"/>
      <c r="C23" s="2"/>
      <c r="D23" s="2"/>
      <c r="E23" s="2"/>
      <c r="F23" s="2"/>
      <c r="G23" s="11"/>
      <c r="H23" s="11"/>
      <c r="I23" s="11"/>
    </row>
    <row r="24" spans="2:9" s="29" customFormat="1" ht="23.15" customHeight="1">
      <c r="B24" s="6" t="s">
        <v>39</v>
      </c>
      <c r="C24" s="6"/>
      <c r="D24" s="6"/>
      <c r="E24" s="6"/>
      <c r="F24" s="6"/>
      <c r="G24" s="70"/>
      <c r="H24" s="70"/>
      <c r="I24" s="70"/>
    </row>
    <row r="25" spans="2:9" s="29" customFormat="1" ht="23.15" customHeight="1">
      <c r="B25" s="63" t="s">
        <v>179</v>
      </c>
      <c r="C25" s="63"/>
      <c r="D25" s="63"/>
      <c r="E25" s="63"/>
      <c r="F25" s="63"/>
      <c r="G25" s="70">
        <v>133638</v>
      </c>
      <c r="H25" s="70"/>
      <c r="I25" s="70">
        <v>-608982</v>
      </c>
    </row>
    <row r="26" spans="2:9" s="29" customFormat="1" ht="23.15" customHeight="1">
      <c r="B26" s="63" t="s">
        <v>37</v>
      </c>
      <c r="C26" s="63"/>
      <c r="D26" s="63"/>
      <c r="E26" s="63"/>
      <c r="F26" s="63"/>
      <c r="G26" s="70">
        <v>362050</v>
      </c>
      <c r="H26" s="70"/>
      <c r="I26" s="70">
        <v>-1242648</v>
      </c>
    </row>
    <row r="27" spans="2:9" s="29" customFormat="1" ht="23.15" customHeight="1">
      <c r="B27" s="63" t="s">
        <v>154</v>
      </c>
      <c r="C27" s="63"/>
      <c r="D27" s="63"/>
      <c r="E27" s="63"/>
      <c r="F27" s="63"/>
      <c r="G27" s="70">
        <v>35417</v>
      </c>
      <c r="H27" s="70"/>
      <c r="I27" s="70">
        <v>0</v>
      </c>
    </row>
    <row r="28" spans="2:9" s="29" customFormat="1" ht="23.15" customHeight="1">
      <c r="B28" s="63" t="s">
        <v>120</v>
      </c>
      <c r="C28" s="63"/>
      <c r="D28" s="63"/>
      <c r="E28" s="63"/>
      <c r="F28" s="63"/>
      <c r="G28" s="70">
        <v>10290</v>
      </c>
      <c r="H28" s="70"/>
      <c r="I28" s="70">
        <v>6128</v>
      </c>
    </row>
    <row r="29" spans="2:9" ht="23.15" customHeight="1">
      <c r="B29" s="25" t="s">
        <v>225</v>
      </c>
      <c r="C29" s="2"/>
      <c r="D29" s="2"/>
      <c r="E29" s="2"/>
      <c r="F29" s="2"/>
      <c r="G29" s="12">
        <f>SUM(G25:G28)</f>
        <v>541395</v>
      </c>
      <c r="H29" s="13"/>
      <c r="I29" s="12">
        <f>SUM(I25:I28)</f>
        <v>-1845502</v>
      </c>
    </row>
    <row r="30" spans="2:9" ht="23.15" customHeight="1">
      <c r="B30" s="2"/>
      <c r="C30" s="2"/>
      <c r="D30" s="2"/>
      <c r="E30" s="2"/>
      <c r="F30" s="2"/>
      <c r="G30" s="70"/>
      <c r="H30" s="70"/>
      <c r="I30" s="70"/>
    </row>
    <row r="31" spans="2:9" ht="10.4" customHeight="1">
      <c r="B31" s="2"/>
      <c r="C31" s="2"/>
      <c r="D31" s="2"/>
      <c r="E31" s="2"/>
      <c r="F31" s="2"/>
      <c r="G31" s="70"/>
      <c r="H31" s="70"/>
      <c r="I31" s="70"/>
    </row>
    <row r="32" spans="2:9" s="29" customFormat="1" ht="23.15" customHeight="1">
      <c r="B32" s="3" t="s">
        <v>236</v>
      </c>
      <c r="C32" s="3"/>
      <c r="D32" s="3"/>
      <c r="E32" s="3"/>
      <c r="F32" s="3"/>
      <c r="G32" s="63"/>
      <c r="H32" s="72"/>
      <c r="I32" s="63"/>
    </row>
    <row r="33" spans="2:9" s="29" customFormat="1" ht="23.15" customHeight="1">
      <c r="B33" s="3" t="s">
        <v>237</v>
      </c>
      <c r="C33" s="3"/>
      <c r="D33" s="3"/>
      <c r="E33" s="3"/>
      <c r="F33" s="3"/>
      <c r="H33" s="32"/>
    </row>
    <row r="34" spans="2:9" ht="23.15" customHeight="1">
      <c r="B34" s="4" t="s">
        <v>81</v>
      </c>
      <c r="C34" s="4"/>
      <c r="D34" s="4"/>
      <c r="E34" s="4"/>
      <c r="F34" s="4"/>
      <c r="G34" s="2" t="s">
        <v>15</v>
      </c>
      <c r="H34" s="72"/>
      <c r="I34" s="2" t="s">
        <v>15</v>
      </c>
    </row>
    <row r="35" spans="2:9" s="29" customFormat="1" ht="23.15" customHeight="1">
      <c r="B35" s="62" t="str">
        <f>B4</f>
        <v>For the year ended 31 December 2023</v>
      </c>
      <c r="C35" s="62"/>
      <c r="D35" s="62"/>
      <c r="E35" s="62"/>
      <c r="F35" s="62"/>
      <c r="G35" s="63"/>
      <c r="H35" s="63"/>
      <c r="I35" s="63"/>
    </row>
    <row r="36" spans="2:9" s="29" customFormat="1" ht="23.15" customHeight="1">
      <c r="B36" s="62"/>
      <c r="C36" s="62"/>
      <c r="D36" s="62"/>
      <c r="E36" s="62"/>
      <c r="F36" s="62"/>
      <c r="G36" s="63"/>
      <c r="H36" s="63"/>
      <c r="I36" s="63"/>
    </row>
    <row r="37" spans="2:9" s="29" customFormat="1" ht="23.15" customHeight="1">
      <c r="B37" s="2"/>
      <c r="C37" s="2"/>
      <c r="D37" s="2"/>
      <c r="E37" s="68" t="s">
        <v>0</v>
      </c>
      <c r="F37" s="68"/>
      <c r="G37" s="65">
        <f>G6</f>
        <v>2023</v>
      </c>
      <c r="H37" s="66"/>
      <c r="I37" s="67">
        <f>I6</f>
        <v>2022</v>
      </c>
    </row>
    <row r="38" spans="2:9" s="29" customFormat="1" ht="23.15" customHeight="1">
      <c r="B38" s="2"/>
      <c r="C38" s="2"/>
      <c r="D38" s="2"/>
      <c r="E38" s="2"/>
      <c r="F38" s="2"/>
      <c r="G38" s="225" t="s">
        <v>18</v>
      </c>
      <c r="H38" s="225"/>
      <c r="I38" s="225"/>
    </row>
    <row r="39" spans="2:9" s="29" customFormat="1" ht="21" customHeight="1">
      <c r="B39" s="6" t="s">
        <v>40</v>
      </c>
      <c r="C39" s="6"/>
      <c r="D39" s="6"/>
      <c r="E39" s="6"/>
      <c r="F39" s="6"/>
      <c r="G39" s="73"/>
      <c r="H39" s="73"/>
      <c r="I39" s="73"/>
    </row>
    <row r="40" spans="2:9" s="29" customFormat="1" ht="21" customHeight="1">
      <c r="B40" s="63" t="s">
        <v>180</v>
      </c>
      <c r="C40" s="63"/>
      <c r="D40" s="63"/>
      <c r="E40" s="63"/>
      <c r="F40" s="63"/>
      <c r="G40" s="70">
        <v>434681</v>
      </c>
      <c r="H40" s="70"/>
      <c r="I40" s="70">
        <v>713657</v>
      </c>
    </row>
    <row r="41" spans="2:9" s="29" customFormat="1" ht="21" customHeight="1">
      <c r="B41" s="63" t="s">
        <v>92</v>
      </c>
      <c r="C41" s="63"/>
      <c r="D41" s="63"/>
      <c r="E41" s="63"/>
      <c r="F41" s="63"/>
      <c r="G41" s="70">
        <v>-76002</v>
      </c>
      <c r="H41" s="70"/>
      <c r="I41" s="70">
        <v>-130965</v>
      </c>
    </row>
    <row r="42" spans="2:9" ht="21" customHeight="1">
      <c r="B42" s="63" t="s">
        <v>119</v>
      </c>
      <c r="C42" s="63"/>
      <c r="D42" s="63"/>
      <c r="E42" s="2"/>
      <c r="F42" s="2"/>
      <c r="G42" s="70">
        <v>-18398</v>
      </c>
      <c r="H42" s="70"/>
      <c r="I42" s="70">
        <v>35871</v>
      </c>
    </row>
    <row r="43" spans="2:9" ht="21" customHeight="1">
      <c r="B43" s="2" t="s">
        <v>144</v>
      </c>
      <c r="C43" s="2"/>
      <c r="D43" s="2"/>
      <c r="E43" s="2"/>
      <c r="F43" s="2"/>
      <c r="G43" s="12">
        <f>SUM(G40:G42)</f>
        <v>340281</v>
      </c>
      <c r="H43" s="13"/>
      <c r="I43" s="12">
        <f>SUM(I40:I42)</f>
        <v>618563</v>
      </c>
    </row>
    <row r="44" spans="2:9" ht="21" customHeight="1">
      <c r="B44" s="2"/>
      <c r="C44" s="2"/>
      <c r="D44" s="2"/>
      <c r="E44" s="2"/>
      <c r="F44" s="2"/>
      <c r="G44" s="11"/>
      <c r="H44" s="13"/>
      <c r="I44" s="11"/>
    </row>
    <row r="45" spans="2:9" ht="21" customHeight="1">
      <c r="B45" s="2" t="s">
        <v>100</v>
      </c>
      <c r="C45" s="2"/>
      <c r="D45" s="2"/>
      <c r="E45" s="2"/>
      <c r="F45" s="2"/>
      <c r="G45" s="13">
        <f>SUM(G22,G29,G43)</f>
        <v>3902614</v>
      </c>
      <c r="H45" s="13"/>
      <c r="I45" s="13">
        <f>SUM(I22,I29,I43)</f>
        <v>2476741</v>
      </c>
    </row>
    <row r="46" spans="2:9" ht="21" customHeight="1">
      <c r="B46" s="63" t="s">
        <v>48</v>
      </c>
      <c r="C46" s="63"/>
      <c r="D46" s="63"/>
      <c r="E46" s="63"/>
      <c r="F46" s="63"/>
      <c r="G46" s="176">
        <v>-408239</v>
      </c>
      <c r="H46" s="74"/>
      <c r="I46" s="176">
        <v>-374128</v>
      </c>
    </row>
    <row r="47" spans="2:9" ht="21" customHeight="1">
      <c r="B47" s="2" t="s">
        <v>101</v>
      </c>
      <c r="C47" s="2"/>
      <c r="D47" s="2"/>
      <c r="E47" s="2"/>
      <c r="F47" s="2"/>
      <c r="G47" s="10">
        <f>SUM(G45:G46)</f>
        <v>3494375</v>
      </c>
      <c r="H47" s="11"/>
      <c r="I47" s="10">
        <f>SUM(I45:I46)</f>
        <v>2102613</v>
      </c>
    </row>
    <row r="48" spans="2:9" s="29" customFormat="1" ht="21" customHeight="1">
      <c r="B48" s="5" t="s">
        <v>69</v>
      </c>
      <c r="C48" s="5"/>
      <c r="D48" s="5"/>
      <c r="E48" s="5"/>
      <c r="F48" s="5"/>
      <c r="G48" s="75"/>
      <c r="H48" s="75"/>
      <c r="I48" s="75"/>
    </row>
    <row r="49" spans="2:9" s="29" customFormat="1" ht="21" customHeight="1">
      <c r="B49" s="6" t="s">
        <v>33</v>
      </c>
      <c r="C49" s="6"/>
      <c r="D49" s="6"/>
      <c r="E49" s="6"/>
      <c r="F49" s="6"/>
      <c r="G49" s="70"/>
      <c r="H49" s="70"/>
      <c r="I49" s="70"/>
    </row>
    <row r="50" spans="2:9" s="29" customFormat="1" ht="21" customHeight="1">
      <c r="B50" s="219" t="s">
        <v>215</v>
      </c>
      <c r="C50" s="81"/>
      <c r="E50" s="14">
        <v>1</v>
      </c>
      <c r="F50" s="63"/>
      <c r="G50" s="70">
        <v>245650</v>
      </c>
      <c r="H50" s="70"/>
      <c r="I50" s="70">
        <v>2524850</v>
      </c>
    </row>
    <row r="51" spans="2:9" s="29" customFormat="1" ht="21" customHeight="1">
      <c r="B51" s="63" t="s">
        <v>206</v>
      </c>
      <c r="C51" s="63"/>
      <c r="D51" s="81"/>
      <c r="E51" s="14"/>
      <c r="F51" s="63"/>
      <c r="G51" s="70">
        <v>0</v>
      </c>
      <c r="H51" s="70"/>
      <c r="I51" s="70">
        <v>-17082958</v>
      </c>
    </row>
    <row r="52" spans="2:9" s="29" customFormat="1" ht="21" customHeight="1">
      <c r="B52" s="63" t="s">
        <v>207</v>
      </c>
      <c r="C52" s="63"/>
      <c r="D52" s="81"/>
      <c r="E52" s="63"/>
      <c r="F52" s="63"/>
      <c r="G52" s="70"/>
      <c r="H52" s="70"/>
      <c r="I52" s="70"/>
    </row>
    <row r="53" spans="2:9" s="29" customFormat="1" ht="21" customHeight="1">
      <c r="B53" s="63"/>
      <c r="C53" s="219" t="s">
        <v>208</v>
      </c>
      <c r="D53" s="81"/>
      <c r="E53" s="14"/>
      <c r="F53" s="63"/>
      <c r="G53" s="70">
        <v>0</v>
      </c>
      <c r="H53" s="70"/>
      <c r="I53" s="70">
        <v>477915</v>
      </c>
    </row>
    <row r="54" spans="2:9" s="29" customFormat="1" ht="21" customHeight="1">
      <c r="B54" s="63" t="s">
        <v>155</v>
      </c>
      <c r="C54" s="63"/>
      <c r="D54" s="81"/>
      <c r="E54" s="14"/>
      <c r="F54" s="63"/>
      <c r="G54" s="70">
        <v>0</v>
      </c>
      <c r="H54" s="70"/>
      <c r="I54" s="70">
        <v>230320</v>
      </c>
    </row>
    <row r="55" spans="2:9" s="29" customFormat="1" ht="21" customHeight="1">
      <c r="B55" s="63" t="s">
        <v>191</v>
      </c>
      <c r="C55" s="63"/>
      <c r="D55" s="63"/>
      <c r="E55" s="14"/>
      <c r="F55" s="63"/>
      <c r="G55" s="70">
        <v>120410</v>
      </c>
      <c r="H55" s="70"/>
      <c r="I55" s="70">
        <v>0</v>
      </c>
    </row>
    <row r="56" spans="2:9" s="29" customFormat="1" ht="21" customHeight="1">
      <c r="B56" s="63" t="s">
        <v>226</v>
      </c>
      <c r="C56" s="63"/>
      <c r="D56" s="63"/>
      <c r="E56" s="14"/>
      <c r="F56" s="63"/>
      <c r="G56" s="70">
        <v>0</v>
      </c>
      <c r="H56" s="70"/>
      <c r="I56" s="70">
        <v>-363165</v>
      </c>
    </row>
    <row r="57" spans="2:9" s="29" customFormat="1" ht="21" customHeight="1">
      <c r="B57" s="63" t="s">
        <v>141</v>
      </c>
      <c r="C57" s="63"/>
      <c r="D57" s="63"/>
      <c r="E57" s="63"/>
      <c r="F57" s="63"/>
      <c r="G57" s="70">
        <v>49254</v>
      </c>
      <c r="H57" s="70"/>
      <c r="I57" s="70">
        <v>47184</v>
      </c>
    </row>
    <row r="58" spans="2:9" s="29" customFormat="1" ht="21" customHeight="1">
      <c r="B58" s="63" t="s">
        <v>153</v>
      </c>
      <c r="C58" s="63"/>
      <c r="D58" s="63"/>
      <c r="E58" s="63"/>
      <c r="F58" s="63"/>
      <c r="G58" s="70"/>
      <c r="H58" s="70"/>
      <c r="I58" s="70"/>
    </row>
    <row r="59" spans="2:9" s="29" customFormat="1" ht="21" customHeight="1">
      <c r="C59" s="63" t="s">
        <v>189</v>
      </c>
      <c r="D59" s="63"/>
      <c r="F59" s="63"/>
      <c r="G59" s="70">
        <v>-1720002</v>
      </c>
      <c r="H59" s="70"/>
      <c r="I59" s="70">
        <v>-1578066</v>
      </c>
    </row>
    <row r="60" spans="2:9" s="29" customFormat="1" ht="21" customHeight="1">
      <c r="B60" s="63" t="s">
        <v>156</v>
      </c>
      <c r="C60" s="63"/>
      <c r="D60" s="63"/>
      <c r="F60" s="63"/>
      <c r="G60" s="70">
        <v>-22359</v>
      </c>
      <c r="H60" s="70"/>
      <c r="I60" s="70">
        <v>-34917</v>
      </c>
    </row>
    <row r="61" spans="2:9" s="29" customFormat="1" ht="21" customHeight="1">
      <c r="B61" s="63" t="s">
        <v>182</v>
      </c>
      <c r="C61" s="63"/>
      <c r="D61" s="63"/>
      <c r="F61" s="63"/>
      <c r="G61" s="70">
        <v>102061</v>
      </c>
      <c r="H61" s="70"/>
      <c r="I61" s="70">
        <v>0</v>
      </c>
    </row>
    <row r="62" spans="2:9" s="29" customFormat="1" ht="21" customHeight="1">
      <c r="B62" s="63" t="s">
        <v>183</v>
      </c>
      <c r="D62" s="63"/>
      <c r="E62" s="14"/>
      <c r="F62" s="63"/>
      <c r="G62" s="70">
        <v>0</v>
      </c>
      <c r="H62" s="70"/>
      <c r="I62" s="70">
        <v>-31541</v>
      </c>
    </row>
    <row r="63" spans="2:9" s="29" customFormat="1" ht="21" customHeight="1">
      <c r="B63" s="63" t="s">
        <v>44</v>
      </c>
      <c r="C63" s="63"/>
      <c r="D63" s="63"/>
      <c r="E63" s="63"/>
      <c r="F63" s="63"/>
      <c r="G63" s="70">
        <v>360053</v>
      </c>
      <c r="H63" s="70"/>
      <c r="I63" s="70">
        <v>302893</v>
      </c>
    </row>
    <row r="64" spans="2:9" ht="21" customHeight="1">
      <c r="B64" s="2" t="s">
        <v>181</v>
      </c>
      <c r="C64" s="2"/>
      <c r="D64" s="2"/>
      <c r="E64" s="2"/>
      <c r="F64" s="2"/>
      <c r="G64" s="12">
        <f>SUM(G50:G63)</f>
        <v>-864933</v>
      </c>
      <c r="H64" s="13"/>
      <c r="I64" s="12">
        <f>SUM(I50:I63)</f>
        <v>-15507485</v>
      </c>
    </row>
    <row r="65" spans="2:9" s="29" customFormat="1" ht="10.4" customHeight="1">
      <c r="B65" s="2"/>
      <c r="C65" s="2"/>
      <c r="D65" s="2"/>
      <c r="E65" s="3"/>
      <c r="F65" s="3"/>
      <c r="G65" s="76"/>
      <c r="H65" s="76"/>
      <c r="I65" s="76"/>
    </row>
    <row r="66" spans="2:9" s="29" customFormat="1" ht="23.15" customHeight="1">
      <c r="B66" s="3" t="s">
        <v>236</v>
      </c>
      <c r="C66" s="3"/>
      <c r="D66" s="3"/>
      <c r="E66" s="4"/>
      <c r="F66" s="4"/>
      <c r="G66" s="63"/>
      <c r="H66" s="72"/>
      <c r="I66" s="63"/>
    </row>
    <row r="67" spans="2:9" s="29" customFormat="1" ht="23.15" customHeight="1">
      <c r="B67" s="3" t="s">
        <v>237</v>
      </c>
      <c r="C67" s="3"/>
      <c r="D67" s="3"/>
      <c r="E67" s="4"/>
      <c r="F67" s="4"/>
      <c r="G67" s="63"/>
      <c r="H67" s="72"/>
      <c r="I67" s="63"/>
    </row>
    <row r="68" spans="2:9" ht="23.15" customHeight="1">
      <c r="B68" s="4" t="s">
        <v>81</v>
      </c>
      <c r="C68" s="4"/>
      <c r="D68" s="4"/>
      <c r="E68" s="62"/>
      <c r="F68" s="62"/>
      <c r="G68" s="2" t="s">
        <v>15</v>
      </c>
      <c r="H68" s="72"/>
      <c r="I68" s="2" t="s">
        <v>15</v>
      </c>
    </row>
    <row r="69" spans="2:9" s="29" customFormat="1" ht="23.15" customHeight="1">
      <c r="B69" s="62" t="str">
        <f>B4</f>
        <v>For the year ended 31 December 2023</v>
      </c>
      <c r="C69" s="62"/>
      <c r="D69" s="62"/>
      <c r="E69" s="5"/>
      <c r="F69" s="5"/>
      <c r="G69" s="63"/>
      <c r="H69" s="63"/>
      <c r="I69" s="63"/>
    </row>
    <row r="70" spans="2:9" ht="19.899999999999999" customHeight="1">
      <c r="B70" s="5"/>
      <c r="C70" s="5"/>
      <c r="D70" s="5"/>
      <c r="E70" s="2"/>
      <c r="F70" s="2"/>
      <c r="G70" s="77"/>
      <c r="H70" s="77"/>
      <c r="I70" s="77"/>
    </row>
    <row r="71" spans="2:9" ht="19.899999999999999" customHeight="1">
      <c r="B71" s="2"/>
      <c r="C71" s="2"/>
      <c r="D71" s="2"/>
      <c r="E71" s="147" t="s">
        <v>0</v>
      </c>
      <c r="F71" s="2"/>
      <c r="G71" s="65">
        <f>G37</f>
        <v>2023</v>
      </c>
      <c r="H71" s="66"/>
      <c r="I71" s="67">
        <f>I37</f>
        <v>2022</v>
      </c>
    </row>
    <row r="72" spans="2:9" s="29" customFormat="1" ht="19.899999999999999" customHeight="1">
      <c r="B72" s="2"/>
      <c r="C72" s="2"/>
      <c r="D72" s="2"/>
      <c r="E72" s="6"/>
      <c r="F72" s="6"/>
      <c r="G72" s="225" t="s">
        <v>18</v>
      </c>
      <c r="H72" s="225"/>
      <c r="I72" s="225"/>
    </row>
    <row r="73" spans="2:9" s="29" customFormat="1" ht="19.899999999999999" customHeight="1">
      <c r="B73" s="6" t="s">
        <v>34</v>
      </c>
      <c r="C73" s="6"/>
      <c r="D73" s="6"/>
      <c r="E73" s="6"/>
      <c r="F73" s="6"/>
      <c r="G73" s="76"/>
      <c r="H73" s="76"/>
      <c r="I73" s="76"/>
    </row>
    <row r="74" spans="2:9" ht="19.899999999999999" customHeight="1">
      <c r="B74" s="142" t="s">
        <v>227</v>
      </c>
      <c r="C74" s="142"/>
      <c r="D74" s="142"/>
      <c r="E74" s="14">
        <v>17</v>
      </c>
      <c r="F74" s="63"/>
      <c r="G74" s="70">
        <v>6833281</v>
      </c>
      <c r="H74" s="70"/>
      <c r="I74" s="70">
        <v>0</v>
      </c>
    </row>
    <row r="75" spans="2:9" ht="19.899999999999999" customHeight="1">
      <c r="B75" s="142" t="s">
        <v>190</v>
      </c>
      <c r="C75" s="142"/>
      <c r="D75" s="142"/>
      <c r="E75" s="14"/>
      <c r="F75" s="63"/>
      <c r="G75" s="70">
        <v>78908</v>
      </c>
      <c r="H75" s="70"/>
      <c r="I75" s="70">
        <v>0</v>
      </c>
    </row>
    <row r="76" spans="2:9" ht="19.899999999999999" customHeight="1">
      <c r="B76" s="142" t="s">
        <v>187</v>
      </c>
      <c r="C76" s="142"/>
      <c r="D76" s="142"/>
      <c r="E76" s="14"/>
      <c r="F76" s="63"/>
      <c r="G76" s="70"/>
      <c r="H76" s="70"/>
      <c r="I76" s="70"/>
    </row>
    <row r="77" spans="2:9" ht="19.899999999999999" customHeight="1">
      <c r="B77" s="142"/>
      <c r="C77" s="142" t="s">
        <v>186</v>
      </c>
      <c r="D77" s="142"/>
      <c r="E77" s="14">
        <v>1</v>
      </c>
      <c r="F77" s="63"/>
      <c r="G77" s="70">
        <v>-2643</v>
      </c>
      <c r="H77" s="70"/>
      <c r="I77" s="70">
        <v>0</v>
      </c>
    </row>
    <row r="78" spans="2:9" s="29" customFormat="1" ht="19.899999999999999" customHeight="1">
      <c r="B78" s="6" t="s">
        <v>102</v>
      </c>
      <c r="C78" s="6"/>
      <c r="D78" s="6"/>
      <c r="E78" s="14"/>
      <c r="F78" s="63"/>
      <c r="G78" s="76"/>
      <c r="H78" s="76"/>
      <c r="I78" s="76"/>
    </row>
    <row r="79" spans="2:9" s="29" customFormat="1" ht="19.899999999999999" customHeight="1">
      <c r="B79" s="63" t="s">
        <v>216</v>
      </c>
      <c r="C79" s="6"/>
      <c r="D79" s="6"/>
      <c r="E79" s="14"/>
      <c r="F79" s="63"/>
      <c r="G79" s="76"/>
      <c r="H79" s="76"/>
      <c r="I79" s="76"/>
    </row>
    <row r="80" spans="2:9" s="29" customFormat="1" ht="19.899999999999999" customHeight="1">
      <c r="C80" s="63" t="s">
        <v>217</v>
      </c>
      <c r="D80" s="63"/>
      <c r="E80" s="14">
        <v>14</v>
      </c>
      <c r="F80" s="63"/>
      <c r="G80" s="70">
        <v>-163287</v>
      </c>
      <c r="H80" s="70"/>
      <c r="I80" s="70">
        <v>414772</v>
      </c>
    </row>
    <row r="81" spans="2:9" s="29" customFormat="1" ht="19.899999999999999" customHeight="1">
      <c r="B81" s="29" t="s">
        <v>228</v>
      </c>
      <c r="C81" s="63"/>
      <c r="D81" s="63"/>
      <c r="E81" s="14"/>
      <c r="F81" s="63"/>
      <c r="G81" s="70"/>
      <c r="H81" s="70"/>
      <c r="I81" s="70"/>
    </row>
    <row r="82" spans="2:9" s="29" customFormat="1" ht="19.899999999999999" customHeight="1">
      <c r="B82" s="221"/>
      <c r="C82" s="179" t="s">
        <v>229</v>
      </c>
      <c r="D82" s="63"/>
      <c r="E82" s="14">
        <v>14</v>
      </c>
      <c r="F82" s="63"/>
      <c r="G82" s="70">
        <v>-939444</v>
      </c>
      <c r="H82" s="70"/>
      <c r="I82" s="70">
        <v>12950693</v>
      </c>
    </row>
    <row r="83" spans="2:9" s="29" customFormat="1" ht="19.899999999999999" customHeight="1">
      <c r="B83" s="63" t="s">
        <v>126</v>
      </c>
      <c r="C83" s="63"/>
      <c r="D83" s="63"/>
      <c r="E83" s="14">
        <v>14</v>
      </c>
      <c r="F83" s="63"/>
      <c r="G83" s="70">
        <v>-281494</v>
      </c>
      <c r="H83" s="70"/>
      <c r="I83" s="70">
        <v>-269030</v>
      </c>
    </row>
    <row r="84" spans="2:9" ht="19.899999999999999" customHeight="1">
      <c r="B84" s="2" t="s">
        <v>218</v>
      </c>
      <c r="C84" s="2"/>
      <c r="D84" s="2"/>
      <c r="E84" s="16"/>
      <c r="F84" s="2"/>
      <c r="G84" s="12">
        <f>SUM(G80:G83)</f>
        <v>-1384225</v>
      </c>
      <c r="H84" s="13"/>
      <c r="I84" s="12">
        <f>SUM(I80:I83)</f>
        <v>13096435</v>
      </c>
    </row>
    <row r="85" spans="2:9" ht="19.899999999999999" customHeight="1">
      <c r="B85" s="2" t="s">
        <v>157</v>
      </c>
      <c r="C85" s="2"/>
      <c r="D85" s="2"/>
      <c r="E85" s="16"/>
      <c r="F85" s="2"/>
      <c r="G85" s="11"/>
      <c r="H85" s="13"/>
      <c r="I85" s="11"/>
    </row>
    <row r="86" spans="2:9" ht="19.899999999999999" customHeight="1">
      <c r="B86" s="63" t="s">
        <v>173</v>
      </c>
      <c r="C86" s="2"/>
      <c r="D86" s="2"/>
      <c r="E86" s="14">
        <v>26</v>
      </c>
      <c r="F86" s="2"/>
      <c r="G86" s="79">
        <v>-4080134</v>
      </c>
      <c r="H86" s="13"/>
      <c r="I86" s="79">
        <v>0</v>
      </c>
    </row>
    <row r="87" spans="2:9" ht="19.899999999999999" customHeight="1">
      <c r="B87" s="63" t="s">
        <v>209</v>
      </c>
      <c r="C87" s="2"/>
      <c r="D87" s="2"/>
      <c r="E87" s="16"/>
      <c r="F87" s="2"/>
      <c r="G87" s="11">
        <v>0</v>
      </c>
      <c r="H87" s="13"/>
      <c r="I87" s="79">
        <v>-1058243</v>
      </c>
    </row>
    <row r="88" spans="2:9" ht="19.899999999999999" customHeight="1">
      <c r="B88" s="63" t="s">
        <v>58</v>
      </c>
      <c r="C88" s="63"/>
      <c r="D88" s="63"/>
      <c r="E88" s="14"/>
      <c r="F88" s="63"/>
      <c r="G88" s="176">
        <v>-110417</v>
      </c>
      <c r="H88" s="70"/>
      <c r="I88" s="176">
        <v>-113981</v>
      </c>
    </row>
    <row r="89" spans="2:9" ht="19.899999999999999" customHeight="1">
      <c r="B89" s="2" t="s">
        <v>158</v>
      </c>
      <c r="C89" s="2"/>
      <c r="D89" s="2"/>
      <c r="E89" s="16"/>
      <c r="F89" s="2"/>
      <c r="G89" s="11">
        <f>SUM(G86:G88)</f>
        <v>-4190551</v>
      </c>
      <c r="H89" s="11"/>
      <c r="I89" s="11">
        <f>SUM(I87:I88)</f>
        <v>-1172224</v>
      </c>
    </row>
    <row r="90" spans="2:9" ht="19.899999999999999" customHeight="1">
      <c r="B90" s="63" t="s">
        <v>138</v>
      </c>
      <c r="C90" s="2"/>
      <c r="D90" s="2"/>
      <c r="E90" s="16"/>
      <c r="F90" s="2"/>
      <c r="G90" s="176">
        <v>-532653</v>
      </c>
      <c r="H90" s="13"/>
      <c r="I90" s="176">
        <v>-140877</v>
      </c>
    </row>
    <row r="91" spans="2:9" ht="19.899999999999999" customHeight="1">
      <c r="B91" s="2" t="s">
        <v>230</v>
      </c>
      <c r="C91" s="2"/>
      <c r="D91" s="2"/>
      <c r="E91" s="16"/>
      <c r="F91" s="2"/>
      <c r="G91" s="12">
        <f>SUM(G74,G84,G89:G90,G75,G77)</f>
        <v>802117</v>
      </c>
      <c r="H91" s="11"/>
      <c r="I91" s="12">
        <f>SUM(I74,I84,I89:I90,I75,I77)</f>
        <v>11783334</v>
      </c>
    </row>
    <row r="92" spans="2:9" ht="19.899999999999999" customHeight="1">
      <c r="B92" s="2" t="s">
        <v>188</v>
      </c>
      <c r="C92" s="2"/>
      <c r="D92" s="2"/>
      <c r="E92" s="16"/>
      <c r="F92" s="2"/>
      <c r="G92" s="13">
        <f>SUM(G47,G64,G91)</f>
        <v>3431559</v>
      </c>
      <c r="H92" s="13"/>
      <c r="I92" s="13">
        <f>SUM(I47,I64,I91)</f>
        <v>-1621538</v>
      </c>
    </row>
    <row r="93" spans="2:9" ht="4.9000000000000004" customHeight="1">
      <c r="B93" s="2"/>
      <c r="C93" s="2"/>
      <c r="D93" s="2"/>
      <c r="E93" s="14"/>
      <c r="F93" s="63"/>
      <c r="G93" s="70"/>
      <c r="H93" s="70"/>
      <c r="I93" s="70"/>
    </row>
    <row r="94" spans="2:9" ht="19.899999999999999" customHeight="1">
      <c r="B94" s="63" t="s">
        <v>123</v>
      </c>
      <c r="C94" s="63"/>
      <c r="D94" s="2"/>
      <c r="E94" s="14"/>
      <c r="F94" s="63"/>
      <c r="G94" s="79">
        <v>-44825</v>
      </c>
      <c r="H94" s="79"/>
      <c r="I94" s="79">
        <v>19056</v>
      </c>
    </row>
    <row r="95" spans="2:9" ht="19.5" customHeight="1">
      <c r="B95" s="63" t="s">
        <v>219</v>
      </c>
      <c r="C95" s="63"/>
      <c r="D95" s="63"/>
      <c r="E95" s="16"/>
      <c r="F95" s="2"/>
      <c r="G95" s="176">
        <v>1816521</v>
      </c>
      <c r="H95" s="79"/>
      <c r="I95" s="176">
        <v>3419003</v>
      </c>
    </row>
    <row r="96" spans="2:9" ht="4.9000000000000004" customHeight="1">
      <c r="B96" s="2"/>
      <c r="C96" s="2"/>
      <c r="D96" s="2"/>
      <c r="E96" s="16"/>
      <c r="F96" s="2"/>
      <c r="G96" s="70"/>
      <c r="H96" s="70"/>
      <c r="I96" s="70"/>
    </row>
    <row r="97" spans="1:9" ht="19.899999999999999" customHeight="1" thickBot="1">
      <c r="B97" s="2" t="s">
        <v>220</v>
      </c>
      <c r="C97" s="2"/>
      <c r="D97" s="2"/>
      <c r="E97" s="16"/>
      <c r="F97" s="2"/>
      <c r="G97" s="15">
        <f>SUM(G92:G95)</f>
        <v>5203255</v>
      </c>
      <c r="H97" s="13"/>
      <c r="I97" s="15">
        <f>SUM(I92:I95)</f>
        <v>1816521</v>
      </c>
    </row>
    <row r="98" spans="1:9" s="29" customFormat="1" ht="4.5" customHeight="1" thickTop="1">
      <c r="B98" s="2"/>
      <c r="C98" s="2"/>
      <c r="D98" s="2"/>
      <c r="E98" s="6"/>
      <c r="F98" s="6"/>
      <c r="G98" s="31"/>
      <c r="H98" s="31"/>
      <c r="I98" s="31"/>
    </row>
    <row r="99" spans="1:9" ht="19.899999999999999" customHeight="1">
      <c r="B99" s="6" t="s">
        <v>79</v>
      </c>
      <c r="C99" s="6"/>
      <c r="D99" s="6"/>
      <c r="E99" s="69"/>
      <c r="F99" s="57"/>
    </row>
    <row r="100" spans="1:9" ht="19.899999999999999" customHeight="1">
      <c r="B100" s="57" t="s">
        <v>221</v>
      </c>
      <c r="C100" s="57"/>
      <c r="D100" s="57"/>
      <c r="E100" s="141"/>
      <c r="F100" s="58"/>
    </row>
    <row r="101" spans="1:9" ht="19.899999999999999" customHeight="1">
      <c r="A101" s="113"/>
      <c r="B101" s="8" t="s">
        <v>94</v>
      </c>
      <c r="E101" s="33"/>
      <c r="G101" s="21">
        <v>136950</v>
      </c>
      <c r="H101" s="21"/>
      <c r="I101" s="21">
        <v>121096</v>
      </c>
    </row>
    <row r="102" spans="1:9" ht="19.899999999999999" customHeight="1">
      <c r="A102" s="113"/>
      <c r="B102" s="8" t="s">
        <v>125</v>
      </c>
      <c r="E102" s="33"/>
      <c r="G102" s="21">
        <v>2351</v>
      </c>
      <c r="H102" s="21"/>
      <c r="I102" s="21">
        <v>2162</v>
      </c>
    </row>
    <row r="103" spans="1:9" ht="19.899999999999999" customHeight="1">
      <c r="B103" s="8" t="s">
        <v>239</v>
      </c>
      <c r="G103" s="21">
        <v>2341346</v>
      </c>
      <c r="I103" s="223">
        <v>0</v>
      </c>
    </row>
  </sheetData>
  <mergeCells count="3">
    <mergeCell ref="G7:I7"/>
    <mergeCell ref="G38:I38"/>
    <mergeCell ref="G72:I72"/>
  </mergeCells>
  <phoneticPr fontId="0" type="noConversion"/>
  <pageMargins left="0.9055118110236221" right="0.70866141732283472" top="1.1811023622047245" bottom="0.59055118110236227" header="1.1811023622047245" footer="0.31496062992125984"/>
  <pageSetup paperSize="9" scale="94" firstPageNumber="13" fitToHeight="3" orientation="portrait" blackAndWhite="1" useFirstPageNumber="1" r:id="rId1"/>
  <headerFooter>
    <oddFooter>&amp;L   The accompanying notes are an integral part of these financial statements.
&amp;C&amp;P</oddFooter>
  </headerFooter>
  <rowBreaks count="2" manualBreakCount="2">
    <brk id="31" max="16383" man="1"/>
    <brk id="65" max="16383" man="1"/>
  </rowBreaks>
  <customProperties>
    <customPr name="EpmWorksheetKeyString_GUID" r:id="rId2"/>
  </customProperties>
  <ignoredErrors>
    <ignoredError sqref="I8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F9A7BA1F3634681947900C0DE0004" ma:contentTypeVersion="6" ma:contentTypeDescription="Create a new document." ma:contentTypeScope="" ma:versionID="704922c8bee53b8300a2d2e5484bb8c3">
  <xsd:schema xmlns:xsd="http://www.w3.org/2001/XMLSchema" xmlns:xs="http://www.w3.org/2001/XMLSchema" xmlns:p="http://schemas.microsoft.com/office/2006/metadata/properties" xmlns:ns2="154bdbd0-6d22-4a8d-8a0a-c25a627c2c8d" xmlns:ns3="2de3cf03-11e5-470b-aeef-fc2031fa0779" targetNamespace="http://schemas.microsoft.com/office/2006/metadata/properties" ma:root="true" ma:fieldsID="6f30fa4002f72c2f1f268c6a8e029183" ns2:_="" ns3:_="">
    <xsd:import namespace="154bdbd0-6d22-4a8d-8a0a-c25a627c2c8d"/>
    <xsd:import namespace="2de3cf03-11e5-470b-aeef-fc2031fa077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bdbd0-6d22-4a8d-8a0a-c25a627c2c8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3cf03-11e5-470b-aeef-fc2031fa07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0E8362-9470-4A50-9473-881A45FA0F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4bdbd0-6d22-4a8d-8a0a-c25a627c2c8d"/>
    <ds:schemaRef ds:uri="2de3cf03-11e5-470b-aeef-fc2031fa07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3EE441-E653-4326-9C50-CAF46F90E4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7A3FBF-BE3E-4086-8FBA-776B8F42FE88}">
  <ds:schemaRefs>
    <ds:schemaRef ds:uri="http://purl.org/dc/terms/"/>
    <ds:schemaRef ds:uri="http://www.w3.org/XML/1998/namespace"/>
    <ds:schemaRef ds:uri="http://purl.org/dc/dcmitype/"/>
    <ds:schemaRef ds:uri="154bdbd0-6d22-4a8d-8a0a-c25a627c2c8d"/>
    <ds:schemaRef ds:uri="2de3cf03-11e5-470b-aeef-fc2031fa0779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Tattita Onsook</cp:lastModifiedBy>
  <cp:lastPrinted>2024-02-12T16:31:04Z</cp:lastPrinted>
  <dcterms:created xsi:type="dcterms:W3CDTF">2005-01-07T06:58:28Z</dcterms:created>
  <dcterms:modified xsi:type="dcterms:W3CDTF">2024-02-14T08:14:39Z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  <property fmtid="{D5CDD505-2E9C-101B-9397-08002B2CF9AE}" pid="6" name="ContentTypeId">
    <vt:lpwstr>0x010100F7BF9A7BA1F3634681947900C0DE0004</vt:lpwstr>
  </property>
</Properties>
</file>