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Euro Creations Company Limited\Euro Creations Limited Sep23 Q3\"/>
    </mc:Choice>
  </mc:AlternateContent>
  <xr:revisionPtr revIDLastSave="0" documentId="13_ncr:1_{E952DE4C-E4E9-4D93-B2E6-5855D0C4670F}" xr6:coauthVersionLast="47" xr6:coauthVersionMax="47" xr10:uidLastSave="{00000000-0000-0000-0000-000000000000}"/>
  <bookViews>
    <workbookView xWindow="-120" yWindow="-120" windowWidth="29040" windowHeight="15720" tabRatio="798" xr2:uid="{3B8E0209-9D0E-4865-9870-5C5BA12B5719}"/>
  </bookViews>
  <sheets>
    <sheet name="Thai 3-5" sheetId="9" r:id="rId1"/>
    <sheet name="Thai 6 (3M)" sheetId="8" r:id="rId2"/>
    <sheet name="Thai 7 (9M)" sheetId="2" r:id="rId3"/>
    <sheet name="Thai 8 (CONSO)" sheetId="3" r:id="rId4"/>
    <sheet name="Thai 9 (COM)" sheetId="7" r:id="rId5"/>
    <sheet name="Thai 10-11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2" i="9" l="1"/>
  <c r="A93" i="9"/>
  <c r="N77" i="4" l="1"/>
  <c r="N64" i="4"/>
  <c r="J77" i="4"/>
  <c r="J64" i="4"/>
  <c r="J55" i="2" l="1"/>
  <c r="L77" i="4" l="1"/>
  <c r="T16" i="7" l="1"/>
  <c r="T23" i="7"/>
  <c r="T22" i="7"/>
  <c r="T21" i="7"/>
  <c r="T14" i="7"/>
  <c r="R16" i="3" l="1"/>
  <c r="N37" i="8"/>
  <c r="J55" i="8"/>
  <c r="N45" i="8" l="1"/>
  <c r="N51" i="8"/>
  <c r="N55" i="8"/>
  <c r="N14" i="8"/>
  <c r="N21" i="8" s="1"/>
  <c r="N25" i="8" s="1"/>
  <c r="N39" i="8" s="1"/>
  <c r="N55" i="2" l="1"/>
  <c r="J45" i="2"/>
  <c r="N45" i="2" l="1"/>
  <c r="J14" i="2"/>
  <c r="V27" i="7" l="1"/>
  <c r="Z27" i="7" s="1"/>
  <c r="T27" i="7"/>
  <c r="R31" i="3"/>
  <c r="V31" i="3" s="1"/>
  <c r="R30" i="3"/>
  <c r="V30" i="3" s="1"/>
  <c r="R28" i="3"/>
  <c r="V28" i="3" s="1"/>
  <c r="R25" i="3"/>
  <c r="V25" i="3" s="1"/>
  <c r="T29" i="7" l="1"/>
  <c r="V29" i="7"/>
  <c r="Z29" i="7" l="1"/>
  <c r="H64" i="4" l="1"/>
  <c r="L64" i="4"/>
  <c r="A58" i="8"/>
  <c r="A58" i="2" s="1"/>
  <c r="A36" i="3" s="1"/>
  <c r="A45" i="7" s="1"/>
  <c r="A43" i="4" s="1"/>
  <c r="A91" i="4" s="1"/>
  <c r="A1" i="8"/>
  <c r="A1" i="2" s="1"/>
  <c r="A1" i="3" s="1"/>
  <c r="A1" i="7" s="1"/>
  <c r="A1" i="4" s="1"/>
  <c r="N128" i="9"/>
  <c r="N132" i="9" s="1"/>
  <c r="L128" i="9"/>
  <c r="L132" i="9" s="1"/>
  <c r="J128" i="9"/>
  <c r="J132" i="9" s="1"/>
  <c r="H128" i="9"/>
  <c r="H132" i="9" s="1"/>
  <c r="A94" i="9"/>
  <c r="A91" i="9"/>
  <c r="A138" i="9" s="1"/>
  <c r="N79" i="9"/>
  <c r="L79" i="9"/>
  <c r="J79" i="9"/>
  <c r="H79" i="9"/>
  <c r="N70" i="9"/>
  <c r="L70" i="9"/>
  <c r="J70" i="9"/>
  <c r="H70" i="9"/>
  <c r="A47" i="9"/>
  <c r="A45" i="9"/>
  <c r="N33" i="9"/>
  <c r="L33" i="9"/>
  <c r="J33" i="9"/>
  <c r="H33" i="9"/>
  <c r="N21" i="9"/>
  <c r="L21" i="9"/>
  <c r="J21" i="9"/>
  <c r="H21" i="9"/>
  <c r="H81" i="9" l="1"/>
  <c r="H134" i="9" s="1"/>
  <c r="J35" i="9"/>
  <c r="L35" i="9"/>
  <c r="N35" i="9"/>
  <c r="J81" i="9"/>
  <c r="J134" i="9" s="1"/>
  <c r="L81" i="9"/>
  <c r="L134" i="9" s="1"/>
  <c r="H35" i="9"/>
  <c r="N81" i="9"/>
  <c r="N134" i="9" s="1"/>
  <c r="J37" i="8" l="1"/>
  <c r="J14" i="8"/>
  <c r="L14" i="2"/>
  <c r="J51" i="8" l="1"/>
  <c r="J21" i="8"/>
  <c r="J25" i="8" s="1"/>
  <c r="J39" i="8" s="1"/>
  <c r="J45" i="8"/>
  <c r="L37" i="8" l="1"/>
  <c r="L14" i="8" l="1"/>
  <c r="L21" i="8" l="1"/>
  <c r="L25" i="8" s="1"/>
  <c r="L39" i="8" s="1"/>
  <c r="V21" i="7"/>
  <c r="V22" i="7"/>
  <c r="V23" i="7"/>
  <c r="Z23" i="7" l="1"/>
  <c r="H37" i="8" l="1"/>
  <c r="H14" i="8"/>
  <c r="H21" i="8" s="1"/>
  <c r="H25" i="8" s="1"/>
  <c r="H51" i="8" s="1"/>
  <c r="V37" i="7"/>
  <c r="V35" i="7"/>
  <c r="V34" i="7"/>
  <c r="T37" i="7"/>
  <c r="T35" i="7"/>
  <c r="T34" i="7"/>
  <c r="V38" i="7"/>
  <c r="R18" i="7"/>
  <c r="V16" i="3"/>
  <c r="H39" i="8" l="1"/>
  <c r="T38" i="7"/>
  <c r="T31" i="7"/>
  <c r="V16" i="7"/>
  <c r="T18" i="7"/>
  <c r="R31" i="7"/>
  <c r="P23" i="3"/>
  <c r="J51" i="2"/>
  <c r="L35" i="2"/>
  <c r="H35" i="2"/>
  <c r="H37" i="2" l="1"/>
  <c r="L37" i="2"/>
  <c r="T25" i="7"/>
  <c r="L33" i="3"/>
  <c r="J33" i="3"/>
  <c r="H33" i="3"/>
  <c r="T23" i="3"/>
  <c r="N23" i="3"/>
  <c r="L23" i="3"/>
  <c r="J23" i="3"/>
  <c r="H23" i="3"/>
  <c r="P33" i="3" l="1"/>
  <c r="T36" i="7"/>
  <c r="T40" i="7" s="1"/>
  <c r="Z22" i="7"/>
  <c r="Z21" i="7" l="1"/>
  <c r="Z34" i="7" l="1"/>
  <c r="X18" i="7"/>
  <c r="X25" i="7" s="1"/>
  <c r="V14" i="7"/>
  <c r="V18" i="7" s="1"/>
  <c r="X31" i="7"/>
  <c r="X40" i="7" s="1"/>
  <c r="R25" i="7" l="1"/>
  <c r="Z35" i="7"/>
  <c r="T33" i="3"/>
  <c r="Z14" i="7" l="1"/>
  <c r="R21" i="3"/>
  <c r="V21" i="3" s="1"/>
  <c r="R20" i="3"/>
  <c r="V20" i="3" s="1"/>
  <c r="R19" i="3"/>
  <c r="V19" i="3" s="1"/>
  <c r="V23" i="3" l="1"/>
  <c r="R23" i="3"/>
  <c r="J31" i="7"/>
  <c r="J40" i="7" s="1"/>
  <c r="J18" i="7"/>
  <c r="J25" i="7" s="1"/>
  <c r="P31" i="7" l="1"/>
  <c r="P40" i="7" s="1"/>
  <c r="P18" i="7"/>
  <c r="P25" i="7" s="1"/>
  <c r="N37" i="2"/>
  <c r="N14" i="2"/>
  <c r="J37" i="2"/>
  <c r="N51" i="2" l="1"/>
  <c r="J21" i="2"/>
  <c r="J11" i="4" s="1"/>
  <c r="N21" i="2"/>
  <c r="N11" i="4" s="1"/>
  <c r="N23" i="4" l="1"/>
  <c r="N34" i="4" s="1"/>
  <c r="N37" i="4" s="1"/>
  <c r="N80" i="4" s="1"/>
  <c r="N83" i="4" s="1"/>
  <c r="J23" i="4"/>
  <c r="J34" i="4" s="1"/>
  <c r="J37" i="4" s="1"/>
  <c r="J80" i="4" s="1"/>
  <c r="J83" i="4" s="1"/>
  <c r="J25" i="2"/>
  <c r="J39" i="2" s="1"/>
  <c r="N25" i="2"/>
  <c r="H77" i="4"/>
  <c r="N39" i="2" l="1"/>
  <c r="Z37" i="7"/>
  <c r="Z38" i="7"/>
  <c r="H31" i="7"/>
  <c r="H40" i="7" s="1"/>
  <c r="L31" i="7"/>
  <c r="L40" i="7" s="1"/>
  <c r="N31" i="7"/>
  <c r="H18" i="7" l="1"/>
  <c r="H25" i="7" s="1"/>
  <c r="L18" i="7"/>
  <c r="L25" i="7" s="1"/>
  <c r="N18" i="7"/>
  <c r="A3" i="4" l="1"/>
  <c r="V31" i="7" l="1"/>
  <c r="Z31" i="7"/>
  <c r="A46" i="4"/>
  <c r="A44" i="4"/>
  <c r="N25" i="7" l="1"/>
  <c r="Z16" i="7" l="1"/>
  <c r="Z18" i="7" s="1"/>
  <c r="Z25" i="7" s="1"/>
  <c r="A3" i="7" l="1"/>
  <c r="L21" i="2" l="1"/>
  <c r="V25" i="7"/>
  <c r="L25" i="2" l="1"/>
  <c r="L55" i="2" s="1"/>
  <c r="L11" i="4"/>
  <c r="L23" i="4" s="1"/>
  <c r="L39" i="2" l="1"/>
  <c r="L51" i="2" s="1"/>
  <c r="L34" i="4"/>
  <c r="R40" i="7"/>
  <c r="L45" i="2"/>
  <c r="L51" i="8" l="1"/>
  <c r="L55" i="8"/>
  <c r="V36" i="7"/>
  <c r="Z36" i="7" s="1"/>
  <c r="Z40" i="7" s="1"/>
  <c r="N40" i="7"/>
  <c r="L37" i="4"/>
  <c r="L80" i="4" s="1"/>
  <c r="L45" i="8"/>
  <c r="A3" i="3"/>
  <c r="H14" i="2"/>
  <c r="V40" i="7" l="1"/>
  <c r="H21" i="2"/>
  <c r="H25" i="2" l="1"/>
  <c r="H39" i="2" s="1"/>
  <c r="H51" i="2" s="1"/>
  <c r="H11" i="4"/>
  <c r="H23" i="4" s="1"/>
  <c r="H34" i="4" s="1"/>
  <c r="R29" i="3"/>
  <c r="V29" i="3" s="1"/>
  <c r="H55" i="2"/>
  <c r="H55" i="8" l="1"/>
  <c r="H45" i="8"/>
  <c r="H45" i="2"/>
  <c r="L83" i="4" l="1"/>
  <c r="N33" i="3"/>
  <c r="H37" i="4" l="1"/>
  <c r="V33" i="3"/>
  <c r="R33" i="3"/>
  <c r="H80" i="4" l="1"/>
  <c r="H83" i="4" l="1"/>
</calcChain>
</file>

<file path=xl/sharedStrings.xml><?xml version="1.0" encoding="utf-8"?>
<sst xmlns="http://schemas.openxmlformats.org/spreadsheetml/2006/main" count="413" uniqueCount="193">
  <si>
    <t>งบแสดงฐานะการเงิน</t>
  </si>
  <si>
    <t>ปรับปรุงใหม่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</si>
  <si>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</si>
  <si>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</si>
  <si>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</si>
  <si>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</si>
  <si>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</si>
  <si>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</si>
  <si>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</si>
  <si>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</si>
  <si>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</si>
  <si>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</si>
  <si>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</si>
  <si>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</si>
  <si>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</si>
  <si>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</si>
  <si>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</si>
  <si>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</si>
  <si>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</si>
  <si>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</si>
  <si>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</si>
  <si>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</si>
  <si>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</si>
  <si>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</si>
  <si>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</si>
  <si>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</si>
  <si>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</si>
  <si>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งบแสดงการเปลี่ยนแปลงส่วนของเจ้าของ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</si>
  <si>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</si>
  <si>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</si>
  <si>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</si>
  <si>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</si>
  <si>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</si>
  <si>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</si>
  <si>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</si>
  <si>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</si>
  <si>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</si>
  <si>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</si>
  <si>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</si>
  <si>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</si>
  <si>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</si>
  <si>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</si>
  <si>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</si>
  <si>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- จ่ายภาษีเงินได้</t>
  </si>
  <si>
    <t>ส่วนได้เสียที่ไม่มี</t>
  </si>
  <si>
    <t>อำนาจควบคุม</t>
  </si>
  <si>
    <t>ส่วนของผู้เป็นเจ้าของของบริษัทใหญ่</t>
  </si>
  <si>
    <t>ของบริษัทใหญ่</t>
  </si>
  <si>
    <t>ลูกหนี้การค้าและลูกหนี้อื่น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</si>
  <si>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</si>
  <si>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</si>
  <si>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</si>
  <si>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</si>
  <si>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</si>
  <si>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 - สุทธิ</t>
  </si>
  <si>
    <t>ส่วนได้เสียที่ไม่มีอำนาจควบคุม</t>
  </si>
  <si>
    <t>กำไรขั้นต้น</t>
  </si>
  <si>
    <t>ต้นทุนทางการเงิน</t>
  </si>
  <si>
    <t>- ต้นทุนทางการเงิน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</si>
  <si>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</si>
  <si>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</si>
  <si>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</si>
  <si>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</si>
  <si>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ค่าใช้จ่ายในการขาย</t>
  </si>
  <si>
    <t xml:space="preserve">เงินกู้ยืมระยะยาวจากสถาบันการเงิน </t>
  </si>
  <si>
    <t xml:space="preserve">  พ.ศ. 2565</t>
  </si>
  <si>
    <t>กำไรสะสม</t>
  </si>
  <si>
    <t>สินค้าคงเหลือ - สุทธิ</t>
  </si>
  <si>
    <t>อาคารและอุปกรณ์ - สุทธิ</t>
  </si>
  <si>
    <t>ภายในหนึ่งปี</t>
  </si>
  <si>
    <t>ภาษีเงินได้ค้างจ่าย</t>
  </si>
  <si>
    <t>หนี้สินไม่หมุนเวียนอื่น</t>
  </si>
  <si>
    <t>หุ้นสามัญจำนวน 1,000,000 หุ้น</t>
  </si>
  <si>
    <t>จัดสรรแล้ว</t>
  </si>
  <si>
    <t>- สำรองตามกฏหมาย</t>
  </si>
  <si>
    <t>ยังไม่ได้จัดสรร</t>
  </si>
  <si>
    <t>รวมส่วนผู้เป็นเจ้าของของบริษัทใหญ่</t>
  </si>
  <si>
    <t>รายได้จากการขายและการบริการ</t>
  </si>
  <si>
    <t>ต้นทุนขายและการบริการ</t>
  </si>
  <si>
    <t>กำไรก่อนภาษีเงินได้</t>
  </si>
  <si>
    <t>กำไรขาดทุนเบ็ดเสร็จอื่น</t>
  </si>
  <si>
    <t>การแบ่งปันกำไรเบ็ดเสร็จรวม</t>
  </si>
  <si>
    <t>เรียกชำระแล้ว</t>
  </si>
  <si>
    <t>ทุนที่ออกและ</t>
  </si>
  <si>
    <t>จัดสรรแล้ว -</t>
  </si>
  <si>
    <t>สำรองตามกฎหมาย</t>
  </si>
  <si>
    <t>- เงินสดจ่ายซื้อสินทรัพย์ไม่มีตัวตน</t>
  </si>
  <si>
    <t>- เงินสดจ่ายเพื่อชำระหนี้สินตามสัญญาเช่า</t>
  </si>
  <si>
    <t>- เงินสดจ่ายค่าดอกเบี้ย</t>
  </si>
  <si>
    <t>ภาระผูกพันผลประโยชน์พนักงาน</t>
  </si>
  <si>
    <t>กำไรสำหรับงวด</t>
  </si>
  <si>
    <t>กำไรเบ็ดเสร็จรวมสำหรับงวด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</si>
  <si>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</si>
  <si>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</si>
  <si>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การเปลี่ยนแปลงในส่วนของเจ้าของสำหรับงวด</t>
  </si>
  <si>
    <t>จ่ายเงินปันผล</t>
  </si>
  <si>
    <t>รายการปรับปรุงกำไรก่อนภาษีเงินได้</t>
  </si>
  <si>
    <t>- 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</si>
  <si>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</si>
  <si>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</si>
  <si>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</si>
  <si>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ข้อมูลทางการเงินรวม</t>
  </si>
  <si>
    <t>ข้อมูลทางการเงินเฉพาะกิจการ</t>
  </si>
  <si>
    <t>มูลค่าตราไว้หุ้นละ 100 บาท)</t>
  </si>
  <si>
    <t>กำไรเบ็ดเสร็จอื่นสำหรับงวด</t>
  </si>
  <si>
    <t>กำไรต่อหุ้น  - ส่วนของ</t>
  </si>
  <si>
    <t>กำไรต่อหุ้นขั้นพื้นฐาน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</si>
  <si>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</si>
  <si>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</si>
  <si>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</si>
  <si>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</si>
  <si>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</si>
  <si>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- หนี้สินไม่หมุนเวียนอื่น</t>
  </si>
  <si>
    <t>ผู้เป็นเจ้าของของบริษัทใหญ่</t>
  </si>
  <si>
    <t>- เงินสดจ่ายซื้ออาคารและอุปกรณ์</t>
  </si>
  <si>
    <t>- เงินสดรับจากการขายอาคารและอุปกรณ์</t>
  </si>
  <si>
    <t>ซื้ออาคารและอุปกรณ์โดยยังไม่ชำระเงิน</t>
  </si>
  <si>
    <t>ซื้อสินทรัพย์ไม่มีตัวตนโดยยังไม่ชำระเงิน</t>
  </si>
  <si>
    <t>สินทรัพย์และหนี้สินตามสัญญาเช่า</t>
  </si>
  <si>
    <t>- เงินสดจ่ายเงินกู้ยืมระยะยาวจากสถาบันการเงิน</t>
  </si>
  <si>
    <t>- เงินสดรับจากเงินเบิกบัญชีและเงินกู้ยืมระยะสั้น</t>
  </si>
  <si>
    <t>- เงินสดจ่ายเงินเบิกบัญชีและเงินกู้ยืมระยะสั้น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</si>
  <si>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</si>
  <si>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เงินลงทุนในบริษัทย่อย</t>
  </si>
  <si>
    <t>- ค่าใช้จ่ายผลประโยชน์พนักงาน</t>
  </si>
  <si>
    <t>ยอดคงเหลือต้นงวด ณ วันที่ 1 มกราคม พ.ศ. 2565</t>
  </si>
  <si>
    <t>กรรมการ ___________________________________  กรรมการ ________________________________</t>
  </si>
  <si>
    <t xml:space="preserve">  พ.ศ. 2566</t>
  </si>
  <si>
    <t>ยอดคงเหลือต้นงวด ณ วันที่ 1 มกราคม พ.ศ. 2566</t>
  </si>
  <si>
    <t xml:space="preserve">(1 มกราคม พ.ศ. 2565 : </t>
  </si>
  <si>
    <t>ส่วนเกินมูลค่าหุ้นสามัญ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</si>
  <si>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</si>
  <si>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</si>
  <si>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</si>
  <si>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ส่วนเกินทุนจากการ</t>
  </si>
  <si>
    <t>รวมธุรกิจภายใต้</t>
  </si>
  <si>
    <t>การควบคุมเดียวกัน</t>
  </si>
  <si>
    <t>ผลกระทบจากการรวมธุรกิจภายใต้การควบคุมเดียวกัน</t>
  </si>
  <si>
    <t>บาท</t>
  </si>
  <si>
    <t>เงินลงทุนในบริษัทร่วมการงาน</t>
  </si>
  <si>
    <t>รายได้รับล่วงหน้า</t>
  </si>
  <si>
    <t>ส่วนเกิน</t>
  </si>
  <si>
    <t>มูลค่าหุ้น</t>
  </si>
  <si>
    <t>การเพิ่มหุ้นสามัญ</t>
  </si>
  <si>
    <t>ผู้เป็นเจ้าของ</t>
  </si>
  <si>
    <t>รวมส่วนของ</t>
  </si>
  <si>
    <t>- เงินสดจ่ายจากการควบรวมกิจการ</t>
  </si>
  <si>
    <t>- รายได้รับล่วงหน้า</t>
  </si>
  <si>
    <t>- เงินสดรับจากการเพิ่มทุน</t>
  </si>
  <si>
    <t>- เงินสดรับจากดอกเบี้ย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</si>
  <si>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</si>
  <si>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</si>
  <si>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</si>
  <si>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ไปยังกำไรหรือขาดทุนในภายหลัง</t>
  </si>
  <si>
    <t>การแบ่งปันกำไร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</si>
  <si>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</si>
  <si>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</si>
  <si>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</si>
  <si>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ผลประโยชน์พนักงาน</t>
  </si>
  <si>
    <t>กำไรหรือขาดทุน</t>
  </si>
  <si>
    <t>ในภายหลังการ</t>
  </si>
  <si>
    <t>วัดมูลค่าใหม่ของ</t>
  </si>
  <si>
    <t>ภาระผูกพัน</t>
  </si>
  <si>
    <t>รวมองค์ประกอบอื่น</t>
  </si>
  <si>
    <t>รายการที่จะไม่จัดประเภทรายการใหม่</t>
  </si>
  <si>
    <t>- การวัดมูลค่าใหม่ของภาระผูกพันผลประโยชน์พนักงาน</t>
  </si>
  <si>
    <t>- รายได้เงินปันผล</t>
  </si>
  <si>
    <t>- เงินปันผลรับ</t>
  </si>
  <si>
    <t>บริษัท ยูโร ครีเอชั่นส์ จำกัด (มหาชน) (เดิมชื่อ บริษัท ยูโร ครีเอชั่นส์ จำกัด)</t>
  </si>
  <si>
    <t>กำไร (ขาดทุน) สุทธิจากอัตราแลกเปลี่ยน</t>
  </si>
  <si>
    <t>มูลค่าที่ได้รับชำระแล้วหุ้นละ 0.5 บาท</t>
  </si>
  <si>
    <t>มูลค่าตราไว้หุ้นละ 0.5 บาท</t>
  </si>
  <si>
    <t>หุ้นสามัญจำนวน 305,000,000 หุ้น</t>
  </si>
  <si>
    <t>หุ้นสามัญจำนวน 250,000,000 หุ้น</t>
  </si>
  <si>
    <t>- กำไรสุทธิจากการจำหน่าย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</si>
  <si>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</si>
  <si>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</si>
  <si>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</si>
  <si>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</si>
  <si>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</si>
  <si>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สำหรับงวดเก้าเดือนสิ้นสุดวันที่ 30 กันยายน พ.ศ. 2566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</si>
  <si>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</si>
  <si>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</si>
  <si>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</si>
  <si>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(ตรวจสอบแล้ว)</t>
  </si>
  <si>
    <t>(ยังไม่ได้ตรวจสอบ)</t>
  </si>
  <si>
    <t>ยอดคงเหลือต้นงวด ณ วันที่ 31 ธันวาคม พ.ศ. 2565 - ตามที่แสดงไว้เดิม</t>
  </si>
  <si>
    <t>- เงินสดจ่ายจากเงินฝากธนาคาร</t>
  </si>
  <si>
    <t>ที่มีภาระค้ำประกัน</t>
  </si>
  <si>
    <t>อาคารและอุปกรณ์</t>
  </si>
  <si>
    <t>ยอดคงเหลือต้นงวด ณ วันที่ 31 ธันวาคม พ.ศ. 2564 - ตามที่แสดงไว้เดิม</t>
  </si>
  <si>
    <t>เงินสดสุทธิใช้ไปในกิจกรรมลงทุน</t>
  </si>
  <si>
    <t>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</si>
</sst>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(* #,##0_);_(* \(#,##0\);_(* &quot;-&quot;??_);_(@_)"/>
    <numFmt numFmtId="169" formatCode="#,##0.00000;\(#,##0.00000\)"/>
    <numFmt numFmtId="170" formatCode="\-"/>
    <numFmt numFmtId="171" formatCode="#,##0.00;\(#,##0.00\);\-"/>
  </numFmts>
  <fonts count="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4"/>
      <name val="Angsana New"/>
      <family val="1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  <font>
      <sz val="14"/>
      <name val="Cordia New"/>
      <family val="2"/>
    </font>
    <font>
      <sz val="9"/>
      <color theme="1"/>
      <name val="Century Gothic"/>
      <family val="2"/>
    </font>
    <font>
      <sz val="8"/>
      <name val="Century Gothic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3"/>
      <color rgb="FFFF0000"/>
      <name val="Browall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color theme="1"/>
      <name val="Century Gothic"/>
      <family val="2"/>
      <charset val="222"/>
    </font>
    <font>
      <sz val="13"/>
      <color theme="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2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3" fillId="4" borderId="0" applyNumberFormat="0" applyBorder="0" applyAlignment="0" applyProtection="0"/>
    <xf numFmtId="0" fontId="14" fillId="7" borderId="7" applyNumberFormat="0" applyAlignment="0" applyProtection="0"/>
    <xf numFmtId="0" fontId="15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5" borderId="0" applyNumberFormat="0" applyBorder="0" applyAlignment="0" applyProtection="0"/>
    <xf numFmtId="0" fontId="10" fillId="0" borderId="0"/>
    <xf numFmtId="0" fontId="9" fillId="0" borderId="0"/>
    <xf numFmtId="0" fontId="11" fillId="9" borderId="11" applyNumberFormat="0" applyFont="0" applyAlignment="0" applyProtection="0"/>
    <xf numFmtId="0" fontId="24" fillId="7" borderId="8" applyNumberFormat="0" applyAlignment="0" applyProtection="0"/>
    <xf numFmtId="0" fontId="8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29" fillId="0" borderId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5" fillId="0" borderId="0"/>
    <xf numFmtId="43" fontId="35" fillId="0" borderId="0" applyNumberFormat="0" applyFill="0" applyBorder="0" applyAlignment="0" applyProtection="0"/>
    <xf numFmtId="0" fontId="33" fillId="34" borderId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7" applyNumberFormat="0" applyAlignment="0" applyProtection="0"/>
    <xf numFmtId="0" fontId="44" fillId="7" borderId="8" applyNumberFormat="0" applyAlignment="0" applyProtection="0"/>
    <xf numFmtId="0" fontId="45" fillId="7" borderId="7" applyNumberFormat="0" applyAlignment="0" applyProtection="0"/>
    <xf numFmtId="0" fontId="46" fillId="0" borderId="9" applyNumberFormat="0" applyFill="0" applyAlignment="0" applyProtection="0"/>
    <xf numFmtId="0" fontId="47" fillId="8" borderId="10" applyNumberFormat="0" applyAlignment="0" applyProtection="0"/>
    <xf numFmtId="0" fontId="48" fillId="0" borderId="0" applyNumberFormat="0" applyFill="0" applyBorder="0" applyAlignment="0" applyProtection="0"/>
    <xf numFmtId="0" fontId="34" fillId="9" borderId="1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2" applyNumberFormat="0" applyFill="0" applyAlignment="0" applyProtection="0"/>
    <xf numFmtId="0" fontId="51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51" fillId="33" borderId="0" applyNumberFormat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3" fillId="4" borderId="0" applyNumberFormat="0" applyBorder="0" applyAlignment="0" applyProtection="0"/>
    <xf numFmtId="0" fontId="14" fillId="7" borderId="7" applyNumberFormat="0" applyAlignment="0" applyProtection="0"/>
    <xf numFmtId="0" fontId="15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5" borderId="0" applyNumberFormat="0" applyBorder="0" applyAlignment="0" applyProtection="0"/>
    <xf numFmtId="0" fontId="10" fillId="0" borderId="0"/>
    <xf numFmtId="0" fontId="11" fillId="9" borderId="11" applyNumberFormat="0" applyFont="0" applyAlignment="0" applyProtection="0"/>
    <xf numFmtId="0" fontId="24" fillId="7" borderId="8" applyNumberFormat="0" applyAlignment="0" applyProtection="0"/>
    <xf numFmtId="0" fontId="8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5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34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5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55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2" fillId="0" borderId="0"/>
    <xf numFmtId="0" fontId="2" fillId="0" borderId="0"/>
    <xf numFmtId="0" fontId="1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1" fillId="0" borderId="0"/>
    <xf numFmtId="0" fontId="35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5" fillId="0" borderId="0"/>
    <xf numFmtId="43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</cellStyleXfs>
  <cellXfs count="168">
    <xf numFmtId="0" fontId="0" fillId="0" borderId="0" xfId="0"/>
    <xf numFmtId="165" fontId="27" fillId="0" borderId="0" xfId="2" applyNumberFormat="1" applyFont="1" applyAlignment="1">
      <alignment vertical="center"/>
    </xf>
    <xf numFmtId="165" fontId="28" fillId="0" borderId="0" xfId="2" applyNumberFormat="1" applyFont="1" applyAlignment="1">
      <alignment vertical="center"/>
    </xf>
    <xf numFmtId="165" fontId="28" fillId="0" borderId="0" xfId="2" applyNumberFormat="1" applyFont="1" applyAlignment="1">
      <alignment horizontal="center" vertical="center"/>
    </xf>
    <xf numFmtId="165" fontId="28" fillId="0" borderId="0" xfId="3" applyNumberFormat="1" applyFont="1" applyFill="1" applyAlignment="1">
      <alignment horizontal="right" vertical="center"/>
    </xf>
    <xf numFmtId="165" fontId="27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horizontal="center" vertical="center"/>
    </xf>
    <xf numFmtId="165" fontId="28" fillId="0" borderId="1" xfId="1" applyNumberFormat="1" applyFont="1" applyFill="1" applyBorder="1" applyAlignment="1">
      <alignment horizontal="right" vertical="center"/>
    </xf>
    <xf numFmtId="0" fontId="28" fillId="0" borderId="0" xfId="0" applyFont="1"/>
    <xf numFmtId="165" fontId="28" fillId="0" borderId="0" xfId="3" applyNumberFormat="1" applyFont="1" applyFill="1" applyBorder="1" applyAlignment="1">
      <alignment horizontal="right" vertical="center"/>
    </xf>
    <xf numFmtId="165" fontId="27" fillId="0" borderId="13" xfId="3" applyNumberFormat="1" applyFont="1" applyFill="1" applyBorder="1" applyAlignment="1">
      <alignment horizontal="right" vertical="center"/>
    </xf>
    <xf numFmtId="165" fontId="27" fillId="0" borderId="0" xfId="3" applyNumberFormat="1" applyFont="1" applyFill="1" applyBorder="1" applyAlignment="1">
      <alignment horizontal="right" vertical="center"/>
    </xf>
    <xf numFmtId="165" fontId="27" fillId="0" borderId="0" xfId="3" applyNumberFormat="1" applyFont="1" applyFill="1" applyAlignment="1">
      <alignment horizontal="right" vertical="center" wrapText="1"/>
    </xf>
    <xf numFmtId="165" fontId="27" fillId="0" borderId="1" xfId="2" applyNumberFormat="1" applyFont="1" applyBorder="1" applyAlignment="1">
      <alignment horizontal="center" vertical="center"/>
    </xf>
    <xf numFmtId="165" fontId="28" fillId="2" borderId="0" xfId="3" applyNumberFormat="1" applyFont="1" applyFill="1" applyBorder="1" applyAlignment="1">
      <alignment horizontal="right" vertical="center"/>
    </xf>
    <xf numFmtId="165" fontId="28" fillId="0" borderId="0" xfId="4" applyNumberFormat="1" applyFont="1" applyAlignment="1">
      <alignment vertical="center"/>
    </xf>
    <xf numFmtId="165" fontId="28" fillId="2" borderId="1" xfId="5" applyNumberFormat="1" applyFont="1" applyFill="1" applyBorder="1" applyAlignment="1">
      <alignment horizontal="right" vertical="center"/>
    </xf>
    <xf numFmtId="165" fontId="28" fillId="2" borderId="0" xfId="4" applyNumberFormat="1" applyFont="1" applyFill="1" applyAlignment="1">
      <alignment horizontal="right" vertical="center"/>
    </xf>
    <xf numFmtId="165" fontId="28" fillId="0" borderId="0" xfId="4" applyNumberFormat="1" applyFont="1" applyAlignment="1">
      <alignment horizontal="right" vertical="center"/>
    </xf>
    <xf numFmtId="165" fontId="28" fillId="2" borderId="2" xfId="5" applyNumberFormat="1" applyFont="1" applyFill="1" applyBorder="1" applyAlignment="1">
      <alignment horizontal="right" vertical="center"/>
    </xf>
    <xf numFmtId="165" fontId="28" fillId="0" borderId="1" xfId="2" applyNumberFormat="1" applyFont="1" applyBorder="1" applyAlignment="1">
      <alignment vertical="center"/>
    </xf>
    <xf numFmtId="167" fontId="28" fillId="2" borderId="0" xfId="3" applyNumberFormat="1" applyFont="1" applyFill="1" applyBorder="1" applyAlignment="1">
      <alignment horizontal="right" vertical="center"/>
    </xf>
    <xf numFmtId="165" fontId="28" fillId="2" borderId="1" xfId="3" applyNumberFormat="1" applyFont="1" applyFill="1" applyBorder="1" applyAlignment="1">
      <alignment horizontal="right" vertical="center"/>
    </xf>
    <xf numFmtId="167" fontId="28" fillId="2" borderId="1" xfId="3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>
      <alignment horizontal="right" vertical="center"/>
    </xf>
    <xf numFmtId="167" fontId="28" fillId="0" borderId="0" xfId="3" applyNumberFormat="1" applyFont="1" applyFill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167" fontId="28" fillId="0" borderId="1" xfId="5" applyNumberFormat="1" applyFont="1" applyFill="1" applyBorder="1" applyAlignment="1">
      <alignment horizontal="right" vertical="center"/>
    </xf>
    <xf numFmtId="167" fontId="28" fillId="0" borderId="0" xfId="2" applyNumberFormat="1" applyFont="1" applyAlignment="1">
      <alignment vertical="center"/>
    </xf>
    <xf numFmtId="167" fontId="28" fillId="0" borderId="0" xfId="2" applyNumberFormat="1" applyFont="1" applyAlignment="1">
      <alignment horizontal="right" vertical="center"/>
    </xf>
    <xf numFmtId="165" fontId="27" fillId="0" borderId="1" xfId="2" applyNumberFormat="1" applyFont="1" applyBorder="1" applyAlignment="1">
      <alignment vertical="center"/>
    </xf>
    <xf numFmtId="167" fontId="28" fillId="0" borderId="1" xfId="3" applyNumberFormat="1" applyFont="1" applyFill="1" applyBorder="1" applyAlignment="1">
      <alignment horizontal="right" vertical="center"/>
    </xf>
    <xf numFmtId="167" fontId="28" fillId="0" borderId="1" xfId="2" applyNumberFormat="1" applyFont="1" applyBorder="1" applyAlignment="1">
      <alignment vertical="center"/>
    </xf>
    <xf numFmtId="167" fontId="28" fillId="0" borderId="1" xfId="2" applyNumberFormat="1" applyFont="1" applyBorder="1" applyAlignment="1">
      <alignment horizontal="right" vertical="center"/>
    </xf>
    <xf numFmtId="167" fontId="28" fillId="0" borderId="0" xfId="3" applyNumberFormat="1" applyFont="1" applyFill="1" applyBorder="1" applyAlignment="1">
      <alignment horizontal="right" vertical="center"/>
    </xf>
    <xf numFmtId="167" fontId="27" fillId="0" borderId="0" xfId="2" applyNumberFormat="1" applyFont="1" applyAlignment="1">
      <alignment horizontal="right" vertical="center"/>
    </xf>
    <xf numFmtId="165" fontId="28" fillId="0" borderId="0" xfId="5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0" xfId="2" quotePrefix="1" applyNumberFormat="1" applyFont="1" applyAlignment="1">
      <alignment vertical="center"/>
    </xf>
    <xf numFmtId="167" fontId="28" fillId="0" borderId="0" xfId="5" applyNumberFormat="1" applyFont="1" applyFill="1" applyBorder="1" applyAlignment="1">
      <alignment horizontal="right" vertical="center"/>
    </xf>
    <xf numFmtId="167" fontId="28" fillId="2" borderId="1" xfId="2" applyNumberFormat="1" applyFont="1" applyFill="1" applyBorder="1" applyAlignment="1">
      <alignment horizontal="right" vertical="center"/>
    </xf>
    <xf numFmtId="165" fontId="28" fillId="2" borderId="0" xfId="5" applyNumberFormat="1" applyFont="1" applyFill="1" applyBorder="1" applyAlignment="1">
      <alignment horizontal="right" vertical="center"/>
    </xf>
    <xf numFmtId="167" fontId="28" fillId="2" borderId="0" xfId="5" applyNumberFormat="1" applyFont="1" applyFill="1" applyBorder="1" applyAlignment="1">
      <alignment horizontal="right" vertical="center"/>
    </xf>
    <xf numFmtId="167" fontId="28" fillId="2" borderId="1" xfId="5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8" applyNumberFormat="1" applyFont="1" applyAlignment="1">
      <alignment horizontal="right" vertical="center"/>
    </xf>
    <xf numFmtId="167" fontId="28" fillId="2" borderId="0" xfId="2" applyNumberFormat="1" applyFont="1" applyFill="1" applyAlignment="1">
      <alignment horizontal="right" vertical="center"/>
    </xf>
    <xf numFmtId="165" fontId="27" fillId="0" borderId="13" xfId="2" applyNumberFormat="1" applyFont="1" applyBorder="1" applyAlignment="1">
      <alignment vertical="center"/>
    </xf>
    <xf numFmtId="165" fontId="27" fillId="2" borderId="0" xfId="3" applyNumberFormat="1" applyFont="1" applyFill="1" applyAlignment="1">
      <alignment horizontal="right" vertical="center"/>
    </xf>
    <xf numFmtId="165" fontId="27" fillId="0" borderId="0" xfId="3" applyNumberFormat="1" applyFont="1" applyFill="1" applyAlignment="1">
      <alignment horizontal="right" vertical="center"/>
    </xf>
    <xf numFmtId="165" fontId="28" fillId="2" borderId="0" xfId="3" applyNumberFormat="1" applyFont="1" applyFill="1" applyAlignment="1">
      <alignment horizontal="right" vertical="center"/>
    </xf>
    <xf numFmtId="166" fontId="28" fillId="2" borderId="0" xfId="4" applyNumberFormat="1" applyFont="1" applyFill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8" fillId="2" borderId="0" xfId="7" applyNumberFormat="1" applyFont="1" applyFill="1" applyAlignment="1">
      <alignment horizontal="center" vertical="center"/>
    </xf>
    <xf numFmtId="165" fontId="27" fillId="0" borderId="0" xfId="7" applyNumberFormat="1" applyFont="1" applyAlignment="1">
      <alignment vertical="center"/>
    </xf>
    <xf numFmtId="165" fontId="28" fillId="2" borderId="2" xfId="1" applyNumberFormat="1" applyFont="1" applyFill="1" applyBorder="1" applyAlignment="1">
      <alignment horizontal="right" vertical="center"/>
    </xf>
    <xf numFmtId="168" fontId="28" fillId="2" borderId="1" xfId="1" applyNumberFormat="1" applyFont="1" applyFill="1" applyBorder="1" applyAlignment="1">
      <alignment horizontal="right" vertical="center"/>
    </xf>
    <xf numFmtId="165" fontId="28" fillId="2" borderId="0" xfId="8" applyNumberFormat="1" applyFont="1" applyFill="1" applyAlignment="1">
      <alignment horizontal="right" vertical="center"/>
    </xf>
    <xf numFmtId="165" fontId="28" fillId="0" borderId="0" xfId="8" applyNumberFormat="1" applyFont="1" applyAlignment="1">
      <alignment horizontal="right" vertical="center"/>
    </xf>
    <xf numFmtId="165" fontId="28" fillId="2" borderId="1" xfId="8" applyNumberFormat="1" applyFont="1" applyFill="1" applyBorder="1" applyAlignment="1">
      <alignment horizontal="right" vertical="center"/>
    </xf>
    <xf numFmtId="165" fontId="28" fillId="0" borderId="1" xfId="8" applyNumberFormat="1" applyFont="1" applyBorder="1" applyAlignment="1">
      <alignment horizontal="right" vertical="center"/>
    </xf>
    <xf numFmtId="166" fontId="28" fillId="2" borderId="1" xfId="4" applyNumberFormat="1" applyFont="1" applyFill="1" applyBorder="1" applyAlignment="1">
      <alignment vertical="center"/>
    </xf>
    <xf numFmtId="165" fontId="27" fillId="0" borderId="0" xfId="59" applyNumberFormat="1" applyFont="1" applyAlignment="1">
      <alignment horizontal="left" vertical="center"/>
    </xf>
    <xf numFmtId="165" fontId="27" fillId="0" borderId="0" xfId="2" applyNumberFormat="1" applyFont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2" applyNumberFormat="1" applyFont="1" applyAlignment="1">
      <alignment horizontal="right" vertical="center" wrapText="1"/>
    </xf>
    <xf numFmtId="167" fontId="28" fillId="2" borderId="2" xfId="5" applyNumberFormat="1" applyFont="1" applyFill="1" applyBorder="1" applyAlignment="1">
      <alignment horizontal="right" vertical="center"/>
    </xf>
    <xf numFmtId="167" fontId="27" fillId="0" borderId="0" xfId="2" applyNumberFormat="1" applyFont="1" applyAlignment="1">
      <alignment horizontal="center" vertical="center"/>
    </xf>
    <xf numFmtId="165" fontId="28" fillId="2" borderId="1" xfId="1" applyNumberFormat="1" applyFont="1" applyFill="1" applyBorder="1" applyAlignment="1">
      <alignment horizontal="right" vertical="center"/>
    </xf>
    <xf numFmtId="167" fontId="27" fillId="0" borderId="0" xfId="6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horizontal="left" vertical="center"/>
    </xf>
    <xf numFmtId="165" fontId="30" fillId="0" borderId="0" xfId="2" applyNumberFormat="1" applyFont="1" applyAlignment="1">
      <alignment vertical="center"/>
    </xf>
    <xf numFmtId="165" fontId="28" fillId="0" borderId="0" xfId="2" quotePrefix="1" applyNumberFormat="1" applyFont="1" applyAlignment="1">
      <alignment vertical="center"/>
    </xf>
    <xf numFmtId="165" fontId="30" fillId="0" borderId="0" xfId="2" quotePrefix="1" applyNumberFormat="1" applyFont="1" applyAlignment="1">
      <alignment vertical="center"/>
    </xf>
    <xf numFmtId="165" fontId="27" fillId="0" borderId="0" xfId="8" applyNumberFormat="1" applyFont="1" applyAlignment="1">
      <alignment vertical="center"/>
    </xf>
    <xf numFmtId="165" fontId="28" fillId="0" borderId="0" xfId="8" applyNumberFormat="1" applyFont="1" applyAlignment="1">
      <alignment vertical="center"/>
    </xf>
    <xf numFmtId="165" fontId="28" fillId="0" borderId="0" xfId="8" applyNumberFormat="1" applyFont="1" applyAlignment="1">
      <alignment horizontal="center" vertical="center"/>
    </xf>
    <xf numFmtId="165" fontId="27" fillId="0" borderId="1" xfId="8" applyNumberFormat="1" applyFont="1" applyBorder="1" applyAlignment="1">
      <alignment vertical="center"/>
    </xf>
    <xf numFmtId="165" fontId="28" fillId="0" borderId="1" xfId="8" applyNumberFormat="1" applyFont="1" applyBorder="1" applyAlignment="1">
      <alignment vertical="center"/>
    </xf>
    <xf numFmtId="165" fontId="28" fillId="0" borderId="1" xfId="8" applyNumberFormat="1" applyFont="1" applyBorder="1" applyAlignment="1">
      <alignment horizontal="center" vertical="center"/>
    </xf>
    <xf numFmtId="165" fontId="27" fillId="0" borderId="1" xfId="8" applyNumberFormat="1" applyFont="1" applyBorder="1" applyAlignment="1">
      <alignment horizontal="center" vertical="center"/>
    </xf>
    <xf numFmtId="165" fontId="28" fillId="0" borderId="0" xfId="8" quotePrefix="1" applyNumberFormat="1" applyFont="1" applyAlignment="1">
      <alignment vertical="center"/>
    </xf>
    <xf numFmtId="165" fontId="28" fillId="0" borderId="0" xfId="8" quotePrefix="1" applyNumberFormat="1" applyFont="1" applyAlignment="1">
      <alignment horizontal="left" vertical="center"/>
    </xf>
    <xf numFmtId="165" fontId="28" fillId="0" borderId="0" xfId="7" applyNumberFormat="1" applyFont="1" applyAlignment="1">
      <alignment vertical="center"/>
    </xf>
    <xf numFmtId="167" fontId="27" fillId="0" borderId="0" xfId="3" applyNumberFormat="1" applyFont="1" applyFill="1" applyBorder="1" applyAlignment="1">
      <alignment horizontal="right" vertical="center"/>
    </xf>
    <xf numFmtId="167" fontId="27" fillId="0" borderId="0" xfId="3" applyNumberFormat="1" applyFont="1" applyFill="1" applyAlignment="1">
      <alignment horizontal="right" vertical="center" wrapText="1"/>
    </xf>
    <xf numFmtId="167" fontId="27" fillId="0" borderId="1" xfId="3" applyNumberFormat="1" applyFont="1" applyFill="1" applyBorder="1" applyAlignment="1">
      <alignment horizontal="right" vertical="center"/>
    </xf>
    <xf numFmtId="169" fontId="28" fillId="2" borderId="0" xfId="8" applyNumberFormat="1" applyFont="1" applyFill="1" applyAlignment="1">
      <alignment horizontal="right" vertical="center"/>
    </xf>
    <xf numFmtId="170" fontId="28" fillId="2" borderId="1" xfId="3" applyNumberFormat="1" applyFont="1" applyFill="1" applyBorder="1" applyAlignment="1">
      <alignment horizontal="right" vertical="center"/>
    </xf>
    <xf numFmtId="0" fontId="28" fillId="0" borderId="0" xfId="7" applyFont="1"/>
    <xf numFmtId="168" fontId="28" fillId="2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horizontal="center" vertical="center"/>
    </xf>
    <xf numFmtId="168" fontId="28" fillId="0" borderId="0" xfId="1" applyNumberFormat="1" applyFont="1" applyFill="1" applyAlignment="1">
      <alignment vertical="center"/>
    </xf>
    <xf numFmtId="165" fontId="28" fillId="0" borderId="1" xfId="5" applyNumberFormat="1" applyFont="1" applyFill="1" applyBorder="1" applyAlignment="1">
      <alignment horizontal="right" vertical="center"/>
    </xf>
    <xf numFmtId="166" fontId="28" fillId="0" borderId="0" xfId="4" applyNumberFormat="1" applyFont="1" applyAlignment="1">
      <alignment vertical="center"/>
    </xf>
    <xf numFmtId="165" fontId="28" fillId="0" borderId="0" xfId="7" applyNumberFormat="1" applyFont="1" applyAlignment="1">
      <alignment horizontal="center" vertical="center"/>
    </xf>
    <xf numFmtId="164" fontId="28" fillId="0" borderId="0" xfId="3" applyFont="1" applyFill="1" applyBorder="1" applyAlignment="1">
      <alignment horizontal="right" vertical="center"/>
    </xf>
    <xf numFmtId="0" fontId="28" fillId="0" borderId="1" xfId="8" applyFont="1" applyBorder="1"/>
    <xf numFmtId="0" fontId="28" fillId="0" borderId="0" xfId="8" applyFont="1"/>
    <xf numFmtId="166" fontId="27" fillId="0" borderId="0" xfId="3" applyNumberFormat="1" applyFont="1" applyBorder="1" applyAlignment="1">
      <alignment vertical="center"/>
    </xf>
    <xf numFmtId="165" fontId="28" fillId="0" borderId="13" xfId="3" applyNumberFormat="1" applyFont="1" applyFill="1" applyBorder="1" applyAlignment="1">
      <alignment horizontal="right" vertical="center"/>
    </xf>
    <xf numFmtId="165" fontId="28" fillId="0" borderId="13" xfId="2" applyNumberFormat="1" applyFont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5" fontId="28" fillId="0" borderId="0" xfId="4" applyNumberFormat="1" applyFont="1" applyAlignment="1">
      <alignment horizontal="center" vertical="center"/>
    </xf>
    <xf numFmtId="165" fontId="28" fillId="2" borderId="0" xfId="4" applyNumberFormat="1" applyFont="1" applyFill="1" applyAlignment="1">
      <alignment vertical="center"/>
    </xf>
    <xf numFmtId="165" fontId="28" fillId="2" borderId="1" xfId="4" applyNumberFormat="1" applyFont="1" applyFill="1" applyBorder="1" applyAlignment="1">
      <alignment vertical="center"/>
    </xf>
    <xf numFmtId="165" fontId="28" fillId="0" borderId="1" xfId="4" applyNumberFormat="1" applyFont="1" applyBorder="1" applyAlignment="1">
      <alignment vertical="center"/>
    </xf>
    <xf numFmtId="168" fontId="28" fillId="2" borderId="1" xfId="3" applyNumberFormat="1" applyFont="1" applyFill="1" applyBorder="1" applyAlignment="1">
      <alignment vertical="center"/>
    </xf>
    <xf numFmtId="167" fontId="28" fillId="2" borderId="0" xfId="4" quotePrefix="1" applyNumberFormat="1" applyFont="1" applyFill="1" applyAlignment="1">
      <alignment horizontal="right" vertical="center"/>
    </xf>
    <xf numFmtId="167" fontId="28" fillId="2" borderId="0" xfId="4" applyNumberFormat="1" applyFont="1" applyFill="1" applyAlignment="1">
      <alignment vertical="center"/>
    </xf>
    <xf numFmtId="166" fontId="28" fillId="0" borderId="1" xfId="4" applyNumberFormat="1" applyFont="1" applyBorder="1" applyAlignment="1">
      <alignment horizontal="right" vertical="center"/>
    </xf>
    <xf numFmtId="165" fontId="28" fillId="0" borderId="2" xfId="5" applyNumberFormat="1" applyFont="1" applyFill="1" applyBorder="1" applyAlignment="1">
      <alignment horizontal="right" vertical="center"/>
    </xf>
    <xf numFmtId="165" fontId="28" fillId="0" borderId="0" xfId="58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65" fontId="27" fillId="2" borderId="0" xfId="3" applyNumberFormat="1" applyFont="1" applyFill="1" applyBorder="1" applyAlignment="1">
      <alignment horizontal="right" vertical="center"/>
    </xf>
    <xf numFmtId="166" fontId="28" fillId="2" borderId="0" xfId="3" applyNumberFormat="1" applyFont="1" applyFill="1" applyBorder="1" applyAlignment="1">
      <alignment horizontal="right" vertical="center"/>
    </xf>
    <xf numFmtId="165" fontId="28" fillId="2" borderId="0" xfId="3" quotePrefix="1" applyNumberFormat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right" vertical="center"/>
    </xf>
    <xf numFmtId="0" fontId="28" fillId="0" borderId="0" xfId="372" applyFont="1"/>
    <xf numFmtId="165" fontId="28" fillId="2" borderId="0" xfId="2" applyNumberFormat="1" applyFont="1" applyFill="1" applyAlignment="1">
      <alignment vertical="center"/>
    </xf>
    <xf numFmtId="165" fontId="28" fillId="2" borderId="2" xfId="3" applyNumberFormat="1" applyFont="1" applyFill="1" applyBorder="1" applyAlignment="1">
      <alignment horizontal="right" vertical="center"/>
    </xf>
    <xf numFmtId="165" fontId="28" fillId="0" borderId="2" xfId="3" applyNumberFormat="1" applyFont="1" applyFill="1" applyBorder="1" applyAlignment="1">
      <alignment horizontal="right" vertical="center"/>
    </xf>
    <xf numFmtId="165" fontId="28" fillId="0" borderId="0" xfId="59" applyNumberFormat="1" applyFont="1" applyAlignment="1">
      <alignment horizontal="left" vertical="center"/>
    </xf>
    <xf numFmtId="165" fontId="28" fillId="0" borderId="0" xfId="59" quotePrefix="1" applyNumberFormat="1" applyFont="1" applyAlignment="1">
      <alignment horizontal="left" vertical="center"/>
    </xf>
    <xf numFmtId="0" fontId="28" fillId="0" borderId="0" xfId="7" quotePrefix="1" applyFont="1"/>
    <xf numFmtId="167" fontId="52" fillId="0" borderId="0" xfId="2" applyNumberFormat="1" applyFont="1" applyAlignment="1">
      <alignment horizontal="right" vertical="center"/>
    </xf>
    <xf numFmtId="167" fontId="28" fillId="0" borderId="0" xfId="4" applyNumberFormat="1" applyFont="1" applyAlignment="1">
      <alignment vertical="center"/>
    </xf>
    <xf numFmtId="167" fontId="28" fillId="0" borderId="0" xfId="4" applyNumberFormat="1" applyFont="1" applyAlignment="1">
      <alignment horizontal="right" vertical="center"/>
    </xf>
    <xf numFmtId="167" fontId="28" fillId="0" borderId="2" xfId="5" applyNumberFormat="1" applyFont="1" applyFill="1" applyBorder="1" applyAlignment="1">
      <alignment horizontal="right" vertical="center"/>
    </xf>
    <xf numFmtId="165" fontId="28" fillId="35" borderId="0" xfId="3" applyNumberFormat="1" applyFont="1" applyFill="1" applyBorder="1" applyAlignment="1">
      <alignment horizontal="right" vertical="center"/>
    </xf>
    <xf numFmtId="165" fontId="28" fillId="35" borderId="1" xfId="3" applyNumberFormat="1" applyFont="1" applyFill="1" applyBorder="1" applyAlignment="1">
      <alignment horizontal="right" vertical="center"/>
    </xf>
    <xf numFmtId="165" fontId="28" fillId="35" borderId="0" xfId="3" applyNumberFormat="1" applyFont="1" applyFill="1" applyAlignment="1">
      <alignment horizontal="right" vertical="center"/>
    </xf>
    <xf numFmtId="168" fontId="28" fillId="35" borderId="1" xfId="1" applyNumberFormat="1" applyFont="1" applyFill="1" applyBorder="1" applyAlignment="1">
      <alignment horizontal="right" vertical="center"/>
    </xf>
    <xf numFmtId="165" fontId="28" fillId="35" borderId="1" xfId="1" applyNumberFormat="1" applyFont="1" applyFill="1" applyBorder="1" applyAlignment="1">
      <alignment horizontal="right" vertical="center"/>
    </xf>
    <xf numFmtId="168" fontId="28" fillId="0" borderId="1" xfId="3" applyNumberFormat="1" applyFont="1" applyFill="1" applyBorder="1" applyAlignment="1">
      <alignment horizontal="right" vertical="center"/>
    </xf>
    <xf numFmtId="166" fontId="28" fillId="0" borderId="1" xfId="4" applyNumberFormat="1" applyFont="1" applyBorder="1" applyAlignment="1">
      <alignment vertical="center"/>
    </xf>
    <xf numFmtId="165" fontId="28" fillId="0" borderId="2" xfId="1" applyNumberFormat="1" applyFont="1" applyFill="1" applyBorder="1" applyAlignment="1">
      <alignment horizontal="right" vertical="center"/>
    </xf>
    <xf numFmtId="165" fontId="56" fillId="0" borderId="0" xfId="2" applyNumberFormat="1" applyFont="1" applyAlignment="1">
      <alignment vertical="center"/>
    </xf>
    <xf numFmtId="168" fontId="28" fillId="35" borderId="1" xfId="3" applyNumberFormat="1" applyFont="1" applyFill="1" applyBorder="1" applyAlignment="1">
      <alignment horizontal="right" vertical="center"/>
    </xf>
    <xf numFmtId="165" fontId="28" fillId="35" borderId="2" xfId="1" applyNumberFormat="1" applyFont="1" applyFill="1" applyBorder="1" applyAlignment="1">
      <alignment horizontal="right" vertical="center"/>
    </xf>
    <xf numFmtId="165" fontId="28" fillId="35" borderId="0" xfId="4" applyNumberFormat="1" applyFont="1" applyFill="1" applyAlignment="1">
      <alignment vertical="center"/>
    </xf>
    <xf numFmtId="165" fontId="28" fillId="35" borderId="0" xfId="8" applyNumberFormat="1" applyFont="1" applyFill="1" applyAlignment="1">
      <alignment horizontal="right" vertical="center"/>
    </xf>
    <xf numFmtId="165" fontId="27" fillId="0" borderId="1" xfId="3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>
      <alignment horizontal="left" vertical="center"/>
    </xf>
    <xf numFmtId="167" fontId="27" fillId="0" borderId="1" xfId="2" applyNumberFormat="1" applyFont="1" applyBorder="1" applyAlignment="1">
      <alignment horizontal="center" vertical="center"/>
    </xf>
    <xf numFmtId="165" fontId="27" fillId="0" borderId="0" xfId="3" applyNumberFormat="1" applyFont="1" applyFill="1" applyBorder="1" applyAlignment="1">
      <alignment horizontal="right" vertical="center" wrapText="1"/>
    </xf>
    <xf numFmtId="164" fontId="28" fillId="0" borderId="0" xfId="1" applyFont="1" applyFill="1" applyBorder="1" applyAlignment="1">
      <alignment horizontal="right" vertical="center"/>
    </xf>
    <xf numFmtId="171" fontId="28" fillId="2" borderId="0" xfId="1" applyNumberFormat="1" applyFont="1" applyFill="1" applyBorder="1" applyAlignment="1">
      <alignment horizontal="right" vertical="center"/>
    </xf>
    <xf numFmtId="171" fontId="28" fillId="0" borderId="0" xfId="2" applyNumberFormat="1" applyFont="1" applyAlignment="1">
      <alignment vertical="center"/>
    </xf>
    <xf numFmtId="171" fontId="28" fillId="0" borderId="0" xfId="3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0" xfId="7" applyFont="1"/>
    <xf numFmtId="165" fontId="28" fillId="0" borderId="0" xfId="2" applyNumberFormat="1" applyFont="1" applyAlignment="1">
      <alignment horizontal="right" vertical="center"/>
    </xf>
    <xf numFmtId="167" fontId="28" fillId="0" borderId="1" xfId="8" applyNumberFormat="1" applyFont="1" applyBorder="1" applyAlignment="1">
      <alignment horizontal="right" vertical="center"/>
    </xf>
    <xf numFmtId="167" fontId="28" fillId="0" borderId="0" xfId="8" applyNumberFormat="1" applyFont="1" applyAlignment="1">
      <alignment horizontal="right" vertical="center"/>
    </xf>
    <xf numFmtId="165" fontId="28" fillId="0" borderId="1" xfId="2" applyNumberFormat="1" applyFont="1" applyBorder="1" applyAlignment="1">
      <alignment horizontal="left" vertical="center"/>
    </xf>
    <xf numFmtId="165" fontId="28" fillId="0" borderId="1" xfId="3" applyNumberFormat="1" applyFont="1" applyFill="1" applyBorder="1" applyAlignment="1">
      <alignment horizontal="left" vertical="center"/>
    </xf>
    <xf numFmtId="166" fontId="27" fillId="0" borderId="1" xfId="3" applyNumberFormat="1" applyFont="1" applyBorder="1" applyAlignment="1">
      <alignment horizontal="right" vertical="center"/>
    </xf>
    <xf numFmtId="165" fontId="27" fillId="0" borderId="1" xfId="3" applyNumberFormat="1" applyFont="1" applyFill="1" applyBorder="1" applyAlignment="1">
      <alignment horizontal="right" vertical="center"/>
    </xf>
    <xf numFmtId="167" fontId="27" fillId="0" borderId="1" xfId="3" applyNumberFormat="1" applyFont="1" applyFill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/>
    </xf>
    <xf numFmtId="167" fontId="27" fillId="0" borderId="3" xfId="60" applyNumberFormat="1" applyFont="1" applyBorder="1" applyAlignment="1">
      <alignment horizontal="center" vertical="center"/>
    </xf>
    <xf numFmtId="167" fontId="27" fillId="0" borderId="1" xfId="2" applyNumberFormat="1" applyFont="1" applyBorder="1" applyAlignment="1">
      <alignment horizontal="center" vertical="center"/>
    </xf>
    <xf numFmtId="167" fontId="27" fillId="0" borderId="14" xfId="2" applyNumberFormat="1" applyFont="1" applyBorder="1" applyAlignment="1">
      <alignment horizontal="center" vertical="center" wrapText="1"/>
    </xf>
  </cellXfs>
  <cellStyles count="1212">
    <cellStyle name="20% - Accent1 2" xfId="9" xr:uid="{8CF10602-25F8-416C-A93E-17C111B2F6D4}"/>
    <cellStyle name="20% - Accent1 2 2" xfId="124" xr:uid="{6C98D5A0-D951-4108-B71C-7056909B2C3F}"/>
    <cellStyle name="20% - Accent1 2 3" xfId="169" xr:uid="{E74A03B6-3760-4040-B2F5-F553487F6EFC}"/>
    <cellStyle name="20% - Accent2 2" xfId="10" xr:uid="{C654CF71-8B82-40E7-8AB8-E0245BC9F972}"/>
    <cellStyle name="20% - Accent2 2 2" xfId="128" xr:uid="{6A6B9F61-9359-4C4E-B9ED-E54897F208EB}"/>
    <cellStyle name="20% - Accent2 2 3" xfId="170" xr:uid="{9834176F-3AF7-4791-8E0D-93D4A92A804B}"/>
    <cellStyle name="20% - Accent3 2" xfId="11" xr:uid="{96A8BF11-C5F1-47DA-B78D-48EFDBC41504}"/>
    <cellStyle name="20% - Accent3 2 2" xfId="132" xr:uid="{A156636F-6135-46F8-A65A-8991D328840F}"/>
    <cellStyle name="20% - Accent3 2 3" xfId="171" xr:uid="{A4AA0E35-88F4-4711-9F11-D312E3575A82}"/>
    <cellStyle name="20% - Accent4 2" xfId="12" xr:uid="{01334EEE-F719-412A-8C50-0ABF453BF8A0}"/>
    <cellStyle name="20% - Accent4 2 2" xfId="136" xr:uid="{5DE9BFE4-6445-437E-A817-B371EBB566BD}"/>
    <cellStyle name="20% - Accent4 2 3" xfId="172" xr:uid="{08A100D6-804A-4351-910A-DF3B6AE5E6F6}"/>
    <cellStyle name="20% - Accent5 2" xfId="13" xr:uid="{80692D01-C0F7-494F-A60A-053ECD6F5E2B}"/>
    <cellStyle name="20% - Accent5 2 2" xfId="140" xr:uid="{E8183820-909F-456B-8501-A980629E50D5}"/>
    <cellStyle name="20% - Accent5 2 3" xfId="173" xr:uid="{72DC3E34-3FA9-434F-89D4-1F098B67AC02}"/>
    <cellStyle name="20% - Accent6 2" xfId="14" xr:uid="{10F15496-FD6F-40F0-868F-68FB20396BD9}"/>
    <cellStyle name="20% - Accent6 2 2" xfId="144" xr:uid="{01CB2A1B-F668-4B40-8BA6-2816FD356B79}"/>
    <cellStyle name="20% - Accent6 2 3" xfId="174" xr:uid="{0AAB821E-9DD9-4789-B0BF-DB34479C7D68}"/>
    <cellStyle name="40% - Accent1 2" xfId="15" xr:uid="{A5F1D8C1-C049-48E5-B408-5A1DA1A28FF5}"/>
    <cellStyle name="40% - Accent1 2 2" xfId="125" xr:uid="{1A1C7080-BA1D-49A5-B24B-FFFDED83991D}"/>
    <cellStyle name="40% - Accent1 2 3" xfId="175" xr:uid="{886AD15B-9AA4-4F03-A731-FA991A26A698}"/>
    <cellStyle name="40% - Accent2 2" xfId="16" xr:uid="{797DA524-C6FF-44D2-B527-1D1863066C86}"/>
    <cellStyle name="40% - Accent2 2 2" xfId="129" xr:uid="{C8365B36-FF69-43F1-8EB6-8F3C594840C9}"/>
    <cellStyle name="40% - Accent2 2 3" xfId="176" xr:uid="{3BDC25BB-F448-48E9-950B-582832052BA8}"/>
    <cellStyle name="40% - Accent3 2" xfId="17" xr:uid="{87463900-7EBD-4C3A-9420-206F1B97AA33}"/>
    <cellStyle name="40% - Accent3 2 2" xfId="133" xr:uid="{1E67BC26-9987-42C4-ACE4-EE6958E8FDB3}"/>
    <cellStyle name="40% - Accent3 2 3" xfId="177" xr:uid="{42023889-E1BB-47C8-B8E3-BF3461046DDF}"/>
    <cellStyle name="40% - Accent4 2" xfId="18" xr:uid="{18D07251-12C6-4DD7-8D6B-7BBFC703067F}"/>
    <cellStyle name="40% - Accent4 2 2" xfId="137" xr:uid="{31065BF5-D70B-4B56-BD6C-464740754E6E}"/>
    <cellStyle name="40% - Accent4 2 3" xfId="178" xr:uid="{72CE9E95-4692-4C92-9D50-F2A8BB7707AD}"/>
    <cellStyle name="40% - Accent5 2" xfId="19" xr:uid="{DDBAD024-04EF-487E-84BA-E0BB4E43076B}"/>
    <cellStyle name="40% - Accent5 2 2" xfId="141" xr:uid="{27E615D3-8EC7-4B58-A126-59B904F4C12F}"/>
    <cellStyle name="40% - Accent5 2 3" xfId="179" xr:uid="{5FE6C6C3-2EE8-4F77-ABD2-848D4DA015BB}"/>
    <cellStyle name="40% - Accent6 2" xfId="20" xr:uid="{275D05C9-4CDB-45E5-8234-E4B7DF042CDF}"/>
    <cellStyle name="40% - Accent6 2 2" xfId="145" xr:uid="{619CCFB7-A98F-486E-9DE0-DE27A82D8294}"/>
    <cellStyle name="40% - Accent6 2 3" xfId="180" xr:uid="{59A0A48F-0128-43BF-BAC2-D7395879AD27}"/>
    <cellStyle name="60% - Accent1 2" xfId="21" xr:uid="{0E69014A-D1DB-4D01-BE74-866105A075A0}"/>
    <cellStyle name="60% - Accent1 2 2" xfId="126" xr:uid="{83E4D1F9-E305-45DB-85EF-FF11AF3F10F9}"/>
    <cellStyle name="60% - Accent1 2 3" xfId="181" xr:uid="{D375508D-EFB9-4F87-9B3D-DDE450F5E475}"/>
    <cellStyle name="60% - Accent2 2" xfId="22" xr:uid="{FDF81398-A00D-462B-8CAD-31AC704C87F9}"/>
    <cellStyle name="60% - Accent2 2 2" xfId="130" xr:uid="{3F4A8104-8351-4D9B-AD06-38C3EF0C492D}"/>
    <cellStyle name="60% - Accent2 2 3" xfId="182" xr:uid="{6123C09F-FFEA-4742-AC61-9D1F2E69E13A}"/>
    <cellStyle name="60% - Accent3 2" xfId="23" xr:uid="{09E3BB6F-4833-4204-A6D7-DDA8C2BB46BA}"/>
    <cellStyle name="60% - Accent3 2 2" xfId="134" xr:uid="{CD87B7D2-4752-4538-A83E-5886A050172A}"/>
    <cellStyle name="60% - Accent3 2 3" xfId="183" xr:uid="{E5731D2E-9E83-4580-A0D9-F76104A89BBD}"/>
    <cellStyle name="60% - Accent4 2" xfId="24" xr:uid="{E5213CA2-6B8E-4274-8E17-E7E61C0B3E89}"/>
    <cellStyle name="60% - Accent4 2 2" xfId="138" xr:uid="{20AE5DE5-F6AF-444F-A2CC-9BE2B5778FB8}"/>
    <cellStyle name="60% - Accent4 2 3" xfId="184" xr:uid="{D898EFF2-0E15-46A3-9EFA-EABAC0A12824}"/>
    <cellStyle name="60% - Accent5 2" xfId="25" xr:uid="{B7CAC44E-6CC6-483F-9750-6C801D639292}"/>
    <cellStyle name="60% - Accent5 2 2" xfId="142" xr:uid="{8084DCC9-B394-4FEF-B9B0-752B8BE3C0D1}"/>
    <cellStyle name="60% - Accent5 2 3" xfId="185" xr:uid="{8EBFF3D2-FD1C-46C9-804F-9374A892D1E2}"/>
    <cellStyle name="60% - Accent6 2" xfId="26" xr:uid="{FB4EFFF4-E8A6-4ACD-A32B-69C1203B161F}"/>
    <cellStyle name="60% - Accent6 2 2" xfId="146" xr:uid="{28BD0572-9413-4788-9398-E40229F787A0}"/>
    <cellStyle name="60% - Accent6 2 3" xfId="186" xr:uid="{0FDC5041-AFE2-43B1-A817-BCE3C58BCE61}"/>
    <cellStyle name="Accent1 2" xfId="27" xr:uid="{1220FD07-08B1-4255-A8BF-4FEAA3FFF1C0}"/>
    <cellStyle name="Accent1 2 2" xfId="123" xr:uid="{32436D4E-B005-49C5-8928-1CA80F6B4414}"/>
    <cellStyle name="Accent1 2 3" xfId="187" xr:uid="{281779FB-FD42-4DBC-84E4-E41E25C1B3D4}"/>
    <cellStyle name="Accent2 2" xfId="28" xr:uid="{A08073F6-EF4D-4038-BD69-DD2DE6576FC8}"/>
    <cellStyle name="Accent2 2 2" xfId="127" xr:uid="{BACA2A0C-716B-4527-802A-C4CE36802D9F}"/>
    <cellStyle name="Accent2 2 3" xfId="188" xr:uid="{67B7E7E1-3096-4204-A004-CB6607AFE3D2}"/>
    <cellStyle name="Accent3 2" xfId="29" xr:uid="{9346BEB3-C94E-4BAA-B568-E2B5E8BE76C0}"/>
    <cellStyle name="Accent3 2 2" xfId="131" xr:uid="{81695D5D-8C9A-4C8C-8A32-69E8B7BC628B}"/>
    <cellStyle name="Accent3 2 3" xfId="189" xr:uid="{9736A038-9131-46F4-843F-8CF106C9994B}"/>
    <cellStyle name="Accent4 2" xfId="30" xr:uid="{A3D4FF67-D115-462E-BABB-01B90F23B288}"/>
    <cellStyle name="Accent4 2 2" xfId="135" xr:uid="{4DB4CB00-3BED-48CD-A800-E04E90438997}"/>
    <cellStyle name="Accent4 2 3" xfId="190" xr:uid="{300A5669-0828-4B88-B598-9BB7F35FFA28}"/>
    <cellStyle name="Accent5 2" xfId="31" xr:uid="{F858E6C7-F06A-4138-8363-11B1BA4F1F1C}"/>
    <cellStyle name="Accent5 2 2" xfId="139" xr:uid="{66CFB856-2EDB-4E34-A348-8B508AF7A8D6}"/>
    <cellStyle name="Accent5 2 3" xfId="191" xr:uid="{72C3425D-F03E-4F6D-89DB-ECBC898B9247}"/>
    <cellStyle name="Accent6 2" xfId="32" xr:uid="{6E09694D-7AA1-4E7D-9821-8E93E8B19AA2}"/>
    <cellStyle name="Accent6 2 2" xfId="143" xr:uid="{2F1475C2-5029-45D7-9373-02C17B2984B1}"/>
    <cellStyle name="Accent6 2 3" xfId="192" xr:uid="{CAF4DDEE-696B-41EF-9716-C9E4C8FD79D8}"/>
    <cellStyle name="Bad 2" xfId="33" xr:uid="{2A2B0B47-17AB-4B82-A358-9C18DE7457A6}"/>
    <cellStyle name="Bad 2 2" xfId="112" xr:uid="{04043489-3EB3-4B20-B4DA-CD2AE0EE42B6}"/>
    <cellStyle name="Bad 2 3" xfId="193" xr:uid="{C1AECCA1-8F64-4149-83C4-B2754B9274CD}"/>
    <cellStyle name="Calculation 2" xfId="34" xr:uid="{5BE97A24-5A42-497E-B94F-917AD6FD1DA3}"/>
    <cellStyle name="Calculation 2 2" xfId="116" xr:uid="{479248E5-353F-40B6-931E-2F86C602921B}"/>
    <cellStyle name="Calculation 2 3" xfId="194" xr:uid="{E46A4815-BB36-48A6-A995-A07C58C7B791}"/>
    <cellStyle name="Check Cell 2" xfId="35" xr:uid="{3330532F-B292-4275-AF3C-7040FAC58E68}"/>
    <cellStyle name="Check Cell 2 2" xfId="118" xr:uid="{DE522AF1-5EA7-4704-8A5C-46EEA32308A6}"/>
    <cellStyle name="Check Cell 2 3" xfId="195" xr:uid="{65F8AB59-1B63-44FB-A7B1-0BC28651E066}"/>
    <cellStyle name="Comma" xfId="1" builtinId="3"/>
    <cellStyle name="Comma 10" xfId="166" xr:uid="{2E1309CE-4490-4B8D-A441-45732864CA89}"/>
    <cellStyle name="Comma 10 2" xfId="323" xr:uid="{3031088B-37E8-450B-83FF-2A595B0DC9B0}"/>
    <cellStyle name="Comma 10 2 2" xfId="777" xr:uid="{9BDA483E-57B1-4FC4-A555-F7D2C386CDC8}"/>
    <cellStyle name="Comma 10 2 3" xfId="1004" xr:uid="{A54FDE7D-37B6-4403-8D32-1BD34D0079D5}"/>
    <cellStyle name="Comma 10 2 4" xfId="1133" xr:uid="{E0042663-3968-4C2F-9637-7F3E46D222BA}"/>
    <cellStyle name="Comma 10 2 5" xfId="543" xr:uid="{3DB66E5F-C75F-44EA-83B6-907AF13D8AC4}"/>
    <cellStyle name="Comma 10 3" xfId="663" xr:uid="{2626BEEE-A0D4-4479-886F-A88D4BA77402}"/>
    <cellStyle name="Comma 10 3 2" xfId="1170" xr:uid="{C4B58FDB-4F1A-4B93-9857-8A2255056868}"/>
    <cellStyle name="Comma 10 4" xfId="886" xr:uid="{B7F2DDB4-4E5C-458E-9B40-309766623DE8}"/>
    <cellStyle name="Comma 10 4 2" xfId="1201" xr:uid="{66CC6E44-BDC2-4130-A39B-99F2A7155052}"/>
    <cellStyle name="Comma 10 5" xfId="1095" xr:uid="{E5F3553F-9C28-4291-98D7-EEF334B745FC}"/>
    <cellStyle name="Comma 10 6" xfId="1068" xr:uid="{7E50D069-BEFC-4FF5-8702-6ABAF40EC44E}"/>
    <cellStyle name="Comma 10 7" xfId="425" xr:uid="{1CF1AE31-F846-4240-BAC3-7B244FCA8559}"/>
    <cellStyle name="Comma 11" xfId="834" xr:uid="{71465AD4-E071-4A57-9133-3339C24632B2}"/>
    <cellStyle name="Comma 11 2" xfId="1101" xr:uid="{8FEAD578-280C-48A9-ACFB-7AE2288F992A}"/>
    <cellStyle name="Comma 11 3" xfId="1145" xr:uid="{22535C79-6604-4CEC-A6EE-A084D938A029}"/>
    <cellStyle name="Comma 11 4" xfId="1178" xr:uid="{F076981C-DF1C-4F7E-8CFD-25E344D6B370}"/>
    <cellStyle name="Comma 12" xfId="1137" xr:uid="{6C99857E-7503-493F-A432-DAF68D9EB265}"/>
    <cellStyle name="Comma 12 2" xfId="1173" xr:uid="{AD1A82FD-108A-4EE9-A4D6-3B245068AAF8}"/>
    <cellStyle name="Comma 12 2 2" xfId="60" xr:uid="{1A21FE1C-563D-4264-BAD6-7A7B0E2C60BB}"/>
    <cellStyle name="Comma 12 2 2 2" xfId="218" xr:uid="{54C8A060-3865-44CB-A152-D373B8AE7DD0}"/>
    <cellStyle name="Comma 12 2 2 2 2" xfId="674" xr:uid="{3DC04CFC-5998-4EB0-993D-5876975012F3}"/>
    <cellStyle name="Comma 12 2 2 2 3" xfId="1012" xr:uid="{0254C663-4B55-4865-8C6F-F248DDACFD5A}"/>
    <cellStyle name="Comma 12 2 2 2 4" xfId="551" xr:uid="{FC65E63F-92A4-4CB3-962E-ACE9B84F83F1}"/>
    <cellStyle name="Comma 12 2 2 3" xfId="894" xr:uid="{3D32663C-BE59-455A-A994-DDD18677FDC7}"/>
    <cellStyle name="Comma 12 2 2 4" xfId="433" xr:uid="{B0C312EA-7595-441C-A9A0-5D3DF86A6B28}"/>
    <cellStyle name="Comma 12 3" xfId="1204" xr:uid="{BB6FC75E-5609-4010-82F9-4567D9BB5C08}"/>
    <cellStyle name="Comma 13" xfId="1096" xr:uid="{42008C27-6B03-438D-A925-7A2594ABE4A8}"/>
    <cellStyle name="Comma 14" xfId="1069" xr:uid="{2F52E0BD-DFC3-4D12-A646-39894A94E641}"/>
    <cellStyle name="Comma 15" xfId="373" xr:uid="{1C3A633F-9AC3-4A4C-AB6B-E36A1F738E1F}"/>
    <cellStyle name="Comma 15 2" xfId="1206" xr:uid="{6FC3998F-E8FE-415A-BF42-65240ABF479F}"/>
    <cellStyle name="Comma 2" xfId="3" xr:uid="{C810B22A-DFD0-46B6-98C7-0B45F0084836}"/>
    <cellStyle name="Comma 2 2" xfId="38" xr:uid="{41F4FE9B-0CCA-4BA6-9DA1-5FED7A92A6AF}"/>
    <cellStyle name="Comma 2 2 10" xfId="603" xr:uid="{B48A6505-FAB4-4FCB-8E5C-088334B972A8}"/>
    <cellStyle name="Comma 2 2 11" xfId="1064" xr:uid="{683CFEF7-D22B-47AE-B9B0-3169B412A934}"/>
    <cellStyle name="Comma 2 2 11 2" xfId="1211" xr:uid="{C7EB7C5B-B49F-4DDB-980C-FCC1ECC679F1}"/>
    <cellStyle name="Comma 2 2 2" xfId="87" xr:uid="{9CE041B8-0511-4F17-8B91-97878C6628B2}"/>
    <cellStyle name="Comma 2 2 2 2" xfId="153" xr:uid="{11373C42-6F42-45CF-A73E-FDC8AACC7382}"/>
    <cellStyle name="Comma 2 2 2 2 2" xfId="255" xr:uid="{EE22D60B-5E28-43F0-BF6B-D77EDF8B4D84}"/>
    <cellStyle name="Comma 2 2 2 2 2 2" xfId="361" xr:uid="{BBAE8BA1-560D-48A2-911B-43E8E19A067C}"/>
    <cellStyle name="Comma 2 2 2 2 2 2 2" xfId="815" xr:uid="{D252DB62-0581-41C1-B81D-BFA8934A9385}"/>
    <cellStyle name="Comma 2 2 2 2 2 2 3" xfId="1047" xr:uid="{47C3DAB2-C474-4983-8E8F-F71677C998BA}"/>
    <cellStyle name="Comma 2 2 2 2 2 2 4" xfId="586" xr:uid="{8B9AE217-69AA-4377-ADA3-E39166A3A721}"/>
    <cellStyle name="Comma 2 2 2 2 2 3" xfId="709" xr:uid="{058E0062-11BA-4625-9F75-09EC8A065577}"/>
    <cellStyle name="Comma 2 2 2 2 2 4" xfId="935" xr:uid="{20B5AAD5-C214-40EE-B84F-35656AEB7904}"/>
    <cellStyle name="Comma 2 2 2 2 2 5" xfId="1142" xr:uid="{6FC62705-7E54-4DC1-AB10-4EEB87C23C1B}"/>
    <cellStyle name="Comma 2 2 2 2 2 6" xfId="474" xr:uid="{FA89E237-E479-4E01-862D-A28745DEDB4A}"/>
    <cellStyle name="Comma 2 2 2 2 3" xfId="311" xr:uid="{0DB57E2A-4F09-476B-864A-8FBE029B98AC}"/>
    <cellStyle name="Comma 2 2 2 2 3 2" xfId="765" xr:uid="{489E4CBB-CC29-4A36-B692-F9E8C2676F75}"/>
    <cellStyle name="Comma 2 2 2 2 3 3" xfId="992" xr:uid="{1958A225-7EC8-4F77-B46E-07B066D43BA2}"/>
    <cellStyle name="Comma 2 2 2 2 3 4" xfId="1176" xr:uid="{4147117F-F518-4005-87D9-AD96585E4823}"/>
    <cellStyle name="Comma 2 2 2 2 3 5" xfId="531" xr:uid="{6777A38B-D69C-4684-AD7D-7386CC6B519B}"/>
    <cellStyle name="Comma 2 2 2 2 4" xfId="651" xr:uid="{749FA138-A6C1-45F5-A393-BCF3C209475C}"/>
    <cellStyle name="Comma 2 2 2 2 5" xfId="873" xr:uid="{BFE98004-66BB-4590-8157-CF4952E00A7D}"/>
    <cellStyle name="Comma 2 2 2 2 6" xfId="1098" xr:uid="{0CC3378D-D3E1-4841-A143-AC02A2099840}"/>
    <cellStyle name="Comma 2 2 2 2 7" xfId="412" xr:uid="{1D0F3866-B4ED-42F5-ADA7-3E77D7B1C5CD}"/>
    <cellStyle name="Comma 2 2 2 3" xfId="240" xr:uid="{5034376B-79BA-4EDB-8E3D-1C3A2305B6E8}"/>
    <cellStyle name="Comma 2 2 2 3 2" xfId="347" xr:uid="{2299BCD0-166C-41DE-B462-52CCC9A2DA2E}"/>
    <cellStyle name="Comma 2 2 2 3 2 2" xfId="801" xr:uid="{E73B2331-C5A4-42C0-9775-9A667A6B20C2}"/>
    <cellStyle name="Comma 2 2 2 3 2 3" xfId="1033" xr:uid="{2E9E155F-B7AB-47B1-BCE0-3BEBCA6F6A10}"/>
    <cellStyle name="Comma 2 2 2 3 2 4" xfId="572" xr:uid="{139A287B-DBA0-4C94-9D8B-BD2E74607582}"/>
    <cellStyle name="Comma 2 2 2 3 3" xfId="695" xr:uid="{08740E46-4293-40A0-B83D-93B9CAF223D4}"/>
    <cellStyle name="Comma 2 2 2 3 4" xfId="918" xr:uid="{7C0D2F16-EA51-4306-9CBB-672BE19826CA}"/>
    <cellStyle name="Comma 2 2 2 3 5" xfId="457" xr:uid="{153A6C60-535C-4EF7-B85D-ABA6B7A34E0B}"/>
    <cellStyle name="Comma 2 2 2 4" xfId="294" xr:uid="{DEA8982D-B0B8-4DE0-AEB4-4CC7DC8C2CA0}"/>
    <cellStyle name="Comma 2 2 2 4 2" xfId="748" xr:uid="{FF857F79-B4C0-4D7F-A885-64FD43C16283}"/>
    <cellStyle name="Comma 2 2 2 4 3" xfId="975" xr:uid="{DF4C5E36-C851-4D1C-AB92-BA7084D0B4CE}"/>
    <cellStyle name="Comma 2 2 2 4 4" xfId="514" xr:uid="{CCBAC024-6DA5-4624-AF5A-7E87F88321B3}"/>
    <cellStyle name="Comma 2 2 2 5" xfId="629" xr:uid="{A485913A-385D-4606-B27A-6BAFB55D224F}"/>
    <cellStyle name="Comma 2 2 2 6" xfId="854" xr:uid="{02575CD9-D0CB-4028-A2D0-71B55C53C38E}"/>
    <cellStyle name="Comma 2 2 2 7" xfId="393" xr:uid="{9D922479-50CD-48E4-888B-9F73DF0BB826}"/>
    <cellStyle name="Comma 2 2 3" xfId="86" xr:uid="{66F0E2D4-AC22-4F4E-9985-C6F808C77412}"/>
    <cellStyle name="Comma 2 2 3 2" xfId="154" xr:uid="{EB4E192E-C513-45D0-94E9-E0741C1ACE93}"/>
    <cellStyle name="Comma 2 2 3 2 2" xfId="256" xr:uid="{DABE5032-0EA4-4203-A131-B105187EBD09}"/>
    <cellStyle name="Comma 2 2 3 2 2 2" xfId="362" xr:uid="{BA62F12B-5A36-4F88-A2EB-78947D3D6A53}"/>
    <cellStyle name="Comma 2 2 3 2 2 2 2" xfId="816" xr:uid="{DB90282C-8AC4-409E-9CDA-2AA1B45C633F}"/>
    <cellStyle name="Comma 2 2 3 2 2 2 3" xfId="1048" xr:uid="{6380D78A-B332-4AEC-B566-E209E7B03DF6}"/>
    <cellStyle name="Comma 2 2 3 2 2 2 4" xfId="587" xr:uid="{31128FA4-299B-42C6-B0FF-A65619D2FD4A}"/>
    <cellStyle name="Comma 2 2 3 2 2 3" xfId="710" xr:uid="{F0F52FC3-3537-40A6-A9FD-70B34AD408FD}"/>
    <cellStyle name="Comma 2 2 3 2 2 4" xfId="936" xr:uid="{46C05294-57DD-4AB3-8A0F-A7808A9C2D6C}"/>
    <cellStyle name="Comma 2 2 3 2 2 5" xfId="475" xr:uid="{461E31F8-AA72-4786-BA00-E4E1AFC56A30}"/>
    <cellStyle name="Comma 2 2 3 2 3" xfId="312" xr:uid="{7B069E12-49C2-4405-8FA8-0C05DB903BEA}"/>
    <cellStyle name="Comma 2 2 3 2 3 2" xfId="766" xr:uid="{755D0BE1-DDC7-4C0A-9664-5FC0C26F16D9}"/>
    <cellStyle name="Comma 2 2 3 2 3 3" xfId="993" xr:uid="{085F6618-932A-41E2-A465-65A0B7BA2548}"/>
    <cellStyle name="Comma 2 2 3 2 3 4" xfId="532" xr:uid="{03183D55-074B-4BF0-9991-8306C43FA1FC}"/>
    <cellStyle name="Comma 2 2 3 2 4" xfId="652" xr:uid="{F49E3166-6130-4B8A-96CB-B1534E10A6F5}"/>
    <cellStyle name="Comma 2 2 3 2 5" xfId="874" xr:uid="{ADAFAE43-4924-4CFC-9863-30B18D292822}"/>
    <cellStyle name="Comma 2 2 3 2 6" xfId="1115" xr:uid="{C66EFB24-FC8B-4C9D-8C11-E574A0FC5C54}"/>
    <cellStyle name="Comma 2 2 3 2 7" xfId="413" xr:uid="{C67509E6-B118-47B0-BE5C-3C68CD7E49BF}"/>
    <cellStyle name="Comma 2 2 3 3" xfId="239" xr:uid="{9C6F9F6E-3D85-4ABE-A302-19D96021FBD5}"/>
    <cellStyle name="Comma 2 2 3 3 2" xfId="346" xr:uid="{38E465E9-9DB5-466E-AC0A-97C9CD235894}"/>
    <cellStyle name="Comma 2 2 3 3 2 2" xfId="800" xr:uid="{9FA7A9BD-1F02-4187-9E69-FEB2CB249DC2}"/>
    <cellStyle name="Comma 2 2 3 3 2 3" xfId="1032" xr:uid="{36B14FD4-C811-44C4-B2D7-947B5AD3ED47}"/>
    <cellStyle name="Comma 2 2 3 3 2 4" xfId="571" xr:uid="{EB23A527-8347-49D4-9709-0A4F58181D18}"/>
    <cellStyle name="Comma 2 2 3 3 3" xfId="694" xr:uid="{1C10EDD6-23EE-4639-B6B2-51D2F7FABA9B}"/>
    <cellStyle name="Comma 2 2 3 3 4" xfId="917" xr:uid="{FC0B4C70-6746-4703-BFC9-AB4A31CCDBA4}"/>
    <cellStyle name="Comma 2 2 3 3 5" xfId="1157" xr:uid="{828A3471-6BAC-407E-A817-141805DED6D3}"/>
    <cellStyle name="Comma 2 2 3 3 6" xfId="456" xr:uid="{389155C6-2A08-47A7-BF1A-D141152F65D0}"/>
    <cellStyle name="Comma 2 2 3 4" xfId="293" xr:uid="{F44CB5F8-8F33-4F8D-819A-D5EFF006DA96}"/>
    <cellStyle name="Comma 2 2 3 4 2" xfId="747" xr:uid="{5FDFD87C-4A16-4E22-9FDF-C1D3CCEFB89D}"/>
    <cellStyle name="Comma 2 2 3 4 3" xfId="974" xr:uid="{74C4A406-C532-403F-8E4C-B462D5EDBEB0}"/>
    <cellStyle name="Comma 2 2 3 4 4" xfId="1189" xr:uid="{B6EB7FB0-FE3A-4080-92F7-C3992F507EE7}"/>
    <cellStyle name="Comma 2 2 3 4 5" xfId="513" xr:uid="{E8157AC6-CA19-4704-8EC1-FC89693759A6}"/>
    <cellStyle name="Comma 2 2 3 5" xfId="628" xr:uid="{53293EE4-B3BE-47BF-A608-E4A0674AD2EC}"/>
    <cellStyle name="Comma 2 2 3 6" xfId="853" xr:uid="{25B0C03A-637F-4244-B6D1-2266AD85C4A7}"/>
    <cellStyle name="Comma 2 2 3 7" xfId="1081" xr:uid="{19950F8A-A594-4259-A1E6-C9FA25216F7E}"/>
    <cellStyle name="Comma 2 2 3 8" xfId="392" xr:uid="{386904CF-04E3-4384-BA9B-06204DB316BF}"/>
    <cellStyle name="Comma 2 2 4" xfId="96" xr:uid="{8E08CBB0-5AC1-4522-B700-B57A92C140DB}"/>
    <cellStyle name="Comma 2 2 4 2" xfId="163" xr:uid="{791CD014-592A-4D1C-9649-4D035ACC4DF9}"/>
    <cellStyle name="Comma 2 2 4 2 2" xfId="264" xr:uid="{695EB449-62AD-4E81-885A-7B4C821BEE2B}"/>
    <cellStyle name="Comma 2 2 4 2 2 2" xfId="370" xr:uid="{BE320E12-8FD7-4D14-831A-607B39D44B55}"/>
    <cellStyle name="Comma 2 2 4 2 2 2 2" xfId="824" xr:uid="{9391F36D-33CB-409E-A763-B4AC872999E1}"/>
    <cellStyle name="Comma 2 2 4 2 2 2 3" xfId="1056" xr:uid="{AE3B4C50-1C5D-41E4-9C2C-A37ACB96F263}"/>
    <cellStyle name="Comma 2 2 4 2 2 2 4" xfId="595" xr:uid="{5E0B3CD7-A85D-43EC-B154-18F8999E8894}"/>
    <cellStyle name="Comma 2 2 4 2 2 3" xfId="718" xr:uid="{23A3ABFA-010C-4FF0-89B4-706FC95EDCF6}"/>
    <cellStyle name="Comma 2 2 4 2 2 4" xfId="945" xr:uid="{5B3F8D7A-83BD-488A-8E64-B642A6EF0CC5}"/>
    <cellStyle name="Comma 2 2 4 2 2 5" xfId="484" xr:uid="{E571B124-E2CB-405D-9774-0784B860E5FD}"/>
    <cellStyle name="Comma 2 2 4 2 3" xfId="321" xr:uid="{7AE0ADA3-8D13-4311-9F1F-FB795145DA9F}"/>
    <cellStyle name="Comma 2 2 4 2 3 2" xfId="775" xr:uid="{1107E4B4-601A-46A4-B1CA-64EDB71086CE}"/>
    <cellStyle name="Comma 2 2 4 2 3 3" xfId="1002" xr:uid="{0DDF165D-A04C-4856-8BD3-953A0CEA8EA3}"/>
    <cellStyle name="Comma 2 2 4 2 3 4" xfId="541" xr:uid="{BF63508E-2BE7-4BFD-8EFD-5B70F93A6D0B}"/>
    <cellStyle name="Comma 2 2 4 2 4" xfId="661" xr:uid="{DB78516C-A632-447F-ABBA-6343B0DA6525}"/>
    <cellStyle name="Comma 2 2 4 2 5" xfId="883" xr:uid="{31649794-DDF2-45CD-9A7C-E85D12422262}"/>
    <cellStyle name="Comma 2 2 4 2 6" xfId="1171" xr:uid="{2AB97CC1-3485-49FA-8C1D-EE8E420614DC}"/>
    <cellStyle name="Comma 2 2 4 2 7" xfId="422" xr:uid="{C942D382-FC6C-4340-B694-801FF82738A5}"/>
    <cellStyle name="Comma 2 2 4 3" xfId="243" xr:uid="{02D2EE36-EF49-46F4-A473-08FC676DD083}"/>
    <cellStyle name="Comma 2 2 4 3 2" xfId="350" xr:uid="{D6C64AC2-2CA1-4961-ABFE-029141142FAB}"/>
    <cellStyle name="Comma 2 2 4 3 2 2" xfId="804" xr:uid="{49993C2E-4103-43C2-86C9-71389B98DAD9}"/>
    <cellStyle name="Comma 2 2 4 3 2 3" xfId="1036" xr:uid="{1CAB10D8-882C-4BC1-9C54-92298C7A72B9}"/>
    <cellStyle name="Comma 2 2 4 3 2 4" xfId="575" xr:uid="{A2A76C6C-CD9D-4752-A82B-CB3E1D936EF5}"/>
    <cellStyle name="Comma 2 2 4 3 3" xfId="698" xr:uid="{5BAD15FD-753F-4B40-A3D9-6A1ECAADDB97}"/>
    <cellStyle name="Comma 2 2 4 3 4" xfId="923" xr:uid="{64332776-4520-45B4-AB10-E8D9839A1B12}"/>
    <cellStyle name="Comma 2 2 4 3 5" xfId="1202" xr:uid="{2F438907-EAC3-4F50-97D4-C2E8D9AC6652}"/>
    <cellStyle name="Comma 2 2 4 3 6" xfId="462" xr:uid="{CFDD03C3-B948-4C25-8972-73032B01CE8D}"/>
    <cellStyle name="Comma 2 2 4 4" xfId="299" xr:uid="{B884D900-9ACC-4D0C-BEBA-1C17EF7D69F3}"/>
    <cellStyle name="Comma 2 2 4 4 2" xfId="753" xr:uid="{AF352A93-6957-4872-93C7-C45855E9D73B}"/>
    <cellStyle name="Comma 2 2 4 4 3" xfId="980" xr:uid="{9C6C6308-EE85-4FE0-8E48-A9616E5500AC}"/>
    <cellStyle name="Comma 2 2 4 4 4" xfId="519" xr:uid="{139DD69E-8E1E-4670-96EC-5D8F14C2FFF4}"/>
    <cellStyle name="Comma 2 2 4 5" xfId="634" xr:uid="{7C9220AB-63F6-4E62-8BC1-2610582067EC}"/>
    <cellStyle name="Comma 2 2 4 6" xfId="860" xr:uid="{AC8695C6-DA91-44D7-89E5-A1A80B23683C}"/>
    <cellStyle name="Comma 2 2 4 7" xfId="1136" xr:uid="{D2CCFC4E-F4FC-480C-8168-CD3F0F154B4F}"/>
    <cellStyle name="Comma 2 2 4 8" xfId="399" xr:uid="{7A3F460B-A3A6-407D-80CE-42976120D9DC}"/>
    <cellStyle name="Comma 2 2 5" xfId="79" xr:uid="{EFA7293E-FCE7-4CA5-AB78-C4F266C56275}"/>
    <cellStyle name="Comma 2 2 5 2" xfId="234" xr:uid="{6891A1A9-F515-42DF-A39C-61BEBACAEAC8}"/>
    <cellStyle name="Comma 2 2 5 2 2" xfId="341" xr:uid="{CCD7D546-8D37-4AC1-B891-CD62FA9EB3E6}"/>
    <cellStyle name="Comma 2 2 5 2 2 2" xfId="795" xr:uid="{B2C901BA-0FE9-4041-A1C4-C37B6A660DE9}"/>
    <cellStyle name="Comma 2 2 5 2 2 3" xfId="1027" xr:uid="{DAFB1E2C-23F3-44AA-9455-70A32BF00E1F}"/>
    <cellStyle name="Comma 2 2 5 2 2 4" xfId="566" xr:uid="{DC695E1F-7B78-427F-91A9-03A24A61E293}"/>
    <cellStyle name="Comma 2 2 5 2 3" xfId="689" xr:uid="{194721B6-F2BD-44E0-9CBF-939EA6FAE800}"/>
    <cellStyle name="Comma 2 2 5 2 4" xfId="911" xr:uid="{B0EE56EE-B716-4C48-89BA-EE9362EB32D6}"/>
    <cellStyle name="Comma 2 2 5 2 5" xfId="450" xr:uid="{BAA1A847-0928-462C-9A33-ED36AE724BE9}"/>
    <cellStyle name="Comma 2 2 5 3" xfId="287" xr:uid="{4B120ECF-8663-42CC-9E7B-CF78EFA988BF}"/>
    <cellStyle name="Comma 2 2 5 3 2" xfId="741" xr:uid="{7B1F4AF2-44AF-4993-BD18-E6EF10F1F9BB}"/>
    <cellStyle name="Comma 2 2 5 3 3" xfId="968" xr:uid="{373766AA-51BC-4B24-BD35-623461FC7B2B}"/>
    <cellStyle name="Comma 2 2 5 3 4" xfId="507" xr:uid="{38C92C5B-D9EA-4EAA-BA83-A742E7DC0DBC}"/>
    <cellStyle name="Comma 2 2 5 4" xfId="622" xr:uid="{01DE5F29-EB3D-4A8D-A172-8C180C718542}"/>
    <cellStyle name="Comma 2 2 5 5" xfId="847" xr:uid="{818D4249-2723-4606-A629-1B10DC026DE6}"/>
    <cellStyle name="Comma 2 2 5 6" xfId="1106" xr:uid="{1A70B25A-4EFB-49F1-8913-C6CC0B2AA043}"/>
    <cellStyle name="Comma 2 2 5 7" xfId="386" xr:uid="{B3F0487C-5060-4320-A847-CD4AD00B2845}"/>
    <cellStyle name="Comma 2 2 6" xfId="151" xr:uid="{65492F77-2B77-4A84-B2FB-BF92B9FBEA63}"/>
    <cellStyle name="Comma 2 2 6 2" xfId="253" xr:uid="{C1D8AF1B-6530-43B0-B54A-E4877D0C0C74}"/>
    <cellStyle name="Comma 2 2 6 2 2" xfId="359" xr:uid="{A9EA9683-73C9-4491-9367-E5C24850EF4D}"/>
    <cellStyle name="Comma 2 2 6 2 2 2" xfId="813" xr:uid="{A46AF925-E125-401E-8E69-EAD440F73A7E}"/>
    <cellStyle name="Comma 2 2 6 2 2 3" xfId="1045" xr:uid="{AB96BE37-6818-476F-92C5-4194C8683503}"/>
    <cellStyle name="Comma 2 2 6 2 2 4" xfId="584" xr:uid="{E00BEA1C-B2A0-43A3-8BD2-031D39EC23E5}"/>
    <cellStyle name="Comma 2 2 6 2 3" xfId="707" xr:uid="{F2A166BB-0F18-4A21-8070-8119795B4596}"/>
    <cellStyle name="Comma 2 2 6 2 4" xfId="933" xr:uid="{B58B3AE3-6D0B-4ED5-BBC5-C46A194C2638}"/>
    <cellStyle name="Comma 2 2 6 2 5" xfId="472" xr:uid="{99443EAF-2A92-4DC5-B581-B615F294F035}"/>
    <cellStyle name="Comma 2 2 6 3" xfId="309" xr:uid="{3024DC40-28A9-4A10-ACF3-74BE981F2C48}"/>
    <cellStyle name="Comma 2 2 6 3 2" xfId="763" xr:uid="{831279B7-16C3-4F93-AC52-4E85B9D7032E}"/>
    <cellStyle name="Comma 2 2 6 3 3" xfId="990" xr:uid="{93789D56-712E-4991-8439-13BFD2D55658}"/>
    <cellStyle name="Comma 2 2 6 3 4" xfId="529" xr:uid="{0033CFA4-05DD-41DF-8878-9563B6FB967C}"/>
    <cellStyle name="Comma 2 2 6 4" xfId="649" xr:uid="{CB6420FF-9B2D-42A8-A1C6-F2AF645766BF}"/>
    <cellStyle name="Comma 2 2 6 5" xfId="871" xr:uid="{9790CB52-7B41-4DB9-A5B4-55E9193B2DE6}"/>
    <cellStyle name="Comma 2 2 6 6" xfId="1150" xr:uid="{BFED6C36-ABF3-4951-95D1-409C5CEAF126}"/>
    <cellStyle name="Comma 2 2 6 7" xfId="410" xr:uid="{91AB3ECF-F277-47BB-A682-A770ED8D5049}"/>
    <cellStyle name="Comma 2 2 7" xfId="67" xr:uid="{E111D8B1-2E26-4898-85A5-DA629BB6E9EB}"/>
    <cellStyle name="Comma 2 2 7 2" xfId="223" xr:uid="{439A2B9E-32E8-43CD-9842-38756A55625D}"/>
    <cellStyle name="Comma 2 2 7 2 2" xfId="678" xr:uid="{65642E79-9474-4430-B128-84CEFAA46D4B}"/>
    <cellStyle name="Comma 2 2 7 2 3" xfId="1016" xr:uid="{78A24E9F-C319-4915-8721-FF1D7FBC042E}"/>
    <cellStyle name="Comma 2 2 7 2 4" xfId="555" xr:uid="{BC575214-EB69-43E0-9100-4900703252E4}"/>
    <cellStyle name="Comma 2 2 7 3" xfId="275" xr:uid="{FB153BE8-141B-44EE-8EAF-7A61EFFF5B3F}"/>
    <cellStyle name="Comma 2 2 7 3 2" xfId="729" xr:uid="{613E8562-10E1-477C-8BFB-BFBC5008CF8D}"/>
    <cellStyle name="Comma 2 2 7 3 3" xfId="956" xr:uid="{680B4D75-CFBD-4AFD-BAE8-273962D899E4}"/>
    <cellStyle name="Comma 2 2 7 3 4" xfId="495" xr:uid="{106D3FAE-CD12-4AD2-8486-D635CC081524}"/>
    <cellStyle name="Comma 2 2 7 4" xfId="610" xr:uid="{D9DE599F-F022-4488-B9C3-0D8EED6798BD}"/>
    <cellStyle name="Comma 2 2 7 5" xfId="899" xr:uid="{D3E39219-F86E-444B-933E-CE718659AF6B}"/>
    <cellStyle name="Comma 2 2 7 6" xfId="1183" xr:uid="{A3CAAEE3-97BA-4747-8876-8DEE07AC1478}"/>
    <cellStyle name="Comma 2 2 7 7" xfId="438" xr:uid="{7F1075D8-D412-4204-9553-390CFDA49893}"/>
    <cellStyle name="Comma 2 2 8" xfId="198" xr:uid="{C7F16B4F-9AE3-4E24-9B52-681ADEFE4F9F}"/>
    <cellStyle name="Comma 2 2 8 2" xfId="327" xr:uid="{03D06EC1-BF4D-4DE5-93DC-FD2436B6A2A7}"/>
    <cellStyle name="Comma 2 2 8 2 2" xfId="781" xr:uid="{E3E4FD41-EE31-4BAF-967D-D7F9E76EE90C}"/>
    <cellStyle name="Comma 2 2 8 2 3" xfId="1008" xr:uid="{E5C45047-63D6-4D4B-9207-EF77DE25E0C1}"/>
    <cellStyle name="Comma 2 2 8 2 4" xfId="547" xr:uid="{B2EDCC21-DCE7-4481-8658-43E0607D8D5F}"/>
    <cellStyle name="Comma 2 2 8 3" xfId="668" xr:uid="{AAA3AE5E-2C8D-4CD7-B941-28C58100AD40}"/>
    <cellStyle name="Comma 2 2 8 4" xfId="890" xr:uid="{83E11C94-47C3-458F-9BE7-CD156ED74D0C}"/>
    <cellStyle name="Comma 2 2 8 5" xfId="1074" xr:uid="{287A6CFB-12C5-411C-A7F6-1BEE72FC8D4F}"/>
    <cellStyle name="Comma 2 2 8 6" xfId="429" xr:uid="{50E2897A-6AEB-48A9-A8CE-8CA88AAC9D38}"/>
    <cellStyle name="Comma 2 2 9" xfId="268" xr:uid="{F16E3C39-FAFA-41FD-BA39-167584AC9179}"/>
    <cellStyle name="Comma 2 2 9 2" xfId="722" xr:uid="{39E34AC5-61A8-47E8-9023-E6E75825479D}"/>
    <cellStyle name="Comma 2 2 9 3" xfId="949" xr:uid="{2231CCB5-BB6A-4AE9-8D2F-176996D40D0D}"/>
    <cellStyle name="Comma 2 2 9 4" xfId="488" xr:uid="{33DEA7C6-6F70-49E1-B7C9-65C644C9C670}"/>
    <cellStyle name="Comma 2 3" xfId="39" xr:uid="{4B6FD504-183D-41D2-B3CF-613950FD951E}"/>
    <cellStyle name="Comma 2 3 2" xfId="150" xr:uid="{3B267C11-328E-42A6-84C8-81F443EA58F8}"/>
    <cellStyle name="Comma 2 3 2 2" xfId="252" xr:uid="{E35A6340-4C7F-446A-A029-9DFA07CC8592}"/>
    <cellStyle name="Comma 2 3 2 2 2" xfId="358" xr:uid="{35E9E36F-0C05-4396-9F1E-880F143CF0FD}"/>
    <cellStyle name="Comma 2 3 2 2 2 2" xfId="812" xr:uid="{1A1486E9-0DD0-4610-950A-2DCDFD305157}"/>
    <cellStyle name="Comma 2 3 2 2 2 3" xfId="1044" xr:uid="{76E637D2-B922-4767-B74F-CC2AF124150B}"/>
    <cellStyle name="Comma 2 3 2 2 2 4" xfId="583" xr:uid="{F37493CA-406D-41E1-83D2-3A18A758B1DA}"/>
    <cellStyle name="Comma 2 3 2 2 3" xfId="706" xr:uid="{4BB18559-4F84-4990-9110-AC9EA67F204B}"/>
    <cellStyle name="Comma 2 3 2 2 4" xfId="932" xr:uid="{58869131-56F2-45CB-9A5D-72E7A87C0B48}"/>
    <cellStyle name="Comma 2 3 2 2 5" xfId="471" xr:uid="{6D464679-C35E-4CB1-ACC9-2B26E9544737}"/>
    <cellStyle name="Comma 2 3 2 3" xfId="308" xr:uid="{1A170322-A5E7-44A2-8B04-5D5169DBA92C}"/>
    <cellStyle name="Comma 2 3 2 3 2" xfId="762" xr:uid="{247AB79A-6192-481F-859F-E910784AEDD4}"/>
    <cellStyle name="Comma 2 3 2 3 3" xfId="989" xr:uid="{34912A0F-28C4-437E-9358-420647683E7B}"/>
    <cellStyle name="Comma 2 3 2 3 4" xfId="528" xr:uid="{6D35D021-6D6D-493E-A43C-583C86623F9F}"/>
    <cellStyle name="Comma 2 3 2 4" xfId="648" xr:uid="{5D043827-40C9-4AA7-B806-A57509B79DB1}"/>
    <cellStyle name="Comma 2 3 2 5" xfId="870" xr:uid="{00D86BFC-265D-435F-A98D-37C79CDA0577}"/>
    <cellStyle name="Comma 2 3 2 6" xfId="1105" xr:uid="{7C8A479F-D8C0-49D4-BE72-EFACC2EDCADB}"/>
    <cellStyle name="Comma 2 3 2 7" xfId="409" xr:uid="{081D2245-F995-4560-960D-BFC3B4E16994}"/>
    <cellStyle name="Comma 2 3 3" xfId="88" xr:uid="{63B08220-3104-4F21-848B-8A6A0E64DA9A}"/>
    <cellStyle name="Comma 2 3 3 2" xfId="295" xr:uid="{07F8A32C-CCFE-4845-BAEC-34BD57C0003E}"/>
    <cellStyle name="Comma 2 3 3 2 2" xfId="749" xr:uid="{F373ABB6-B19C-44E4-BA5B-3F57FD09FF32}"/>
    <cellStyle name="Comma 2 3 3 2 3" xfId="976" xr:uid="{7EE6ABC2-A102-4897-8DA3-C88EFCCA841C}"/>
    <cellStyle name="Comma 2 3 3 2 4" xfId="515" xr:uid="{7A74C35B-0882-4B98-A535-4F0CB58BFADC}"/>
    <cellStyle name="Comma 2 3 3 3" xfId="630" xr:uid="{F7EA5798-C19F-427C-8BFB-D289C3222898}"/>
    <cellStyle name="Comma 2 3 3 4" xfId="919" xr:uid="{E6DB9A6C-2190-4F72-ACAA-7E747E2F651B}"/>
    <cellStyle name="Comma 2 3 3 5" xfId="1148" xr:uid="{8B7B731C-D3B4-4244-926D-427E6AC589A4}"/>
    <cellStyle name="Comma 2 3 3 6" xfId="458" xr:uid="{FD15A30B-E1AD-4149-99FB-C903490C3890}"/>
    <cellStyle name="Comma 2 3 4" xfId="199" xr:uid="{042FF9C1-5DC1-4A3A-97DD-7246BF85A1D1}"/>
    <cellStyle name="Comma 2 3 4 2" xfId="328" xr:uid="{A97E5F79-3E09-48E8-B818-0D52CB12C0FD}"/>
    <cellStyle name="Comma 2 3 4 2 2" xfId="782" xr:uid="{A959AC28-A859-4498-B6DD-7D9B261C0718}"/>
    <cellStyle name="Comma 2 3 4 2 3" xfId="1009" xr:uid="{D135C12F-AF8A-43D7-B125-8004FA4277E9}"/>
    <cellStyle name="Comma 2 3 4 2 4" xfId="548" xr:uid="{3DB9D56A-A84F-4FE6-97F9-3E5E6885EEC3}"/>
    <cellStyle name="Comma 2 3 4 3" xfId="669" xr:uid="{60A4D9CB-1003-4FF2-A2DB-31427114A4A8}"/>
    <cellStyle name="Comma 2 3 4 4" xfId="891" xr:uid="{622BAA35-078C-4F5B-AD1C-05855DEE209D}"/>
    <cellStyle name="Comma 2 3 4 5" xfId="1181" xr:uid="{8F0DC881-FBD7-4E5E-ABC8-0F37BC34C0F8}"/>
    <cellStyle name="Comma 2 3 4 6" xfId="430" xr:uid="{88BC7518-A713-4D1C-95C8-F730276DDCB8}"/>
    <cellStyle name="Comma 2 3 5" xfId="269" xr:uid="{958BA0C9-6E8A-44A9-B9E4-30D20D935409}"/>
    <cellStyle name="Comma 2 3 5 2" xfId="723" xr:uid="{6A97450D-737C-45D5-9EA3-5262BEC2A495}"/>
    <cellStyle name="Comma 2 3 5 3" xfId="950" xr:uid="{1E6077EA-B451-490F-BDB4-20C9BFCB658F}"/>
    <cellStyle name="Comma 2 3 5 4" xfId="489" xr:uid="{52DF8D70-B97C-47E5-A2BC-9CCE899FE203}"/>
    <cellStyle name="Comma 2 3 6" xfId="604" xr:uid="{5DF74A52-C083-4569-AF0D-1A897F91C497}"/>
    <cellStyle name="Comma 2 3 7" xfId="855" xr:uid="{CC3F3F16-913B-4358-859B-312ACB7F1B8C}"/>
    <cellStyle name="Comma 2 3 8" xfId="1079" xr:uid="{0D7CF109-5B13-436F-A276-66D466666232}"/>
    <cellStyle name="Comma 2 3 9" xfId="394" xr:uid="{B14DCCFC-332D-437D-8D4B-3154E8E5707F}"/>
    <cellStyle name="Comma 2 4" xfId="37" xr:uid="{0ABCFB9D-B40C-4D30-8318-56FD150F2524}"/>
    <cellStyle name="Comma 2 4 2" xfId="158" xr:uid="{F1227730-B8CA-4DEB-AF19-BE3DF38663BA}"/>
    <cellStyle name="Comma 2 4 2 2" xfId="259" xr:uid="{B857541D-04B9-4BB7-B57C-D6196ACDD71F}"/>
    <cellStyle name="Comma 2 4 2 2 2" xfId="365" xr:uid="{C6599AA0-CBF2-4DE2-8EC6-8F0A9F6BEADA}"/>
    <cellStyle name="Comma 2 4 2 2 2 2" xfId="819" xr:uid="{81951A78-15F2-400C-8093-43D79BFA619C}"/>
    <cellStyle name="Comma 2 4 2 2 2 3" xfId="1051" xr:uid="{A73104E6-8248-41B3-B9B9-E98D53F97978}"/>
    <cellStyle name="Comma 2 4 2 2 2 4" xfId="590" xr:uid="{A82A00BF-4AFA-4BF6-AD06-EF6498C9E31A}"/>
    <cellStyle name="Comma 2 4 2 2 3" xfId="713" xr:uid="{75E5F0A6-FE04-407C-82D6-F7D50F9B74A1}"/>
    <cellStyle name="Comma 2 4 2 2 4" xfId="940" xr:uid="{8A75CE2A-BB62-4247-8319-36D2A893138F}"/>
    <cellStyle name="Comma 2 4 2 2 5" xfId="479" xr:uid="{143B5DB3-F66C-42CA-A683-AB626C836B0C}"/>
    <cellStyle name="Comma 2 4 2 3" xfId="316" xr:uid="{62E59A49-3BCA-4C47-B28D-0B1F50AD5430}"/>
    <cellStyle name="Comma 2 4 2 3 2" xfId="770" xr:uid="{121F0681-4813-4978-B5DE-DC75388396CD}"/>
    <cellStyle name="Comma 2 4 2 3 3" xfId="997" xr:uid="{F998210D-C8F5-46C2-BA0C-410A0DCFB271}"/>
    <cellStyle name="Comma 2 4 2 3 4" xfId="536" xr:uid="{D8344E13-54D0-47B1-A801-B8D8927482F3}"/>
    <cellStyle name="Comma 2 4 2 4" xfId="656" xr:uid="{EF266CBA-A0E8-468E-AF01-EE8D28AC7B54}"/>
    <cellStyle name="Comma 2 4 2 5" xfId="878" xr:uid="{52FE626B-6571-4728-835B-3523D6B4964B}"/>
    <cellStyle name="Comma 2 4 2 6" xfId="417" xr:uid="{EF158065-F38A-453A-9F28-ECA1FB5498BE}"/>
    <cellStyle name="Comma 2 4 3" xfId="92" xr:uid="{8EF9B033-89EE-4FBC-A1DC-69EB84234992}"/>
    <cellStyle name="Comma 2 4 3 2" xfId="297" xr:uid="{1595641B-33D4-4914-8267-C3A0090159D6}"/>
    <cellStyle name="Comma 2 4 3 2 2" xfId="751" xr:uid="{B216A7E7-F86D-4AE8-8369-5F8C63FA4867}"/>
    <cellStyle name="Comma 2 4 3 2 3" xfId="978" xr:uid="{FE479F58-502C-4B2D-802F-8416FE6A6293}"/>
    <cellStyle name="Comma 2 4 3 2 4" xfId="517" xr:uid="{2030EA0A-E975-4451-98E8-4E1A99AF6050}"/>
    <cellStyle name="Comma 2 4 3 3" xfId="632" xr:uid="{B4C8A46F-9613-4DE5-9B8E-D4405362C2DA}"/>
    <cellStyle name="Comma 2 4 3 4" xfId="921" xr:uid="{D6F95FD4-CC47-4C84-8B8B-0797C03B4214}"/>
    <cellStyle name="Comma 2 4 3 5" xfId="460" xr:uid="{7E34BF55-9797-46AC-8BA2-63AB5FB15DA3}"/>
    <cellStyle name="Comma 2 4 4" xfId="197" xr:uid="{91D5B284-9A84-4A35-AD67-4C0C193DC5FB}"/>
    <cellStyle name="Comma 2 4 4 2" xfId="326" xr:uid="{3B3AF22F-D265-47E0-90E7-880CF74E7694}"/>
    <cellStyle name="Comma 2 4 4 2 2" xfId="780" xr:uid="{B41B3DA2-E0FE-436F-82EF-7DC49A4B746D}"/>
    <cellStyle name="Comma 2 4 4 2 3" xfId="1007" xr:uid="{A0006D0D-4424-4D84-BC78-40DC67D19159}"/>
    <cellStyle name="Comma 2 4 4 2 4" xfId="546" xr:uid="{B1091ECB-BC4B-44ED-9EEB-B30E9838D509}"/>
    <cellStyle name="Comma 2 4 4 3" xfId="667" xr:uid="{D96D4C33-90BD-4232-B543-C2E6634B3367}"/>
    <cellStyle name="Comma 2 4 4 4" xfId="889" xr:uid="{A2EFBCB6-73DD-485F-AE9E-99F8B4BD68BB}"/>
    <cellStyle name="Comma 2 4 4 5" xfId="428" xr:uid="{32E1D16F-E7C9-4888-AAD3-1A166B4311E6}"/>
    <cellStyle name="Comma 2 4 5" xfId="267" xr:uid="{A0A601CF-CE6F-4BDF-8394-7D8A94A7486E}"/>
    <cellStyle name="Comma 2 4 5 2" xfId="721" xr:uid="{1FFF6F35-2677-4CEB-AEC2-72C3EB144B22}"/>
    <cellStyle name="Comma 2 4 5 3" xfId="948" xr:uid="{593EEE39-FB65-4D49-8F25-1015848A6836}"/>
    <cellStyle name="Comma 2 4 5 4" xfId="487" xr:uid="{F0588698-F83B-439A-8255-AA2CE6202FBE}"/>
    <cellStyle name="Comma 2 4 6" xfId="602" xr:uid="{0FFAFE1A-89E5-4ECE-A499-3BB9E0571604}"/>
    <cellStyle name="Comma 2 4 7" xfId="857" xr:uid="{CC06CE9A-FD45-4DE3-835D-431822AB063E}"/>
    <cellStyle name="Comma 2 4 8" xfId="1099" xr:uid="{AA4A9B3F-1321-4CD0-9FB3-EB8B0EE11498}"/>
    <cellStyle name="Comma 2 4 9" xfId="396" xr:uid="{6FBC50D0-0EF3-4626-8D31-429317C6B6C1}"/>
    <cellStyle name="Comma 2 5" xfId="82" xr:uid="{A615468A-E478-467C-8CD7-5E962F5843B6}"/>
    <cellStyle name="Comma 2 5 2" xfId="236" xr:uid="{C113A69F-78C4-4D44-816A-453F507039B9}"/>
    <cellStyle name="Comma 2 5 2 2" xfId="343" xr:uid="{9BC27DB8-9649-4DCA-A5DE-2CB27503D2B1}"/>
    <cellStyle name="Comma 2 5 2 2 2" xfId="797" xr:uid="{72473DB3-5331-4FC9-8428-884222CB805F}"/>
    <cellStyle name="Comma 2 5 2 2 3" xfId="1029" xr:uid="{BD53A07D-2D2D-4338-A10D-AAA56AE80C10}"/>
    <cellStyle name="Comma 2 5 2 2 4" xfId="568" xr:uid="{B12377A7-127A-49FA-B872-BA47BAD80819}"/>
    <cellStyle name="Comma 2 5 2 3" xfId="691" xr:uid="{0A671F17-4719-4321-80DD-8BC8199C5D7D}"/>
    <cellStyle name="Comma 2 5 2 4" xfId="913" xr:uid="{AF51805D-5EAC-4A9D-8B52-0B4BABE3AFF0}"/>
    <cellStyle name="Comma 2 5 2 5" xfId="452" xr:uid="{50324422-E50E-42C4-B9C1-739FCBB6C552}"/>
    <cellStyle name="Comma 2 5 3" xfId="289" xr:uid="{47D41930-7190-4A8D-B70B-CC5E79E6F309}"/>
    <cellStyle name="Comma 2 5 3 2" xfId="743" xr:uid="{23A4A84A-7072-4E9F-853B-16CE9AA48825}"/>
    <cellStyle name="Comma 2 5 3 3" xfId="970" xr:uid="{36977F1F-57A0-40B5-B81C-110312288326}"/>
    <cellStyle name="Comma 2 5 3 4" xfId="509" xr:uid="{FC04650D-0912-4D06-8695-69656C890B0A}"/>
    <cellStyle name="Comma 2 5 4" xfId="624" xr:uid="{13CD1158-3529-494E-8F2C-DF95DB620FC4}"/>
    <cellStyle name="Comma 2 5 5" xfId="849" xr:uid="{D23CD8D0-0B6E-4BDF-91E1-D32FB5D345B6}"/>
    <cellStyle name="Comma 2 5 6" xfId="1143" xr:uid="{DFE8C38A-A922-445F-8D42-BCFA9E1D9A81}"/>
    <cellStyle name="Comma 2 5 7" xfId="388" xr:uid="{830F057A-18D7-4527-A376-7842786C8E14}"/>
    <cellStyle name="Comma 2 6" xfId="72" xr:uid="{673F413B-3EE2-4576-B513-36902F929797}"/>
    <cellStyle name="Comma 2 6 2" xfId="227" xr:uid="{8E8CD77E-02C8-4E9D-B68A-AEB2BAAA84D0}"/>
    <cellStyle name="Comma 2 6 2 2" xfId="682" xr:uid="{2EF354AB-3B0C-46F6-8419-40E4BB9C47E3}"/>
    <cellStyle name="Comma 2 6 2 3" xfId="1020" xr:uid="{C4F2DDE4-2910-4C64-B5BE-73E1EAD9D83D}"/>
    <cellStyle name="Comma 2 6 2 4" xfId="559" xr:uid="{0ABB697D-F640-4ADA-84B0-C28BC3C4B606}"/>
    <cellStyle name="Comma 2 6 3" xfId="280" xr:uid="{D07EAE2A-3987-4B21-88CC-EFBB4B1D9B36}"/>
    <cellStyle name="Comma 2 6 3 2" xfId="734" xr:uid="{911BBE50-51A0-4FCD-8470-951CC159ACEE}"/>
    <cellStyle name="Comma 2 6 3 3" xfId="961" xr:uid="{6FC0E6D6-C4A3-424B-9030-FD2775D90C7D}"/>
    <cellStyle name="Comma 2 6 3 4" xfId="500" xr:uid="{BC92C860-AFF5-4C5E-A0F4-165C47A7083F}"/>
    <cellStyle name="Comma 2 6 4" xfId="615" xr:uid="{F26E9F5F-9E8F-4F2B-8C47-7C8A7C3D8BC7}"/>
    <cellStyle name="Comma 2 6 5" xfId="904" xr:uid="{A93F55C1-0654-4F72-9716-0A33C6D9619B}"/>
    <cellStyle name="Comma 2 6 6" xfId="443" xr:uid="{1F998433-FC00-4B07-B0BE-46F27A5DFE51}"/>
    <cellStyle name="Comma 2 7" xfId="167" xr:uid="{F6F7613E-B815-4801-96DC-E02225162497}"/>
    <cellStyle name="Comma 2 7 2" xfId="324" xr:uid="{2B1F7E7E-FE9A-4A34-ABF3-5D6C171B7BDB}"/>
    <cellStyle name="Comma 2 7 2 2" xfId="778" xr:uid="{646655BE-6383-4347-8EAC-90377C8116EE}"/>
    <cellStyle name="Comma 2 7 2 3" xfId="1005" xr:uid="{B628589E-C883-4A2A-9FF6-A15B19F37D91}"/>
    <cellStyle name="Comma 2 7 2 4" xfId="544" xr:uid="{51D2DC40-2F53-4781-AA4E-71F1F5F612F4}"/>
    <cellStyle name="Comma 2 7 3" xfId="664" xr:uid="{E96B6849-6047-4F0C-B4B7-39D140DB3154}"/>
    <cellStyle name="Comma 2 7 4" xfId="887" xr:uid="{ADFC5C7D-D59A-4D71-93E3-4A61A0276FD0}"/>
    <cellStyle name="Comma 2 7 5" xfId="1071" xr:uid="{E5A342FC-9A25-4908-9AE7-8D8836F7A012}"/>
    <cellStyle name="Comma 2 7 6" xfId="426" xr:uid="{EF2F67FE-E320-42EC-B3D3-8A7949CB0F61}"/>
    <cellStyle name="Comma 2 8" xfId="840" xr:uid="{705C9078-A025-4652-BE68-DCA807E301E8}"/>
    <cellStyle name="Comma 2 9" xfId="379" xr:uid="{240E955C-BB74-461A-A196-2BCA64690457}"/>
    <cellStyle name="Comma 2 9 2" xfId="1207" xr:uid="{88307349-A180-4EA4-BFAF-DAFD8B9BF5C7}"/>
    <cellStyle name="Comma 3" xfId="40" xr:uid="{13740CC9-607E-4B94-A2E2-44B3285DE932}"/>
    <cellStyle name="Comma 3 2" xfId="90" xr:uid="{3524DBAB-5A57-4A8D-81EE-32B94BB9F595}"/>
    <cellStyle name="Comma 3 2 2" xfId="162" xr:uid="{D931E7AB-7C73-4F48-9F25-F63D47009838}"/>
    <cellStyle name="Comma 3 2 2 2" xfId="263" xr:uid="{8030F7D8-F266-4559-B305-CEE231731CF5}"/>
    <cellStyle name="Comma 3 2 2 2 2" xfId="369" xr:uid="{E0495BB1-FAB7-491D-ACC9-DB8F8B3C3DD5}"/>
    <cellStyle name="Comma 3 2 2 2 2 2" xfId="823" xr:uid="{B4927060-ADCE-4439-BAD6-EB9847C8ED79}"/>
    <cellStyle name="Comma 3 2 2 2 2 3" xfId="1055" xr:uid="{48CA97AE-4918-4DAF-A07A-46BC1727D6F3}"/>
    <cellStyle name="Comma 3 2 2 2 2 4" xfId="594" xr:uid="{FC69D0B1-C96C-4A64-B24D-DB88E3943492}"/>
    <cellStyle name="Comma 3 2 2 2 3" xfId="717" xr:uid="{3A934DEE-84B7-4434-9BAA-668D04E3A06B}"/>
    <cellStyle name="Comma 3 2 2 2 4" xfId="944" xr:uid="{C1CB06FD-CC60-45FD-A72F-671E767830FC}"/>
    <cellStyle name="Comma 3 2 2 2 5" xfId="483" xr:uid="{49C1CB8B-DBB0-4E92-8AED-753001A7BF76}"/>
    <cellStyle name="Comma 3 2 2 3" xfId="320" xr:uid="{7B0BEB3D-DAC3-4066-A244-6AA1C370F6A8}"/>
    <cellStyle name="Comma 3 2 2 3 2" xfId="774" xr:uid="{7E37680C-4D47-4FBA-8919-FDD9D650E34A}"/>
    <cellStyle name="Comma 3 2 2 3 3" xfId="1001" xr:uid="{E83729A3-4A4A-44C8-85BE-FCDD28C0CE73}"/>
    <cellStyle name="Comma 3 2 2 3 4" xfId="540" xr:uid="{FD774E5D-FD31-46DA-A466-896A8255F1BF}"/>
    <cellStyle name="Comma 3 2 2 4" xfId="660" xr:uid="{1B663BA5-549C-41AB-863C-AA2783722892}"/>
    <cellStyle name="Comma 3 2 2 5" xfId="882" xr:uid="{A2905892-8B98-48C8-9925-06BA3B95FD77}"/>
    <cellStyle name="Comma 3 2 2 6" xfId="421" xr:uid="{B1EB9D93-B8FA-441D-A06A-EB6E6B09BA07}"/>
    <cellStyle name="Comma 3 2 3" xfId="241" xr:uid="{C8A0D2FF-38E1-4C16-A95F-0D84D63CA5F8}"/>
    <cellStyle name="Comma 3 2 3 2" xfId="348" xr:uid="{35D09B4E-88A8-4ED6-8D73-DE08C6CE7A7F}"/>
    <cellStyle name="Comma 3 2 3 2 2" xfId="802" xr:uid="{B279197C-6555-4F3E-8E9C-36A8914C6880}"/>
    <cellStyle name="Comma 3 2 3 2 3" xfId="1034" xr:uid="{F1463AA4-069B-48C4-88AE-768DD18CEDFA}"/>
    <cellStyle name="Comma 3 2 3 2 4" xfId="573" xr:uid="{A1B436C8-2AC8-4911-8BFA-E64CB96CA820}"/>
    <cellStyle name="Comma 3 2 3 3" xfId="696" xr:uid="{9BCA8999-9C25-49BA-9585-FC950F705130}"/>
    <cellStyle name="Comma 3 2 3 4" xfId="920" xr:uid="{C1DC34A0-674B-445D-A29B-958073D22A26}"/>
    <cellStyle name="Comma 3 2 3 5" xfId="459" xr:uid="{D5FC0865-A2B4-4842-A378-B24674AC9337}"/>
    <cellStyle name="Comma 3 2 4" xfId="296" xr:uid="{27309E84-7EBC-4FEA-84C9-D1421FD1BE8D}"/>
    <cellStyle name="Comma 3 2 4 2" xfId="750" xr:uid="{3F322370-1CDD-4EBD-93B3-354EF49C53D1}"/>
    <cellStyle name="Comma 3 2 4 3" xfId="977" xr:uid="{12134333-23BB-4BDD-A8BA-2A34C7812085}"/>
    <cellStyle name="Comma 3 2 4 4" xfId="516" xr:uid="{F3D2C400-72D1-4E69-9C83-023DB953B6A3}"/>
    <cellStyle name="Comma 3 2 5" xfId="631" xr:uid="{FCFE3595-1A00-483B-A7C8-E2DBC647D94F}"/>
    <cellStyle name="Comma 3 2 6" xfId="856" xr:uid="{7A1D1701-A3AD-4546-AB00-D2061F7BD730}"/>
    <cellStyle name="Comma 3 2 7" xfId="1083" xr:uid="{4BB7768D-3557-488E-B9DB-5E155B6FA8C6}"/>
    <cellStyle name="Comma 3 2 8" xfId="395" xr:uid="{0D164968-2C50-4F5F-A38F-DA06F72013BD}"/>
    <cellStyle name="Comma 3 3" xfId="93" xr:uid="{C35696AC-CDF5-4F5A-90BB-F16C674740D5}"/>
    <cellStyle name="Comma 3 3 2" xfId="41" xr:uid="{865D7F84-BBEC-48B5-8888-E1F630EE994C}"/>
    <cellStyle name="Comma 3 3 2 2" xfId="157" xr:uid="{34F204EB-16C5-4E5F-9617-2ABA592B0423}"/>
    <cellStyle name="Comma 3 3 2 2 2" xfId="315" xr:uid="{13005F80-C2B7-4F21-8FFD-895D88B61CC4}"/>
    <cellStyle name="Comma 3 3 2 2 2 2" xfId="769" xr:uid="{D4975D37-1DA7-4956-8E76-05373DD438D0}"/>
    <cellStyle name="Comma 3 3 2 2 2 3" xfId="996" xr:uid="{7B7F64C4-829F-4275-9BFA-86BEE25A9C8F}"/>
    <cellStyle name="Comma 3 3 2 2 2 4" xfId="535" xr:uid="{38529619-1505-4B3D-96D0-52FF5BD551B7}"/>
    <cellStyle name="Comma 3 3 2 2 3" xfId="655" xr:uid="{EBC03B49-1D13-4CD1-9687-20DBE32D081E}"/>
    <cellStyle name="Comma 3 3 2 2 4" xfId="939" xr:uid="{3CFB186F-8285-40A8-9FB1-D8D0DCF79D07}"/>
    <cellStyle name="Comma 3 3 2 2 5" xfId="478" xr:uid="{831EF211-473E-47D7-9075-BE2805352F90}"/>
    <cellStyle name="Comma 3 3 2 3" xfId="201" xr:uid="{E4153BDC-2397-4B23-A610-680FE041AA6B}"/>
    <cellStyle name="Comma 3 3 2 3 2" xfId="330" xr:uid="{72384132-44D6-4E47-9EEC-EE46B66E4B92}"/>
    <cellStyle name="Comma 3 3 2 3 2 2" xfId="784" xr:uid="{2AE6D968-C8A2-47FA-8402-1838BE275D59}"/>
    <cellStyle name="Comma 3 3 2 3 2 3" xfId="1011" xr:uid="{5D2F2624-7DBE-4B88-A3C0-D0AACACDC8E5}"/>
    <cellStyle name="Comma 3 3 2 3 2 4" xfId="550" xr:uid="{2D4E4950-83CA-4012-A54F-EB5E81927B6C}"/>
    <cellStyle name="Comma 3 3 2 3 3" xfId="671" xr:uid="{4AEEE10F-BD0F-4461-B5F5-BF3DE043097E}"/>
    <cellStyle name="Comma 3 3 2 3 4" xfId="893" xr:uid="{0ED25708-5273-4EC1-A366-E57B16B51337}"/>
    <cellStyle name="Comma 3 3 2 3 5" xfId="432" xr:uid="{14D6A46D-9570-4B0C-B081-E8E3E0BAFDA0}"/>
    <cellStyle name="Comma 3 3 2 4" xfId="271" xr:uid="{B656A536-C29A-4A1E-B275-2E0CDB70914C}"/>
    <cellStyle name="Comma 3 3 2 4 2" xfId="725" xr:uid="{CB1D5CB9-7170-43EA-B7F4-90DECDB9A302}"/>
    <cellStyle name="Comma 3 3 2 4 3" xfId="952" xr:uid="{8046185A-F8DD-43A6-B3A2-2CE758E0FAEF}"/>
    <cellStyle name="Comma 3 3 2 4 4" xfId="491" xr:uid="{C645316C-B213-41E7-95EC-21B12E05D0CB}"/>
    <cellStyle name="Comma 3 3 2 5" xfId="606" xr:uid="{365FA46B-BA8A-4868-AABE-2D52CF1A450F}"/>
    <cellStyle name="Comma 3 3 2 6" xfId="877" xr:uid="{9C367F41-9CE0-49EE-AE6E-A4FC48A26BC2}"/>
    <cellStyle name="Comma 3 3 2 7" xfId="1162" xr:uid="{18247C18-EE14-4224-A5E5-314DBC1DD6E7}"/>
    <cellStyle name="Comma 3 3 2 8" xfId="416" xr:uid="{FE6381C4-1A4D-4454-B718-F392292C8887}"/>
    <cellStyle name="Comma 3 3 3" xfId="242" xr:uid="{36FB0544-4B5C-4CD2-AD3A-21E5424720C1}"/>
    <cellStyle name="Comma 3 3 3 2" xfId="349" xr:uid="{6265B28F-C9C8-4DA4-A91A-41F0A1D03296}"/>
    <cellStyle name="Comma 3 3 3 2 2" xfId="803" xr:uid="{37259541-A367-465A-BCFC-645D051C2A97}"/>
    <cellStyle name="Comma 3 3 3 2 3" xfId="1035" xr:uid="{DA198DC8-A475-4A5B-BE18-9717D96FD640}"/>
    <cellStyle name="Comma 3 3 3 2 4" xfId="574" xr:uid="{8F166E0F-1C81-48C3-B31A-380B8F7C9195}"/>
    <cellStyle name="Comma 3 3 3 3" xfId="697" xr:uid="{D8A3A009-A37D-46EC-9C2C-A8835EDF4093}"/>
    <cellStyle name="Comma 3 3 3 4" xfId="922" xr:uid="{793F0C75-8B87-4D06-BCBA-CE36E2FB0305}"/>
    <cellStyle name="Comma 3 3 3 5" xfId="1193" xr:uid="{1181D6BF-BBAD-4BFD-9719-3C03BC19BEF7}"/>
    <cellStyle name="Comma 3 3 3 6" xfId="461" xr:uid="{F2EF5091-6973-40B7-8744-5C9496E24BE0}"/>
    <cellStyle name="Comma 3 3 4" xfId="298" xr:uid="{ED078001-3C94-4B42-AD06-44EEC2EF3941}"/>
    <cellStyle name="Comma 3 3 4 2" xfId="752" xr:uid="{659755F6-28DA-41F0-8CFD-7F7F90B32663}"/>
    <cellStyle name="Comma 3 3 4 3" xfId="979" xr:uid="{A59441E5-F35E-408C-88F7-D1E02B919022}"/>
    <cellStyle name="Comma 3 3 4 4" xfId="518" xr:uid="{4EA9026E-F1D3-4B69-8EB7-D6E6E9D321E2}"/>
    <cellStyle name="Comma 3 3 5" xfId="633" xr:uid="{59469595-CD0A-4428-BBCF-89A4D592AEF4}"/>
    <cellStyle name="Comma 3 3 6" xfId="858" xr:uid="{90CDD28A-EEE8-4B8B-93DA-1108315B964C}"/>
    <cellStyle name="Comma 3 3 7" xfId="1126" xr:uid="{2CB7BC09-5B15-4115-82A5-0A7D95D6316F}"/>
    <cellStyle name="Comma 3 3 8" xfId="397" xr:uid="{5B5757B3-CF5E-4D18-A5BB-3C7A0FF54A07}"/>
    <cellStyle name="Comma 3 4" xfId="80" xr:uid="{BCDD02C4-297A-45B3-8EA0-56AFD63F3E9B}"/>
    <cellStyle name="Comma 3 4 2" xfId="235" xr:uid="{EDE61DF4-C3ED-4850-A779-3596A4CCFACF}"/>
    <cellStyle name="Comma 3 4 2 2" xfId="342" xr:uid="{6BBAB550-9749-4816-8FCC-F3193F2952E6}"/>
    <cellStyle name="Comma 3 4 2 2 2" xfId="796" xr:uid="{B7853BE1-AD8B-4A59-BA73-728FECE09754}"/>
    <cellStyle name="Comma 3 4 2 2 3" xfId="1028" xr:uid="{F8C124A4-01F8-4BAD-8E4C-A92AA085CDE6}"/>
    <cellStyle name="Comma 3 4 2 2 4" xfId="567" xr:uid="{127C5A13-C85A-426C-AD37-BA25D8794706}"/>
    <cellStyle name="Comma 3 4 2 3" xfId="690" xr:uid="{D14173F9-4754-4DC8-9426-C5E2405A5BC1}"/>
    <cellStyle name="Comma 3 4 2 4" xfId="912" xr:uid="{8668C6F8-9541-4901-BB70-FBA3FAA1D23A}"/>
    <cellStyle name="Comma 3 4 2 5" xfId="451" xr:uid="{500EF17E-C3C3-4A28-B275-7C01BF342816}"/>
    <cellStyle name="Comma 3 4 3" xfId="288" xr:uid="{D4865631-5FAB-4EF6-8622-77E6ED7EE191}"/>
    <cellStyle name="Comma 3 4 3 2" xfId="742" xr:uid="{5DDA7607-253F-48CF-85E7-079728199FBE}"/>
    <cellStyle name="Comma 3 4 3 3" xfId="969" xr:uid="{585DCA52-0BE6-4EF3-9690-53B74EA84C71}"/>
    <cellStyle name="Comma 3 4 3 4" xfId="508" xr:uid="{A5FF4633-3E3D-4913-A799-844CEC415EF6}"/>
    <cellStyle name="Comma 3 4 4" xfId="623" xr:uid="{686D6033-1FA9-4CCE-ABC6-395605F8EC56}"/>
    <cellStyle name="Comma 3 4 5" xfId="848" xr:uid="{F33A301B-91FE-4C63-872F-9B311C2C4FEA}"/>
    <cellStyle name="Comma 3 4 6" xfId="387" xr:uid="{CCA9B14D-3D26-4BD0-ACA5-3340B9E68626}"/>
    <cellStyle name="Comma 3 5" xfId="65" xr:uid="{EB5A4EE7-8657-4CAE-9FD9-E4B3E6515BF8}"/>
    <cellStyle name="Comma 3 5 2" xfId="222" xr:uid="{100C9AD4-C039-4206-BDAC-04E567F2E5B9}"/>
    <cellStyle name="Comma 3 5 2 2" xfId="677" xr:uid="{EFD62C95-6D7B-4915-8827-0A90345F59BD}"/>
    <cellStyle name="Comma 3 5 2 3" xfId="1015" xr:uid="{D200B462-E0C7-4907-8978-5D516C44C4C7}"/>
    <cellStyle name="Comma 3 5 2 4" xfId="554" xr:uid="{BF1E21AB-ECB7-445C-AE7B-FD5B20DBDCFE}"/>
    <cellStyle name="Comma 3 5 3" xfId="274" xr:uid="{08DF0694-06CB-44A4-B176-EA00C79DA3DA}"/>
    <cellStyle name="Comma 3 5 3 2" xfId="728" xr:uid="{627E9E6C-E7FF-4FAC-ABB1-D98383376DF7}"/>
    <cellStyle name="Comma 3 5 3 3" xfId="955" xr:uid="{E0434FDD-6975-479A-B2ED-64D4F2C7B01A}"/>
    <cellStyle name="Comma 3 5 3 4" xfId="494" xr:uid="{02F83099-2175-4C71-AB2D-6220A208EC99}"/>
    <cellStyle name="Comma 3 5 4" xfId="609" xr:uid="{16E959D9-2361-4161-A0A6-4687E76C12DF}"/>
    <cellStyle name="Comma 3 5 5" xfId="898" xr:uid="{2C19B16C-EE3E-412D-8BED-ABF5CFDAE442}"/>
    <cellStyle name="Comma 3 5 6" xfId="437" xr:uid="{91D09DED-77C2-49E2-8A29-8A992AD6DEB0}"/>
    <cellStyle name="Comma 3 6" xfId="200" xr:uid="{2F21A6D8-8F50-429A-A491-1F2DD6B8DBA0}"/>
    <cellStyle name="Comma 3 6 2" xfId="329" xr:uid="{C7FA539F-E406-41E1-8130-DC6B8D38A114}"/>
    <cellStyle name="Comma 3 6 2 2" xfId="783" xr:uid="{37EB8F02-115D-40FA-B427-6491079344F7}"/>
    <cellStyle name="Comma 3 6 2 3" xfId="1010" xr:uid="{6557EE4E-D66F-4563-8212-78B58EDAC929}"/>
    <cellStyle name="Comma 3 6 2 4" xfId="549" xr:uid="{3E73957A-9BE8-4F71-8BDE-65627A95C504}"/>
    <cellStyle name="Comma 3 6 3" xfId="670" xr:uid="{3543D549-9A6C-4B52-B24E-2D352E4E2841}"/>
    <cellStyle name="Comma 3 6 4" xfId="892" xr:uid="{D214CDF4-DEA5-43EA-ABD9-6B3016711135}"/>
    <cellStyle name="Comma 3 6 5" xfId="1149" xr:uid="{AFB56CF9-1DEE-4467-AC27-1108A8D3E637}"/>
    <cellStyle name="Comma 3 6 6" xfId="431" xr:uid="{A77CFEA0-A6E6-42D1-92C7-2B45E5E99AAC}"/>
    <cellStyle name="Comma 3 7" xfId="270" xr:uid="{9DC91D18-0C05-4D01-BF64-0C022710EC38}"/>
    <cellStyle name="Comma 3 7 2" xfId="724" xr:uid="{85338ED1-DA12-411E-9AD9-D6B18936568E}"/>
    <cellStyle name="Comma 3 7 3" xfId="951" xr:uid="{175C7B41-3454-4FF1-8706-2C520917A346}"/>
    <cellStyle name="Comma 3 7 4" xfId="1182" xr:uid="{2206251A-DAAB-422A-9056-B4AC357DE0CD}"/>
    <cellStyle name="Comma 3 7 5" xfId="490" xr:uid="{4CB9AEAC-6437-489D-AF18-D8620713A79D}"/>
    <cellStyle name="Comma 3 8" xfId="605" xr:uid="{3B9DCA8B-E7B6-4204-AC92-E3EF47CEED99}"/>
    <cellStyle name="Comma 3 8 2" xfId="1072" xr:uid="{7BBC61E2-DD82-4C65-81C0-A691D679B45F}"/>
    <cellStyle name="Comma 3 9" xfId="829" xr:uid="{2746AA55-22E0-4B47-85ED-AADD3E33EE37}"/>
    <cellStyle name="Comma 3 9 2" xfId="1209" xr:uid="{FEABCD35-FB1D-4382-B2A5-838F3E63ECB1}"/>
    <cellStyle name="Comma 4" xfId="36" xr:uid="{88E4E49C-F5DD-424C-BBB3-13EB42721F07}"/>
    <cellStyle name="Comma 4 10" xfId="389" xr:uid="{37B98BFB-67C5-4D8C-9B46-1BBA8553B1AC}"/>
    <cellStyle name="Comma 4 2" xfId="98" xr:uid="{79D5C034-72A2-4B99-8408-CFA423189C7A}"/>
    <cellStyle name="Comma 4 2 2" xfId="159" xr:uid="{3E2408B3-D57A-47AA-BC35-18C86A0E7E5E}"/>
    <cellStyle name="Comma 4 2 2 2" xfId="260" xr:uid="{29B9C157-2128-4E85-8DFD-295323E9C04F}"/>
    <cellStyle name="Comma 4 2 2 2 2" xfId="366" xr:uid="{ECF161A6-0C7D-4173-8D6C-F4A4BE57F41D}"/>
    <cellStyle name="Comma 4 2 2 2 2 2" xfId="820" xr:uid="{D2D81935-A793-49A4-89E0-450852C78F00}"/>
    <cellStyle name="Comma 4 2 2 2 2 3" xfId="1052" xr:uid="{863B6A08-9B58-432D-9F4B-B4A758D238AC}"/>
    <cellStyle name="Comma 4 2 2 2 2 4" xfId="591" xr:uid="{61EDBE63-4CBF-4DCD-8133-B9C45C8C6B87}"/>
    <cellStyle name="Comma 4 2 2 2 3" xfId="714" xr:uid="{B540C4E7-CC8C-42D2-A800-1B36A0BA7536}"/>
    <cellStyle name="Comma 4 2 2 2 4" xfId="941" xr:uid="{110BC3A4-7FFF-4530-979E-9393F6FECE4C}"/>
    <cellStyle name="Comma 4 2 2 2 5" xfId="480" xr:uid="{09480EF8-EF30-405F-8AEB-D673CAB120D6}"/>
    <cellStyle name="Comma 4 2 2 3" xfId="317" xr:uid="{B5DB1FF1-9CE1-4500-AE1C-B8845CFDD071}"/>
    <cellStyle name="Comma 4 2 2 3 2" xfId="771" xr:uid="{5FDD203C-C59C-466E-AEE6-593DE2CED709}"/>
    <cellStyle name="Comma 4 2 2 3 3" xfId="998" xr:uid="{936CB54D-2C9E-4412-B342-7253AAB6E4F0}"/>
    <cellStyle name="Comma 4 2 2 3 4" xfId="537" xr:uid="{59E3A2ED-B5BD-49F1-A2CB-6F4A58F66DB7}"/>
    <cellStyle name="Comma 4 2 2 4" xfId="657" xr:uid="{C6D59A46-1F58-49D9-9782-D0C97DF63152}"/>
    <cellStyle name="Comma 4 2 2 5" xfId="879" xr:uid="{630E910F-C1DF-4360-9A99-CD5378AB2ADB}"/>
    <cellStyle name="Comma 4 2 2 6" xfId="1110" xr:uid="{A1D85073-1260-4959-9B74-4789EE0E0D24}"/>
    <cellStyle name="Comma 4 2 2 7" xfId="418" xr:uid="{BDF5EAA4-EA50-42B6-A058-7AA63787BB43}"/>
    <cellStyle name="Comma 4 2 3" xfId="244" xr:uid="{9EEE75AA-FD49-40DC-9396-DB0D8EFFDBF8}"/>
    <cellStyle name="Comma 4 2 3 2" xfId="351" xr:uid="{4D0F0C33-9E57-4B04-A39B-37A32BD8F159}"/>
    <cellStyle name="Comma 4 2 3 2 2" xfId="805" xr:uid="{A3E72022-B152-4FD2-9D3A-0211C278A368}"/>
    <cellStyle name="Comma 4 2 3 2 3" xfId="1037" xr:uid="{F1E8795D-0316-49CA-8110-C0E0FE52388B}"/>
    <cellStyle name="Comma 4 2 3 2 4" xfId="576" xr:uid="{A5DE12AA-6789-4D00-AEFF-0AFD317B9CA1}"/>
    <cellStyle name="Comma 4 2 3 3" xfId="699" xr:uid="{F451A445-1ED5-4187-9909-F2333EED4339}"/>
    <cellStyle name="Comma 4 2 3 4" xfId="925" xr:uid="{6C66B302-DAFA-4091-AE1D-98639CACC613}"/>
    <cellStyle name="Comma 4 2 3 5" xfId="1154" xr:uid="{88BCFD7A-9C45-4736-8ADE-EF2F58BA4AE9}"/>
    <cellStyle name="Comma 4 2 3 6" xfId="464" xr:uid="{5B3DFA30-3154-4222-8711-7810D353C135}"/>
    <cellStyle name="Comma 4 2 4" xfId="301" xr:uid="{0A112282-B125-4B40-8016-1980DD9AB813}"/>
    <cellStyle name="Comma 4 2 4 2" xfId="755" xr:uid="{CFC4F7C2-E3A4-4221-A069-68AA27E636A8}"/>
    <cellStyle name="Comma 4 2 4 3" xfId="982" xr:uid="{AC4B3179-A8BA-4791-9854-897A8E69CA05}"/>
    <cellStyle name="Comma 4 2 4 4" xfId="1186" xr:uid="{9E10A32F-A7FD-4F95-A0D3-D9C3ECFF2C3D}"/>
    <cellStyle name="Comma 4 2 4 5" xfId="521" xr:uid="{4DBFDCFD-A484-4701-8A21-E8F2D82D8D8A}"/>
    <cellStyle name="Comma 4 2 5" xfId="636" xr:uid="{1B6870FB-D517-482F-84AE-D3C1E4489B58}"/>
    <cellStyle name="Comma 4 2 6" xfId="862" xr:uid="{1216C221-6712-431D-99C9-CEF392F98FC8}"/>
    <cellStyle name="Comma 4 2 7" xfId="401" xr:uid="{47072CCA-D518-4B61-B29A-34B9CED66E90}"/>
    <cellStyle name="Comma 4 3" xfId="148" xr:uid="{32F6C7B5-213B-4862-A3F3-F31DB23F9CF9}"/>
    <cellStyle name="Comma 4 3 2" xfId="250" xr:uid="{832C504F-39F0-45D8-B96C-F9951BDC8FCF}"/>
    <cellStyle name="Comma 4 3 2 2" xfId="356" xr:uid="{C123D9B3-2819-4386-B122-6929512642F4}"/>
    <cellStyle name="Comma 4 3 2 2 2" xfId="810" xr:uid="{2051C628-8E18-4EF9-9A1D-4DF26798E578}"/>
    <cellStyle name="Comma 4 3 2 2 3" xfId="1042" xr:uid="{91933930-8999-4C90-A97C-41C7B5B5551B}"/>
    <cellStyle name="Comma 4 3 2 2 4" xfId="581" xr:uid="{7E65D8F3-C846-4429-9AE2-71CD586BE017}"/>
    <cellStyle name="Comma 4 3 2 3" xfId="704" xr:uid="{46AC0604-4051-483D-86DA-9458C15B2919}"/>
    <cellStyle name="Comma 4 3 2 4" xfId="930" xr:uid="{55E95C13-DC99-4F1A-A12B-4862006735B2}"/>
    <cellStyle name="Comma 4 3 2 5" xfId="469" xr:uid="{55774D84-1A90-4EDF-9631-3CFBA379CE3E}"/>
    <cellStyle name="Comma 4 3 3" xfId="306" xr:uid="{738DA667-A498-49B6-8C86-BCADA52D697C}"/>
    <cellStyle name="Comma 4 3 3 2" xfId="760" xr:uid="{15CDB221-0AC2-45A2-B17A-BE8A4A9C3A8A}"/>
    <cellStyle name="Comma 4 3 3 3" xfId="987" xr:uid="{50224774-AC98-4F1F-AA74-872564096858}"/>
    <cellStyle name="Comma 4 3 3 4" xfId="526" xr:uid="{51471CB7-C27E-404D-BBA5-39342079D14D}"/>
    <cellStyle name="Comma 4 3 4" xfId="646" xr:uid="{C2C7269A-7274-4C40-910A-08416BB81743}"/>
    <cellStyle name="Comma 4 3 5" xfId="868" xr:uid="{4EE29DEF-71B4-41CC-B9AD-BE941790FC9F}"/>
    <cellStyle name="Comma 4 3 6" xfId="1107" xr:uid="{606CE86F-B200-416C-BE14-64FEE2B0C0B9}"/>
    <cellStyle name="Comma 4 3 7" xfId="407" xr:uid="{77CB6E7D-962B-4426-A1F4-9A85BF2967DA}"/>
    <cellStyle name="Comma 4 4" xfId="83" xr:uid="{6232F599-3952-4FA3-BBE3-2D4CA9161207}"/>
    <cellStyle name="Comma 4 4 2" xfId="290" xr:uid="{A24FCEE6-2CDB-44BE-9567-BFF636A60C42}"/>
    <cellStyle name="Comma 4 4 2 2" xfId="744" xr:uid="{E6973080-473F-4BAA-8144-3CB7FD42D130}"/>
    <cellStyle name="Comma 4 4 2 3" xfId="971" xr:uid="{BD8043DC-FCE8-4FAE-8436-D9EADCCEE950}"/>
    <cellStyle name="Comma 4 4 2 4" xfId="510" xr:uid="{03B26288-60C0-44F7-A4F6-7E067AA5184A}"/>
    <cellStyle name="Comma 4 4 3" xfId="625" xr:uid="{6A9643DB-DCB0-4B02-BC99-095D657015CD}"/>
    <cellStyle name="Comma 4 4 4" xfId="914" xr:uid="{544D12F9-D0AC-42A7-93D7-2C636D1104EF}"/>
    <cellStyle name="Comma 4 4 5" xfId="1152" xr:uid="{61133F6F-90C6-439B-A6C3-59FC239704C8}"/>
    <cellStyle name="Comma 4 4 6" xfId="453" xr:uid="{74A225D7-B66A-4B05-8D7B-439EDB27BF3E}"/>
    <cellStyle name="Comma 4 5" xfId="196" xr:uid="{CADAEAD2-F6E8-418C-A7EB-CF9F91B9826B}"/>
    <cellStyle name="Comma 4 5 2" xfId="325" xr:uid="{CE9F0B4B-5979-4785-B251-827443ED23F9}"/>
    <cellStyle name="Comma 4 5 2 2" xfId="779" xr:uid="{B3A30A10-D08F-4149-B01B-22338A1C297F}"/>
    <cellStyle name="Comma 4 5 2 3" xfId="1006" xr:uid="{397D59FF-3FD5-4704-9AA3-04DBC97AA33D}"/>
    <cellStyle name="Comma 4 5 2 4" xfId="545" xr:uid="{0EB6BF29-4EC8-42B1-A02D-ED3844B2FB62}"/>
    <cellStyle name="Comma 4 5 3" xfId="666" xr:uid="{E8623C2F-FF7B-4119-9D20-34F88E771E6E}"/>
    <cellStyle name="Comma 4 5 4" xfId="888" xr:uid="{3AACD67A-B9BA-4DE2-A6B5-2B8390117CFC}"/>
    <cellStyle name="Comma 4 5 5" xfId="1184" xr:uid="{F65657CB-6FEC-4676-9F40-69BCE9564E4C}"/>
    <cellStyle name="Comma 4 5 6" xfId="427" xr:uid="{2ABB4218-6207-4B53-AD3B-027221110FA5}"/>
    <cellStyle name="Comma 4 6" xfId="266" xr:uid="{E1516EB0-820F-4E8D-8E65-2F619031DC75}"/>
    <cellStyle name="Comma 4 6 2" xfId="720" xr:uid="{0F72A8B7-B2BC-4B09-83E5-EF5640D0F8A2}"/>
    <cellStyle name="Comma 4 6 3" xfId="947" xr:uid="{62BC8AAF-CFB5-4577-AE46-98CB491C8389}"/>
    <cellStyle name="Comma 4 6 4" xfId="1076" xr:uid="{5D6390E7-BD22-4FC8-9429-A00EE602F2BA}"/>
    <cellStyle name="Comma 4 6 5" xfId="486" xr:uid="{2BC4F670-F8E3-440F-9A00-815532BCF002}"/>
    <cellStyle name="Comma 4 7" xfId="601" xr:uid="{C5C8D168-53B1-45E3-98A5-3F8E52948268}"/>
    <cellStyle name="Comma 4 8" xfId="850" xr:uid="{127BAECF-724A-4E4B-A198-F33E1DFDA0EE}"/>
    <cellStyle name="Comma 4 9" xfId="831" xr:uid="{6169B3F5-C87F-4E2B-921D-7950D2828B56}"/>
    <cellStyle name="Comma 5" xfId="61" xr:uid="{FD183E57-3FBE-4D2A-9BF9-FC94C01535A4}"/>
    <cellStyle name="Comma 5 10" xfId="376" xr:uid="{EF85FCD5-13C0-45F1-A2D0-855CF97EB79B}"/>
    <cellStyle name="Comma 5 2" xfId="101" xr:uid="{AEB9DB75-CC67-494D-A97C-60577716F194}"/>
    <cellStyle name="Comma 5 2 2" xfId="164" xr:uid="{3AB90849-67E3-4397-897D-C826475DF3D1}"/>
    <cellStyle name="Comma 5 2 2 2" xfId="265" xr:uid="{620DADBE-7D1E-46AD-8A8C-6E60F7B2B0A2}"/>
    <cellStyle name="Comma 5 2 2 2 2" xfId="371" xr:uid="{A3CC8B07-22AA-4591-9E1A-3108B1D16B06}"/>
    <cellStyle name="Comma 5 2 2 2 2 2" xfId="825" xr:uid="{BEBA049A-FC76-461A-8B1B-01CDAF33FBEC}"/>
    <cellStyle name="Comma 5 2 2 2 2 3" xfId="1057" xr:uid="{84538144-FC48-4874-84AA-AB9D5A069E88}"/>
    <cellStyle name="Comma 5 2 2 2 2 4" xfId="596" xr:uid="{F9465B5C-AA40-4054-9351-0B0A09F63193}"/>
    <cellStyle name="Comma 5 2 2 2 3" xfId="719" xr:uid="{E3583689-F2E0-46E6-9078-22A68CDD39C0}"/>
    <cellStyle name="Comma 5 2 2 2 4" xfId="946" xr:uid="{6C975F59-2D9B-4C2B-8373-02ED5243B4D8}"/>
    <cellStyle name="Comma 5 2 2 2 5" xfId="485" xr:uid="{3A11FB2C-7CAF-496E-AB87-96F355E72DC3}"/>
    <cellStyle name="Comma 5 2 2 3" xfId="322" xr:uid="{5F0EA9E7-A338-439A-8969-84DE2BB2C06E}"/>
    <cellStyle name="Comma 5 2 2 3 2" xfId="776" xr:uid="{EC384447-CC41-4824-A08D-F78DF7A8C3C1}"/>
    <cellStyle name="Comma 5 2 2 3 3" xfId="1003" xr:uid="{3E77FD52-F085-460A-980A-30AC4ACB0C1E}"/>
    <cellStyle name="Comma 5 2 2 3 4" xfId="542" xr:uid="{E7617B9B-8068-4E1B-88D9-FFCF6B48B636}"/>
    <cellStyle name="Comma 5 2 2 4" xfId="662" xr:uid="{4A8B85DE-998F-4F54-B67A-04160F46972F}"/>
    <cellStyle name="Comma 5 2 2 5" xfId="884" xr:uid="{367F50C1-0C8E-495A-9606-F90F84BE1A42}"/>
    <cellStyle name="Comma 5 2 2 6" xfId="1111" xr:uid="{20332F5A-FA75-48AE-848F-3BD0ED2EEC59}"/>
    <cellStyle name="Comma 5 2 2 7" xfId="423" xr:uid="{FE62C1F0-68F1-445F-8783-11A1637624B3}"/>
    <cellStyle name="Comma 5 2 3" xfId="245" xr:uid="{6808D849-8AB3-49E6-A26A-DB8E27ECC60F}"/>
    <cellStyle name="Comma 5 2 3 2" xfId="352" xr:uid="{979F9EBE-258D-458B-A391-4A3A09E63EFD}"/>
    <cellStyle name="Comma 5 2 3 2 2" xfId="806" xr:uid="{000BB856-801B-490D-A72C-85687481FF81}"/>
    <cellStyle name="Comma 5 2 3 2 3" xfId="1038" xr:uid="{915C9DEE-7DD9-43A6-A8C8-0E4578B70998}"/>
    <cellStyle name="Comma 5 2 3 2 4" xfId="577" xr:uid="{5AE21BE5-21EA-47E9-AC3F-815DB926B0C3}"/>
    <cellStyle name="Comma 5 2 3 3" xfId="700" xr:uid="{5B4C19E6-6FD1-474E-83FB-90C398EB7FF0}"/>
    <cellStyle name="Comma 5 2 3 4" xfId="926" xr:uid="{08703301-C659-4CE0-A7BD-66703E7115C7}"/>
    <cellStyle name="Comma 5 2 3 5" xfId="1155" xr:uid="{E4688B22-C948-4BC2-8D05-9B2BF69CE0F8}"/>
    <cellStyle name="Comma 5 2 3 6" xfId="465" xr:uid="{E0943E22-014E-4D53-8A33-9963370F49D3}"/>
    <cellStyle name="Comma 5 2 4" xfId="302" xr:uid="{C36B8904-E44F-4E06-9736-F4B569667768}"/>
    <cellStyle name="Comma 5 2 4 2" xfId="756" xr:uid="{B8E565B2-C5A8-4256-8E5C-DCA1F9EF7DB7}"/>
    <cellStyle name="Comma 5 2 4 3" xfId="983" xr:uid="{6FC0A76B-CA6C-47AC-91CF-B64EA6F572A3}"/>
    <cellStyle name="Comma 5 2 4 4" xfId="1187" xr:uid="{613F7A11-AF27-47C9-A5FC-962EBA7A4216}"/>
    <cellStyle name="Comma 5 2 4 5" xfId="522" xr:uid="{1AA9527C-9E30-454E-9B8F-FE24411D7837}"/>
    <cellStyle name="Comma 5 2 5" xfId="637" xr:uid="{98E1137D-E282-4B20-BFEA-71BECA0AC2F5}"/>
    <cellStyle name="Comma 5 2 6" xfId="864" xr:uid="{05B8B115-95D1-4C1A-A522-59FE1B1E302E}"/>
    <cellStyle name="Comma 5 2 7" xfId="1086" xr:uid="{E9546F69-DE90-4D80-B7C1-61DCD0092A04}"/>
    <cellStyle name="Comma 5 2 8" xfId="403" xr:uid="{392E990B-4EDB-4E9B-AFDE-E53F45DC76F4}"/>
    <cellStyle name="Comma 5 3" xfId="76" xr:uid="{7DF01454-8C9E-470E-860D-499F8D83E4C3}"/>
    <cellStyle name="Comma 5 3 2" xfId="231" xr:uid="{65EE7DFF-BC2D-4F66-AC7F-CA78F0A37FB5}"/>
    <cellStyle name="Comma 5 3 2 2" xfId="338" xr:uid="{6270AEF0-39B7-4CB8-92FD-B5896782DCEE}"/>
    <cellStyle name="Comma 5 3 2 2 2" xfId="792" xr:uid="{D945A85F-6426-409B-A936-84F0DE2A0ABA}"/>
    <cellStyle name="Comma 5 3 2 2 3" xfId="1024" xr:uid="{456BD841-51A3-499E-A986-A675FCDCEABE}"/>
    <cellStyle name="Comma 5 3 2 2 4" xfId="563" xr:uid="{D935408C-BFA6-4560-A718-55AA516D94A5}"/>
    <cellStyle name="Comma 5 3 2 3" xfId="686" xr:uid="{573BA395-CB4E-4943-9122-7920F60FE2AE}"/>
    <cellStyle name="Comma 5 3 2 4" xfId="908" xr:uid="{190951E1-7606-4A35-A636-2CDF0D1213A9}"/>
    <cellStyle name="Comma 5 3 2 5" xfId="447" xr:uid="{2EBD5749-5D14-43BA-9EBD-BE3985A83E17}"/>
    <cellStyle name="Comma 5 3 3" xfId="284" xr:uid="{D3C3BCC5-A03F-4464-89BA-829409EE8F80}"/>
    <cellStyle name="Comma 5 3 3 2" xfId="738" xr:uid="{1C8E42DF-3780-421B-B13F-6A1A62AD30E1}"/>
    <cellStyle name="Comma 5 3 3 3" xfId="965" xr:uid="{8931C05E-AC00-4799-AEBB-AF043F406620}"/>
    <cellStyle name="Comma 5 3 3 4" xfId="504" xr:uid="{451BD308-CAB0-4E11-9DBB-A957B4620BA4}"/>
    <cellStyle name="Comma 5 3 4" xfId="619" xr:uid="{84EE51C8-CA8C-410B-9D93-7A8D610B71E5}"/>
    <cellStyle name="Comma 5 3 5" xfId="844" xr:uid="{AE542FB7-254F-4CAB-A739-25F35C6DB72A}"/>
    <cellStyle name="Comma 5 3 6" xfId="383" xr:uid="{5AE6637B-FEA4-4B5D-BF5F-E45695F38783}"/>
    <cellStyle name="Comma 5 4" xfId="152" xr:uid="{C895DC03-5044-4F0A-9CC9-766E975A0877}"/>
    <cellStyle name="Comma 5 4 2" xfId="254" xr:uid="{3788C3A7-18D8-4DB9-B1E7-C4696B9E1E23}"/>
    <cellStyle name="Comma 5 4 2 2" xfId="360" xr:uid="{EB57AB4E-FAAA-4DAA-A4BF-43DB754EB81B}"/>
    <cellStyle name="Comma 5 4 2 2 2" xfId="814" xr:uid="{FDECD5AB-6887-4F7E-AC28-E3CF10704CF6}"/>
    <cellStyle name="Comma 5 4 2 2 3" xfId="1046" xr:uid="{F7C3FF52-E12E-41DD-83CB-B57743B146C2}"/>
    <cellStyle name="Comma 5 4 2 2 4" xfId="585" xr:uid="{85BE9CC3-5999-4C3B-A156-33FBB43E7044}"/>
    <cellStyle name="Comma 5 4 2 3" xfId="708" xr:uid="{9CE7581F-FF0F-477D-87C7-03635F3E1A38}"/>
    <cellStyle name="Comma 5 4 2 4" xfId="934" xr:uid="{85A82154-D556-4C7F-85FD-82B76292BF88}"/>
    <cellStyle name="Comma 5 4 2 5" xfId="473" xr:uid="{B45261AC-651A-4F55-9968-77973296A0C0}"/>
    <cellStyle name="Comma 5 4 3" xfId="310" xr:uid="{0A779099-E547-4A68-BE65-80A25AD8172B}"/>
    <cellStyle name="Comma 5 4 3 2" xfId="764" xr:uid="{92C7DC09-1B58-4080-8ED7-F6BC44A71192}"/>
    <cellStyle name="Comma 5 4 3 3" xfId="991" xr:uid="{63CFE452-9D8A-457D-9BA7-EC09FA0E4560}"/>
    <cellStyle name="Comma 5 4 3 4" xfId="530" xr:uid="{2DCD5A0B-C939-4630-99DF-40A470FAD64F}"/>
    <cellStyle name="Comma 5 4 4" xfId="650" xr:uid="{029CBA43-63BA-4C6C-8D08-FBCA2457A76B}"/>
    <cellStyle name="Comma 5 4 5" xfId="872" xr:uid="{659C17D4-BD82-4399-9032-196CE230536E}"/>
    <cellStyle name="Comma 5 4 6" xfId="1108" xr:uid="{67C5F5A7-D5A3-405E-AD5C-C80F363B7884}"/>
    <cellStyle name="Comma 5 4 7" xfId="411" xr:uid="{26F0937C-8EF8-49E1-9367-D40B3770F605}"/>
    <cellStyle name="Comma 5 5" xfId="69" xr:uid="{1010E4CB-B845-4FA4-BF73-573CB5D4449A}"/>
    <cellStyle name="Comma 5 5 2" xfId="277" xr:uid="{748695C5-962D-498A-A794-FBBB31BEAD8C}"/>
    <cellStyle name="Comma 5 5 2 2" xfId="731" xr:uid="{F5DD6705-9C7F-4C1F-A7E0-8FDC8976F9DF}"/>
    <cellStyle name="Comma 5 5 2 3" xfId="958" xr:uid="{7C30CD10-EDC4-4C20-BB9D-4A2B0171EAD5}"/>
    <cellStyle name="Comma 5 5 2 4" xfId="497" xr:uid="{307C5F86-4E9F-471A-9E37-EF8773BB244B}"/>
    <cellStyle name="Comma 5 5 3" xfId="612" xr:uid="{7C813430-0E52-4377-BD73-ABA53BD62103}"/>
    <cellStyle name="Comma 5 5 4" xfId="901" xr:uid="{6E4A9FE7-0892-438C-8B60-9ADA2E27642F}"/>
    <cellStyle name="Comma 5 5 5" xfId="1153" xr:uid="{52843ACE-0987-4652-9C3D-ADD42A3F7EE1}"/>
    <cellStyle name="Comma 5 5 6" xfId="440" xr:uid="{420F9293-3FEA-4104-95CB-5E36AC067D76}"/>
    <cellStyle name="Comma 5 6" xfId="220" xr:uid="{DFFA7795-3815-45CB-87C8-267E79058C90}"/>
    <cellStyle name="Comma 5 6 2" xfId="331" xr:uid="{081AD291-DED3-4383-BCA2-D6C97CF86534}"/>
    <cellStyle name="Comma 5 6 2 2" xfId="785" xr:uid="{4551B01F-064E-4D1D-943C-FC4093B57E2F}"/>
    <cellStyle name="Comma 5 6 2 3" xfId="1013" xr:uid="{0DADC546-1803-4F3F-8E40-0ED16F375ECE}"/>
    <cellStyle name="Comma 5 6 2 4" xfId="552" xr:uid="{78B7352D-D33D-472E-B952-A554D220DB43}"/>
    <cellStyle name="Comma 5 6 3" xfId="675" xr:uid="{17B59175-31A2-43D6-8BFD-C36423A3BE75}"/>
    <cellStyle name="Comma 5 6 4" xfId="895" xr:uid="{00428AE9-7591-400D-A955-462852288251}"/>
    <cellStyle name="Comma 5 6 5" xfId="1185" xr:uid="{FF0A0BD9-9C66-4071-B4CE-88E6F30AA641}"/>
    <cellStyle name="Comma 5 6 6" xfId="434" xr:uid="{E9F724B3-EA58-4FA8-B401-E5264D987DD3}"/>
    <cellStyle name="Comma 5 7" xfId="272" xr:uid="{2539CED3-775C-4A95-AD9E-C5ED5F257AB6}"/>
    <cellStyle name="Comma 5 7 2" xfId="726" xr:uid="{41164D48-3682-427D-A3D7-D7C1B027E4D9}"/>
    <cellStyle name="Comma 5 7 3" xfId="953" xr:uid="{590D722F-1AC0-43A1-8E7C-FC332E8BAA27}"/>
    <cellStyle name="Comma 5 7 4" xfId="1078" xr:uid="{3375AA9B-9992-4987-BBA4-67EAAD845FC1}"/>
    <cellStyle name="Comma 5 7 5" xfId="492" xr:uid="{30257FAB-AFD3-4E13-84AF-39517F9CC1CA}"/>
    <cellStyle name="Comma 5 8" xfId="607" xr:uid="{D5A851CD-EE01-4D53-8923-30EA10581B73}"/>
    <cellStyle name="Comma 5 9" xfId="837" xr:uid="{CFA8292E-F4BE-4922-A570-85287A15194B}"/>
    <cellStyle name="Comma 6" xfId="71" xr:uid="{1888554F-3E31-4665-9B0E-D9150A6210EA}"/>
    <cellStyle name="Comma 6 2" xfId="78" xr:uid="{B80FA0C2-37F5-4AC9-8E7B-0DA5B455AB39}"/>
    <cellStyle name="Comma 6 2 2" xfId="233" xr:uid="{8EC66124-4795-4624-8492-99939E705CB2}"/>
    <cellStyle name="Comma 6 2 2 2" xfId="340" xr:uid="{ED520E9F-A8FD-4E5F-9898-420B3AA663E0}"/>
    <cellStyle name="Comma 6 2 2 2 2" xfId="794" xr:uid="{EDD67CC5-A04A-498B-99BC-79F8B296AED2}"/>
    <cellStyle name="Comma 6 2 2 2 3" xfId="1026" xr:uid="{9CA5DC19-C57B-4E61-A174-ECF3D6F7DCD3}"/>
    <cellStyle name="Comma 6 2 2 2 4" xfId="565" xr:uid="{3540D8EF-C7F6-4C75-BF7D-4D46CA5F679C}"/>
    <cellStyle name="Comma 6 2 2 3" xfId="688" xr:uid="{218E1BC7-326B-48EC-8C14-2471FE4D3037}"/>
    <cellStyle name="Comma 6 2 2 4" xfId="910" xr:uid="{EDC4F093-0F55-4B79-9F47-00AC284FA6DD}"/>
    <cellStyle name="Comma 6 2 2 5" xfId="449" xr:uid="{C211BD9D-FCD3-4E31-B203-B719ABB93D69}"/>
    <cellStyle name="Comma 6 2 3" xfId="286" xr:uid="{CE914EAC-0C13-4F6A-B5FF-CD3D6D74D806}"/>
    <cellStyle name="Comma 6 2 3 2" xfId="740" xr:uid="{5BE065E9-8ABF-49A6-A40C-C57F48A3E5C5}"/>
    <cellStyle name="Comma 6 2 3 3" xfId="967" xr:uid="{B345D38D-59BD-404C-8BA3-7F1278D0F7B2}"/>
    <cellStyle name="Comma 6 2 3 4" xfId="506" xr:uid="{9C4A6B40-DF69-4C22-B311-665B7878330F}"/>
    <cellStyle name="Comma 6 2 4" xfId="621" xr:uid="{155609C8-F59F-4329-92B5-1F945B5D53A3}"/>
    <cellStyle name="Comma 6 2 5" xfId="846" xr:uid="{0987ACE5-E1AF-401F-878E-58DC37788B20}"/>
    <cellStyle name="Comma 6 2 6" xfId="385" xr:uid="{CE9552E2-D127-4F22-B6AF-6BB64C3C952B}"/>
    <cellStyle name="Comma 6 3" xfId="105" xr:uid="{98243A2A-ED10-4443-BAA6-C59FEC8A47E7}"/>
    <cellStyle name="Comma 6 3 2" xfId="247" xr:uid="{22D94202-4A5D-4DC6-A7F5-71438A9E67C4}"/>
    <cellStyle name="Comma 6 3 2 2" xfId="354" xr:uid="{20D0A7E3-0585-40C2-A6DF-E2A08A24EF18}"/>
    <cellStyle name="Comma 6 3 2 2 2" xfId="808" xr:uid="{4B4CA8C9-32B7-4E9A-BE87-1C909C64C765}"/>
    <cellStyle name="Comma 6 3 2 2 3" xfId="1040" xr:uid="{0A8B2578-F4DF-4780-B6A1-7A5D85CA3EB0}"/>
    <cellStyle name="Comma 6 3 2 2 4" xfId="579" xr:uid="{03209F67-2AD2-4349-B794-D3AE02070A66}"/>
    <cellStyle name="Comma 6 3 2 3" xfId="702" xr:uid="{51B8A128-4B56-493F-9A04-2EB3DAA25F36}"/>
    <cellStyle name="Comma 6 3 2 4" xfId="928" xr:uid="{8A75EDED-73BC-4F0E-86EC-295DD57432C1}"/>
    <cellStyle name="Comma 6 3 2 5" xfId="467" xr:uid="{EBF4DAEE-6F57-4BFA-AB1D-E06A2E2D8C8F}"/>
    <cellStyle name="Comma 6 3 3" xfId="304" xr:uid="{E6489D35-AD6E-4D2F-8170-FFCC2CA20DD2}"/>
    <cellStyle name="Comma 6 3 3 2" xfId="758" xr:uid="{A3F28630-8F50-4226-ABC2-DC1E309F0F51}"/>
    <cellStyle name="Comma 6 3 3 3" xfId="985" xr:uid="{861C9138-817C-4FF8-B409-26D4C6F9F7E2}"/>
    <cellStyle name="Comma 6 3 3 4" xfId="524" xr:uid="{47D5DCF4-4DE0-48CF-91B3-E23AE34C8AAF}"/>
    <cellStyle name="Comma 6 3 4" xfId="639" xr:uid="{68B6CD86-705F-447E-A2CA-06B5A353955E}"/>
    <cellStyle name="Comma 6 3 5" xfId="866" xr:uid="{D7A85F74-D5BA-4F84-A303-E0EF3C8B6E23}"/>
    <cellStyle name="Comma 6 3 6" xfId="405" xr:uid="{8D7D004C-D62C-4C44-A7AD-6DAA006149E6}"/>
    <cellStyle name="Comma 6 4" xfId="226" xr:uid="{67CE6D1E-1D16-4CF3-9B60-F517DFB0A22A}"/>
    <cellStyle name="Comma 6 4 2" xfId="334" xr:uid="{E027354E-29FB-4EC6-A811-F68950BA028F}"/>
    <cellStyle name="Comma 6 4 2 2" xfId="788" xr:uid="{FB7324D8-7E67-4175-97C7-F7F1616566ED}"/>
    <cellStyle name="Comma 6 4 2 3" xfId="1019" xr:uid="{204AFC11-2493-4F42-AB29-1EC66C58E649}"/>
    <cellStyle name="Comma 6 4 2 4" xfId="558" xr:uid="{7C1BA5E1-D223-4DDA-B357-0B6F841F6091}"/>
    <cellStyle name="Comma 6 4 3" xfId="681" xr:uid="{83B81AD3-3DD1-4556-BFD5-A1F5C96BC071}"/>
    <cellStyle name="Comma 6 4 4" xfId="903" xr:uid="{7B9009EB-9D0F-49A8-9AB2-D9F9A7407C59}"/>
    <cellStyle name="Comma 6 4 5" xfId="442" xr:uid="{44AC26E8-4E65-4755-9494-35EB2E1E4495}"/>
    <cellStyle name="Comma 6 5" xfId="279" xr:uid="{05293BC5-BB58-453E-8C05-044288E7AFBA}"/>
    <cellStyle name="Comma 6 5 2" xfId="733" xr:uid="{65D1DC57-221E-47C3-BE87-4DE2F277C288}"/>
    <cellStyle name="Comma 6 5 3" xfId="960" xr:uid="{395C73AC-1920-4E38-A4D1-E2B728953195}"/>
    <cellStyle name="Comma 6 5 4" xfId="499" xr:uid="{CC38822B-6DB0-4282-BED9-0BA30128F078}"/>
    <cellStyle name="Comma 6 6" xfId="614" xr:uid="{2CAB232A-E00D-4BAC-84C9-F3EB9F43093C}"/>
    <cellStyle name="Comma 6 7" xfId="839" xr:uid="{0F494C9C-30C9-48B5-A826-835A2EC605F9}"/>
    <cellStyle name="Comma 6 8" xfId="830" xr:uid="{2823AEAA-0369-46F2-8593-9D291346C97D}"/>
    <cellStyle name="Comma 6 9" xfId="378" xr:uid="{B9F75727-3CB7-4D65-B24F-953CDFA7A8A8}"/>
    <cellStyle name="Comma 7" xfId="84" xr:uid="{D5290741-DC1B-4FBA-9035-AEC04C7FE25A}"/>
    <cellStyle name="Comma 7 2" xfId="149" xr:uid="{1CDAB7DF-AF50-4F23-9ACA-91B2224B3F35}"/>
    <cellStyle name="Comma 7 2 2" xfId="251" xr:uid="{A66B179E-0D57-45A5-A13C-7A739F13E8B0}"/>
    <cellStyle name="Comma 7 2 2 2" xfId="357" xr:uid="{392C6454-9A15-4111-A1B9-8C63DAB40BE4}"/>
    <cellStyle name="Comma 7 2 2 2 2" xfId="811" xr:uid="{96E81790-4E33-454A-A62B-732395D3419C}"/>
    <cellStyle name="Comma 7 2 2 2 3" xfId="1043" xr:uid="{6D8562DB-ADDA-4AA1-AD9F-7FD3A12322EA}"/>
    <cellStyle name="Comma 7 2 2 2 4" xfId="582" xr:uid="{D08538F7-261A-4D8F-8F6B-8A45CA85B201}"/>
    <cellStyle name="Comma 7 2 2 3" xfId="705" xr:uid="{7DC556B9-A355-4A1C-9FAB-E60AEA555CCE}"/>
    <cellStyle name="Comma 7 2 2 4" xfId="931" xr:uid="{95D03222-BB96-43F6-917E-9B2EC11B4003}"/>
    <cellStyle name="Comma 7 2 2 5" xfId="1164" xr:uid="{EBBC35D1-5116-4BE1-AFA4-2D13FE15927B}"/>
    <cellStyle name="Comma 7 2 2 6" xfId="470" xr:uid="{512573AE-A2C6-4D48-96AC-BF0B4CD682A6}"/>
    <cellStyle name="Comma 7 2 3" xfId="307" xr:uid="{F31ACD54-D082-47E3-990C-07676AA7866C}"/>
    <cellStyle name="Comma 7 2 3 2" xfId="761" xr:uid="{03A163EB-912B-46D3-ADC4-A6DEA09B74A4}"/>
    <cellStyle name="Comma 7 2 3 3" xfId="988" xr:uid="{DD0B82E4-FD1D-4820-9975-AB057A362A83}"/>
    <cellStyle name="Comma 7 2 3 4" xfId="1195" xr:uid="{E25F9C20-B08C-4FF0-942B-34C2CC778911}"/>
    <cellStyle name="Comma 7 2 3 5" xfId="527" xr:uid="{CB38C7E3-B3ED-4AC6-93EB-D1930101E459}"/>
    <cellStyle name="Comma 7 2 4" xfId="647" xr:uid="{2FCB50D0-8552-472D-B65D-FB3539B399F3}"/>
    <cellStyle name="Comma 7 2 5" xfId="869" xr:uid="{93DC1A36-3DC9-48D6-8EEE-5ED862743E1B}"/>
    <cellStyle name="Comma 7 2 6" xfId="1128" xr:uid="{E7CC9D07-59B6-4FAF-B997-93826F61B2A6}"/>
    <cellStyle name="Comma 7 2 7" xfId="408" xr:uid="{A683B03B-E690-4BA3-B671-CE3C617ACE6F}"/>
    <cellStyle name="Comma 7 3" xfId="237" xr:uid="{F2B58E07-D095-4DD8-A38B-2239711E917B}"/>
    <cellStyle name="Comma 7 3 2" xfId="344" xr:uid="{CDB48ED8-E7DD-4CBB-8601-C0ECAA693B8D}"/>
    <cellStyle name="Comma 7 3 2 2" xfId="798" xr:uid="{FA1663E1-9ADF-44BD-BA2D-0F2A8C69EB6C}"/>
    <cellStyle name="Comma 7 3 2 3" xfId="1030" xr:uid="{BDD9D39B-40A3-428D-9DBC-B227A0D0A2DC}"/>
    <cellStyle name="Comma 7 3 2 4" xfId="569" xr:uid="{08475CC8-EAA1-4C8C-B2F9-A38665D66A1F}"/>
    <cellStyle name="Comma 7 3 3" xfId="692" xr:uid="{BD281B3A-BD01-4F0C-B22B-1D8C82415C27}"/>
    <cellStyle name="Comma 7 3 4" xfId="915" xr:uid="{240ECBA5-AE74-42BE-A0A5-D853326ED156}"/>
    <cellStyle name="Comma 7 3 5" xfId="1121" xr:uid="{BCBD6778-8099-4AE2-B438-C28B403B3C4F}"/>
    <cellStyle name="Comma 7 3 6" xfId="454" xr:uid="{E0F72F47-024F-4085-8989-5B111C982A8D}"/>
    <cellStyle name="Comma 7 4" xfId="291" xr:uid="{0561224E-D0A6-4C38-9ED9-AAE53713B86E}"/>
    <cellStyle name="Comma 7 4 2" xfId="745" xr:uid="{A4E4AB44-EB90-41DF-B313-B04351B9392F}"/>
    <cellStyle name="Comma 7 4 3" xfId="972" xr:uid="{23F9D0F7-E6D7-4F0A-97FC-53F94D4D05C4}"/>
    <cellStyle name="Comma 7 4 4" xfId="1159" xr:uid="{2404F39B-5970-46EE-A2CE-C6287181395F}"/>
    <cellStyle name="Comma 7 4 5" xfId="511" xr:uid="{BF9A1005-DC46-41C5-8FC5-896BF051C478}"/>
    <cellStyle name="Comma 7 5" xfId="626" xr:uid="{B03D95C5-5F0A-47CA-BBD6-F16166CE11A8}"/>
    <cellStyle name="Comma 7 5 2" xfId="1191" xr:uid="{F977AE05-6BB9-4ECA-82CC-9B8BEB46795A}"/>
    <cellStyle name="Comma 7 6" xfId="851" xr:uid="{B8D694AA-2B50-4D17-9122-4D10E4A67306}"/>
    <cellStyle name="Comma 7 6 2" xfId="1089" xr:uid="{0BCC58E3-EB69-46CB-AB46-A80F3BED72AD}"/>
    <cellStyle name="Comma 7 7" xfId="1060" xr:uid="{8E2E074C-3CB7-48C4-89D4-F0750B3A6DAE}"/>
    <cellStyle name="Comma 7 8" xfId="390" xr:uid="{D3DDB47E-9834-4FB1-9379-57E35545F86B}"/>
    <cellStyle name="Comma 8" xfId="74" xr:uid="{39BECD02-F09C-4720-91C4-8C6264AE4A4A}"/>
    <cellStyle name="Comma 8 2" xfId="229" xr:uid="{69FB1CE4-5A30-4476-ABA4-A2C8DAC6088F}"/>
    <cellStyle name="Comma 8 2 2" xfId="336" xr:uid="{5E9041C3-7CCC-471C-B578-9FF175B82473}"/>
    <cellStyle name="Comma 8 2 2 2" xfId="790" xr:uid="{125CA934-3334-410A-A040-81645BFB52FD}"/>
    <cellStyle name="Comma 8 2 2 3" xfId="1022" xr:uid="{B5D23604-B425-4FDB-ADD4-DE600DDA0461}"/>
    <cellStyle name="Comma 8 2 2 4" xfId="1166" xr:uid="{58C7C257-D127-429B-941C-48726BCCC4D1}"/>
    <cellStyle name="Comma 8 2 2 5" xfId="561" xr:uid="{8AB09A51-9744-419E-A8E6-E0579F317AAC}"/>
    <cellStyle name="Comma 8 2 3" xfId="684" xr:uid="{78A09DE9-77A4-4B97-ADEC-421C9B411A4C}"/>
    <cellStyle name="Comma 8 2 3 2" xfId="1197" xr:uid="{893006D0-C534-4FA5-997B-097B3BC91388}"/>
    <cellStyle name="Comma 8 2 4" xfId="906" xr:uid="{ECA8C843-4A30-4943-9EF2-B8C131E9856C}"/>
    <cellStyle name="Comma 8 2 5" xfId="1129" xr:uid="{CEC7C5B3-CB3A-46E9-9A47-A9E0281B8649}"/>
    <cellStyle name="Comma 8 2 6" xfId="445" xr:uid="{6C692A5A-9D72-43EB-8C5B-9B630F9C8F07}"/>
    <cellStyle name="Comma 8 3" xfId="282" xr:uid="{255F404F-2776-4AB3-A991-7DC96369F506}"/>
    <cellStyle name="Comma 8 3 2" xfId="736" xr:uid="{4C7F89C2-0FD4-45A8-B40F-1605EDFAA53C}"/>
    <cellStyle name="Comma 8 3 3" xfId="963" xr:uid="{FF7D490E-99EC-4C5C-ACB0-38AED3CAB955}"/>
    <cellStyle name="Comma 8 3 4" xfId="502" xr:uid="{0C8D7D82-710C-43AD-B834-F6BAB3D1BE70}"/>
    <cellStyle name="Comma 8 4" xfId="617" xr:uid="{2A78CFA9-3ACF-4C91-9840-A1FE399BB83D}"/>
    <cellStyle name="Comma 8 5" xfId="842" xr:uid="{7862B1BA-110B-44BF-B720-8EEE41752B7E}"/>
    <cellStyle name="Comma 8 6" xfId="1091" xr:uid="{13351BD1-D2F7-4B2B-BB4B-F2E75167C38B}"/>
    <cellStyle name="Comma 8 7" xfId="1066" xr:uid="{D3674636-4A6C-4EAA-9ED4-934D549FB4AA}"/>
    <cellStyle name="Comma 8 8" xfId="381" xr:uid="{F33346E2-BB1D-4FF2-8899-EE9B2D8AD799}"/>
    <cellStyle name="Comma 9" xfId="62" xr:uid="{E9C8F053-0F64-4BC7-A258-898F391EAACC}"/>
    <cellStyle name="Comma 9 2" xfId="221" xr:uid="{E347CDA8-313D-4AC3-9E1C-696EB4BF16FC}"/>
    <cellStyle name="Comma 9 2 2" xfId="676" xr:uid="{F53E1B4E-E02F-414A-9414-9324165FF83B}"/>
    <cellStyle name="Comma 9 2 3" xfId="1014" xr:uid="{3DD997A1-4F86-4A18-AA0D-250563DA6AF2}"/>
    <cellStyle name="Comma 9 2 4" xfId="1131" xr:uid="{7742C051-8AE7-423D-9F53-DDC9FE066D88}"/>
    <cellStyle name="Comma 9 2 5" xfId="553" xr:uid="{305C16B7-876A-46B9-8BB8-27A5B3F88FE4}"/>
    <cellStyle name="Comma 9 3" xfId="273" xr:uid="{96E2B679-0F86-487F-9463-97A619ACDE76}"/>
    <cellStyle name="Comma 9 3 2" xfId="727" xr:uid="{6EC3D405-25DE-43EE-BB5F-521995C6DE03}"/>
    <cellStyle name="Comma 9 3 3" xfId="954" xr:uid="{A9F5F08A-DF73-43C5-96CB-A61D2E2E17AA}"/>
    <cellStyle name="Comma 9 3 4" xfId="1168" xr:uid="{4D05E491-BF13-4E31-AC4A-EE6B8EEF5B58}"/>
    <cellStyle name="Comma 9 3 5" xfId="493" xr:uid="{9D5C343F-D45D-4A7B-8090-66624E153F96}"/>
    <cellStyle name="Comma 9 4" xfId="608" xr:uid="{C700253A-6461-4E57-8BA6-7335C6BB5D49}"/>
    <cellStyle name="Comma 9 4 2" xfId="1199" xr:uid="{824F029E-4994-4B49-8FB3-806321913DFC}"/>
    <cellStyle name="Comma 9 5" xfId="896" xr:uid="{E7A9EDCC-A3D9-479C-BE88-4D1B544F0592}"/>
    <cellStyle name="Comma 9 5 2" xfId="1093" xr:uid="{FD473847-B37A-4A11-90A6-0B03C958D75C}"/>
    <cellStyle name="Comma 9 6" xfId="1067" xr:uid="{7519E816-4DAA-4A75-A414-BBA40897CAD6}"/>
    <cellStyle name="Comma 9 7" xfId="435" xr:uid="{D62C8B12-2AA5-4C0E-810F-76A93D4BEA2D}"/>
    <cellStyle name="Comma_nidec Copal 310309" xfId="5" xr:uid="{A8F13DCC-0CD5-41D3-9EB8-82EE0630985D}"/>
    <cellStyle name="Explanatory Text 2" xfId="42" xr:uid="{A16885B6-0351-46CB-8AF5-C2D7A8176442}"/>
    <cellStyle name="Explanatory Text 2 2" xfId="121" xr:uid="{E7C0970C-C494-491F-AB5E-8D9F523CA0DA}"/>
    <cellStyle name="Explanatory Text 2 3" xfId="202" xr:uid="{B6A5D7C5-AFE1-4D8E-AD03-1ACDD89492E8}"/>
    <cellStyle name="Good 2" xfId="43" xr:uid="{F9ADFC79-4B91-4653-9055-F8B0BD8A2558}"/>
    <cellStyle name="Good 2 2" xfId="111" xr:uid="{3A50F543-B8FB-4462-842F-8F3E2534C565}"/>
    <cellStyle name="Good 2 3" xfId="203" xr:uid="{B96A437E-C7DE-48E0-825C-100C3DB7541B}"/>
    <cellStyle name="Heading 1 2" xfId="44" xr:uid="{79B7E67A-8222-48DA-BAE9-95F3018BA11D}"/>
    <cellStyle name="Heading 1 2 2" xfId="107" xr:uid="{B1CC68AE-FD18-4F57-8D00-1DD74EE87728}"/>
    <cellStyle name="Heading 1 2 3" xfId="204" xr:uid="{165C2E80-68F9-4BEC-9895-0B80A6345409}"/>
    <cellStyle name="Heading 2 2" xfId="45" xr:uid="{0FB50AB1-6CB2-4959-BAC3-851D7C124963}"/>
    <cellStyle name="Heading 2 2 2" xfId="108" xr:uid="{5BEFE989-BEB2-42A5-BBAC-B30A086A7F47}"/>
    <cellStyle name="Heading 2 2 3" xfId="205" xr:uid="{F3E8A8E4-05CE-4F45-A031-C2159EF3927D}"/>
    <cellStyle name="Heading 3 2" xfId="46" xr:uid="{C269374F-663F-4847-A875-78FDFC933D44}"/>
    <cellStyle name="Heading 3 2 2" xfId="109" xr:uid="{E4D68F02-8CA1-48FD-A0BA-4A9215844330}"/>
    <cellStyle name="Heading 3 2 3" xfId="206" xr:uid="{AA19958A-2F3F-4AC9-BFC6-60E398763009}"/>
    <cellStyle name="Heading 4 2" xfId="47" xr:uid="{D890FAF0-79B3-464F-90D1-4883F30E879A}"/>
    <cellStyle name="Heading 4 2 2" xfId="110" xr:uid="{12EDE14A-5DB7-4FEF-8020-D4009956B971}"/>
    <cellStyle name="Heading 4 2 3" xfId="207" xr:uid="{F5BF1504-C006-4CFB-84A4-B9236544AFE6}"/>
    <cellStyle name="Input 2" xfId="48" xr:uid="{17F053A2-099B-4482-A189-A0DD8816E357}"/>
    <cellStyle name="Input 2 2" xfId="114" xr:uid="{21F8954F-DFD1-4C6F-966C-B65BD41E2A5F}"/>
    <cellStyle name="Input 2 3" xfId="208" xr:uid="{0C96FAC6-73AB-4338-8428-4E3CE6870B8A}"/>
    <cellStyle name="Linked Cell 2" xfId="49" xr:uid="{9D9C377D-3173-470F-89E1-172A4191511F}"/>
    <cellStyle name="Linked Cell 2 2" xfId="117" xr:uid="{1EF30A70-62F7-4902-AC6A-87F6000800C8}"/>
    <cellStyle name="Linked Cell 2 3" xfId="209" xr:uid="{0E9B9B41-2B85-4D72-8D60-39B76124F4F1}"/>
    <cellStyle name="Neutral 2" xfId="50" xr:uid="{52835ABD-9D70-4BAF-9C09-95F099DDA773}"/>
    <cellStyle name="Neutral 2 2" xfId="113" xr:uid="{2A5D0882-EBAA-4B7D-8BEE-9984DEC2049E}"/>
    <cellStyle name="Neutral 2 3" xfId="210" xr:uid="{D6392FFF-95AB-4F93-B970-4FFD3A02FB98}"/>
    <cellStyle name="Normal" xfId="0" builtinId="0"/>
    <cellStyle name="Normal 10" xfId="58" xr:uid="{A84314DD-BB29-42A0-9967-689CC018E1C5}"/>
    <cellStyle name="Normal 10 2" xfId="640" xr:uid="{02FB3C6F-FCD6-4B33-9954-4F258812252C}"/>
    <cellStyle name="Normal 10 3" xfId="1165" xr:uid="{195EAB35-C221-4E02-BBF6-11F3CD992433}"/>
    <cellStyle name="Normal 10 4" xfId="1196" xr:uid="{22AADFBD-C57F-4D63-88D3-A3C7A481B137}"/>
    <cellStyle name="Normal 10 5" xfId="1090" xr:uid="{80515756-55E0-4DAE-AAD3-DDA8176B114A}"/>
    <cellStyle name="Normal 11" xfId="827" xr:uid="{D390DB84-4089-4B96-BD96-C2178651C96E}"/>
    <cellStyle name="Normal 11 2" xfId="8" xr:uid="{90B3ADAC-C9DE-429E-80A2-622041DD4484}"/>
    <cellStyle name="Normal 11 2 2" xfId="1130" xr:uid="{AA6DB2C2-BEB8-4FD3-879A-D802CA9F0F9E}"/>
    <cellStyle name="Normal 11 3" xfId="1167" xr:uid="{DB3A085D-CB6A-43F7-8DE2-AEDD5F2762CD}"/>
    <cellStyle name="Normal 11 4" xfId="1198" xr:uid="{CA23DA96-891C-45A1-ACBE-9A93D7F9E378}"/>
    <cellStyle name="Normal 11 5" xfId="1092" xr:uid="{91DBAA8E-D4B6-4598-B4DA-0C57DCEBA582}"/>
    <cellStyle name="Normal 12" xfId="643" xr:uid="{3372EF64-DC56-4557-AD08-EBDA8052265E}"/>
    <cellStyle name="Normal 12 2" xfId="1132" xr:uid="{87037640-83F6-49F2-BDA4-DCBDC9C66D1A}"/>
    <cellStyle name="Normal 12 3" xfId="1169" xr:uid="{3D29F689-0309-4F37-B999-9141C11AAC57}"/>
    <cellStyle name="Normal 12 4" xfId="1200" xr:uid="{8B0813F2-8417-47E8-A320-9C64475EF53D}"/>
    <cellStyle name="Normal 12 5" xfId="1094" xr:uid="{B6874040-750A-4216-AB82-5F6A04E76DF4}"/>
    <cellStyle name="Normal 13" xfId="673" xr:uid="{3F5A9DB8-C536-436E-94CF-A930BEB2F5AE}"/>
    <cellStyle name="Normal 13 2" xfId="1172" xr:uid="{0FE9C0FD-B845-4514-8604-CCF77C7EBA93}"/>
    <cellStyle name="Normal 13 3" xfId="1203" xr:uid="{67C58E55-01E8-4D7B-921E-7609A5773761}"/>
    <cellStyle name="Normal 14" xfId="642" xr:uid="{AAC24DED-7381-45E4-BA58-FC99C9BE99D6}"/>
    <cellStyle name="Normal 15" xfId="599" xr:uid="{6A23A238-E7C8-48CF-83DF-B2E426D435EE}"/>
    <cellStyle name="Normal 16" xfId="832" xr:uid="{6E67EF18-DFA1-4600-88F8-BD60C60BED81}"/>
    <cellStyle name="Normal 17" xfId="1059" xr:uid="{8AA107E3-6E50-401D-AE3E-43399F5570CC}"/>
    <cellStyle name="Normal 2" xfId="2" xr:uid="{89A2D42F-06E3-4A0E-A2C2-405313F3C130}"/>
    <cellStyle name="Normal 2 10 2 2 2" xfId="1097" xr:uid="{A0C0AA5B-9C44-488E-A6DF-CE4A119E0B7A}"/>
    <cellStyle name="Normal 2 10 2 2 2 2" xfId="1140" xr:uid="{F55B34CE-AA1B-4A51-95BE-992D237AEBD2}"/>
    <cellStyle name="Normal 2 10 2 2 2 3" xfId="1141" xr:uid="{C0D1103A-8BF1-4C9E-ABF3-7B8D2C765F6E}"/>
    <cellStyle name="Normal 2 10 2 2 2 4" xfId="1175" xr:uid="{E7B1ACCE-BE98-4438-8484-6783C7C2C3B3}"/>
    <cellStyle name="Normal 2 2" xfId="51" xr:uid="{5BD15FC0-22E4-4840-93A6-B92C34F18E44}"/>
    <cellStyle name="Normal 2 2 10" xfId="1061" xr:uid="{E4D71AA6-7578-402F-B1C9-F409BF587752}"/>
    <cellStyle name="Normal 2 2 2" xfId="95" xr:uid="{2546D332-910F-463D-859C-49F0C350B6A5}"/>
    <cellStyle name="Normal 2 2 2 2" xfId="859" xr:uid="{93D6DFD1-4FD2-4808-8353-1A70B0EAF745}"/>
    <cellStyle name="Normal 2 2 2 2 2" xfId="1124" xr:uid="{56E8AB4D-AD7D-4731-AC8F-999B8C608E66}"/>
    <cellStyle name="Normal 2 2 2 3" xfId="1118" xr:uid="{7BB4DA8B-D2F2-4347-B141-08D2AB81EDD6}"/>
    <cellStyle name="Normal 2 2 2 4" xfId="1158" xr:uid="{853F2D14-B91B-4B27-A552-7809AC576959}"/>
    <cellStyle name="Normal 2 2 2 5" xfId="1190" xr:uid="{E8B023AD-EFAD-436A-8E4B-8D39F6B13FC9}"/>
    <cellStyle name="Normal 2 2 2 6" xfId="1080" xr:uid="{DA550A3C-2114-4227-8C17-64F2DA3ABC17}"/>
    <cellStyle name="Normal 2 2 2 7" xfId="398" xr:uid="{4017D20F-4EBB-4684-AD5C-92EFC8FCB601}"/>
    <cellStyle name="Normal 2 2 3" xfId="85" xr:uid="{9BFDAE47-5855-4452-A70B-017D6F7526D5}"/>
    <cellStyle name="Normal 2 2 3 2" xfId="238" xr:uid="{DC55E459-5809-4058-A0A3-C60BE2170703}"/>
    <cellStyle name="Normal 2 2 3 2 2" xfId="345" xr:uid="{016155E5-F668-4A06-94E3-1F7F1FE0EC7C}"/>
    <cellStyle name="Normal 2 2 3 2 2 2" xfId="799" xr:uid="{CA9FEEE5-4731-43B1-899C-EA3CFAD2182A}"/>
    <cellStyle name="Normal 2 2 3 2 2 3" xfId="1031" xr:uid="{D42D7C71-8429-4A1B-A851-6C97F0EDE43B}"/>
    <cellStyle name="Normal 2 2 3 2 2 4" xfId="570" xr:uid="{D5FE4AE4-B9AD-4220-B053-B96818E08D25}"/>
    <cellStyle name="Normal 2 2 3 2 3" xfId="693" xr:uid="{DA4B47C4-9B19-48F8-98CC-AAEC2A58EA1D}"/>
    <cellStyle name="Normal 2 2 3 2 4" xfId="916" xr:uid="{9D1491BA-56BC-4BC3-950F-023593B527C9}"/>
    <cellStyle name="Normal 2 2 3 2 5" xfId="455" xr:uid="{F8D983CE-56E2-4294-9FD2-78FF22D22792}"/>
    <cellStyle name="Normal 2 2 3 3" xfId="292" xr:uid="{3BB62ED1-3F06-496F-A1D4-403457707E85}"/>
    <cellStyle name="Normal 2 2 3 3 2" xfId="746" xr:uid="{A290E24C-C385-4581-AED2-CD5F2E00A411}"/>
    <cellStyle name="Normal 2 2 3 3 3" xfId="973" xr:uid="{95D4B0A3-D29E-4914-98C0-414BF975BDDA}"/>
    <cellStyle name="Normal 2 2 3 3 4" xfId="512" xr:uid="{55611F76-12B9-4253-A5AC-595703523C8C}"/>
    <cellStyle name="Normal 2 2 3 4" xfId="627" xr:uid="{EBA38FB7-9825-4B68-B37B-A743136D3546}"/>
    <cellStyle name="Normal 2 2 3 5" xfId="852" xr:uid="{D63DBC1D-EFD7-43D2-9E67-C0D1A6B1822A}"/>
    <cellStyle name="Normal 2 2 3 6" xfId="1125" xr:uid="{980ECBE2-0087-44B7-9880-4DF3EF5F820F}"/>
    <cellStyle name="Normal 2 2 3 7" xfId="391" xr:uid="{A6D1077C-635C-4E89-B6D5-B46D64C95583}"/>
    <cellStyle name="Normal 2 2 4" xfId="156" xr:uid="{930564F2-DCF9-43D2-A94A-2ECC2E92309C}"/>
    <cellStyle name="Normal 2 2 4 2" xfId="258" xr:uid="{069E8CEC-400C-4B65-86E6-52ED265B2D98}"/>
    <cellStyle name="Normal 2 2 4 2 2" xfId="364" xr:uid="{6C479C9D-5972-4C76-835D-0851B8A1323B}"/>
    <cellStyle name="Normal 2 2 4 2 2 2" xfId="818" xr:uid="{B5BA451F-7836-4BDD-8159-C48925021D6F}"/>
    <cellStyle name="Normal 2 2 4 2 2 3" xfId="1050" xr:uid="{973DD087-224E-4C53-94CE-932FC5B759A3}"/>
    <cellStyle name="Normal 2 2 4 2 2 4" xfId="589" xr:uid="{51E8D008-A410-4C51-B122-3D080FA3B416}"/>
    <cellStyle name="Normal 2 2 4 2 3" xfId="712" xr:uid="{4AE6A72B-1743-4536-AD4C-A7F2ACD0277D}"/>
    <cellStyle name="Normal 2 2 4 2 4" xfId="938" xr:uid="{62D07D2D-2D9D-4513-AE51-847C0EAA3B68}"/>
    <cellStyle name="Normal 2 2 4 2 5" xfId="477" xr:uid="{BB868255-D348-480E-8094-161D7D6ECFC6}"/>
    <cellStyle name="Normal 2 2 4 3" xfId="314" xr:uid="{CD3968DB-47B9-424F-B475-924918D0074C}"/>
    <cellStyle name="Normal 2 2 4 3 2" xfId="768" xr:uid="{4086DE88-02F8-4776-96FB-0C5642E9D1A6}"/>
    <cellStyle name="Normal 2 2 4 3 3" xfId="995" xr:uid="{287A0CEF-8BF1-4154-AA4E-A3E5CC3946BB}"/>
    <cellStyle name="Normal 2 2 4 3 4" xfId="534" xr:uid="{F7FA1545-AE5E-42C5-BF59-323DDF45070A}"/>
    <cellStyle name="Normal 2 2 4 4" xfId="654" xr:uid="{43B9BB7A-D73C-49AD-87C9-701E68D70563}"/>
    <cellStyle name="Normal 2 2 4 5" xfId="876" xr:uid="{08C71ED3-ED3D-4875-BCCE-03FF370EBAF8}"/>
    <cellStyle name="Normal 2 2 4 6" xfId="1134" xr:uid="{BA630C57-5848-46FA-828E-321848077477}"/>
    <cellStyle name="Normal 2 2 4 7" xfId="415" xr:uid="{0F8ACD1B-61B2-4EF3-8C50-45198DE4ADE7}"/>
    <cellStyle name="Normal 2 2 5" xfId="66" xr:uid="{12D0D4E6-155E-40F2-B22B-591C60098A72}"/>
    <cellStyle name="Normal 2 2 5 2" xfId="1073" xr:uid="{BD28BB62-3E59-4E21-89AA-2FAC95B62FF4}"/>
    <cellStyle name="Normal 2 2 6" xfId="211" xr:uid="{DEE731B2-4322-4992-B298-E25F44CAED21}"/>
    <cellStyle name="Normal 2 2 7" xfId="1063" xr:uid="{AF372951-CC30-4E82-BBAC-B5B9F116C5F9}"/>
    <cellStyle name="Normal 2 3" xfId="73" xr:uid="{24AF2BD6-9E3E-4666-938D-0FEC94E3368C}"/>
    <cellStyle name="Normal 2 3 2" xfId="103" xr:uid="{772AD71A-9394-4669-BCDD-E5CEBAAB7EFC}"/>
    <cellStyle name="Normal 2 3 2 2" xfId="246" xr:uid="{B60AF4CF-D557-4635-A12F-2E482B1A9996}"/>
    <cellStyle name="Normal 2 3 2 2 2" xfId="353" xr:uid="{51CE9036-3C1A-431D-874F-CF5620B357F8}"/>
    <cellStyle name="Normal 2 3 2 2 2 2" xfId="807" xr:uid="{D992471F-A78D-47C9-A1D5-7D208BB602B3}"/>
    <cellStyle name="Normal 2 3 2 2 2 3" xfId="1039" xr:uid="{501C10ED-5058-4DE8-B15C-04561517D6F9}"/>
    <cellStyle name="Normal 2 3 2 2 2 4" xfId="578" xr:uid="{32121E1C-4AC2-4DA0-AB08-D9E717831A3B}"/>
    <cellStyle name="Normal 2 3 2 2 3" xfId="701" xr:uid="{1F8F7DC1-8A57-45EB-B929-636551440F10}"/>
    <cellStyle name="Normal 2 3 2 2 4" xfId="927" xr:uid="{FF042AE2-7D1C-4582-A674-CA3F34A6492B}"/>
    <cellStyle name="Normal 2 3 2 2 5" xfId="466" xr:uid="{A7B5AE36-ED1A-42AA-93F5-2008A229E20E}"/>
    <cellStyle name="Normal 2 3 2 3" xfId="303" xr:uid="{1FD5D803-7E1C-4DE0-AFC8-5B6ADC1B35E6}"/>
    <cellStyle name="Normal 2 3 2 3 2" xfId="757" xr:uid="{AE56BE3C-B0F9-4290-AB35-C0BFD916DC6A}"/>
    <cellStyle name="Normal 2 3 2 3 3" xfId="984" xr:uid="{7286EB38-B734-4B17-A8C9-5ECCD67B3563}"/>
    <cellStyle name="Normal 2 3 2 3 4" xfId="523" xr:uid="{D905A650-F405-4F04-86EC-7B3869707CB1}"/>
    <cellStyle name="Normal 2 3 2 4" xfId="638" xr:uid="{2BDC3B24-1096-4801-8362-07027E153F7D}"/>
    <cellStyle name="Normal 2 3 2 5" xfId="865" xr:uid="{3C427CCD-CC2A-4975-9D5A-CE25EEF1863A}"/>
    <cellStyle name="Normal 2 3 2 6" xfId="404" xr:uid="{B58B2E26-F0DC-4AC2-9DD1-C5D85BEB63AE}"/>
    <cellStyle name="Normal 2 3 3" xfId="160" xr:uid="{B5B3246D-EBB2-48E5-B803-E2220F1CC1BD}"/>
    <cellStyle name="Normal 2 3 3 2" xfId="261" xr:uid="{6BF0A4F9-E8C5-41E4-86D2-BAEEA7B5582A}"/>
    <cellStyle name="Normal 2 3 3 2 2" xfId="367" xr:uid="{F8C478E9-C608-4B5E-B872-2257F07048E6}"/>
    <cellStyle name="Normal 2 3 3 2 2 2" xfId="821" xr:uid="{A2509D6D-9785-4F9C-B9C0-DDC66187444C}"/>
    <cellStyle name="Normal 2 3 3 2 2 3" xfId="1053" xr:uid="{F608F7AB-C59D-41CE-A534-CDD98D682FB9}"/>
    <cellStyle name="Normal 2 3 3 2 2 4" xfId="592" xr:uid="{3F4FBE02-7917-4515-A030-601C7B8B17A8}"/>
    <cellStyle name="Normal 2 3 3 2 3" xfId="715" xr:uid="{CD23EA34-CBBC-49CA-B733-22380272CA08}"/>
    <cellStyle name="Normal 2 3 3 2 4" xfId="942" xr:uid="{1BCA0352-77A5-4261-9AEC-DD6888CDA1C8}"/>
    <cellStyle name="Normal 2 3 3 2 5" xfId="481" xr:uid="{A37DBBD7-C5C3-4C0C-A0A6-AA67E2327496}"/>
    <cellStyle name="Normal 2 3 3 3" xfId="318" xr:uid="{05BDB800-1178-48F3-964A-86722746B78C}"/>
    <cellStyle name="Normal 2 3 3 3 2" xfId="772" xr:uid="{63C789C5-981F-4025-9209-745762B9EC55}"/>
    <cellStyle name="Normal 2 3 3 3 3" xfId="999" xr:uid="{058E3B66-A2D6-4450-A773-E73D22EBC6B3}"/>
    <cellStyle name="Normal 2 3 3 3 4" xfId="538" xr:uid="{8A5CB84A-0BD3-42A8-9ED3-1DD161B0300F}"/>
    <cellStyle name="Normal 2 3 3 4" xfId="658" xr:uid="{4C8A5ECF-A64E-44EE-B922-FBFB791B10A1}"/>
    <cellStyle name="Normal 2 3 3 5" xfId="880" xr:uid="{D7DA0DD0-590A-4744-A57D-14B446C418A0}"/>
    <cellStyle name="Normal 2 3 3 6" xfId="419" xr:uid="{D812D569-B5B5-4C0C-8248-4387A10C6E54}"/>
    <cellStyle name="Normal 2 3 4" xfId="228" xr:uid="{2C623325-859C-42DC-94B9-D9FA75FF1BB3}"/>
    <cellStyle name="Normal 2 3 4 2" xfId="335" xr:uid="{DB50D280-59D6-4B7D-A2CF-DA6DE58C5FD7}"/>
    <cellStyle name="Normal 2 3 4 2 2" xfId="789" xr:uid="{63DEA618-7579-492C-BEED-1F8F02E55E22}"/>
    <cellStyle name="Normal 2 3 4 2 3" xfId="1021" xr:uid="{EFCB7206-0CEA-400B-9ED0-C6B7A3D6C10A}"/>
    <cellStyle name="Normal 2 3 4 2 4" xfId="560" xr:uid="{F671C38D-FB63-49F5-A75C-627077656369}"/>
    <cellStyle name="Normal 2 3 4 3" xfId="683" xr:uid="{8EB3DE6A-81CB-4B33-B7A9-ED70D0D39EF4}"/>
    <cellStyle name="Normal 2 3 4 4" xfId="905" xr:uid="{921D93E3-3BED-4FA8-817C-0F89180B95E3}"/>
    <cellStyle name="Normal 2 3 4 5" xfId="444" xr:uid="{47557161-E685-4EE4-9E1D-AB4BCF47A321}"/>
    <cellStyle name="Normal 2 3 5" xfId="281" xr:uid="{CA0B247A-A4E3-4EDC-9283-AB69B1B95074}"/>
    <cellStyle name="Normal 2 3 5 2" xfId="735" xr:uid="{D2C62576-4C9D-435E-8308-864DCB53568F}"/>
    <cellStyle name="Normal 2 3 5 3" xfId="962" xr:uid="{141EA5E9-60B3-413B-8880-002DB5CB8263}"/>
    <cellStyle name="Normal 2 3 5 4" xfId="501" xr:uid="{812EF22E-A561-47AB-AF0C-8D8B4C937669}"/>
    <cellStyle name="Normal 2 3 6" xfId="616" xr:uid="{07A1D576-696A-41B9-B311-3DA0E91BD722}"/>
    <cellStyle name="Normal 2 3 7" xfId="841" xr:uid="{74CA636E-5E0D-427E-B108-1391DC6A5BA5}"/>
    <cellStyle name="Normal 2 3 8" xfId="380" xr:uid="{603C9A6C-6C27-4D8A-B320-AB08CBCABDCF}"/>
    <cellStyle name="Normal 2 4" xfId="91" xr:uid="{8DD0D3B1-D88A-4D50-A03E-71AF2FE4EA47}"/>
    <cellStyle name="Normal 2 4 2" xfId="1135" xr:uid="{BC896615-1400-421C-8665-38C5790DB248}"/>
    <cellStyle name="Normal 2 5" xfId="81" xr:uid="{0EFA6DE7-6690-4692-B1CD-F3EC102060BE}"/>
    <cellStyle name="Normal 2 5 2" xfId="1070" xr:uid="{745FA019-94D1-40E1-B9A7-09F1DA477968}"/>
    <cellStyle name="Normal 2 6" xfId="672" xr:uid="{B8A82FBA-E7C7-4645-8348-3623A1D4B788}"/>
    <cellStyle name="Normal 27" xfId="52" xr:uid="{BC4BD745-3B02-4625-ABFF-E0796EC0755C}"/>
    <cellStyle name="Normal 3" xfId="7" xr:uid="{6AA33323-9FAD-4FE8-9495-A6DC1BBC6A21}"/>
    <cellStyle name="Normal 3 2" xfId="89" xr:uid="{55B84586-CFCC-4A88-8E39-C7B0F58CEFB4}"/>
    <cellStyle name="Normal 3 2 2" xfId="104" xr:uid="{4A5D39A7-4E2E-4406-AB90-1A9256C86A50}"/>
    <cellStyle name="Normal 3 2 2 2" xfId="1116" xr:uid="{A04014FD-E6D7-413A-845F-2F453DF913D7}"/>
    <cellStyle name="Normal 3 2 2 5 2" xfId="1100" xr:uid="{BF9772CA-BA47-4B73-A685-CE9C232D9650}"/>
    <cellStyle name="Normal 3 2 2 5 2 2" xfId="1139" xr:uid="{027C321D-AF54-4CF5-A5EB-06C088411456}"/>
    <cellStyle name="Normal 3 2 2 5 2 3" xfId="1144" xr:uid="{CC3C8754-6AF4-47C6-B8E9-7ACF5F68FAB6}"/>
    <cellStyle name="Normal 3 2 2 5 2 4" xfId="1177" xr:uid="{93EDC4E9-D9DD-484A-AC9F-0C5CC48653F2}"/>
    <cellStyle name="Normal 3 2 3" xfId="1058" xr:uid="{0C81904B-8217-4CB8-A8DA-C596676EAF6C}"/>
    <cellStyle name="Normal 3 2 3 2" xfId="1119" xr:uid="{C08EA8E4-1221-4B2F-ADD4-58F5B37229C7}"/>
    <cellStyle name="Normal 3 3" xfId="64" xr:uid="{B7C9A2F6-24D8-4543-9965-98D0BF940881}"/>
    <cellStyle name="Normal 3 3 2" xfId="1117" xr:uid="{123C0C28-5F61-4333-86AF-20DB2107F583}"/>
    <cellStyle name="Normal 3 4" xfId="168" xr:uid="{FEA52FA1-56D7-457F-A2D1-A8E4685DA6D2}"/>
    <cellStyle name="Normal 3 4 2" xfId="1160" xr:uid="{9482AAFC-9779-478B-A2A7-4E34688492A9}"/>
    <cellStyle name="Normal 3 4 3" xfId="1192" xr:uid="{BD1FEE1F-C531-4C5B-B582-AFE5195FB73D}"/>
    <cellStyle name="Normal 3 4 4" xfId="1123" xr:uid="{E1F6AF9A-9067-4757-B805-F68B30715C57}"/>
    <cellStyle name="Normal 3 5" xfId="644" xr:uid="{017BD488-6118-4AD0-AF49-B362D6D168C2}"/>
    <cellStyle name="Normal 4" xfId="59" xr:uid="{8D909EFC-2C93-4BE3-8523-3F1EC557902E}"/>
    <cellStyle name="Normal 4 10" xfId="70" xr:uid="{D7D36FE3-5D72-4E2A-A5F3-22A19B897DCF}"/>
    <cellStyle name="Normal 4 10 2" xfId="77" xr:uid="{BE9A4C4E-A53B-4E11-8B95-855AB40264F2}"/>
    <cellStyle name="Normal 4 10 2 2" xfId="232" xr:uid="{BDA3CF85-D99E-43D4-971C-443CE96041DC}"/>
    <cellStyle name="Normal 4 10 2 2 2" xfId="339" xr:uid="{DAE1632E-3282-4B46-8CC6-D40508108832}"/>
    <cellStyle name="Normal 4 10 2 2 2 2" xfId="793" xr:uid="{6BEE702D-3C68-4E84-8F1B-38538385F3E2}"/>
    <cellStyle name="Normal 4 10 2 2 2 3" xfId="1025" xr:uid="{1AFA1556-0474-44B3-9D55-83D15EA9687E}"/>
    <cellStyle name="Normal 4 10 2 2 2 4" xfId="564" xr:uid="{876CD541-6B7E-445E-8F09-518D3FD9C56F}"/>
    <cellStyle name="Normal 4 10 2 2 3" xfId="687" xr:uid="{C1F49EB9-B1F0-41B6-856F-1E52E94325F6}"/>
    <cellStyle name="Normal 4 10 2 2 4" xfId="909" xr:uid="{3024207F-268E-4CE0-8C83-C7E2AE023972}"/>
    <cellStyle name="Normal 4 10 2 2 5" xfId="448" xr:uid="{94C08654-EEC5-43E7-AE20-BCAD31FB1FB0}"/>
    <cellStyle name="Normal 4 10 2 3" xfId="285" xr:uid="{F477B59F-E506-4413-B4B9-A0496461F77D}"/>
    <cellStyle name="Normal 4 10 2 3 2" xfId="739" xr:uid="{9031F74F-C630-40C4-B12F-35FCFC89B8CA}"/>
    <cellStyle name="Normal 4 10 2 3 3" xfId="966" xr:uid="{8B1FC658-61A2-48CD-AA46-C09C76A0D520}"/>
    <cellStyle name="Normal 4 10 2 3 4" xfId="505" xr:uid="{D0AC4278-CC99-42E7-A90A-5676384EBA7C}"/>
    <cellStyle name="Normal 4 10 2 4" xfId="620" xr:uid="{B9F6A89E-C240-4053-B87B-A31352E71D7C}"/>
    <cellStyle name="Normal 4 10 2 5" xfId="845" xr:uid="{11B2DA77-69DB-4A54-B785-D3B55824AE82}"/>
    <cellStyle name="Normal 4 10 2 6" xfId="384" xr:uid="{1CF23A0A-2BB7-4174-9A5C-97723CB1B391}"/>
    <cellStyle name="Normal 4 10 3" xfId="155" xr:uid="{B9A44DBC-FC1E-46CE-8756-4450C252BFE1}"/>
    <cellStyle name="Normal 4 10 3 2" xfId="257" xr:uid="{C07BCA5F-E8AD-48F4-B11A-706A9696B9EB}"/>
    <cellStyle name="Normal 4 10 3 2 2" xfId="363" xr:uid="{80AA6E57-1DF9-404A-8D5E-38CC5A8C62E4}"/>
    <cellStyle name="Normal 4 10 3 2 2 2" xfId="817" xr:uid="{42797983-1068-485E-B3EA-38036DFA4EF2}"/>
    <cellStyle name="Normal 4 10 3 2 2 3" xfId="1049" xr:uid="{07EBBA8C-B48B-450E-B224-DC76F29C4620}"/>
    <cellStyle name="Normal 4 10 3 2 2 4" xfId="588" xr:uid="{702AC7BB-DE0D-478F-BB43-14BDEFB48108}"/>
    <cellStyle name="Normal 4 10 3 2 3" xfId="711" xr:uid="{3EA92E67-245F-45EA-96BD-F048DF6E68D3}"/>
    <cellStyle name="Normal 4 10 3 2 4" xfId="937" xr:uid="{2EA11663-7E39-4740-A9F4-5FFE81B56A16}"/>
    <cellStyle name="Normal 4 10 3 2 5" xfId="476" xr:uid="{B5EBC76B-BEF0-4B11-A4A8-34ED309A83AE}"/>
    <cellStyle name="Normal 4 10 3 3" xfId="313" xr:uid="{FCDC69B5-310C-44F2-BDA4-EDC082EE5822}"/>
    <cellStyle name="Normal 4 10 3 3 2" xfId="767" xr:uid="{362B2277-C05E-4D72-925C-3B2603B99C9D}"/>
    <cellStyle name="Normal 4 10 3 3 3" xfId="994" xr:uid="{A0E8AD95-F69B-4A39-8BD7-6194687B1F66}"/>
    <cellStyle name="Normal 4 10 3 3 4" xfId="533" xr:uid="{DB3C695F-F7CE-4A13-891E-89C62E54B364}"/>
    <cellStyle name="Normal 4 10 3 4" xfId="653" xr:uid="{2D2DBE71-83D9-45B0-89AC-192CF6053255}"/>
    <cellStyle name="Normal 4 10 3 5" xfId="875" xr:uid="{93090BE6-09EB-4CF0-BC36-5CA3E283DEAB}"/>
    <cellStyle name="Normal 4 10 3 6" xfId="414" xr:uid="{F05FC088-86CB-48FD-BC98-06FDDBBF4E99}"/>
    <cellStyle name="Normal 4 10 4" xfId="225" xr:uid="{BFDD7A24-DA94-40B6-B826-BB9ED7B6D353}"/>
    <cellStyle name="Normal 4 10 4 2" xfId="333" xr:uid="{E8565B2F-1418-4C3F-8689-6B8EC73A10F5}"/>
    <cellStyle name="Normal 4 10 4 2 2" xfId="787" xr:uid="{C975ED7A-13B5-4302-92EE-E9D5D487C84D}"/>
    <cellStyle name="Normal 4 10 4 2 3" xfId="1018" xr:uid="{031C653E-653E-4A7E-A005-863D6621D502}"/>
    <cellStyle name="Normal 4 10 4 2 4" xfId="557" xr:uid="{4C12B2DD-D85C-4161-805C-088A9B670357}"/>
    <cellStyle name="Normal 4 10 4 3" xfId="680" xr:uid="{726139D3-7E29-413C-A471-AF4ABF895599}"/>
    <cellStyle name="Normal 4 10 4 4" xfId="902" xr:uid="{1AD6F90B-D821-42CF-8F54-8B053E78F30E}"/>
    <cellStyle name="Normal 4 10 4 5" xfId="441" xr:uid="{3515E20E-7F7A-4019-BB3C-C3A963936F05}"/>
    <cellStyle name="Normal 4 10 5" xfId="278" xr:uid="{ABBF98A9-4615-4FF6-AFA9-170501DB440B}"/>
    <cellStyle name="Normal 4 10 5 2" xfId="732" xr:uid="{D9E75DA5-EC40-44FC-BDA3-B7700737A301}"/>
    <cellStyle name="Normal 4 10 5 3" xfId="959" xr:uid="{7080CFF6-2C20-4F1D-8FC3-4FD461B7EC50}"/>
    <cellStyle name="Normal 4 10 5 4" xfId="498" xr:uid="{B7D9985F-BD58-4C5A-9585-0CF45AC711EC}"/>
    <cellStyle name="Normal 4 10 6" xfId="613" xr:uid="{48A6F637-140D-428D-BCFD-E4680C4A0843}"/>
    <cellStyle name="Normal 4 10 7" xfId="838" xr:uid="{1A16C22E-7CF5-4A36-9445-DDA476461B18}"/>
    <cellStyle name="Normal 4 10 8" xfId="377" xr:uid="{F4DA29FB-C7C8-4B47-A344-56CCB49039C1}"/>
    <cellStyle name="Normal 4 2" xfId="161" xr:uid="{6F695754-58D6-449D-B09F-412F788FA806}"/>
    <cellStyle name="Normal 4 2 2" xfId="262" xr:uid="{F9BD2B3C-6E97-41DF-AC00-B93B683532FC}"/>
    <cellStyle name="Normal 4 2 2 2" xfId="368" xr:uid="{7FD35147-6FCE-4E13-A073-4863AA3A88CA}"/>
    <cellStyle name="Normal 4 2 2 2 2" xfId="822" xr:uid="{5FEA7A44-6ED8-48A2-9F00-8E9FFDC86FA7}"/>
    <cellStyle name="Normal 4 2 2 2 3" xfId="1054" xr:uid="{225D8A5C-6DB8-4C81-9ED9-BBDA6172D408}"/>
    <cellStyle name="Normal 4 2 2 2 4" xfId="593" xr:uid="{F768B24C-19FE-44AA-BB48-94CF1DF0112A}"/>
    <cellStyle name="Normal 4 2 2 3" xfId="716" xr:uid="{C7D25E4D-5B94-47C7-9BF6-EB1396E6D9E3}"/>
    <cellStyle name="Normal 4 2 2 4" xfId="943" xr:uid="{509A3A16-0BD9-4C45-84A3-A816419C475F}"/>
    <cellStyle name="Normal 4 2 2 5" xfId="1120" xr:uid="{B0D5EDA2-5D12-47B4-9BEA-026383C9B523}"/>
    <cellStyle name="Normal 4 2 2 6" xfId="482" xr:uid="{4BAC50B2-CFCA-4977-8139-70E7AEBF20CD}"/>
    <cellStyle name="Normal 4 2 3" xfId="319" xr:uid="{AECFB0DA-C63A-49E3-B059-E71E269ECC99}"/>
    <cellStyle name="Normal 4 2 3 2" xfId="773" xr:uid="{178568C9-F45A-46F7-971C-D885F13BD43A}"/>
    <cellStyle name="Normal 4 2 3 3" xfId="1000" xr:uid="{0E870D0E-7EC8-4F84-A402-1370CF99940F}"/>
    <cellStyle name="Normal 4 2 3 4" xfId="539" xr:uid="{81AB73B2-4A2B-4D61-A9E7-E8102184B7E3}"/>
    <cellStyle name="Normal 4 2 4" xfId="659" xr:uid="{C4D8A7B7-9431-4970-8AB7-E0B90A4F4DAF}"/>
    <cellStyle name="Normal 4 2 5" xfId="881" xr:uid="{318EBBB3-85F5-4AB6-8572-EB6335ACB148}"/>
    <cellStyle name="Normal 4 2 6" xfId="1082" xr:uid="{C05D3652-37A1-4A8B-BB8B-2F3F481F2EE2}"/>
    <cellStyle name="Normal 4 2 7" xfId="420" xr:uid="{8728D697-5E65-40F2-959C-CD1EAC2B0A47}"/>
    <cellStyle name="Normal 4 3" xfId="97" xr:uid="{1B01704B-0C0A-4105-A1CF-D853B3C8ADA8}"/>
    <cellStyle name="Normal 4 3 2" xfId="300" xr:uid="{88C9F6BD-9146-408C-B655-1C043BE4BC58}"/>
    <cellStyle name="Normal 4 3 2 2" xfId="754" xr:uid="{1905D0F1-E2C0-4849-84BF-AD1855C06C8C}"/>
    <cellStyle name="Normal 4 3 2 3" xfId="981" xr:uid="{364A5FAB-B9ED-40CB-971E-D5C4362F107D}"/>
    <cellStyle name="Normal 4 3 2 4" xfId="520" xr:uid="{2F875EE6-7339-486C-8540-AE1206BD786F}"/>
    <cellStyle name="Normal 4 3 3" xfId="635" xr:uid="{2CD5DAB8-833D-4CED-BAB8-45374D18F81B}"/>
    <cellStyle name="Normal 4 3 4" xfId="924" xr:uid="{EE332661-BB2A-4E52-A684-707D33721D35}"/>
    <cellStyle name="Normal 4 3 5" xfId="1112" xr:uid="{D5F00331-B7C6-41E1-9D66-12CE202204F4}"/>
    <cellStyle name="Normal 4 3 6" xfId="463" xr:uid="{99CC7099-7E67-443F-8C49-0270B2FD75C0}"/>
    <cellStyle name="Normal 4 4" xfId="68" xr:uid="{DA76A8F9-FF5A-4278-82B3-29B1E3F2F2E7}"/>
    <cellStyle name="Normal 4 4 2" xfId="75" xr:uid="{CD8367B5-34AE-4B02-AF4B-20A61D24284A}"/>
    <cellStyle name="Normal 4 4 2 2" xfId="230" xr:uid="{2E9DC656-D6E4-466A-AC6D-7AAF87249BF0}"/>
    <cellStyle name="Normal 4 4 2 2 2" xfId="337" xr:uid="{953FE50D-7C97-4DDE-9A20-30370B474EF4}"/>
    <cellStyle name="Normal 4 4 2 2 2 2" xfId="791" xr:uid="{04B140D7-6007-42F2-9017-5092EAA3EFDF}"/>
    <cellStyle name="Normal 4 4 2 2 2 3" xfId="1023" xr:uid="{89B2904E-2990-40F6-AFAB-6DF33032157A}"/>
    <cellStyle name="Normal 4 4 2 2 2 4" xfId="562" xr:uid="{7A8E5146-C441-4692-B8BE-1C6B23BEF490}"/>
    <cellStyle name="Normal 4 4 2 2 3" xfId="685" xr:uid="{FE43A26D-D70B-43AE-B554-6F732B0095B5}"/>
    <cellStyle name="Normal 4 4 2 2 4" xfId="907" xr:uid="{D6356C68-4515-4AF4-8C42-47C1C295B801}"/>
    <cellStyle name="Normal 4 4 2 2 5" xfId="446" xr:uid="{578C6DA3-A977-452C-9574-2B86DA712A48}"/>
    <cellStyle name="Normal 4 4 2 3" xfId="283" xr:uid="{D1176007-3920-44EE-B2AB-5E842AE5B854}"/>
    <cellStyle name="Normal 4 4 2 3 2" xfId="737" xr:uid="{9D414C67-0DEA-47C1-B332-60D731A9DD3F}"/>
    <cellStyle name="Normal 4 4 2 3 3" xfId="964" xr:uid="{5C441032-AC99-4A59-9204-9C6AEA9D5C16}"/>
    <cellStyle name="Normal 4 4 2 3 4" xfId="503" xr:uid="{DBBF3333-4033-4122-9C1B-ACC87AB00806}"/>
    <cellStyle name="Normal 4 4 2 4" xfId="618" xr:uid="{D599EB17-4D22-4E34-A425-AB5717DB5080}"/>
    <cellStyle name="Normal 4 4 2 5" xfId="843" xr:uid="{A7791A01-C768-4EEA-8879-1D5070044AB4}"/>
    <cellStyle name="Normal 4 4 2 6" xfId="382" xr:uid="{88BD50C9-4429-4FEC-A836-62CA4B44068E}"/>
    <cellStyle name="Normal 4 4 3" xfId="147" xr:uid="{58794D15-18C8-4AA8-97C5-B81E28D9977B}"/>
    <cellStyle name="Normal 4 4 3 2" xfId="249" xr:uid="{750F84ED-784E-4280-ABB6-01C02017278D}"/>
    <cellStyle name="Normal 4 4 3 2 2" xfId="355" xr:uid="{2FF078B7-302D-4BF2-AFB2-EB73BBE77035}"/>
    <cellStyle name="Normal 4 4 3 2 2 2" xfId="809" xr:uid="{C62B5CB5-46BB-4E9C-A2C8-A699ECC070FF}"/>
    <cellStyle name="Normal 4 4 3 2 2 3" xfId="1041" xr:uid="{FE5A7C55-F558-4B3C-AD4A-0EB898B82DF6}"/>
    <cellStyle name="Normal 4 4 3 2 2 4" xfId="580" xr:uid="{AD38E2DA-D77F-46EC-8162-60987D7859B8}"/>
    <cellStyle name="Normal 4 4 3 2 3" xfId="703" xr:uid="{B5A08D58-2743-4226-9A20-C4F141C3CFB1}"/>
    <cellStyle name="Normal 4 4 3 2 4" xfId="929" xr:uid="{785416FE-088F-4166-92D6-A709B5BF0F03}"/>
    <cellStyle name="Normal 4 4 3 2 5" xfId="468" xr:uid="{E87129DF-4543-43CE-AE71-AFAA7CEA5497}"/>
    <cellStyle name="Normal 4 4 3 3" xfId="305" xr:uid="{C113726B-19C0-4A81-B422-3CA646813A81}"/>
    <cellStyle name="Normal 4 4 3 3 2" xfId="759" xr:uid="{41D85D05-4F12-4F22-A078-3A05F754B22F}"/>
    <cellStyle name="Normal 4 4 3 3 3" xfId="986" xr:uid="{582060B1-25BA-4B42-9BDA-D95681E80F22}"/>
    <cellStyle name="Normal 4 4 3 3 4" xfId="525" xr:uid="{D1A65A27-8D3E-4C13-AE5F-D20C2294B488}"/>
    <cellStyle name="Normal 4 4 3 4" xfId="645" xr:uid="{F43669C5-66DD-4EDB-BC64-00BFB2044E11}"/>
    <cellStyle name="Normal 4 4 3 5" xfId="867" xr:uid="{5C1F3BE3-0B6C-4BB5-84F3-9628EDA257A7}"/>
    <cellStyle name="Normal 4 4 3 6" xfId="406" xr:uid="{AAB95F86-BF16-4803-A18D-DFAA778AB9F2}"/>
    <cellStyle name="Normal 4 4 4" xfId="224" xr:uid="{99068431-30A6-4E28-A345-DF0B88E924F8}"/>
    <cellStyle name="Normal 4 4 4 2" xfId="332" xr:uid="{40D12193-16B8-489A-978B-6B1C15A218C9}"/>
    <cellStyle name="Normal 4 4 4 2 2" xfId="786" xr:uid="{2959D22D-120E-4E86-AF68-F297E7A4125E}"/>
    <cellStyle name="Normal 4 4 4 2 3" xfId="1017" xr:uid="{3E38DD7A-675C-4D48-8749-9FB287A39245}"/>
    <cellStyle name="Normal 4 4 4 2 4" xfId="556" xr:uid="{FF15A804-2D68-4B07-9696-08DEF86179AA}"/>
    <cellStyle name="Normal 4 4 4 3" xfId="679" xr:uid="{0954E4F8-C747-478F-ABE6-4252BBE33421}"/>
    <cellStyle name="Normal 4 4 4 4" xfId="900" xr:uid="{91722410-0AF3-4D4B-9D25-312FE61640E2}"/>
    <cellStyle name="Normal 4 4 4 5" xfId="439" xr:uid="{50592161-69A9-4930-A7B0-2FFE0EA5FF42}"/>
    <cellStyle name="Normal 4 4 5" xfId="276" xr:uid="{EA31D370-9294-409A-9BB4-022E8A99FE3C}"/>
    <cellStyle name="Normal 4 4 5 2" xfId="730" xr:uid="{FE021B4F-2F9C-4999-B10E-7A36F1CEE6F2}"/>
    <cellStyle name="Normal 4 4 5 3" xfId="957" xr:uid="{53B47AA2-5EDA-42B4-9137-AD78974DA108}"/>
    <cellStyle name="Normal 4 4 5 4" xfId="496" xr:uid="{8193C4A3-CE1D-4DF0-9AE6-EBB958E57CEE}"/>
    <cellStyle name="Normal 4 4 6" xfId="611" xr:uid="{19F87D94-4129-458B-BF2D-1A6D41D3791E}"/>
    <cellStyle name="Normal 4 4 7" xfId="836" xr:uid="{CBAA47CF-35C6-48A9-A35B-28BF3DEA9992}"/>
    <cellStyle name="Normal 4 4 8" xfId="375" xr:uid="{03266737-521B-4214-B92A-3565BB7ED7F2}"/>
    <cellStyle name="Normal 4 5" xfId="217" xr:uid="{845FBF57-8B84-4351-953F-B9DEAABBF1FE}"/>
    <cellStyle name="Normal 4 5 2" xfId="1151" xr:uid="{A6CCF8B2-182B-459A-A9F4-33D72EE386BF}"/>
    <cellStyle name="Normal 4 6" xfId="861" xr:uid="{7A5F4DD4-D438-4A42-8459-CB78D8997013}"/>
    <cellStyle name="Normal 4 7" xfId="1075" xr:uid="{2A3E5410-18C0-442D-B10E-0846E0B64D07}"/>
    <cellStyle name="Normal 4 8" xfId="1065" xr:uid="{71C91B94-0053-44B1-8560-F1C0D01288C8}"/>
    <cellStyle name="Normal 4 9" xfId="400" xr:uid="{945C6D7B-1641-43F0-961A-58EC24B81B27}"/>
    <cellStyle name="Normal 5" xfId="100" xr:uid="{A3542129-4BC3-404D-98E1-769BFEBCAD5C}"/>
    <cellStyle name="Normal 5 2" xfId="1062" xr:uid="{702C8D7F-DE9D-4F55-982B-DAD451A43481}"/>
    <cellStyle name="Normal 5 2 2" xfId="1114" xr:uid="{84BEE679-F084-488A-8537-C488F491FF46}"/>
    <cellStyle name="Normal 5 2 3" xfId="1156" xr:uid="{71CC3EDC-3FEB-470D-A314-45C64F64E9B6}"/>
    <cellStyle name="Normal 5 2 4" xfId="1188" xr:uid="{5AFA3210-D8B0-4B2A-AB0E-24A78C5FDAFC}"/>
    <cellStyle name="Normal 5 2 5" xfId="1084" xr:uid="{4A19C91A-13D3-4E2A-8120-EB6F756C9B97}"/>
    <cellStyle name="Normal 5 3" xfId="665" xr:uid="{D5B2EFC1-AF0C-4B62-9804-B16C2155CB4B}"/>
    <cellStyle name="Normal 5 3 2" xfId="1113" xr:uid="{4F04B5D6-DC99-4EF5-A8E0-AD5CEA8B02A5}"/>
    <cellStyle name="Normal 5 4" xfId="1138" xr:uid="{ACB617F3-7C67-45F2-9D8E-F14CB4CFD5E4}"/>
    <cellStyle name="Normal 5 4 2" xfId="1174" xr:uid="{1C3D84A1-912E-41EA-A7E1-AB413E887C21}"/>
    <cellStyle name="Normal 5 4 3" xfId="1205" xr:uid="{D0AC9E2C-9084-4031-9487-E29C4D01F2E2}"/>
    <cellStyle name="Normal 5 5" xfId="1077" xr:uid="{E576B849-C7BB-4CCA-9905-8C76CCCE8AA5}"/>
    <cellStyle name="Normal 6" xfId="165" xr:uid="{F9944A83-6246-479B-ACCF-B525084C22A8}"/>
    <cellStyle name="Normal 6 2" xfId="248" xr:uid="{86A47B40-7961-49BE-B5C4-BF8F253A788C}"/>
    <cellStyle name="Normal 6 2 2" xfId="6" xr:uid="{C03B9FB5-C68D-481A-9AA1-C6E6B72BB699}"/>
    <cellStyle name="Normal 6 2 2 2" xfId="372" xr:uid="{D6BCFA45-2028-432C-8FB6-646953757FF7}"/>
    <cellStyle name="Normal 6 2 2 3" xfId="1161" xr:uid="{4CC5AF5A-B25C-42A6-84EF-616984D90F7C}"/>
    <cellStyle name="Normal 6 2 3" xfId="833" xr:uid="{ED91D663-8158-4B7D-BA28-6C7A319EADD6}"/>
    <cellStyle name="Normal 6 3" xfId="885" xr:uid="{4988C560-EF2D-4E71-A152-EB1823AC2036}"/>
    <cellStyle name="Normal 6 3 2" xfId="1109" xr:uid="{6D5F5D14-30AF-4986-BFC0-80D38A91F672}"/>
    <cellStyle name="Normal 6 3 3" xfId="1210" xr:uid="{23C290C3-B1D3-4035-8971-67C4881169BE}"/>
    <cellStyle name="Normal 6 4" xfId="641" xr:uid="{F9DD869C-15D6-459B-88ED-26A4B9F5F0D2}"/>
    <cellStyle name="Normal 6 5" xfId="424" xr:uid="{4424EE69-29B0-4A0F-9928-89DF09E281A9}"/>
    <cellStyle name="Normal 6 5 2" xfId="1208" xr:uid="{3DED1456-55B2-4012-934F-3A8F85BD4798}"/>
    <cellStyle name="Normal 7" xfId="600" xr:uid="{704580F0-75BC-4FF8-B52D-B121BE7ACCF9}"/>
    <cellStyle name="Normal 7 2" xfId="1104" xr:uid="{44442BB0-E4DF-4AD0-A033-E6E2D648147C}"/>
    <cellStyle name="Normal 7 3" xfId="1147" xr:uid="{CDB16585-B28A-47C9-A808-74FA5B374720}"/>
    <cellStyle name="Normal 7 4" xfId="1180" xr:uid="{6CB5C3F6-8480-43FE-94F3-5C49C05FF012}"/>
    <cellStyle name="Normal 7 5" xfId="1085" xr:uid="{E55DDCD2-1C9B-47BE-9868-A8DC3A4A9AF3}"/>
    <cellStyle name="Normal 8" xfId="828" xr:uid="{2180328D-9B90-4CE1-84FF-D60AFE8A305A}"/>
    <cellStyle name="Normal 8 2" xfId="1103" xr:uid="{B8EFEA81-4C19-49C7-A70F-13097393983B}"/>
    <cellStyle name="Normal 8 2 2" xfId="1146" xr:uid="{20B82A45-BC03-4CD2-806C-EB0BF677BB89}"/>
    <cellStyle name="Normal 8 2 3" xfId="1179" xr:uid="{D1C6ED6B-A4A4-4576-81B9-EFE453260783}"/>
    <cellStyle name="Normal 8 3" xfId="1102" xr:uid="{9C174DC9-9763-4723-9DF3-15B61752B506}"/>
    <cellStyle name="Normal 8 4" xfId="1087" xr:uid="{ED9832EE-95E8-4B40-8C54-4F2873E25925}"/>
    <cellStyle name="Normal 9" xfId="597" xr:uid="{5573EB56-7C38-43E7-B3CA-C0C5FFE015D7}"/>
    <cellStyle name="Normal 9 2" xfId="1127" xr:uid="{7568D93C-7D72-4700-A193-A62CBA12BB6B}"/>
    <cellStyle name="Normal 9 2 2" xfId="1163" xr:uid="{628706E0-7E6E-4B01-8304-EF1004DE4FB2}"/>
    <cellStyle name="Normal 9 2 3" xfId="1194" xr:uid="{13117CD7-7C9D-41CB-B73E-3A261CF632BE}"/>
    <cellStyle name="Normal 9 3" xfId="1122" xr:uid="{7600F609-DB1E-4FD2-BDED-201655EE7AAB}"/>
    <cellStyle name="Normal 9 4" xfId="1088" xr:uid="{080FBE9D-4E67-4E0C-BDA9-5BC956FE8F7D}"/>
    <cellStyle name="Normal_nidec Copal 310309 2" xfId="4" xr:uid="{7ACDF4AF-3EDE-4B9E-8230-07E2789BF76D}"/>
    <cellStyle name="Note 2" xfId="53" xr:uid="{973BC5A2-362E-4C82-A17C-F3738030ECA5}"/>
    <cellStyle name="Note 2 2" xfId="120" xr:uid="{033E50E5-3321-4B45-ADD2-FE43EB9C5188}"/>
    <cellStyle name="Note 2 3" xfId="212" xr:uid="{098EE6FA-7EC9-4B0D-AC57-27ED59B402FB}"/>
    <cellStyle name="Output 2" xfId="54" xr:uid="{66669F62-D822-47E8-B455-B0A0040E6475}"/>
    <cellStyle name="Output 2 2" xfId="115" xr:uid="{CECD6EBD-C2A1-488A-9DB8-8406246229F7}"/>
    <cellStyle name="Output 2 3" xfId="213" xr:uid="{A655A364-8DD4-44D3-981C-20CF5160A36A}"/>
    <cellStyle name="Percent 2" xfId="94" xr:uid="{8668040B-BDC1-4489-8C62-A5F4BC02D9D0}"/>
    <cellStyle name="Percent 2 2" xfId="598" xr:uid="{922A3F8C-E6F4-4822-8629-B05E5C8EDEBE}"/>
    <cellStyle name="Percent 3" xfId="63" xr:uid="{F763B4B9-6BE5-4CDD-B1A5-750541980405}"/>
    <cellStyle name="Percent 3 2" xfId="897" xr:uid="{1D114047-818E-4CDF-B423-765DEF9CD69C}"/>
    <cellStyle name="Percent 3 3" xfId="436" xr:uid="{BB4A33F1-7AFC-4B02-BAE2-4720C7F5B4C3}"/>
    <cellStyle name="Percent 4" xfId="219" xr:uid="{6D8693A7-93AF-4184-9EC2-A0CF7B671A90}"/>
    <cellStyle name="Percent 5" xfId="835" xr:uid="{0CF506CB-0092-40F8-92B7-E3F06179CBBF}"/>
    <cellStyle name="Percent 6" xfId="374" xr:uid="{AE929A12-D3CA-40F1-BDAF-8A68AD37A443}"/>
    <cellStyle name="Style 1" xfId="102" xr:uid="{583C3F9D-F152-4104-B30E-F5C250DE9C06}"/>
    <cellStyle name="Title 2" xfId="55" xr:uid="{53035B5A-8932-4626-851E-359AA446DCC8}"/>
    <cellStyle name="Title 2 2" xfId="106" xr:uid="{D6C44250-DC0A-47E6-AA91-7895A5EA6DCD}"/>
    <cellStyle name="Title 2 3" xfId="214" xr:uid="{F6207FC1-3F72-405E-9E94-06DB5A346D92}"/>
    <cellStyle name="Total 2" xfId="56" xr:uid="{D76186DE-6672-4B7A-93B2-B26743EEDC9D}"/>
    <cellStyle name="Total 2 2" xfId="122" xr:uid="{2AAEB9FA-C22B-4F55-880A-79B00FFD616C}"/>
    <cellStyle name="Total 2 3" xfId="215" xr:uid="{8930E056-0EA0-4013-B414-6EE3C0015323}"/>
    <cellStyle name="Warning Text 2" xfId="57" xr:uid="{F57FB395-455F-4BBB-9072-802745BFCC05}"/>
    <cellStyle name="Warning Text 2 2" xfId="119" xr:uid="{DAA91C58-BCC8-4C5B-8E25-9A8F092FF868}"/>
    <cellStyle name="Warning Text 2 3" xfId="216" xr:uid="{5C69E851-D8F5-467D-AF2B-E5C3E7611D27}"/>
    <cellStyle name="ปกติ 2" xfId="99" xr:uid="{99E4559A-34A1-4DCD-AA82-5C2D26DB403A}"/>
    <cellStyle name="ปกติ 2 2" xfId="863" xr:uid="{DC3FBBC4-31CB-4758-A729-45D54B2BCF08}"/>
    <cellStyle name="ปกติ 2 3" xfId="826" xr:uid="{26BB25A6-D75A-4AB2-A246-C1026D33935F}"/>
    <cellStyle name="ปกติ 2 4" xfId="402" xr:uid="{377A8C51-BCEB-492B-87F1-6638D511672C}"/>
  </cellStyles>
  <dxfs count="0"/>
  <tableStyles count="0" defaultTableStyle="TableStyleMedium2" defaultPivotStyle="PivotStyleLight16"/>
  <colors>
    <mruColors>
      <color rgb="FF00FF00"/>
      <color rgb="FF00FFFF"/>
      <color rgb="FFFAFAFA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4CF45-0D42-4D3B-BA1B-1B586B5EA4B4}">
  <dimension ref="A1:N138"/>
  <sheetViews>
    <sheetView tabSelected="1" view="pageBreakPreview" zoomScaleNormal="100" zoomScaleSheetLayoutView="100" zoomScalePageLayoutView="70" workbookViewId="0">
      <selection activeCell="N150" sqref="N150"/>
    </sheetView>
  </sheetViews>
  <sheetFormatPr defaultRowHeight="21.75" customHeight="1"/>
  <cols>
    <col min="1" max="4" width="1.69921875" style="2" customWidth="1"/>
    <col min="5" max="5" width="27.59765625" style="2" customWidth="1"/>
    <col min="6" max="6" width="7.59765625" style="3" customWidth="1"/>
    <col min="7" max="7" width="0.69921875" style="2" customWidth="1"/>
    <col min="8" max="8" width="15.59765625" style="4" customWidth="1"/>
    <col min="9" max="9" width="0.69921875" style="2" customWidth="1"/>
    <col min="10" max="10" width="13.3984375" style="4" customWidth="1"/>
    <col min="11" max="11" width="0.69921875" style="2" customWidth="1"/>
    <col min="12" max="12" width="15.59765625" style="4" customWidth="1"/>
    <col min="13" max="13" width="0.69921875" style="2" customWidth="1"/>
    <col min="14" max="14" width="13.3984375" style="4" customWidth="1"/>
    <col min="15" max="196" width="9.09765625" style="2"/>
    <col min="197" max="200" width="1.69921875" style="2" customWidth="1"/>
    <col min="201" max="201" width="34.69921875" style="2" customWidth="1"/>
    <col min="202" max="202" width="9.09765625" style="2" customWidth="1"/>
    <col min="203" max="203" width="0.8984375" style="2" customWidth="1"/>
    <col min="204" max="204" width="13.69921875" style="2" customWidth="1"/>
    <col min="205" max="205" width="0.8984375" style="2" customWidth="1"/>
    <col min="206" max="206" width="13.69921875" style="2" customWidth="1"/>
    <col min="207" max="207" width="0.8984375" style="2" customWidth="1"/>
    <col min="208" max="208" width="13.69921875" style="2" customWidth="1"/>
    <col min="209" max="209" width="11.8984375" style="2" customWidth="1"/>
    <col min="210" max="210" width="9.09765625" style="2"/>
    <col min="211" max="211" width="16" style="2" bestFit="1" customWidth="1"/>
    <col min="212" max="212" width="9.09765625" style="2"/>
    <col min="213" max="213" width="16" style="2" bestFit="1" customWidth="1"/>
    <col min="214" max="452" width="9.09765625" style="2"/>
    <col min="453" max="456" width="1.69921875" style="2" customWidth="1"/>
    <col min="457" max="457" width="34.69921875" style="2" customWidth="1"/>
    <col min="458" max="458" width="9.09765625" style="2" customWidth="1"/>
    <col min="459" max="459" width="0.8984375" style="2" customWidth="1"/>
    <col min="460" max="460" width="13.69921875" style="2" customWidth="1"/>
    <col min="461" max="461" width="0.8984375" style="2" customWidth="1"/>
    <col min="462" max="462" width="13.69921875" style="2" customWidth="1"/>
    <col min="463" max="463" width="0.8984375" style="2" customWidth="1"/>
    <col min="464" max="464" width="13.69921875" style="2" customWidth="1"/>
    <col min="465" max="465" width="11.8984375" style="2" customWidth="1"/>
    <col min="466" max="466" width="9.09765625" style="2"/>
    <col min="467" max="467" width="16" style="2" bestFit="1" customWidth="1"/>
    <col min="468" max="468" width="9.09765625" style="2"/>
    <col min="469" max="469" width="16" style="2" bestFit="1" customWidth="1"/>
    <col min="470" max="708" width="9.09765625" style="2"/>
    <col min="709" max="712" width="1.69921875" style="2" customWidth="1"/>
    <col min="713" max="713" width="34.69921875" style="2" customWidth="1"/>
    <col min="714" max="714" width="9.09765625" style="2" customWidth="1"/>
    <col min="715" max="715" width="0.8984375" style="2" customWidth="1"/>
    <col min="716" max="716" width="13.69921875" style="2" customWidth="1"/>
    <col min="717" max="717" width="0.8984375" style="2" customWidth="1"/>
    <col min="718" max="718" width="13.69921875" style="2" customWidth="1"/>
    <col min="719" max="719" width="0.8984375" style="2" customWidth="1"/>
    <col min="720" max="720" width="13.69921875" style="2" customWidth="1"/>
    <col min="721" max="721" width="11.8984375" style="2" customWidth="1"/>
    <col min="722" max="722" width="9.09765625" style="2"/>
    <col min="723" max="723" width="16" style="2" bestFit="1" customWidth="1"/>
    <col min="724" max="724" width="9.09765625" style="2"/>
    <col min="725" max="725" width="16" style="2" bestFit="1" customWidth="1"/>
    <col min="726" max="964" width="9.09765625" style="2"/>
    <col min="965" max="968" width="1.69921875" style="2" customWidth="1"/>
    <col min="969" max="969" width="34.69921875" style="2" customWidth="1"/>
    <col min="970" max="970" width="9.09765625" style="2" customWidth="1"/>
    <col min="971" max="971" width="0.8984375" style="2" customWidth="1"/>
    <col min="972" max="972" width="13.69921875" style="2" customWidth="1"/>
    <col min="973" max="973" width="0.8984375" style="2" customWidth="1"/>
    <col min="974" max="974" width="13.69921875" style="2" customWidth="1"/>
    <col min="975" max="975" width="0.8984375" style="2" customWidth="1"/>
    <col min="976" max="976" width="13.69921875" style="2" customWidth="1"/>
    <col min="977" max="977" width="11.8984375" style="2" customWidth="1"/>
    <col min="978" max="978" width="9.09765625" style="2"/>
    <col min="979" max="979" width="16" style="2" bestFit="1" customWidth="1"/>
    <col min="980" max="980" width="9.09765625" style="2"/>
    <col min="981" max="981" width="16" style="2" bestFit="1" customWidth="1"/>
    <col min="982" max="1220" width="9.09765625" style="2"/>
    <col min="1221" max="1224" width="1.69921875" style="2" customWidth="1"/>
    <col min="1225" max="1225" width="34.69921875" style="2" customWidth="1"/>
    <col min="1226" max="1226" width="9.09765625" style="2" customWidth="1"/>
    <col min="1227" max="1227" width="0.8984375" style="2" customWidth="1"/>
    <col min="1228" max="1228" width="13.69921875" style="2" customWidth="1"/>
    <col min="1229" max="1229" width="0.8984375" style="2" customWidth="1"/>
    <col min="1230" max="1230" width="13.69921875" style="2" customWidth="1"/>
    <col min="1231" max="1231" width="0.8984375" style="2" customWidth="1"/>
    <col min="1232" max="1232" width="13.69921875" style="2" customWidth="1"/>
    <col min="1233" max="1233" width="11.8984375" style="2" customWidth="1"/>
    <col min="1234" max="1234" width="9.09765625" style="2"/>
    <col min="1235" max="1235" width="16" style="2" bestFit="1" customWidth="1"/>
    <col min="1236" max="1236" width="9.09765625" style="2"/>
    <col min="1237" max="1237" width="16" style="2" bestFit="1" customWidth="1"/>
    <col min="1238" max="1476" width="9.09765625" style="2"/>
    <col min="1477" max="1480" width="1.69921875" style="2" customWidth="1"/>
    <col min="1481" max="1481" width="34.69921875" style="2" customWidth="1"/>
    <col min="1482" max="1482" width="9.09765625" style="2" customWidth="1"/>
    <col min="1483" max="1483" width="0.8984375" style="2" customWidth="1"/>
    <col min="1484" max="1484" width="13.69921875" style="2" customWidth="1"/>
    <col min="1485" max="1485" width="0.8984375" style="2" customWidth="1"/>
    <col min="1486" max="1486" width="13.69921875" style="2" customWidth="1"/>
    <col min="1487" max="1487" width="0.8984375" style="2" customWidth="1"/>
    <col min="1488" max="1488" width="13.69921875" style="2" customWidth="1"/>
    <col min="1489" max="1489" width="11.8984375" style="2" customWidth="1"/>
    <col min="1490" max="1490" width="9.09765625" style="2"/>
    <col min="1491" max="1491" width="16" style="2" bestFit="1" customWidth="1"/>
    <col min="1492" max="1492" width="9.09765625" style="2"/>
    <col min="1493" max="1493" width="16" style="2" bestFit="1" customWidth="1"/>
    <col min="1494" max="1732" width="9.09765625" style="2"/>
    <col min="1733" max="1736" width="1.69921875" style="2" customWidth="1"/>
    <col min="1737" max="1737" width="34.69921875" style="2" customWidth="1"/>
    <col min="1738" max="1738" width="9.09765625" style="2" customWidth="1"/>
    <col min="1739" max="1739" width="0.8984375" style="2" customWidth="1"/>
    <col min="1740" max="1740" width="13.69921875" style="2" customWidth="1"/>
    <col min="1741" max="1741" width="0.8984375" style="2" customWidth="1"/>
    <col min="1742" max="1742" width="13.69921875" style="2" customWidth="1"/>
    <col min="1743" max="1743" width="0.8984375" style="2" customWidth="1"/>
    <col min="1744" max="1744" width="13.69921875" style="2" customWidth="1"/>
    <col min="1745" max="1745" width="11.8984375" style="2" customWidth="1"/>
    <col min="1746" max="1746" width="9.09765625" style="2"/>
    <col min="1747" max="1747" width="16" style="2" bestFit="1" customWidth="1"/>
    <col min="1748" max="1748" width="9.09765625" style="2"/>
    <col min="1749" max="1749" width="16" style="2" bestFit="1" customWidth="1"/>
    <col min="1750" max="1988" width="9.09765625" style="2"/>
    <col min="1989" max="1992" width="1.69921875" style="2" customWidth="1"/>
    <col min="1993" max="1993" width="34.69921875" style="2" customWidth="1"/>
    <col min="1994" max="1994" width="9.09765625" style="2" customWidth="1"/>
    <col min="1995" max="1995" width="0.8984375" style="2" customWidth="1"/>
    <col min="1996" max="1996" width="13.69921875" style="2" customWidth="1"/>
    <col min="1997" max="1997" width="0.8984375" style="2" customWidth="1"/>
    <col min="1998" max="1998" width="13.69921875" style="2" customWidth="1"/>
    <col min="1999" max="1999" width="0.8984375" style="2" customWidth="1"/>
    <col min="2000" max="2000" width="13.69921875" style="2" customWidth="1"/>
    <col min="2001" max="2001" width="11.8984375" style="2" customWidth="1"/>
    <col min="2002" max="2002" width="9.09765625" style="2"/>
    <col min="2003" max="2003" width="16" style="2" bestFit="1" customWidth="1"/>
    <col min="2004" max="2004" width="9.09765625" style="2"/>
    <col min="2005" max="2005" width="16" style="2" bestFit="1" customWidth="1"/>
    <col min="2006" max="2244" width="9.09765625" style="2"/>
    <col min="2245" max="2248" width="1.69921875" style="2" customWidth="1"/>
    <col min="2249" max="2249" width="34.69921875" style="2" customWidth="1"/>
    <col min="2250" max="2250" width="9.09765625" style="2" customWidth="1"/>
    <col min="2251" max="2251" width="0.8984375" style="2" customWidth="1"/>
    <col min="2252" max="2252" width="13.69921875" style="2" customWidth="1"/>
    <col min="2253" max="2253" width="0.8984375" style="2" customWidth="1"/>
    <col min="2254" max="2254" width="13.69921875" style="2" customWidth="1"/>
    <col min="2255" max="2255" width="0.8984375" style="2" customWidth="1"/>
    <col min="2256" max="2256" width="13.69921875" style="2" customWidth="1"/>
    <col min="2257" max="2257" width="11.8984375" style="2" customWidth="1"/>
    <col min="2258" max="2258" width="9.09765625" style="2"/>
    <col min="2259" max="2259" width="16" style="2" bestFit="1" customWidth="1"/>
    <col min="2260" max="2260" width="9.09765625" style="2"/>
    <col min="2261" max="2261" width="16" style="2" bestFit="1" customWidth="1"/>
    <col min="2262" max="2500" width="9.09765625" style="2"/>
    <col min="2501" max="2504" width="1.69921875" style="2" customWidth="1"/>
    <col min="2505" max="2505" width="34.69921875" style="2" customWidth="1"/>
    <col min="2506" max="2506" width="9.09765625" style="2" customWidth="1"/>
    <col min="2507" max="2507" width="0.8984375" style="2" customWidth="1"/>
    <col min="2508" max="2508" width="13.69921875" style="2" customWidth="1"/>
    <col min="2509" max="2509" width="0.8984375" style="2" customWidth="1"/>
    <col min="2510" max="2510" width="13.69921875" style="2" customWidth="1"/>
    <col min="2511" max="2511" width="0.8984375" style="2" customWidth="1"/>
    <col min="2512" max="2512" width="13.69921875" style="2" customWidth="1"/>
    <col min="2513" max="2513" width="11.8984375" style="2" customWidth="1"/>
    <col min="2514" max="2514" width="9.09765625" style="2"/>
    <col min="2515" max="2515" width="16" style="2" bestFit="1" customWidth="1"/>
    <col min="2516" max="2516" width="9.09765625" style="2"/>
    <col min="2517" max="2517" width="16" style="2" bestFit="1" customWidth="1"/>
    <col min="2518" max="2756" width="9.09765625" style="2"/>
    <col min="2757" max="2760" width="1.69921875" style="2" customWidth="1"/>
    <col min="2761" max="2761" width="34.69921875" style="2" customWidth="1"/>
    <col min="2762" max="2762" width="9.09765625" style="2" customWidth="1"/>
    <col min="2763" max="2763" width="0.8984375" style="2" customWidth="1"/>
    <col min="2764" max="2764" width="13.69921875" style="2" customWidth="1"/>
    <col min="2765" max="2765" width="0.8984375" style="2" customWidth="1"/>
    <col min="2766" max="2766" width="13.69921875" style="2" customWidth="1"/>
    <col min="2767" max="2767" width="0.8984375" style="2" customWidth="1"/>
    <col min="2768" max="2768" width="13.69921875" style="2" customWidth="1"/>
    <col min="2769" max="2769" width="11.8984375" style="2" customWidth="1"/>
    <col min="2770" max="2770" width="9.09765625" style="2"/>
    <col min="2771" max="2771" width="16" style="2" bestFit="1" customWidth="1"/>
    <col min="2772" max="2772" width="9.09765625" style="2"/>
    <col min="2773" max="2773" width="16" style="2" bestFit="1" customWidth="1"/>
    <col min="2774" max="3012" width="9.09765625" style="2"/>
    <col min="3013" max="3016" width="1.69921875" style="2" customWidth="1"/>
    <col min="3017" max="3017" width="34.69921875" style="2" customWidth="1"/>
    <col min="3018" max="3018" width="9.09765625" style="2" customWidth="1"/>
    <col min="3019" max="3019" width="0.8984375" style="2" customWidth="1"/>
    <col min="3020" max="3020" width="13.69921875" style="2" customWidth="1"/>
    <col min="3021" max="3021" width="0.8984375" style="2" customWidth="1"/>
    <col min="3022" max="3022" width="13.69921875" style="2" customWidth="1"/>
    <col min="3023" max="3023" width="0.8984375" style="2" customWidth="1"/>
    <col min="3024" max="3024" width="13.69921875" style="2" customWidth="1"/>
    <col min="3025" max="3025" width="11.8984375" style="2" customWidth="1"/>
    <col min="3026" max="3026" width="9.09765625" style="2"/>
    <col min="3027" max="3027" width="16" style="2" bestFit="1" customWidth="1"/>
    <col min="3028" max="3028" width="9.09765625" style="2"/>
    <col min="3029" max="3029" width="16" style="2" bestFit="1" customWidth="1"/>
    <col min="3030" max="3268" width="9.09765625" style="2"/>
    <col min="3269" max="3272" width="1.69921875" style="2" customWidth="1"/>
    <col min="3273" max="3273" width="34.69921875" style="2" customWidth="1"/>
    <col min="3274" max="3274" width="9.09765625" style="2" customWidth="1"/>
    <col min="3275" max="3275" width="0.8984375" style="2" customWidth="1"/>
    <col min="3276" max="3276" width="13.69921875" style="2" customWidth="1"/>
    <col min="3277" max="3277" width="0.8984375" style="2" customWidth="1"/>
    <col min="3278" max="3278" width="13.69921875" style="2" customWidth="1"/>
    <col min="3279" max="3279" width="0.8984375" style="2" customWidth="1"/>
    <col min="3280" max="3280" width="13.69921875" style="2" customWidth="1"/>
    <col min="3281" max="3281" width="11.8984375" style="2" customWidth="1"/>
    <col min="3282" max="3282" width="9.09765625" style="2"/>
    <col min="3283" max="3283" width="16" style="2" bestFit="1" customWidth="1"/>
    <col min="3284" max="3284" width="9.09765625" style="2"/>
    <col min="3285" max="3285" width="16" style="2" bestFit="1" customWidth="1"/>
    <col min="3286" max="3524" width="9.09765625" style="2"/>
    <col min="3525" max="3528" width="1.69921875" style="2" customWidth="1"/>
    <col min="3529" max="3529" width="34.69921875" style="2" customWidth="1"/>
    <col min="3530" max="3530" width="9.09765625" style="2" customWidth="1"/>
    <col min="3531" max="3531" width="0.8984375" style="2" customWidth="1"/>
    <col min="3532" max="3532" width="13.69921875" style="2" customWidth="1"/>
    <col min="3533" max="3533" width="0.8984375" style="2" customWidth="1"/>
    <col min="3534" max="3534" width="13.69921875" style="2" customWidth="1"/>
    <col min="3535" max="3535" width="0.8984375" style="2" customWidth="1"/>
    <col min="3536" max="3536" width="13.69921875" style="2" customWidth="1"/>
    <col min="3537" max="3537" width="11.8984375" style="2" customWidth="1"/>
    <col min="3538" max="3538" width="9.09765625" style="2"/>
    <col min="3539" max="3539" width="16" style="2" bestFit="1" customWidth="1"/>
    <col min="3540" max="3540" width="9.09765625" style="2"/>
    <col min="3541" max="3541" width="16" style="2" bestFit="1" customWidth="1"/>
    <col min="3542" max="3780" width="9.09765625" style="2"/>
    <col min="3781" max="3784" width="1.69921875" style="2" customWidth="1"/>
    <col min="3785" max="3785" width="34.69921875" style="2" customWidth="1"/>
    <col min="3786" max="3786" width="9.09765625" style="2" customWidth="1"/>
    <col min="3787" max="3787" width="0.8984375" style="2" customWidth="1"/>
    <col min="3788" max="3788" width="13.69921875" style="2" customWidth="1"/>
    <col min="3789" max="3789" width="0.8984375" style="2" customWidth="1"/>
    <col min="3790" max="3790" width="13.69921875" style="2" customWidth="1"/>
    <col min="3791" max="3791" width="0.8984375" style="2" customWidth="1"/>
    <col min="3792" max="3792" width="13.69921875" style="2" customWidth="1"/>
    <col min="3793" max="3793" width="11.8984375" style="2" customWidth="1"/>
    <col min="3794" max="3794" width="9.09765625" style="2"/>
    <col min="3795" max="3795" width="16" style="2" bestFit="1" customWidth="1"/>
    <col min="3796" max="3796" width="9.09765625" style="2"/>
    <col min="3797" max="3797" width="16" style="2" bestFit="1" customWidth="1"/>
    <col min="3798" max="4036" width="9.09765625" style="2"/>
    <col min="4037" max="4040" width="1.69921875" style="2" customWidth="1"/>
    <col min="4041" max="4041" width="34.69921875" style="2" customWidth="1"/>
    <col min="4042" max="4042" width="9.09765625" style="2" customWidth="1"/>
    <col min="4043" max="4043" width="0.8984375" style="2" customWidth="1"/>
    <col min="4044" max="4044" width="13.69921875" style="2" customWidth="1"/>
    <col min="4045" max="4045" width="0.8984375" style="2" customWidth="1"/>
    <col min="4046" max="4046" width="13.69921875" style="2" customWidth="1"/>
    <col min="4047" max="4047" width="0.8984375" style="2" customWidth="1"/>
    <col min="4048" max="4048" width="13.69921875" style="2" customWidth="1"/>
    <col min="4049" max="4049" width="11.8984375" style="2" customWidth="1"/>
    <col min="4050" max="4050" width="9.09765625" style="2"/>
    <col min="4051" max="4051" width="16" style="2" bestFit="1" customWidth="1"/>
    <col min="4052" max="4052" width="9.09765625" style="2"/>
    <col min="4053" max="4053" width="16" style="2" bestFit="1" customWidth="1"/>
    <col min="4054" max="4292" width="9.09765625" style="2"/>
    <col min="4293" max="4296" width="1.69921875" style="2" customWidth="1"/>
    <col min="4297" max="4297" width="34.69921875" style="2" customWidth="1"/>
    <col min="4298" max="4298" width="9.09765625" style="2" customWidth="1"/>
    <col min="4299" max="4299" width="0.8984375" style="2" customWidth="1"/>
    <col min="4300" max="4300" width="13.69921875" style="2" customWidth="1"/>
    <col min="4301" max="4301" width="0.8984375" style="2" customWidth="1"/>
    <col min="4302" max="4302" width="13.69921875" style="2" customWidth="1"/>
    <col min="4303" max="4303" width="0.8984375" style="2" customWidth="1"/>
    <col min="4304" max="4304" width="13.69921875" style="2" customWidth="1"/>
    <col min="4305" max="4305" width="11.8984375" style="2" customWidth="1"/>
    <col min="4306" max="4306" width="9.09765625" style="2"/>
    <col min="4307" max="4307" width="16" style="2" bestFit="1" customWidth="1"/>
    <col min="4308" max="4308" width="9.09765625" style="2"/>
    <col min="4309" max="4309" width="16" style="2" bestFit="1" customWidth="1"/>
    <col min="4310" max="4548" width="9.09765625" style="2"/>
    <col min="4549" max="4552" width="1.69921875" style="2" customWidth="1"/>
    <col min="4553" max="4553" width="34.69921875" style="2" customWidth="1"/>
    <col min="4554" max="4554" width="9.09765625" style="2" customWidth="1"/>
    <col min="4555" max="4555" width="0.8984375" style="2" customWidth="1"/>
    <col min="4556" max="4556" width="13.69921875" style="2" customWidth="1"/>
    <col min="4557" max="4557" width="0.8984375" style="2" customWidth="1"/>
    <col min="4558" max="4558" width="13.69921875" style="2" customWidth="1"/>
    <col min="4559" max="4559" width="0.8984375" style="2" customWidth="1"/>
    <col min="4560" max="4560" width="13.69921875" style="2" customWidth="1"/>
    <col min="4561" max="4561" width="11.8984375" style="2" customWidth="1"/>
    <col min="4562" max="4562" width="9.09765625" style="2"/>
    <col min="4563" max="4563" width="16" style="2" bestFit="1" customWidth="1"/>
    <col min="4564" max="4564" width="9.09765625" style="2"/>
    <col min="4565" max="4565" width="16" style="2" bestFit="1" customWidth="1"/>
    <col min="4566" max="4804" width="9.09765625" style="2"/>
    <col min="4805" max="4808" width="1.69921875" style="2" customWidth="1"/>
    <col min="4809" max="4809" width="34.69921875" style="2" customWidth="1"/>
    <col min="4810" max="4810" width="9.09765625" style="2" customWidth="1"/>
    <col min="4811" max="4811" width="0.8984375" style="2" customWidth="1"/>
    <col min="4812" max="4812" width="13.69921875" style="2" customWidth="1"/>
    <col min="4813" max="4813" width="0.8984375" style="2" customWidth="1"/>
    <col min="4814" max="4814" width="13.69921875" style="2" customWidth="1"/>
    <col min="4815" max="4815" width="0.8984375" style="2" customWidth="1"/>
    <col min="4816" max="4816" width="13.69921875" style="2" customWidth="1"/>
    <col min="4817" max="4817" width="11.8984375" style="2" customWidth="1"/>
    <col min="4818" max="4818" width="9.09765625" style="2"/>
    <col min="4819" max="4819" width="16" style="2" bestFit="1" customWidth="1"/>
    <col min="4820" max="4820" width="9.09765625" style="2"/>
    <col min="4821" max="4821" width="16" style="2" bestFit="1" customWidth="1"/>
    <col min="4822" max="5060" width="9.09765625" style="2"/>
    <col min="5061" max="5064" width="1.69921875" style="2" customWidth="1"/>
    <col min="5065" max="5065" width="34.69921875" style="2" customWidth="1"/>
    <col min="5066" max="5066" width="9.09765625" style="2" customWidth="1"/>
    <col min="5067" max="5067" width="0.8984375" style="2" customWidth="1"/>
    <col min="5068" max="5068" width="13.69921875" style="2" customWidth="1"/>
    <col min="5069" max="5069" width="0.8984375" style="2" customWidth="1"/>
    <col min="5070" max="5070" width="13.69921875" style="2" customWidth="1"/>
    <col min="5071" max="5071" width="0.8984375" style="2" customWidth="1"/>
    <col min="5072" max="5072" width="13.69921875" style="2" customWidth="1"/>
    <col min="5073" max="5073" width="11.8984375" style="2" customWidth="1"/>
    <col min="5074" max="5074" width="9.09765625" style="2"/>
    <col min="5075" max="5075" width="16" style="2" bestFit="1" customWidth="1"/>
    <col min="5076" max="5076" width="9.09765625" style="2"/>
    <col min="5077" max="5077" width="16" style="2" bestFit="1" customWidth="1"/>
    <col min="5078" max="5316" width="9.09765625" style="2"/>
    <col min="5317" max="5320" width="1.69921875" style="2" customWidth="1"/>
    <col min="5321" max="5321" width="34.69921875" style="2" customWidth="1"/>
    <col min="5322" max="5322" width="9.09765625" style="2" customWidth="1"/>
    <col min="5323" max="5323" width="0.8984375" style="2" customWidth="1"/>
    <col min="5324" max="5324" width="13.69921875" style="2" customWidth="1"/>
    <col min="5325" max="5325" width="0.8984375" style="2" customWidth="1"/>
    <col min="5326" max="5326" width="13.69921875" style="2" customWidth="1"/>
    <col min="5327" max="5327" width="0.8984375" style="2" customWidth="1"/>
    <col min="5328" max="5328" width="13.69921875" style="2" customWidth="1"/>
    <col min="5329" max="5329" width="11.8984375" style="2" customWidth="1"/>
    <col min="5330" max="5330" width="9.09765625" style="2"/>
    <col min="5331" max="5331" width="16" style="2" bestFit="1" customWidth="1"/>
    <col min="5332" max="5332" width="9.09765625" style="2"/>
    <col min="5333" max="5333" width="16" style="2" bestFit="1" customWidth="1"/>
    <col min="5334" max="5572" width="9.09765625" style="2"/>
    <col min="5573" max="5576" width="1.69921875" style="2" customWidth="1"/>
    <col min="5577" max="5577" width="34.69921875" style="2" customWidth="1"/>
    <col min="5578" max="5578" width="9.09765625" style="2" customWidth="1"/>
    <col min="5579" max="5579" width="0.8984375" style="2" customWidth="1"/>
    <col min="5580" max="5580" width="13.69921875" style="2" customWidth="1"/>
    <col min="5581" max="5581" width="0.8984375" style="2" customWidth="1"/>
    <col min="5582" max="5582" width="13.69921875" style="2" customWidth="1"/>
    <col min="5583" max="5583" width="0.8984375" style="2" customWidth="1"/>
    <col min="5584" max="5584" width="13.69921875" style="2" customWidth="1"/>
    <col min="5585" max="5585" width="11.8984375" style="2" customWidth="1"/>
    <col min="5586" max="5586" width="9.09765625" style="2"/>
    <col min="5587" max="5587" width="16" style="2" bestFit="1" customWidth="1"/>
    <col min="5588" max="5588" width="9.09765625" style="2"/>
    <col min="5589" max="5589" width="16" style="2" bestFit="1" customWidth="1"/>
    <col min="5590" max="5828" width="9.09765625" style="2"/>
    <col min="5829" max="5832" width="1.69921875" style="2" customWidth="1"/>
    <col min="5833" max="5833" width="34.69921875" style="2" customWidth="1"/>
    <col min="5834" max="5834" width="9.09765625" style="2" customWidth="1"/>
    <col min="5835" max="5835" width="0.8984375" style="2" customWidth="1"/>
    <col min="5836" max="5836" width="13.69921875" style="2" customWidth="1"/>
    <col min="5837" max="5837" width="0.8984375" style="2" customWidth="1"/>
    <col min="5838" max="5838" width="13.69921875" style="2" customWidth="1"/>
    <col min="5839" max="5839" width="0.8984375" style="2" customWidth="1"/>
    <col min="5840" max="5840" width="13.69921875" style="2" customWidth="1"/>
    <col min="5841" max="5841" width="11.8984375" style="2" customWidth="1"/>
    <col min="5842" max="5842" width="9.09765625" style="2"/>
    <col min="5843" max="5843" width="16" style="2" bestFit="1" customWidth="1"/>
    <col min="5844" max="5844" width="9.09765625" style="2"/>
    <col min="5845" max="5845" width="16" style="2" bestFit="1" customWidth="1"/>
    <col min="5846" max="6084" width="9.09765625" style="2"/>
    <col min="6085" max="6088" width="1.69921875" style="2" customWidth="1"/>
    <col min="6089" max="6089" width="34.69921875" style="2" customWidth="1"/>
    <col min="6090" max="6090" width="9.09765625" style="2" customWidth="1"/>
    <col min="6091" max="6091" width="0.8984375" style="2" customWidth="1"/>
    <col min="6092" max="6092" width="13.69921875" style="2" customWidth="1"/>
    <col min="6093" max="6093" width="0.8984375" style="2" customWidth="1"/>
    <col min="6094" max="6094" width="13.69921875" style="2" customWidth="1"/>
    <col min="6095" max="6095" width="0.8984375" style="2" customWidth="1"/>
    <col min="6096" max="6096" width="13.69921875" style="2" customWidth="1"/>
    <col min="6097" max="6097" width="11.8984375" style="2" customWidth="1"/>
    <col min="6098" max="6098" width="9.09765625" style="2"/>
    <col min="6099" max="6099" width="16" style="2" bestFit="1" customWidth="1"/>
    <col min="6100" max="6100" width="9.09765625" style="2"/>
    <col min="6101" max="6101" width="16" style="2" bestFit="1" customWidth="1"/>
    <col min="6102" max="6340" width="9.09765625" style="2"/>
    <col min="6341" max="6344" width="1.69921875" style="2" customWidth="1"/>
    <col min="6345" max="6345" width="34.69921875" style="2" customWidth="1"/>
    <col min="6346" max="6346" width="9.09765625" style="2" customWidth="1"/>
    <col min="6347" max="6347" width="0.8984375" style="2" customWidth="1"/>
    <col min="6348" max="6348" width="13.69921875" style="2" customWidth="1"/>
    <col min="6349" max="6349" width="0.8984375" style="2" customWidth="1"/>
    <col min="6350" max="6350" width="13.69921875" style="2" customWidth="1"/>
    <col min="6351" max="6351" width="0.8984375" style="2" customWidth="1"/>
    <col min="6352" max="6352" width="13.69921875" style="2" customWidth="1"/>
    <col min="6353" max="6353" width="11.8984375" style="2" customWidth="1"/>
    <col min="6354" max="6354" width="9.09765625" style="2"/>
    <col min="6355" max="6355" width="16" style="2" bestFit="1" customWidth="1"/>
    <col min="6356" max="6356" width="9.09765625" style="2"/>
    <col min="6357" max="6357" width="16" style="2" bestFit="1" customWidth="1"/>
    <col min="6358" max="6596" width="9.09765625" style="2"/>
    <col min="6597" max="6600" width="1.69921875" style="2" customWidth="1"/>
    <col min="6601" max="6601" width="34.69921875" style="2" customWidth="1"/>
    <col min="6602" max="6602" width="9.09765625" style="2" customWidth="1"/>
    <col min="6603" max="6603" width="0.8984375" style="2" customWidth="1"/>
    <col min="6604" max="6604" width="13.69921875" style="2" customWidth="1"/>
    <col min="6605" max="6605" width="0.8984375" style="2" customWidth="1"/>
    <col min="6606" max="6606" width="13.69921875" style="2" customWidth="1"/>
    <col min="6607" max="6607" width="0.8984375" style="2" customWidth="1"/>
    <col min="6608" max="6608" width="13.69921875" style="2" customWidth="1"/>
    <col min="6609" max="6609" width="11.8984375" style="2" customWidth="1"/>
    <col min="6610" max="6610" width="9.09765625" style="2"/>
    <col min="6611" max="6611" width="16" style="2" bestFit="1" customWidth="1"/>
    <col min="6612" max="6612" width="9.09765625" style="2"/>
    <col min="6613" max="6613" width="16" style="2" bestFit="1" customWidth="1"/>
    <col min="6614" max="6852" width="9.09765625" style="2"/>
    <col min="6853" max="6856" width="1.69921875" style="2" customWidth="1"/>
    <col min="6857" max="6857" width="34.69921875" style="2" customWidth="1"/>
    <col min="6858" max="6858" width="9.09765625" style="2" customWidth="1"/>
    <col min="6859" max="6859" width="0.8984375" style="2" customWidth="1"/>
    <col min="6860" max="6860" width="13.69921875" style="2" customWidth="1"/>
    <col min="6861" max="6861" width="0.8984375" style="2" customWidth="1"/>
    <col min="6862" max="6862" width="13.69921875" style="2" customWidth="1"/>
    <col min="6863" max="6863" width="0.8984375" style="2" customWidth="1"/>
    <col min="6864" max="6864" width="13.69921875" style="2" customWidth="1"/>
    <col min="6865" max="6865" width="11.8984375" style="2" customWidth="1"/>
    <col min="6866" max="6866" width="9.09765625" style="2"/>
    <col min="6867" max="6867" width="16" style="2" bestFit="1" customWidth="1"/>
    <col min="6868" max="6868" width="9.09765625" style="2"/>
    <col min="6869" max="6869" width="16" style="2" bestFit="1" customWidth="1"/>
    <col min="6870" max="7108" width="9.09765625" style="2"/>
    <col min="7109" max="7112" width="1.69921875" style="2" customWidth="1"/>
    <col min="7113" max="7113" width="34.69921875" style="2" customWidth="1"/>
    <col min="7114" max="7114" width="9.09765625" style="2" customWidth="1"/>
    <col min="7115" max="7115" width="0.8984375" style="2" customWidth="1"/>
    <col min="7116" max="7116" width="13.69921875" style="2" customWidth="1"/>
    <col min="7117" max="7117" width="0.8984375" style="2" customWidth="1"/>
    <col min="7118" max="7118" width="13.69921875" style="2" customWidth="1"/>
    <col min="7119" max="7119" width="0.8984375" style="2" customWidth="1"/>
    <col min="7120" max="7120" width="13.69921875" style="2" customWidth="1"/>
    <col min="7121" max="7121" width="11.8984375" style="2" customWidth="1"/>
    <col min="7122" max="7122" width="9.09765625" style="2"/>
    <col min="7123" max="7123" width="16" style="2" bestFit="1" customWidth="1"/>
    <col min="7124" max="7124" width="9.09765625" style="2"/>
    <col min="7125" max="7125" width="16" style="2" bestFit="1" customWidth="1"/>
    <col min="7126" max="7364" width="9.09765625" style="2"/>
    <col min="7365" max="7368" width="1.69921875" style="2" customWidth="1"/>
    <col min="7369" max="7369" width="34.69921875" style="2" customWidth="1"/>
    <col min="7370" max="7370" width="9.09765625" style="2" customWidth="1"/>
    <col min="7371" max="7371" width="0.8984375" style="2" customWidth="1"/>
    <col min="7372" max="7372" width="13.69921875" style="2" customWidth="1"/>
    <col min="7373" max="7373" width="0.8984375" style="2" customWidth="1"/>
    <col min="7374" max="7374" width="13.69921875" style="2" customWidth="1"/>
    <col min="7375" max="7375" width="0.8984375" style="2" customWidth="1"/>
    <col min="7376" max="7376" width="13.69921875" style="2" customWidth="1"/>
    <col min="7377" max="7377" width="11.8984375" style="2" customWidth="1"/>
    <col min="7378" max="7378" width="9.09765625" style="2"/>
    <col min="7379" max="7379" width="16" style="2" bestFit="1" customWidth="1"/>
    <col min="7380" max="7380" width="9.09765625" style="2"/>
    <col min="7381" max="7381" width="16" style="2" bestFit="1" customWidth="1"/>
    <col min="7382" max="7620" width="9.09765625" style="2"/>
    <col min="7621" max="7624" width="1.69921875" style="2" customWidth="1"/>
    <col min="7625" max="7625" width="34.69921875" style="2" customWidth="1"/>
    <col min="7626" max="7626" width="9.09765625" style="2" customWidth="1"/>
    <col min="7627" max="7627" width="0.8984375" style="2" customWidth="1"/>
    <col min="7628" max="7628" width="13.69921875" style="2" customWidth="1"/>
    <col min="7629" max="7629" width="0.8984375" style="2" customWidth="1"/>
    <col min="7630" max="7630" width="13.69921875" style="2" customWidth="1"/>
    <col min="7631" max="7631" width="0.8984375" style="2" customWidth="1"/>
    <col min="7632" max="7632" width="13.69921875" style="2" customWidth="1"/>
    <col min="7633" max="7633" width="11.8984375" style="2" customWidth="1"/>
    <col min="7634" max="7634" width="9.09765625" style="2"/>
    <col min="7635" max="7635" width="16" style="2" bestFit="1" customWidth="1"/>
    <col min="7636" max="7636" width="9.09765625" style="2"/>
    <col min="7637" max="7637" width="16" style="2" bestFit="1" customWidth="1"/>
    <col min="7638" max="7876" width="9.09765625" style="2"/>
    <col min="7877" max="7880" width="1.69921875" style="2" customWidth="1"/>
    <col min="7881" max="7881" width="34.69921875" style="2" customWidth="1"/>
    <col min="7882" max="7882" width="9.09765625" style="2" customWidth="1"/>
    <col min="7883" max="7883" width="0.8984375" style="2" customWidth="1"/>
    <col min="7884" max="7884" width="13.69921875" style="2" customWidth="1"/>
    <col min="7885" max="7885" width="0.8984375" style="2" customWidth="1"/>
    <col min="7886" max="7886" width="13.69921875" style="2" customWidth="1"/>
    <col min="7887" max="7887" width="0.8984375" style="2" customWidth="1"/>
    <col min="7888" max="7888" width="13.69921875" style="2" customWidth="1"/>
    <col min="7889" max="7889" width="11.8984375" style="2" customWidth="1"/>
    <col min="7890" max="7890" width="9.09765625" style="2"/>
    <col min="7891" max="7891" width="16" style="2" bestFit="1" customWidth="1"/>
    <col min="7892" max="7892" width="9.09765625" style="2"/>
    <col min="7893" max="7893" width="16" style="2" bestFit="1" customWidth="1"/>
    <col min="7894" max="8132" width="9.09765625" style="2"/>
    <col min="8133" max="8136" width="1.69921875" style="2" customWidth="1"/>
    <col min="8137" max="8137" width="34.69921875" style="2" customWidth="1"/>
    <col min="8138" max="8138" width="9.09765625" style="2" customWidth="1"/>
    <col min="8139" max="8139" width="0.8984375" style="2" customWidth="1"/>
    <col min="8140" max="8140" width="13.69921875" style="2" customWidth="1"/>
    <col min="8141" max="8141" width="0.8984375" style="2" customWidth="1"/>
    <col min="8142" max="8142" width="13.69921875" style="2" customWidth="1"/>
    <col min="8143" max="8143" width="0.8984375" style="2" customWidth="1"/>
    <col min="8144" max="8144" width="13.69921875" style="2" customWidth="1"/>
    <col min="8145" max="8145" width="11.8984375" style="2" customWidth="1"/>
    <col min="8146" max="8146" width="9.09765625" style="2"/>
    <col min="8147" max="8147" width="16" style="2" bestFit="1" customWidth="1"/>
    <col min="8148" max="8148" width="9.09765625" style="2"/>
    <col min="8149" max="8149" width="16" style="2" bestFit="1" customWidth="1"/>
    <col min="8150" max="8388" width="9.09765625" style="2"/>
    <col min="8389" max="8392" width="1.69921875" style="2" customWidth="1"/>
    <col min="8393" max="8393" width="34.69921875" style="2" customWidth="1"/>
    <col min="8394" max="8394" width="9.09765625" style="2" customWidth="1"/>
    <col min="8395" max="8395" width="0.8984375" style="2" customWidth="1"/>
    <col min="8396" max="8396" width="13.69921875" style="2" customWidth="1"/>
    <col min="8397" max="8397" width="0.8984375" style="2" customWidth="1"/>
    <col min="8398" max="8398" width="13.69921875" style="2" customWidth="1"/>
    <col min="8399" max="8399" width="0.8984375" style="2" customWidth="1"/>
    <col min="8400" max="8400" width="13.69921875" style="2" customWidth="1"/>
    <col min="8401" max="8401" width="11.8984375" style="2" customWidth="1"/>
    <col min="8402" max="8402" width="9.09765625" style="2"/>
    <col min="8403" max="8403" width="16" style="2" bestFit="1" customWidth="1"/>
    <col min="8404" max="8404" width="9.09765625" style="2"/>
    <col min="8405" max="8405" width="16" style="2" bestFit="1" customWidth="1"/>
    <col min="8406" max="8644" width="9.09765625" style="2"/>
    <col min="8645" max="8648" width="1.69921875" style="2" customWidth="1"/>
    <col min="8649" max="8649" width="34.69921875" style="2" customWidth="1"/>
    <col min="8650" max="8650" width="9.09765625" style="2" customWidth="1"/>
    <col min="8651" max="8651" width="0.8984375" style="2" customWidth="1"/>
    <col min="8652" max="8652" width="13.69921875" style="2" customWidth="1"/>
    <col min="8653" max="8653" width="0.8984375" style="2" customWidth="1"/>
    <col min="8654" max="8654" width="13.69921875" style="2" customWidth="1"/>
    <col min="8655" max="8655" width="0.8984375" style="2" customWidth="1"/>
    <col min="8656" max="8656" width="13.69921875" style="2" customWidth="1"/>
    <col min="8657" max="8657" width="11.8984375" style="2" customWidth="1"/>
    <col min="8658" max="8658" width="9.09765625" style="2"/>
    <col min="8659" max="8659" width="16" style="2" bestFit="1" customWidth="1"/>
    <col min="8660" max="8660" width="9.09765625" style="2"/>
    <col min="8661" max="8661" width="16" style="2" bestFit="1" customWidth="1"/>
    <col min="8662" max="8900" width="9.09765625" style="2"/>
    <col min="8901" max="8904" width="1.69921875" style="2" customWidth="1"/>
    <col min="8905" max="8905" width="34.69921875" style="2" customWidth="1"/>
    <col min="8906" max="8906" width="9.09765625" style="2" customWidth="1"/>
    <col min="8907" max="8907" width="0.8984375" style="2" customWidth="1"/>
    <col min="8908" max="8908" width="13.69921875" style="2" customWidth="1"/>
    <col min="8909" max="8909" width="0.8984375" style="2" customWidth="1"/>
    <col min="8910" max="8910" width="13.69921875" style="2" customWidth="1"/>
    <col min="8911" max="8911" width="0.8984375" style="2" customWidth="1"/>
    <col min="8912" max="8912" width="13.69921875" style="2" customWidth="1"/>
    <col min="8913" max="8913" width="11.8984375" style="2" customWidth="1"/>
    <col min="8914" max="8914" width="9.09765625" style="2"/>
    <col min="8915" max="8915" width="16" style="2" bestFit="1" customWidth="1"/>
    <col min="8916" max="8916" width="9.09765625" style="2"/>
    <col min="8917" max="8917" width="16" style="2" bestFit="1" customWidth="1"/>
    <col min="8918" max="9156" width="9.09765625" style="2"/>
    <col min="9157" max="9160" width="1.69921875" style="2" customWidth="1"/>
    <col min="9161" max="9161" width="34.69921875" style="2" customWidth="1"/>
    <col min="9162" max="9162" width="9.09765625" style="2" customWidth="1"/>
    <col min="9163" max="9163" width="0.8984375" style="2" customWidth="1"/>
    <col min="9164" max="9164" width="13.69921875" style="2" customWidth="1"/>
    <col min="9165" max="9165" width="0.8984375" style="2" customWidth="1"/>
    <col min="9166" max="9166" width="13.69921875" style="2" customWidth="1"/>
    <col min="9167" max="9167" width="0.8984375" style="2" customWidth="1"/>
    <col min="9168" max="9168" width="13.69921875" style="2" customWidth="1"/>
    <col min="9169" max="9169" width="11.8984375" style="2" customWidth="1"/>
    <col min="9170" max="9170" width="9.09765625" style="2"/>
    <col min="9171" max="9171" width="16" style="2" bestFit="1" customWidth="1"/>
    <col min="9172" max="9172" width="9.09765625" style="2"/>
    <col min="9173" max="9173" width="16" style="2" bestFit="1" customWidth="1"/>
    <col min="9174" max="9412" width="9.09765625" style="2"/>
    <col min="9413" max="9416" width="1.69921875" style="2" customWidth="1"/>
    <col min="9417" max="9417" width="34.69921875" style="2" customWidth="1"/>
    <col min="9418" max="9418" width="9.09765625" style="2" customWidth="1"/>
    <col min="9419" max="9419" width="0.8984375" style="2" customWidth="1"/>
    <col min="9420" max="9420" width="13.69921875" style="2" customWidth="1"/>
    <col min="9421" max="9421" width="0.8984375" style="2" customWidth="1"/>
    <col min="9422" max="9422" width="13.69921875" style="2" customWidth="1"/>
    <col min="9423" max="9423" width="0.8984375" style="2" customWidth="1"/>
    <col min="9424" max="9424" width="13.69921875" style="2" customWidth="1"/>
    <col min="9425" max="9425" width="11.8984375" style="2" customWidth="1"/>
    <col min="9426" max="9426" width="9.09765625" style="2"/>
    <col min="9427" max="9427" width="16" style="2" bestFit="1" customWidth="1"/>
    <col min="9428" max="9428" width="9.09765625" style="2"/>
    <col min="9429" max="9429" width="16" style="2" bestFit="1" customWidth="1"/>
    <col min="9430" max="9668" width="9.09765625" style="2"/>
    <col min="9669" max="9672" width="1.69921875" style="2" customWidth="1"/>
    <col min="9673" max="9673" width="34.69921875" style="2" customWidth="1"/>
    <col min="9674" max="9674" width="9.09765625" style="2" customWidth="1"/>
    <col min="9675" max="9675" width="0.8984375" style="2" customWidth="1"/>
    <col min="9676" max="9676" width="13.69921875" style="2" customWidth="1"/>
    <col min="9677" max="9677" width="0.8984375" style="2" customWidth="1"/>
    <col min="9678" max="9678" width="13.69921875" style="2" customWidth="1"/>
    <col min="9679" max="9679" width="0.8984375" style="2" customWidth="1"/>
    <col min="9680" max="9680" width="13.69921875" style="2" customWidth="1"/>
    <col min="9681" max="9681" width="11.8984375" style="2" customWidth="1"/>
    <col min="9682" max="9682" width="9.09765625" style="2"/>
    <col min="9683" max="9683" width="16" style="2" bestFit="1" customWidth="1"/>
    <col min="9684" max="9684" width="9.09765625" style="2"/>
    <col min="9685" max="9685" width="16" style="2" bestFit="1" customWidth="1"/>
    <col min="9686" max="9924" width="9.09765625" style="2"/>
    <col min="9925" max="9928" width="1.69921875" style="2" customWidth="1"/>
    <col min="9929" max="9929" width="34.69921875" style="2" customWidth="1"/>
    <col min="9930" max="9930" width="9.09765625" style="2" customWidth="1"/>
    <col min="9931" max="9931" width="0.8984375" style="2" customWidth="1"/>
    <col min="9932" max="9932" width="13.69921875" style="2" customWidth="1"/>
    <col min="9933" max="9933" width="0.8984375" style="2" customWidth="1"/>
    <col min="9934" max="9934" width="13.69921875" style="2" customWidth="1"/>
    <col min="9935" max="9935" width="0.8984375" style="2" customWidth="1"/>
    <col min="9936" max="9936" width="13.69921875" style="2" customWidth="1"/>
    <col min="9937" max="9937" width="11.8984375" style="2" customWidth="1"/>
    <col min="9938" max="9938" width="9.09765625" style="2"/>
    <col min="9939" max="9939" width="16" style="2" bestFit="1" customWidth="1"/>
    <col min="9940" max="9940" width="9.09765625" style="2"/>
    <col min="9941" max="9941" width="16" style="2" bestFit="1" customWidth="1"/>
    <col min="9942" max="10180" width="9.09765625" style="2"/>
    <col min="10181" max="10184" width="1.69921875" style="2" customWidth="1"/>
    <col min="10185" max="10185" width="34.69921875" style="2" customWidth="1"/>
    <col min="10186" max="10186" width="9.09765625" style="2" customWidth="1"/>
    <col min="10187" max="10187" width="0.8984375" style="2" customWidth="1"/>
    <col min="10188" max="10188" width="13.69921875" style="2" customWidth="1"/>
    <col min="10189" max="10189" width="0.8984375" style="2" customWidth="1"/>
    <col min="10190" max="10190" width="13.69921875" style="2" customWidth="1"/>
    <col min="10191" max="10191" width="0.8984375" style="2" customWidth="1"/>
    <col min="10192" max="10192" width="13.69921875" style="2" customWidth="1"/>
    <col min="10193" max="10193" width="11.8984375" style="2" customWidth="1"/>
    <col min="10194" max="10194" width="9.09765625" style="2"/>
    <col min="10195" max="10195" width="16" style="2" bestFit="1" customWidth="1"/>
    <col min="10196" max="10196" width="9.09765625" style="2"/>
    <col min="10197" max="10197" width="16" style="2" bestFit="1" customWidth="1"/>
    <col min="10198" max="10436" width="9.09765625" style="2"/>
    <col min="10437" max="10440" width="1.69921875" style="2" customWidth="1"/>
    <col min="10441" max="10441" width="34.69921875" style="2" customWidth="1"/>
    <col min="10442" max="10442" width="9.09765625" style="2" customWidth="1"/>
    <col min="10443" max="10443" width="0.8984375" style="2" customWidth="1"/>
    <col min="10444" max="10444" width="13.69921875" style="2" customWidth="1"/>
    <col min="10445" max="10445" width="0.8984375" style="2" customWidth="1"/>
    <col min="10446" max="10446" width="13.69921875" style="2" customWidth="1"/>
    <col min="10447" max="10447" width="0.8984375" style="2" customWidth="1"/>
    <col min="10448" max="10448" width="13.69921875" style="2" customWidth="1"/>
    <col min="10449" max="10449" width="11.8984375" style="2" customWidth="1"/>
    <col min="10450" max="10450" width="9.09765625" style="2"/>
    <col min="10451" max="10451" width="16" style="2" bestFit="1" customWidth="1"/>
    <col min="10452" max="10452" width="9.09765625" style="2"/>
    <col min="10453" max="10453" width="16" style="2" bestFit="1" customWidth="1"/>
    <col min="10454" max="10692" width="9.09765625" style="2"/>
    <col min="10693" max="10696" width="1.69921875" style="2" customWidth="1"/>
    <col min="10697" max="10697" width="34.69921875" style="2" customWidth="1"/>
    <col min="10698" max="10698" width="9.09765625" style="2" customWidth="1"/>
    <col min="10699" max="10699" width="0.8984375" style="2" customWidth="1"/>
    <col min="10700" max="10700" width="13.69921875" style="2" customWidth="1"/>
    <col min="10701" max="10701" width="0.8984375" style="2" customWidth="1"/>
    <col min="10702" max="10702" width="13.69921875" style="2" customWidth="1"/>
    <col min="10703" max="10703" width="0.8984375" style="2" customWidth="1"/>
    <col min="10704" max="10704" width="13.69921875" style="2" customWidth="1"/>
    <col min="10705" max="10705" width="11.8984375" style="2" customWidth="1"/>
    <col min="10706" max="10706" width="9.09765625" style="2"/>
    <col min="10707" max="10707" width="16" style="2" bestFit="1" customWidth="1"/>
    <col min="10708" max="10708" width="9.09765625" style="2"/>
    <col min="10709" max="10709" width="16" style="2" bestFit="1" customWidth="1"/>
    <col min="10710" max="10948" width="9.09765625" style="2"/>
    <col min="10949" max="10952" width="1.69921875" style="2" customWidth="1"/>
    <col min="10953" max="10953" width="34.69921875" style="2" customWidth="1"/>
    <col min="10954" max="10954" width="9.09765625" style="2" customWidth="1"/>
    <col min="10955" max="10955" width="0.8984375" style="2" customWidth="1"/>
    <col min="10956" max="10956" width="13.69921875" style="2" customWidth="1"/>
    <col min="10957" max="10957" width="0.8984375" style="2" customWidth="1"/>
    <col min="10958" max="10958" width="13.69921875" style="2" customWidth="1"/>
    <col min="10959" max="10959" width="0.8984375" style="2" customWidth="1"/>
    <col min="10960" max="10960" width="13.69921875" style="2" customWidth="1"/>
    <col min="10961" max="10961" width="11.8984375" style="2" customWidth="1"/>
    <col min="10962" max="10962" width="9.09765625" style="2"/>
    <col min="10963" max="10963" width="16" style="2" bestFit="1" customWidth="1"/>
    <col min="10964" max="10964" width="9.09765625" style="2"/>
    <col min="10965" max="10965" width="16" style="2" bestFit="1" customWidth="1"/>
    <col min="10966" max="11204" width="9.09765625" style="2"/>
    <col min="11205" max="11208" width="1.69921875" style="2" customWidth="1"/>
    <col min="11209" max="11209" width="34.69921875" style="2" customWidth="1"/>
    <col min="11210" max="11210" width="9.09765625" style="2" customWidth="1"/>
    <col min="11211" max="11211" width="0.8984375" style="2" customWidth="1"/>
    <col min="11212" max="11212" width="13.69921875" style="2" customWidth="1"/>
    <col min="11213" max="11213" width="0.8984375" style="2" customWidth="1"/>
    <col min="11214" max="11214" width="13.69921875" style="2" customWidth="1"/>
    <col min="11215" max="11215" width="0.8984375" style="2" customWidth="1"/>
    <col min="11216" max="11216" width="13.69921875" style="2" customWidth="1"/>
    <col min="11217" max="11217" width="11.8984375" style="2" customWidth="1"/>
    <col min="11218" max="11218" width="9.09765625" style="2"/>
    <col min="11219" max="11219" width="16" style="2" bestFit="1" customWidth="1"/>
    <col min="11220" max="11220" width="9.09765625" style="2"/>
    <col min="11221" max="11221" width="16" style="2" bestFit="1" customWidth="1"/>
    <col min="11222" max="11460" width="9.09765625" style="2"/>
    <col min="11461" max="11464" width="1.69921875" style="2" customWidth="1"/>
    <col min="11465" max="11465" width="34.69921875" style="2" customWidth="1"/>
    <col min="11466" max="11466" width="9.09765625" style="2" customWidth="1"/>
    <col min="11467" max="11467" width="0.8984375" style="2" customWidth="1"/>
    <col min="11468" max="11468" width="13.69921875" style="2" customWidth="1"/>
    <col min="11469" max="11469" width="0.8984375" style="2" customWidth="1"/>
    <col min="11470" max="11470" width="13.69921875" style="2" customWidth="1"/>
    <col min="11471" max="11471" width="0.8984375" style="2" customWidth="1"/>
    <col min="11472" max="11472" width="13.69921875" style="2" customWidth="1"/>
    <col min="11473" max="11473" width="11.8984375" style="2" customWidth="1"/>
    <col min="11474" max="11474" width="9.09765625" style="2"/>
    <col min="11475" max="11475" width="16" style="2" bestFit="1" customWidth="1"/>
    <col min="11476" max="11476" width="9.09765625" style="2"/>
    <col min="11477" max="11477" width="16" style="2" bestFit="1" customWidth="1"/>
    <col min="11478" max="11716" width="9.09765625" style="2"/>
    <col min="11717" max="11720" width="1.69921875" style="2" customWidth="1"/>
    <col min="11721" max="11721" width="34.69921875" style="2" customWidth="1"/>
    <col min="11722" max="11722" width="9.09765625" style="2" customWidth="1"/>
    <col min="11723" max="11723" width="0.8984375" style="2" customWidth="1"/>
    <col min="11724" max="11724" width="13.69921875" style="2" customWidth="1"/>
    <col min="11725" max="11725" width="0.8984375" style="2" customWidth="1"/>
    <col min="11726" max="11726" width="13.69921875" style="2" customWidth="1"/>
    <col min="11727" max="11727" width="0.8984375" style="2" customWidth="1"/>
    <col min="11728" max="11728" width="13.69921875" style="2" customWidth="1"/>
    <col min="11729" max="11729" width="11.8984375" style="2" customWidth="1"/>
    <col min="11730" max="11730" width="9.09765625" style="2"/>
    <col min="11731" max="11731" width="16" style="2" bestFit="1" customWidth="1"/>
    <col min="11732" max="11732" width="9.09765625" style="2"/>
    <col min="11733" max="11733" width="16" style="2" bestFit="1" customWidth="1"/>
    <col min="11734" max="11972" width="9.09765625" style="2"/>
    <col min="11973" max="11976" width="1.69921875" style="2" customWidth="1"/>
    <col min="11977" max="11977" width="34.69921875" style="2" customWidth="1"/>
    <col min="11978" max="11978" width="9.09765625" style="2" customWidth="1"/>
    <col min="11979" max="11979" width="0.8984375" style="2" customWidth="1"/>
    <col min="11980" max="11980" width="13.69921875" style="2" customWidth="1"/>
    <col min="11981" max="11981" width="0.8984375" style="2" customWidth="1"/>
    <col min="11982" max="11982" width="13.69921875" style="2" customWidth="1"/>
    <col min="11983" max="11983" width="0.8984375" style="2" customWidth="1"/>
    <col min="11984" max="11984" width="13.69921875" style="2" customWidth="1"/>
    <col min="11985" max="11985" width="11.8984375" style="2" customWidth="1"/>
    <col min="11986" max="11986" width="9.09765625" style="2"/>
    <col min="11987" max="11987" width="16" style="2" bestFit="1" customWidth="1"/>
    <col min="11988" max="11988" width="9.09765625" style="2"/>
    <col min="11989" max="11989" width="16" style="2" bestFit="1" customWidth="1"/>
    <col min="11990" max="12228" width="9.09765625" style="2"/>
    <col min="12229" max="12232" width="1.69921875" style="2" customWidth="1"/>
    <col min="12233" max="12233" width="34.69921875" style="2" customWidth="1"/>
    <col min="12234" max="12234" width="9.09765625" style="2" customWidth="1"/>
    <col min="12235" max="12235" width="0.8984375" style="2" customWidth="1"/>
    <col min="12236" max="12236" width="13.69921875" style="2" customWidth="1"/>
    <col min="12237" max="12237" width="0.8984375" style="2" customWidth="1"/>
    <col min="12238" max="12238" width="13.69921875" style="2" customWidth="1"/>
    <col min="12239" max="12239" width="0.8984375" style="2" customWidth="1"/>
    <col min="12240" max="12240" width="13.69921875" style="2" customWidth="1"/>
    <col min="12241" max="12241" width="11.8984375" style="2" customWidth="1"/>
    <col min="12242" max="12242" width="9.09765625" style="2"/>
    <col min="12243" max="12243" width="16" style="2" bestFit="1" customWidth="1"/>
    <col min="12244" max="12244" width="9.09765625" style="2"/>
    <col min="12245" max="12245" width="16" style="2" bestFit="1" customWidth="1"/>
    <col min="12246" max="12484" width="9.09765625" style="2"/>
    <col min="12485" max="12488" width="1.69921875" style="2" customWidth="1"/>
    <col min="12489" max="12489" width="34.69921875" style="2" customWidth="1"/>
    <col min="12490" max="12490" width="9.09765625" style="2" customWidth="1"/>
    <col min="12491" max="12491" width="0.8984375" style="2" customWidth="1"/>
    <col min="12492" max="12492" width="13.69921875" style="2" customWidth="1"/>
    <col min="12493" max="12493" width="0.8984375" style="2" customWidth="1"/>
    <col min="12494" max="12494" width="13.69921875" style="2" customWidth="1"/>
    <col min="12495" max="12495" width="0.8984375" style="2" customWidth="1"/>
    <col min="12496" max="12496" width="13.69921875" style="2" customWidth="1"/>
    <col min="12497" max="12497" width="11.8984375" style="2" customWidth="1"/>
    <col min="12498" max="12498" width="9.09765625" style="2"/>
    <col min="12499" max="12499" width="16" style="2" bestFit="1" customWidth="1"/>
    <col min="12500" max="12500" width="9.09765625" style="2"/>
    <col min="12501" max="12501" width="16" style="2" bestFit="1" customWidth="1"/>
    <col min="12502" max="12740" width="9.09765625" style="2"/>
    <col min="12741" max="12744" width="1.69921875" style="2" customWidth="1"/>
    <col min="12745" max="12745" width="34.69921875" style="2" customWidth="1"/>
    <col min="12746" max="12746" width="9.09765625" style="2" customWidth="1"/>
    <col min="12747" max="12747" width="0.8984375" style="2" customWidth="1"/>
    <col min="12748" max="12748" width="13.69921875" style="2" customWidth="1"/>
    <col min="12749" max="12749" width="0.8984375" style="2" customWidth="1"/>
    <col min="12750" max="12750" width="13.69921875" style="2" customWidth="1"/>
    <col min="12751" max="12751" width="0.8984375" style="2" customWidth="1"/>
    <col min="12752" max="12752" width="13.69921875" style="2" customWidth="1"/>
    <col min="12753" max="12753" width="11.8984375" style="2" customWidth="1"/>
    <col min="12754" max="12754" width="9.09765625" style="2"/>
    <col min="12755" max="12755" width="16" style="2" bestFit="1" customWidth="1"/>
    <col min="12756" max="12756" width="9.09765625" style="2"/>
    <col min="12757" max="12757" width="16" style="2" bestFit="1" customWidth="1"/>
    <col min="12758" max="12996" width="9.09765625" style="2"/>
    <col min="12997" max="13000" width="1.69921875" style="2" customWidth="1"/>
    <col min="13001" max="13001" width="34.69921875" style="2" customWidth="1"/>
    <col min="13002" max="13002" width="9.09765625" style="2" customWidth="1"/>
    <col min="13003" max="13003" width="0.8984375" style="2" customWidth="1"/>
    <col min="13004" max="13004" width="13.69921875" style="2" customWidth="1"/>
    <col min="13005" max="13005" width="0.8984375" style="2" customWidth="1"/>
    <col min="13006" max="13006" width="13.69921875" style="2" customWidth="1"/>
    <col min="13007" max="13007" width="0.8984375" style="2" customWidth="1"/>
    <col min="13008" max="13008" width="13.69921875" style="2" customWidth="1"/>
    <col min="13009" max="13009" width="11.8984375" style="2" customWidth="1"/>
    <col min="13010" max="13010" width="9.09765625" style="2"/>
    <col min="13011" max="13011" width="16" style="2" bestFit="1" customWidth="1"/>
    <col min="13012" max="13012" width="9.09765625" style="2"/>
    <col min="13013" max="13013" width="16" style="2" bestFit="1" customWidth="1"/>
    <col min="13014" max="13252" width="9.09765625" style="2"/>
    <col min="13253" max="13256" width="1.69921875" style="2" customWidth="1"/>
    <col min="13257" max="13257" width="34.69921875" style="2" customWidth="1"/>
    <col min="13258" max="13258" width="9.09765625" style="2" customWidth="1"/>
    <col min="13259" max="13259" width="0.8984375" style="2" customWidth="1"/>
    <col min="13260" max="13260" width="13.69921875" style="2" customWidth="1"/>
    <col min="13261" max="13261" width="0.8984375" style="2" customWidth="1"/>
    <col min="13262" max="13262" width="13.69921875" style="2" customWidth="1"/>
    <col min="13263" max="13263" width="0.8984375" style="2" customWidth="1"/>
    <col min="13264" max="13264" width="13.69921875" style="2" customWidth="1"/>
    <col min="13265" max="13265" width="11.8984375" style="2" customWidth="1"/>
    <col min="13266" max="13266" width="9.09765625" style="2"/>
    <col min="13267" max="13267" width="16" style="2" bestFit="1" customWidth="1"/>
    <col min="13268" max="13268" width="9.09765625" style="2"/>
    <col min="13269" max="13269" width="16" style="2" bestFit="1" customWidth="1"/>
    <col min="13270" max="13508" width="9.09765625" style="2"/>
    <col min="13509" max="13512" width="1.69921875" style="2" customWidth="1"/>
    <col min="13513" max="13513" width="34.69921875" style="2" customWidth="1"/>
    <col min="13514" max="13514" width="9.09765625" style="2" customWidth="1"/>
    <col min="13515" max="13515" width="0.8984375" style="2" customWidth="1"/>
    <col min="13516" max="13516" width="13.69921875" style="2" customWidth="1"/>
    <col min="13517" max="13517" width="0.8984375" style="2" customWidth="1"/>
    <col min="13518" max="13518" width="13.69921875" style="2" customWidth="1"/>
    <col min="13519" max="13519" width="0.8984375" style="2" customWidth="1"/>
    <col min="13520" max="13520" width="13.69921875" style="2" customWidth="1"/>
    <col min="13521" max="13521" width="11.8984375" style="2" customWidth="1"/>
    <col min="13522" max="13522" width="9.09765625" style="2"/>
    <col min="13523" max="13523" width="16" style="2" bestFit="1" customWidth="1"/>
    <col min="13524" max="13524" width="9.09765625" style="2"/>
    <col min="13525" max="13525" width="16" style="2" bestFit="1" customWidth="1"/>
    <col min="13526" max="13764" width="9.09765625" style="2"/>
    <col min="13765" max="13768" width="1.69921875" style="2" customWidth="1"/>
    <col min="13769" max="13769" width="34.69921875" style="2" customWidth="1"/>
    <col min="13770" max="13770" width="9.09765625" style="2" customWidth="1"/>
    <col min="13771" max="13771" width="0.8984375" style="2" customWidth="1"/>
    <col min="13772" max="13772" width="13.69921875" style="2" customWidth="1"/>
    <col min="13773" max="13773" width="0.8984375" style="2" customWidth="1"/>
    <col min="13774" max="13774" width="13.69921875" style="2" customWidth="1"/>
    <col min="13775" max="13775" width="0.8984375" style="2" customWidth="1"/>
    <col min="13776" max="13776" width="13.69921875" style="2" customWidth="1"/>
    <col min="13777" max="13777" width="11.8984375" style="2" customWidth="1"/>
    <col min="13778" max="13778" width="9.09765625" style="2"/>
    <col min="13779" max="13779" width="16" style="2" bestFit="1" customWidth="1"/>
    <col min="13780" max="13780" width="9.09765625" style="2"/>
    <col min="13781" max="13781" width="16" style="2" bestFit="1" customWidth="1"/>
    <col min="13782" max="14020" width="9.09765625" style="2"/>
    <col min="14021" max="14024" width="1.69921875" style="2" customWidth="1"/>
    <col min="14025" max="14025" width="34.69921875" style="2" customWidth="1"/>
    <col min="14026" max="14026" width="9.09765625" style="2" customWidth="1"/>
    <col min="14027" max="14027" width="0.8984375" style="2" customWidth="1"/>
    <col min="14028" max="14028" width="13.69921875" style="2" customWidth="1"/>
    <col min="14029" max="14029" width="0.8984375" style="2" customWidth="1"/>
    <col min="14030" max="14030" width="13.69921875" style="2" customWidth="1"/>
    <col min="14031" max="14031" width="0.8984375" style="2" customWidth="1"/>
    <col min="14032" max="14032" width="13.69921875" style="2" customWidth="1"/>
    <col min="14033" max="14033" width="11.8984375" style="2" customWidth="1"/>
    <col min="14034" max="14034" width="9.09765625" style="2"/>
    <col min="14035" max="14035" width="16" style="2" bestFit="1" customWidth="1"/>
    <col min="14036" max="14036" width="9.09765625" style="2"/>
    <col min="14037" max="14037" width="16" style="2" bestFit="1" customWidth="1"/>
    <col min="14038" max="14276" width="9.09765625" style="2"/>
    <col min="14277" max="14280" width="1.69921875" style="2" customWidth="1"/>
    <col min="14281" max="14281" width="34.69921875" style="2" customWidth="1"/>
    <col min="14282" max="14282" width="9.09765625" style="2" customWidth="1"/>
    <col min="14283" max="14283" width="0.8984375" style="2" customWidth="1"/>
    <col min="14284" max="14284" width="13.69921875" style="2" customWidth="1"/>
    <col min="14285" max="14285" width="0.8984375" style="2" customWidth="1"/>
    <col min="14286" max="14286" width="13.69921875" style="2" customWidth="1"/>
    <col min="14287" max="14287" width="0.8984375" style="2" customWidth="1"/>
    <col min="14288" max="14288" width="13.69921875" style="2" customWidth="1"/>
    <col min="14289" max="14289" width="11.8984375" style="2" customWidth="1"/>
    <col min="14290" max="14290" width="9.09765625" style="2"/>
    <col min="14291" max="14291" width="16" style="2" bestFit="1" customWidth="1"/>
    <col min="14292" max="14292" width="9.09765625" style="2"/>
    <col min="14293" max="14293" width="16" style="2" bestFit="1" customWidth="1"/>
    <col min="14294" max="14532" width="9.09765625" style="2"/>
    <col min="14533" max="14536" width="1.69921875" style="2" customWidth="1"/>
    <col min="14537" max="14537" width="34.69921875" style="2" customWidth="1"/>
    <col min="14538" max="14538" width="9.09765625" style="2" customWidth="1"/>
    <col min="14539" max="14539" width="0.8984375" style="2" customWidth="1"/>
    <col min="14540" max="14540" width="13.69921875" style="2" customWidth="1"/>
    <col min="14541" max="14541" width="0.8984375" style="2" customWidth="1"/>
    <col min="14542" max="14542" width="13.69921875" style="2" customWidth="1"/>
    <col min="14543" max="14543" width="0.8984375" style="2" customWidth="1"/>
    <col min="14544" max="14544" width="13.69921875" style="2" customWidth="1"/>
    <col min="14545" max="14545" width="11.8984375" style="2" customWidth="1"/>
    <col min="14546" max="14546" width="9.09765625" style="2"/>
    <col min="14547" max="14547" width="16" style="2" bestFit="1" customWidth="1"/>
    <col min="14548" max="14548" width="9.09765625" style="2"/>
    <col min="14549" max="14549" width="16" style="2" bestFit="1" customWidth="1"/>
    <col min="14550" max="14788" width="9.09765625" style="2"/>
    <col min="14789" max="14792" width="1.69921875" style="2" customWidth="1"/>
    <col min="14793" max="14793" width="34.69921875" style="2" customWidth="1"/>
    <col min="14794" max="14794" width="9.09765625" style="2" customWidth="1"/>
    <col min="14795" max="14795" width="0.8984375" style="2" customWidth="1"/>
    <col min="14796" max="14796" width="13.69921875" style="2" customWidth="1"/>
    <col min="14797" max="14797" width="0.8984375" style="2" customWidth="1"/>
    <col min="14798" max="14798" width="13.69921875" style="2" customWidth="1"/>
    <col min="14799" max="14799" width="0.8984375" style="2" customWidth="1"/>
    <col min="14800" max="14800" width="13.69921875" style="2" customWidth="1"/>
    <col min="14801" max="14801" width="11.8984375" style="2" customWidth="1"/>
    <col min="14802" max="14802" width="9.09765625" style="2"/>
    <col min="14803" max="14803" width="16" style="2" bestFit="1" customWidth="1"/>
    <col min="14804" max="14804" width="9.09765625" style="2"/>
    <col min="14805" max="14805" width="16" style="2" bestFit="1" customWidth="1"/>
    <col min="14806" max="15044" width="9.09765625" style="2"/>
    <col min="15045" max="15048" width="1.69921875" style="2" customWidth="1"/>
    <col min="15049" max="15049" width="34.69921875" style="2" customWidth="1"/>
    <col min="15050" max="15050" width="9.09765625" style="2" customWidth="1"/>
    <col min="15051" max="15051" width="0.8984375" style="2" customWidth="1"/>
    <col min="15052" max="15052" width="13.69921875" style="2" customWidth="1"/>
    <col min="15053" max="15053" width="0.8984375" style="2" customWidth="1"/>
    <col min="15054" max="15054" width="13.69921875" style="2" customWidth="1"/>
    <col min="15055" max="15055" width="0.8984375" style="2" customWidth="1"/>
    <col min="15056" max="15056" width="13.69921875" style="2" customWidth="1"/>
    <col min="15057" max="15057" width="11.8984375" style="2" customWidth="1"/>
    <col min="15058" max="15058" width="9.09765625" style="2"/>
    <col min="15059" max="15059" width="16" style="2" bestFit="1" customWidth="1"/>
    <col min="15060" max="15060" width="9.09765625" style="2"/>
    <col min="15061" max="15061" width="16" style="2" bestFit="1" customWidth="1"/>
    <col min="15062" max="15300" width="9.09765625" style="2"/>
    <col min="15301" max="15304" width="1.69921875" style="2" customWidth="1"/>
    <col min="15305" max="15305" width="34.69921875" style="2" customWidth="1"/>
    <col min="15306" max="15306" width="9.09765625" style="2" customWidth="1"/>
    <col min="15307" max="15307" width="0.8984375" style="2" customWidth="1"/>
    <col min="15308" max="15308" width="13.69921875" style="2" customWidth="1"/>
    <col min="15309" max="15309" width="0.8984375" style="2" customWidth="1"/>
    <col min="15310" max="15310" width="13.69921875" style="2" customWidth="1"/>
    <col min="15311" max="15311" width="0.8984375" style="2" customWidth="1"/>
    <col min="15312" max="15312" width="13.69921875" style="2" customWidth="1"/>
    <col min="15313" max="15313" width="11.8984375" style="2" customWidth="1"/>
    <col min="15314" max="15314" width="9.09765625" style="2"/>
    <col min="15315" max="15315" width="16" style="2" bestFit="1" customWidth="1"/>
    <col min="15316" max="15316" width="9.09765625" style="2"/>
    <col min="15317" max="15317" width="16" style="2" bestFit="1" customWidth="1"/>
    <col min="15318" max="15556" width="9.09765625" style="2"/>
    <col min="15557" max="15560" width="1.69921875" style="2" customWidth="1"/>
    <col min="15561" max="15561" width="34.69921875" style="2" customWidth="1"/>
    <col min="15562" max="15562" width="9.09765625" style="2" customWidth="1"/>
    <col min="15563" max="15563" width="0.8984375" style="2" customWidth="1"/>
    <col min="15564" max="15564" width="13.69921875" style="2" customWidth="1"/>
    <col min="15565" max="15565" width="0.8984375" style="2" customWidth="1"/>
    <col min="15566" max="15566" width="13.69921875" style="2" customWidth="1"/>
    <col min="15567" max="15567" width="0.8984375" style="2" customWidth="1"/>
    <col min="15568" max="15568" width="13.69921875" style="2" customWidth="1"/>
    <col min="15569" max="15569" width="11.8984375" style="2" customWidth="1"/>
    <col min="15570" max="15570" width="9.09765625" style="2"/>
    <col min="15571" max="15571" width="16" style="2" bestFit="1" customWidth="1"/>
    <col min="15572" max="15572" width="9.09765625" style="2"/>
    <col min="15573" max="15573" width="16" style="2" bestFit="1" customWidth="1"/>
    <col min="15574" max="15812" width="9.09765625" style="2"/>
    <col min="15813" max="15816" width="1.69921875" style="2" customWidth="1"/>
    <col min="15817" max="15817" width="34.69921875" style="2" customWidth="1"/>
    <col min="15818" max="15818" width="9.09765625" style="2" customWidth="1"/>
    <col min="15819" max="15819" width="0.8984375" style="2" customWidth="1"/>
    <col min="15820" max="15820" width="13.69921875" style="2" customWidth="1"/>
    <col min="15821" max="15821" width="0.8984375" style="2" customWidth="1"/>
    <col min="15822" max="15822" width="13.69921875" style="2" customWidth="1"/>
    <col min="15823" max="15823" width="0.8984375" style="2" customWidth="1"/>
    <col min="15824" max="15824" width="13.69921875" style="2" customWidth="1"/>
    <col min="15825" max="15825" width="11.8984375" style="2" customWidth="1"/>
    <col min="15826" max="15826" width="9.09765625" style="2"/>
    <col min="15827" max="15827" width="16" style="2" bestFit="1" customWidth="1"/>
    <col min="15828" max="15828" width="9.09765625" style="2"/>
    <col min="15829" max="15829" width="16" style="2" bestFit="1" customWidth="1"/>
    <col min="15830" max="16068" width="9.09765625" style="2"/>
    <col min="16069" max="16072" width="1.69921875" style="2" customWidth="1"/>
    <col min="16073" max="16073" width="34.69921875" style="2" customWidth="1"/>
    <col min="16074" max="16074" width="9.09765625" style="2" customWidth="1"/>
    <col min="16075" max="16075" width="0.8984375" style="2" customWidth="1"/>
    <col min="16076" max="16076" width="13.69921875" style="2" customWidth="1"/>
    <col min="16077" max="16077" width="0.8984375" style="2" customWidth="1"/>
    <col min="16078" max="16078" width="13.69921875" style="2" customWidth="1"/>
    <col min="16079" max="16079" width="0.8984375" style="2" customWidth="1"/>
    <col min="16080" max="16080" width="13.69921875" style="2" customWidth="1"/>
    <col min="16081" max="16081" width="11.8984375" style="2" customWidth="1"/>
    <col min="16082" max="16082" width="9.09765625" style="2"/>
    <col min="16083" max="16083" width="16" style="2" bestFit="1" customWidth="1"/>
    <col min="16084" max="16084" width="9.09765625" style="2"/>
    <col min="16085" max="16085" width="16" style="2" bestFit="1" customWidth="1"/>
    <col min="16086" max="16334" width="9.09765625" style="2"/>
    <col min="16335" max="16343" width="9.09765625" style="2" customWidth="1"/>
    <col min="16344" max="16384" width="9.09765625" style="2"/>
  </cols>
  <sheetData>
    <row r="1" spans="1:14" ht="21.75" customHeight="1">
      <c r="A1" s="1" t="s">
        <v>168</v>
      </c>
    </row>
    <row r="2" spans="1:14" ht="21.75" customHeight="1">
      <c r="A2" s="1" t="s">
        <v>0</v>
      </c>
    </row>
    <row r="3" spans="1:14" s="102" customFormat="1" ht="19">
      <c r="A3" s="81" t="s">
        <v>175</v>
      </c>
      <c r="B3" s="82"/>
      <c r="C3" s="82"/>
      <c r="D3" s="82"/>
      <c r="E3" s="82"/>
      <c r="F3" s="83"/>
      <c r="G3" s="82"/>
      <c r="H3" s="25"/>
      <c r="I3" s="82"/>
      <c r="J3" s="25"/>
      <c r="K3" s="82"/>
      <c r="L3" s="25"/>
      <c r="M3" s="101"/>
      <c r="N3" s="101"/>
    </row>
    <row r="4" spans="1:14" ht="21.75" customHeight="1">
      <c r="A4" s="1"/>
      <c r="H4" s="10"/>
      <c r="J4" s="10"/>
      <c r="L4" s="10"/>
      <c r="N4" s="10"/>
    </row>
    <row r="5" spans="1:14" ht="21.75" customHeight="1">
      <c r="A5" s="1"/>
      <c r="H5" s="161" t="s">
        <v>101</v>
      </c>
      <c r="I5" s="161"/>
      <c r="J5" s="161"/>
      <c r="K5" s="103"/>
      <c r="L5" s="161" t="s">
        <v>102</v>
      </c>
      <c r="M5" s="161"/>
      <c r="N5" s="161"/>
    </row>
    <row r="6" spans="1:14" ht="21.75" customHeight="1">
      <c r="A6" s="1"/>
      <c r="H6" s="104"/>
      <c r="I6" s="105"/>
      <c r="J6" s="11"/>
      <c r="K6" s="106"/>
      <c r="L6" s="12"/>
      <c r="M6" s="105"/>
      <c r="N6" s="12" t="s">
        <v>184</v>
      </c>
    </row>
    <row r="7" spans="1:14" ht="21.75" customHeight="1">
      <c r="A7" s="1"/>
      <c r="H7" s="12" t="s">
        <v>185</v>
      </c>
      <c r="J7" s="12" t="s">
        <v>184</v>
      </c>
      <c r="K7" s="106"/>
      <c r="L7" s="12" t="s">
        <v>185</v>
      </c>
      <c r="N7" s="12" t="s">
        <v>1</v>
      </c>
    </row>
    <row r="8" spans="1:14" ht="21.75" customHeight="1">
      <c r="A8" s="1"/>
      <c r="H8" s="12" t="s">
        <v>176</v>
      </c>
      <c r="J8" s="12" t="s">
        <v>2</v>
      </c>
      <c r="L8" s="12" t="s">
        <v>176</v>
      </c>
      <c r="N8" s="12" t="s">
        <v>2</v>
      </c>
    </row>
    <row r="9" spans="1:14" ht="21.75" customHeight="1">
      <c r="B9" s="1"/>
      <c r="G9" s="1"/>
      <c r="H9" s="13" t="s">
        <v>127</v>
      </c>
      <c r="I9" s="1"/>
      <c r="J9" s="13" t="s">
        <v>65</v>
      </c>
      <c r="K9" s="1"/>
      <c r="L9" s="13" t="s">
        <v>127</v>
      </c>
      <c r="M9" s="1"/>
      <c r="N9" s="13" t="s">
        <v>65</v>
      </c>
    </row>
    <row r="10" spans="1:14" ht="21.75" customHeight="1">
      <c r="B10" s="1"/>
      <c r="F10" s="14" t="s">
        <v>3</v>
      </c>
      <c r="G10" s="1"/>
      <c r="H10" s="146" t="s">
        <v>138</v>
      </c>
      <c r="I10" s="1"/>
      <c r="J10" s="146" t="s">
        <v>138</v>
      </c>
      <c r="K10" s="1"/>
      <c r="L10" s="146" t="s">
        <v>138</v>
      </c>
      <c r="M10" s="1"/>
      <c r="N10" s="146" t="s">
        <v>138</v>
      </c>
    </row>
    <row r="11" spans="1:14" ht="8.15" customHeight="1">
      <c r="A11" s="1"/>
      <c r="H11" s="15"/>
      <c r="J11" s="10"/>
      <c r="L11" s="15"/>
      <c r="N11" s="10"/>
    </row>
    <row r="12" spans="1:14" ht="21.75" customHeight="1">
      <c r="A12" s="1" t="s">
        <v>4</v>
      </c>
      <c r="H12" s="15"/>
      <c r="J12" s="10"/>
      <c r="L12" s="15"/>
      <c r="N12" s="10"/>
    </row>
    <row r="13" spans="1:14" ht="8.15" customHeight="1">
      <c r="A13" s="1"/>
      <c r="H13" s="15"/>
      <c r="J13" s="10"/>
      <c r="L13" s="15"/>
      <c r="N13" s="10"/>
    </row>
    <row r="14" spans="1:14" ht="21.75" customHeight="1">
      <c r="A14" s="1" t="s">
        <v>5</v>
      </c>
      <c r="H14" s="15"/>
      <c r="J14" s="10"/>
      <c r="L14" s="15"/>
      <c r="N14" s="10"/>
    </row>
    <row r="15" spans="1:14" ht="8.15" customHeight="1">
      <c r="A15" s="1"/>
      <c r="H15" s="15"/>
      <c r="J15" s="10"/>
      <c r="L15" s="15"/>
      <c r="N15" s="10"/>
    </row>
    <row r="16" spans="1:14" ht="21.65" customHeight="1">
      <c r="A16" s="2" t="s">
        <v>6</v>
      </c>
      <c r="F16" s="107"/>
      <c r="H16" s="108">
        <v>35895879</v>
      </c>
      <c r="J16" s="16">
        <v>112035476</v>
      </c>
      <c r="L16" s="108">
        <v>30465886</v>
      </c>
      <c r="N16" s="16">
        <v>112035476</v>
      </c>
    </row>
    <row r="17" spans="1:14" ht="21.65" customHeight="1">
      <c r="A17" s="2" t="s">
        <v>48</v>
      </c>
      <c r="F17" s="107">
        <v>7</v>
      </c>
      <c r="H17" s="108">
        <v>158660528</v>
      </c>
      <c r="J17" s="16">
        <v>104060466</v>
      </c>
      <c r="L17" s="108">
        <v>158660528</v>
      </c>
      <c r="N17" s="16">
        <v>104158742</v>
      </c>
    </row>
    <row r="18" spans="1:14" ht="21.65" customHeight="1">
      <c r="A18" s="2" t="s">
        <v>67</v>
      </c>
      <c r="F18" s="107">
        <v>8</v>
      </c>
      <c r="H18" s="108">
        <v>543331694</v>
      </c>
      <c r="J18" s="16">
        <v>515818313</v>
      </c>
      <c r="L18" s="108">
        <v>543331694</v>
      </c>
      <c r="N18" s="16">
        <v>515818313</v>
      </c>
    </row>
    <row r="19" spans="1:14" ht="21.75" customHeight="1">
      <c r="A19" s="2" t="s">
        <v>7</v>
      </c>
      <c r="F19" s="107"/>
      <c r="H19" s="109">
        <v>96800</v>
      </c>
      <c r="J19" s="110">
        <v>214053</v>
      </c>
      <c r="L19" s="111">
        <v>96800</v>
      </c>
      <c r="N19" s="110">
        <v>214053</v>
      </c>
    </row>
    <row r="20" spans="1:14" ht="8.15" customHeight="1">
      <c r="A20" s="1"/>
      <c r="H20" s="108"/>
      <c r="J20" s="16"/>
      <c r="L20" s="108"/>
      <c r="N20" s="16"/>
    </row>
    <row r="21" spans="1:14" ht="21.75" customHeight="1">
      <c r="A21" s="1" t="s">
        <v>8</v>
      </c>
      <c r="H21" s="17">
        <f>SUM(H16:H19)</f>
        <v>737984901</v>
      </c>
      <c r="J21" s="97">
        <f>SUM(J16:J19)</f>
        <v>732128308</v>
      </c>
      <c r="L21" s="17">
        <f>SUM(L16:L19)</f>
        <v>732554908</v>
      </c>
      <c r="N21" s="97">
        <f>SUM(N16:N19)</f>
        <v>732226584</v>
      </c>
    </row>
    <row r="22" spans="1:14" ht="21.75" customHeight="1">
      <c r="H22" s="108"/>
      <c r="J22" s="16"/>
      <c r="L22" s="108"/>
      <c r="N22" s="16"/>
    </row>
    <row r="23" spans="1:14" ht="21.75" customHeight="1">
      <c r="A23" s="1" t="s">
        <v>9</v>
      </c>
      <c r="H23" s="108"/>
      <c r="J23" s="16"/>
      <c r="L23" s="108"/>
      <c r="N23" s="16"/>
    </row>
    <row r="24" spans="1:14" ht="8.15" customHeight="1">
      <c r="A24" s="1"/>
      <c r="H24" s="108"/>
      <c r="J24" s="16"/>
      <c r="L24" s="108"/>
      <c r="N24" s="16"/>
    </row>
    <row r="25" spans="1:14" ht="21.75" customHeight="1">
      <c r="A25" s="2" t="s">
        <v>123</v>
      </c>
      <c r="F25" s="3">
        <v>9</v>
      </c>
      <c r="H25" s="112">
        <v>0</v>
      </c>
      <c r="J25" s="35">
        <v>0</v>
      </c>
      <c r="L25" s="108">
        <v>2500000</v>
      </c>
      <c r="N25" s="16">
        <v>2500000</v>
      </c>
    </row>
    <row r="26" spans="1:14" ht="21.75" customHeight="1">
      <c r="A26" s="2" t="s">
        <v>139</v>
      </c>
      <c r="F26" s="3">
        <v>10</v>
      </c>
      <c r="H26" s="112">
        <v>0</v>
      </c>
      <c r="J26" s="35">
        <v>0</v>
      </c>
      <c r="L26" s="113">
        <v>0</v>
      </c>
      <c r="N26" s="35">
        <v>0</v>
      </c>
    </row>
    <row r="27" spans="1:14" ht="21.75" customHeight="1">
      <c r="A27" s="2" t="s">
        <v>68</v>
      </c>
      <c r="F27" s="3">
        <v>11</v>
      </c>
      <c r="H27" s="108">
        <v>131552312</v>
      </c>
      <c r="J27" s="16">
        <v>75144898</v>
      </c>
      <c r="L27" s="108">
        <v>131552312</v>
      </c>
      <c r="N27" s="16">
        <v>75596283</v>
      </c>
    </row>
    <row r="28" spans="1:14" ht="22.5" customHeight="1">
      <c r="A28" s="2" t="s">
        <v>49</v>
      </c>
      <c r="F28" s="3">
        <v>12</v>
      </c>
      <c r="H28" s="108">
        <v>432631086</v>
      </c>
      <c r="J28" s="16">
        <v>414718587</v>
      </c>
      <c r="L28" s="108">
        <v>432631086</v>
      </c>
      <c r="N28" s="16">
        <v>414718587</v>
      </c>
    </row>
    <row r="29" spans="1:14" ht="21.75" customHeight="1">
      <c r="A29" s="2" t="s">
        <v>50</v>
      </c>
      <c r="H29" s="108">
        <v>8375272</v>
      </c>
      <c r="J29" s="16">
        <v>8036837</v>
      </c>
      <c r="L29" s="108">
        <v>8375272</v>
      </c>
      <c r="N29" s="16">
        <v>8036837</v>
      </c>
    </row>
    <row r="30" spans="1:14" ht="21.75" customHeight="1">
      <c r="A30" s="2" t="s">
        <v>51</v>
      </c>
      <c r="H30" s="144">
        <v>7469698</v>
      </c>
      <c r="J30" s="16">
        <v>7761485</v>
      </c>
      <c r="L30" s="144">
        <v>7469698</v>
      </c>
      <c r="N30" s="16">
        <v>7761485</v>
      </c>
    </row>
    <row r="31" spans="1:14" ht="21.75" customHeight="1">
      <c r="A31" s="2" t="s">
        <v>52</v>
      </c>
      <c r="F31" s="107"/>
      <c r="H31" s="109">
        <v>12850946</v>
      </c>
      <c r="J31" s="110">
        <v>6900922</v>
      </c>
      <c r="L31" s="109">
        <v>12850946</v>
      </c>
      <c r="N31" s="114">
        <v>6900922</v>
      </c>
    </row>
    <row r="32" spans="1:14" ht="8.15" customHeight="1">
      <c r="A32" s="1"/>
      <c r="H32" s="108"/>
      <c r="J32" s="16"/>
      <c r="L32" s="108"/>
      <c r="N32" s="16"/>
    </row>
    <row r="33" spans="1:14" ht="21.75" customHeight="1">
      <c r="A33" s="1" t="s">
        <v>10</v>
      </c>
      <c r="H33" s="17">
        <f>SUM(H25:H31)</f>
        <v>592879314</v>
      </c>
      <c r="J33" s="97">
        <f>SUM(J25:J31)</f>
        <v>512562729</v>
      </c>
      <c r="L33" s="17">
        <f>SUM(L25:L31)</f>
        <v>595379314</v>
      </c>
      <c r="N33" s="97">
        <f>SUM(N25:N31)</f>
        <v>515514114</v>
      </c>
    </row>
    <row r="34" spans="1:14" ht="8.15" customHeight="1">
      <c r="H34" s="18"/>
      <c r="J34" s="19"/>
      <c r="L34" s="18"/>
      <c r="N34" s="19"/>
    </row>
    <row r="35" spans="1:14" ht="21.75" customHeight="1" thickBot="1">
      <c r="A35" s="1" t="s">
        <v>11</v>
      </c>
      <c r="H35" s="20">
        <f>SUM(H21+H33)</f>
        <v>1330864215</v>
      </c>
      <c r="J35" s="115">
        <f>SUM(J21+J33)</f>
        <v>1244691037</v>
      </c>
      <c r="L35" s="20">
        <f>SUM(L21+L33)</f>
        <v>1327934222</v>
      </c>
      <c r="N35" s="115">
        <f>SUM(N21+N33)</f>
        <v>1247740698</v>
      </c>
    </row>
    <row r="36" spans="1:14" ht="21.75" customHeight="1" thickTop="1">
      <c r="A36" s="1"/>
      <c r="H36" s="10"/>
      <c r="J36" s="10"/>
      <c r="L36" s="10"/>
      <c r="N36" s="10"/>
    </row>
    <row r="37" spans="1:14" ht="21.75" customHeight="1">
      <c r="A37" s="1"/>
      <c r="H37" s="10"/>
      <c r="J37" s="10"/>
      <c r="L37" s="10"/>
      <c r="N37" s="10"/>
    </row>
    <row r="38" spans="1:14" ht="21.75" customHeight="1">
      <c r="A38" s="1"/>
      <c r="H38" s="10"/>
      <c r="J38" s="10"/>
      <c r="L38" s="10"/>
      <c r="N38" s="10"/>
    </row>
    <row r="39" spans="1:14" ht="21.75" customHeight="1">
      <c r="A39" s="1"/>
      <c r="H39" s="10"/>
      <c r="J39" s="10"/>
      <c r="L39" s="10"/>
      <c r="N39" s="10"/>
    </row>
    <row r="40" spans="1:14" ht="21.75" customHeight="1">
      <c r="A40" s="1"/>
      <c r="E40" s="116" t="s">
        <v>126</v>
      </c>
      <c r="H40" s="10"/>
      <c r="J40" s="10"/>
      <c r="L40" s="10"/>
      <c r="N40" s="10"/>
    </row>
    <row r="41" spans="1:14" ht="25.5" customHeight="1">
      <c r="A41" s="1"/>
      <c r="H41" s="10"/>
      <c r="J41" s="10"/>
      <c r="L41" s="10"/>
      <c r="N41" s="10"/>
    </row>
    <row r="42" spans="1:14" ht="18" customHeight="1">
      <c r="A42" s="1"/>
      <c r="H42" s="10"/>
      <c r="J42" s="10"/>
      <c r="L42" s="10"/>
      <c r="N42" s="10"/>
    </row>
    <row r="43" spans="1:14" ht="18" customHeight="1">
      <c r="A43" s="1"/>
      <c r="H43" s="10"/>
      <c r="J43" s="10"/>
      <c r="L43" s="10"/>
      <c r="N43" s="10"/>
    </row>
    <row r="44" spans="1:14" ht="22" customHeight="1">
      <c r="A44" s="160" t="s">
        <v>122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47"/>
      <c r="L44" s="21"/>
      <c r="M44" s="21"/>
      <c r="N44" s="21"/>
    </row>
    <row r="45" spans="1:14" ht="21.75" customHeight="1">
      <c r="A45" s="1" t="str">
        <f>$A$1</f>
        <v>บริษัท ยูโร ครีเอชั่นส์ จำกัด (มหาชน) (เดิมชื่อ บริษัท ยูโร ครีเอชั่นส์ จำกัด)</v>
      </c>
    </row>
    <row r="46" spans="1:14" ht="21.75" customHeight="1">
      <c r="A46" s="1" t="s">
        <v>0</v>
      </c>
    </row>
    <row r="47" spans="1:14" s="102" customFormat="1" ht="19">
      <c r="A47" s="81" t="str">
        <f>+A3</f>
        <v>ณ วันที่ 30 กันยายน พ.ศ. 2566</v>
      </c>
      <c r="B47" s="82"/>
      <c r="C47" s="82"/>
      <c r="D47" s="82"/>
      <c r="E47" s="82"/>
      <c r="F47" s="83"/>
      <c r="G47" s="82"/>
      <c r="H47" s="25"/>
      <c r="I47" s="82"/>
      <c r="J47" s="25"/>
      <c r="K47" s="82"/>
      <c r="L47" s="25"/>
      <c r="M47" s="101"/>
      <c r="N47" s="101"/>
    </row>
    <row r="48" spans="1:14" ht="21.75" customHeight="1">
      <c r="A48" s="1"/>
      <c r="H48" s="10"/>
      <c r="J48" s="10"/>
      <c r="L48" s="10"/>
      <c r="N48" s="10"/>
    </row>
    <row r="49" spans="1:14" ht="21" customHeight="1">
      <c r="H49" s="161" t="s">
        <v>101</v>
      </c>
      <c r="I49" s="161"/>
      <c r="J49" s="161"/>
      <c r="K49" s="103"/>
      <c r="L49" s="161" t="s">
        <v>102</v>
      </c>
      <c r="M49" s="161"/>
      <c r="N49" s="161"/>
    </row>
    <row r="50" spans="1:14" ht="20.9" customHeight="1">
      <c r="A50" s="1"/>
      <c r="H50" s="104"/>
      <c r="I50" s="105"/>
      <c r="J50" s="11"/>
      <c r="K50" s="106"/>
      <c r="L50" s="12"/>
      <c r="M50" s="105"/>
      <c r="N50" s="12" t="s">
        <v>184</v>
      </c>
    </row>
    <row r="51" spans="1:14" ht="20.9" customHeight="1">
      <c r="A51" s="1"/>
      <c r="H51" s="12" t="s">
        <v>185</v>
      </c>
      <c r="J51" s="12" t="s">
        <v>184</v>
      </c>
      <c r="K51" s="106"/>
      <c r="L51" s="12" t="s">
        <v>185</v>
      </c>
      <c r="N51" s="12" t="s">
        <v>1</v>
      </c>
    </row>
    <row r="52" spans="1:14" ht="20.9" customHeight="1">
      <c r="A52" s="1"/>
      <c r="H52" s="12" t="s">
        <v>176</v>
      </c>
      <c r="J52" s="12" t="s">
        <v>2</v>
      </c>
      <c r="L52" s="12" t="s">
        <v>176</v>
      </c>
      <c r="N52" s="12" t="s">
        <v>2</v>
      </c>
    </row>
    <row r="53" spans="1:14" ht="20.9" customHeight="1">
      <c r="B53" s="1"/>
      <c r="G53" s="1"/>
      <c r="H53" s="13" t="s">
        <v>127</v>
      </c>
      <c r="I53" s="1"/>
      <c r="J53" s="13" t="s">
        <v>65</v>
      </c>
      <c r="K53" s="1"/>
      <c r="L53" s="13" t="s">
        <v>127</v>
      </c>
      <c r="M53" s="1"/>
      <c r="N53" s="13" t="s">
        <v>65</v>
      </c>
    </row>
    <row r="54" spans="1:14" ht="20.9" customHeight="1">
      <c r="B54" s="1"/>
      <c r="F54" s="14" t="s">
        <v>3</v>
      </c>
      <c r="G54" s="1"/>
      <c r="H54" s="146" t="s">
        <v>138</v>
      </c>
      <c r="I54" s="1"/>
      <c r="J54" s="146" t="s">
        <v>138</v>
      </c>
      <c r="K54" s="1"/>
      <c r="L54" s="146" t="s">
        <v>138</v>
      </c>
      <c r="M54" s="1"/>
      <c r="N54" s="146" t="s">
        <v>138</v>
      </c>
    </row>
    <row r="55" spans="1:14" ht="6" customHeight="1">
      <c r="B55" s="1"/>
      <c r="F55" s="117"/>
      <c r="G55" s="1"/>
      <c r="H55" s="118"/>
      <c r="I55" s="1"/>
      <c r="J55" s="12"/>
      <c r="K55" s="1"/>
      <c r="L55" s="118"/>
      <c r="M55" s="1"/>
      <c r="N55" s="12"/>
    </row>
    <row r="56" spans="1:14" ht="20.9" customHeight="1">
      <c r="A56" s="1" t="s">
        <v>12</v>
      </c>
      <c r="F56" s="2"/>
      <c r="H56" s="15"/>
      <c r="J56" s="10"/>
      <c r="L56" s="15"/>
      <c r="N56" s="10"/>
    </row>
    <row r="57" spans="1:14" ht="6" customHeight="1">
      <c r="A57" s="1"/>
      <c r="F57" s="2"/>
      <c r="H57" s="15"/>
      <c r="J57" s="10"/>
      <c r="L57" s="15"/>
      <c r="N57" s="10"/>
    </row>
    <row r="58" spans="1:14" ht="20.9" customHeight="1">
      <c r="A58" s="1" t="s">
        <v>13</v>
      </c>
      <c r="H58" s="15"/>
      <c r="J58" s="10"/>
      <c r="L58" s="15"/>
      <c r="N58" s="10"/>
    </row>
    <row r="59" spans="1:14" ht="6" customHeight="1">
      <c r="A59" s="1"/>
      <c r="F59" s="2"/>
      <c r="H59" s="15"/>
      <c r="J59" s="10"/>
      <c r="L59" s="15"/>
      <c r="N59" s="10"/>
    </row>
    <row r="60" spans="1:14" ht="20.9" customHeight="1">
      <c r="A60" s="2" t="s">
        <v>107</v>
      </c>
      <c r="H60" s="15"/>
      <c r="J60" s="10"/>
      <c r="L60" s="119"/>
      <c r="N60" s="10"/>
    </row>
    <row r="61" spans="1:14" ht="20.9" customHeight="1">
      <c r="B61" s="2" t="s">
        <v>108</v>
      </c>
      <c r="F61" s="3">
        <v>15</v>
      </c>
      <c r="H61" s="15">
        <v>171406747</v>
      </c>
      <c r="J61" s="35">
        <v>0</v>
      </c>
      <c r="L61" s="119">
        <v>171406747</v>
      </c>
      <c r="N61" s="35">
        <v>0</v>
      </c>
    </row>
    <row r="62" spans="1:14" ht="20.9" customHeight="1">
      <c r="A62" s="2" t="s">
        <v>53</v>
      </c>
      <c r="F62" s="3">
        <v>13</v>
      </c>
      <c r="H62" s="15">
        <v>77973258</v>
      </c>
      <c r="J62" s="10">
        <v>176678115</v>
      </c>
      <c r="L62" s="15">
        <v>77973258</v>
      </c>
      <c r="N62" s="10">
        <v>176678115</v>
      </c>
    </row>
    <row r="63" spans="1:14" ht="20.9" customHeight="1">
      <c r="A63" s="2" t="s">
        <v>140</v>
      </c>
      <c r="F63" s="3">
        <v>16</v>
      </c>
      <c r="H63" s="15">
        <v>435269135</v>
      </c>
      <c r="J63" s="10">
        <v>436105630</v>
      </c>
      <c r="L63" s="15">
        <v>435269135</v>
      </c>
      <c r="N63" s="10">
        <v>436105630</v>
      </c>
    </row>
    <row r="64" spans="1:14" ht="20.9" customHeight="1">
      <c r="A64" s="2" t="s">
        <v>109</v>
      </c>
      <c r="H64" s="120"/>
      <c r="J64" s="10"/>
      <c r="L64" s="120"/>
      <c r="N64" s="10"/>
    </row>
    <row r="65" spans="1:14" ht="20.9" customHeight="1">
      <c r="B65" s="2" t="s">
        <v>110</v>
      </c>
      <c r="F65" s="3">
        <v>15</v>
      </c>
      <c r="H65" s="120">
        <v>7680000</v>
      </c>
      <c r="J65" s="10">
        <v>10360000</v>
      </c>
      <c r="L65" s="120">
        <v>7680000</v>
      </c>
      <c r="N65" s="10">
        <v>10360000</v>
      </c>
    </row>
    <row r="66" spans="1:14" ht="20.9" customHeight="1">
      <c r="A66" s="2" t="s">
        <v>111</v>
      </c>
      <c r="H66" s="120"/>
      <c r="J66" s="10"/>
      <c r="L66" s="120"/>
      <c r="N66" s="121"/>
    </row>
    <row r="67" spans="1:14" ht="20.9" customHeight="1">
      <c r="B67" s="2" t="s">
        <v>69</v>
      </c>
      <c r="F67" s="3">
        <v>14</v>
      </c>
      <c r="H67" s="120">
        <v>31639429</v>
      </c>
      <c r="J67" s="10">
        <v>33765367</v>
      </c>
      <c r="L67" s="120">
        <v>31639429</v>
      </c>
      <c r="N67" s="121">
        <v>33765367</v>
      </c>
    </row>
    <row r="68" spans="1:14" ht="20.9" customHeight="1">
      <c r="A68" s="2" t="s">
        <v>70</v>
      </c>
      <c r="H68" s="134">
        <v>20519859</v>
      </c>
      <c r="J68" s="25">
        <v>21461257</v>
      </c>
      <c r="L68" s="134">
        <v>20519859</v>
      </c>
      <c r="N68" s="25">
        <v>21461257</v>
      </c>
    </row>
    <row r="69" spans="1:14" ht="6" customHeight="1">
      <c r="B69" s="1"/>
      <c r="H69" s="15"/>
      <c r="J69" s="10"/>
      <c r="L69" s="15"/>
      <c r="N69" s="10"/>
    </row>
    <row r="70" spans="1:14" ht="20.9" customHeight="1">
      <c r="A70" s="1" t="s">
        <v>14</v>
      </c>
      <c r="B70" s="1"/>
      <c r="H70" s="23">
        <f>SUM(H60:H68)</f>
        <v>744488428</v>
      </c>
      <c r="J70" s="25">
        <f>SUM(J60:J68)</f>
        <v>678370369</v>
      </c>
      <c r="L70" s="23">
        <f>SUM(L60:L68)</f>
        <v>744488428</v>
      </c>
      <c r="N70" s="25">
        <f>SUM(N60:N68)</f>
        <v>678370369</v>
      </c>
    </row>
    <row r="71" spans="1:14" ht="20.9" customHeight="1">
      <c r="B71" s="1"/>
      <c r="H71" s="15"/>
      <c r="J71" s="10"/>
      <c r="L71" s="15"/>
      <c r="N71" s="10"/>
    </row>
    <row r="72" spans="1:14" s="16" customFormat="1" ht="20.9" customHeight="1">
      <c r="A72" s="1" t="s">
        <v>15</v>
      </c>
      <c r="B72" s="122"/>
      <c r="C72" s="122"/>
      <c r="D72" s="122"/>
      <c r="E72" s="122"/>
      <c r="F72" s="107"/>
      <c r="H72" s="108"/>
      <c r="K72" s="2"/>
      <c r="L72" s="108"/>
      <c r="M72" s="2"/>
    </row>
    <row r="73" spans="1:14" ht="6" customHeight="1">
      <c r="A73" s="1"/>
      <c r="F73" s="2"/>
      <c r="H73" s="15"/>
      <c r="J73" s="10"/>
      <c r="L73" s="15"/>
      <c r="N73" s="10"/>
    </row>
    <row r="74" spans="1:14" s="16" customFormat="1" ht="20.9" customHeight="1">
      <c r="A74" s="2" t="s">
        <v>64</v>
      </c>
      <c r="B74" s="122"/>
      <c r="C74" s="122"/>
      <c r="D74" s="122"/>
      <c r="E74" s="122"/>
      <c r="F74" s="3">
        <v>15</v>
      </c>
      <c r="H74" s="120">
        <v>11360000</v>
      </c>
      <c r="J74" s="10">
        <v>17760000</v>
      </c>
      <c r="K74" s="2"/>
      <c r="L74" s="120">
        <v>11360000</v>
      </c>
      <c r="M74" s="2"/>
      <c r="N74" s="10">
        <v>17760000</v>
      </c>
    </row>
    <row r="75" spans="1:14" s="16" customFormat="1" ht="20.9" customHeight="1">
      <c r="A75" s="2" t="s">
        <v>54</v>
      </c>
      <c r="B75" s="122"/>
      <c r="C75" s="122"/>
      <c r="D75" s="122"/>
      <c r="E75" s="122"/>
      <c r="F75" s="3">
        <v>14</v>
      </c>
      <c r="H75" s="120">
        <v>369760209</v>
      </c>
      <c r="J75" s="10">
        <v>325857775</v>
      </c>
      <c r="K75" s="2"/>
      <c r="L75" s="120">
        <v>369760209</v>
      </c>
      <c r="M75" s="2"/>
      <c r="N75" s="10">
        <v>325857775</v>
      </c>
    </row>
    <row r="76" spans="1:14" ht="20.9" customHeight="1">
      <c r="A76" s="2" t="s">
        <v>89</v>
      </c>
      <c r="H76" s="15">
        <v>525143</v>
      </c>
      <c r="I76" s="16"/>
      <c r="J76" s="10">
        <v>433018</v>
      </c>
      <c r="L76" s="15">
        <v>525143</v>
      </c>
      <c r="N76" s="10">
        <v>433018</v>
      </c>
    </row>
    <row r="77" spans="1:14" s="16" customFormat="1" ht="20.9" customHeight="1">
      <c r="A77" s="2" t="s">
        <v>71</v>
      </c>
      <c r="B77" s="122"/>
      <c r="C77" s="122"/>
      <c r="D77" s="122"/>
      <c r="E77" s="122"/>
      <c r="F77" s="3"/>
      <c r="H77" s="23">
        <v>1202500</v>
      </c>
      <c r="J77" s="25">
        <v>1295855</v>
      </c>
      <c r="K77" s="2"/>
      <c r="L77" s="23">
        <v>1202500</v>
      </c>
      <c r="M77" s="2"/>
      <c r="N77" s="25">
        <v>1295855</v>
      </c>
    </row>
    <row r="78" spans="1:14" ht="6" customHeight="1">
      <c r="A78" s="1"/>
      <c r="F78" s="2"/>
      <c r="H78" s="15"/>
      <c r="I78" s="16"/>
      <c r="J78" s="10"/>
      <c r="L78" s="15"/>
      <c r="N78" s="10"/>
    </row>
    <row r="79" spans="1:14" s="16" customFormat="1" ht="20.9" customHeight="1">
      <c r="A79" s="1" t="s">
        <v>16</v>
      </c>
      <c r="B79" s="122"/>
      <c r="C79" s="122"/>
      <c r="D79" s="122"/>
      <c r="E79" s="122"/>
      <c r="F79" s="107"/>
      <c r="H79" s="23">
        <f>SUM(H74:H78)</f>
        <v>382847852</v>
      </c>
      <c r="J79" s="25">
        <f>SUM(J74:J78)</f>
        <v>345346648</v>
      </c>
      <c r="K79" s="2"/>
      <c r="L79" s="23">
        <f>SUM(L74:L78)</f>
        <v>382847852</v>
      </c>
      <c r="M79" s="2"/>
      <c r="N79" s="25">
        <f>SUM(N74:N78)</f>
        <v>345346648</v>
      </c>
    </row>
    <row r="80" spans="1:14" ht="6" customHeight="1">
      <c r="B80" s="1"/>
      <c r="H80" s="15"/>
      <c r="I80" s="16"/>
      <c r="J80" s="10"/>
      <c r="L80" s="15"/>
      <c r="N80" s="10"/>
    </row>
    <row r="81" spans="1:14" ht="20.9" customHeight="1">
      <c r="A81" s="1" t="s">
        <v>17</v>
      </c>
      <c r="H81" s="23">
        <f>SUM(H70,H79)</f>
        <v>1127336280</v>
      </c>
      <c r="I81" s="16"/>
      <c r="J81" s="25">
        <f>SUM(J70,J79)</f>
        <v>1023717017</v>
      </c>
      <c r="L81" s="23">
        <f>SUM(L70,L79)</f>
        <v>1127336280</v>
      </c>
      <c r="N81" s="25">
        <f>SUM(N70,N79)</f>
        <v>1023717017</v>
      </c>
    </row>
    <row r="82" spans="1:14" ht="20.9" customHeight="1">
      <c r="A82" s="1"/>
      <c r="H82" s="10"/>
      <c r="I82" s="16"/>
      <c r="J82" s="10"/>
      <c r="L82" s="10"/>
      <c r="N82" s="10"/>
    </row>
    <row r="83" spans="1:14" ht="20.9" customHeight="1">
      <c r="A83" s="1"/>
      <c r="H83" s="10"/>
      <c r="I83" s="16"/>
      <c r="J83" s="10"/>
      <c r="L83" s="10"/>
      <c r="N83" s="10"/>
    </row>
    <row r="84" spans="1:14" ht="20.9" customHeight="1">
      <c r="A84" s="1"/>
      <c r="H84" s="10"/>
      <c r="I84" s="16"/>
      <c r="J84" s="10"/>
      <c r="L84" s="10"/>
      <c r="N84" s="10"/>
    </row>
    <row r="85" spans="1:14" ht="20.9" customHeight="1">
      <c r="A85" s="1"/>
      <c r="H85" s="10"/>
      <c r="I85" s="16"/>
      <c r="J85" s="10"/>
      <c r="L85" s="10"/>
      <c r="N85" s="10"/>
    </row>
    <row r="86" spans="1:14" ht="20.9" customHeight="1">
      <c r="A86" s="1"/>
      <c r="H86" s="10"/>
      <c r="I86" s="16"/>
      <c r="J86" s="10"/>
      <c r="L86" s="10"/>
      <c r="N86" s="10"/>
    </row>
    <row r="87" spans="1:14" ht="20.9" customHeight="1">
      <c r="A87" s="1"/>
      <c r="H87" s="10"/>
      <c r="I87" s="16"/>
      <c r="J87" s="10"/>
      <c r="L87" s="10"/>
      <c r="N87" s="10"/>
    </row>
    <row r="88" spans="1:14" ht="20.9" customHeight="1">
      <c r="A88" s="1"/>
      <c r="H88" s="10"/>
      <c r="I88" s="16"/>
      <c r="J88" s="10"/>
      <c r="L88" s="10"/>
      <c r="N88" s="10"/>
    </row>
    <row r="89" spans="1:14" ht="18" customHeight="1">
      <c r="A89" s="1"/>
      <c r="H89" s="10"/>
      <c r="I89" s="16"/>
      <c r="J89" s="10"/>
      <c r="L89" s="10"/>
      <c r="N89" s="10"/>
    </row>
    <row r="90" spans="1:14" ht="3" customHeight="1">
      <c r="A90" s="1"/>
      <c r="H90" s="10"/>
      <c r="I90" s="16"/>
      <c r="J90" s="10"/>
      <c r="L90" s="10"/>
      <c r="N90" s="10"/>
    </row>
    <row r="91" spans="1:14" ht="22" customHeight="1">
      <c r="A91" s="159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159"/>
      <c r="C91" s="159"/>
      <c r="D91" s="159"/>
      <c r="E91" s="159"/>
      <c r="F91" s="159"/>
      <c r="G91" s="159"/>
      <c r="H91" s="159"/>
      <c r="I91" s="159"/>
      <c r="J91" s="159"/>
      <c r="K91" s="21"/>
      <c r="L91" s="25"/>
      <c r="M91" s="21"/>
      <c r="N91" s="25"/>
    </row>
    <row r="92" spans="1:14" ht="20.9" customHeight="1">
      <c r="A92" s="1" t="str">
        <f>+A1</f>
        <v>บริษัท ยูโร ครีเอชั่นส์ จำกัด (มหาชน) (เดิมชื่อ บริษัท ยูโร ครีเอชั่นส์ จำกัด)</v>
      </c>
      <c r="H92" s="10"/>
      <c r="I92" s="16"/>
      <c r="J92" s="10"/>
      <c r="L92" s="10"/>
      <c r="N92" s="10"/>
    </row>
    <row r="93" spans="1:14" ht="19">
      <c r="A93" s="1" t="str">
        <f>+A46</f>
        <v>งบแสดงฐานะการเงิน</v>
      </c>
      <c r="H93" s="10"/>
      <c r="I93" s="16"/>
      <c r="J93" s="10"/>
      <c r="L93" s="10"/>
      <c r="N93" s="10"/>
    </row>
    <row r="94" spans="1:14" ht="20.9" customHeight="1">
      <c r="A94" s="81" t="str">
        <f>+A3</f>
        <v>ณ วันที่ 30 กันยายน พ.ศ. 2566</v>
      </c>
      <c r="B94" s="82"/>
      <c r="C94" s="82"/>
      <c r="D94" s="82"/>
      <c r="E94" s="82"/>
      <c r="F94" s="83"/>
      <c r="G94" s="82"/>
      <c r="H94" s="25"/>
      <c r="I94" s="82"/>
      <c r="J94" s="25"/>
      <c r="K94" s="82"/>
      <c r="L94" s="25"/>
      <c r="M94" s="101"/>
      <c r="N94" s="101"/>
    </row>
    <row r="95" spans="1:14" ht="21" customHeight="1">
      <c r="A95" s="1"/>
      <c r="H95" s="10"/>
      <c r="I95" s="16"/>
      <c r="J95" s="10"/>
      <c r="L95" s="10"/>
      <c r="N95" s="10"/>
    </row>
    <row r="96" spans="1:14" ht="21" customHeight="1">
      <c r="H96" s="161" t="s">
        <v>101</v>
      </c>
      <c r="I96" s="161"/>
      <c r="J96" s="161"/>
      <c r="K96" s="103"/>
      <c r="L96" s="161" t="s">
        <v>102</v>
      </c>
      <c r="M96" s="161"/>
      <c r="N96" s="161"/>
    </row>
    <row r="97" spans="1:14" ht="21" customHeight="1">
      <c r="A97" s="1"/>
      <c r="H97" s="104"/>
      <c r="I97" s="105"/>
      <c r="J97" s="11"/>
      <c r="K97" s="106"/>
      <c r="L97" s="12"/>
      <c r="M97" s="105"/>
      <c r="N97" s="12" t="s">
        <v>184</v>
      </c>
    </row>
    <row r="98" spans="1:14" ht="21" customHeight="1">
      <c r="A98" s="1"/>
      <c r="H98" s="12" t="s">
        <v>185</v>
      </c>
      <c r="J98" s="12" t="s">
        <v>184</v>
      </c>
      <c r="K98" s="106"/>
      <c r="L98" s="12" t="s">
        <v>185</v>
      </c>
      <c r="N98" s="12" t="s">
        <v>1</v>
      </c>
    </row>
    <row r="99" spans="1:14" ht="21" customHeight="1">
      <c r="A99" s="1"/>
      <c r="H99" s="12" t="s">
        <v>176</v>
      </c>
      <c r="J99" s="12" t="s">
        <v>2</v>
      </c>
      <c r="L99" s="12" t="s">
        <v>176</v>
      </c>
      <c r="N99" s="12" t="s">
        <v>2</v>
      </c>
    </row>
    <row r="100" spans="1:14" ht="21" customHeight="1">
      <c r="B100" s="1"/>
      <c r="G100" s="1"/>
      <c r="H100" s="13" t="s">
        <v>127</v>
      </c>
      <c r="I100" s="1"/>
      <c r="J100" s="13" t="s">
        <v>65</v>
      </c>
      <c r="K100" s="1"/>
      <c r="L100" s="13" t="s">
        <v>127</v>
      </c>
      <c r="M100" s="1"/>
      <c r="N100" s="13" t="s">
        <v>65</v>
      </c>
    </row>
    <row r="101" spans="1:14" ht="21" customHeight="1">
      <c r="B101" s="1"/>
      <c r="F101" s="14" t="s">
        <v>3</v>
      </c>
      <c r="G101" s="1"/>
      <c r="H101" s="146" t="s">
        <v>138</v>
      </c>
      <c r="I101" s="1"/>
      <c r="J101" s="146" t="s">
        <v>138</v>
      </c>
      <c r="K101" s="1"/>
      <c r="L101" s="146" t="s">
        <v>138</v>
      </c>
      <c r="M101" s="1"/>
      <c r="N101" s="146" t="s">
        <v>138</v>
      </c>
    </row>
    <row r="102" spans="1:14" ht="6" customHeight="1">
      <c r="B102" s="1"/>
      <c r="F102" s="117"/>
      <c r="G102" s="1"/>
      <c r="H102" s="118"/>
      <c r="I102" s="1"/>
      <c r="J102" s="12"/>
      <c r="K102" s="1"/>
      <c r="L102" s="118"/>
      <c r="M102" s="1"/>
      <c r="N102" s="12"/>
    </row>
    <row r="103" spans="1:14" ht="21" customHeight="1">
      <c r="A103" s="1" t="s">
        <v>181</v>
      </c>
      <c r="F103" s="2"/>
      <c r="H103" s="123"/>
      <c r="J103" s="10"/>
      <c r="L103" s="123"/>
      <c r="N103" s="10"/>
    </row>
    <row r="104" spans="1:14" ht="6" customHeight="1">
      <c r="A104" s="1"/>
      <c r="F104" s="2"/>
      <c r="H104" s="123"/>
      <c r="J104" s="10"/>
      <c r="L104" s="123"/>
      <c r="N104" s="10"/>
    </row>
    <row r="105" spans="1:14" ht="21" customHeight="1">
      <c r="A105" s="1" t="s">
        <v>18</v>
      </c>
      <c r="H105" s="123"/>
      <c r="I105" s="16"/>
      <c r="J105" s="10"/>
      <c r="K105" s="16"/>
      <c r="L105" s="123"/>
      <c r="M105" s="16"/>
      <c r="N105" s="10"/>
    </row>
    <row r="106" spans="1:14" ht="6" customHeight="1">
      <c r="A106" s="1"/>
      <c r="H106" s="123"/>
      <c r="I106" s="16"/>
      <c r="J106" s="10"/>
      <c r="K106" s="16"/>
      <c r="L106" s="123"/>
      <c r="M106" s="16"/>
      <c r="N106" s="10"/>
    </row>
    <row r="107" spans="1:14" ht="21" customHeight="1">
      <c r="A107" s="2" t="s">
        <v>19</v>
      </c>
      <c r="H107" s="123"/>
      <c r="I107" s="16"/>
      <c r="J107" s="10"/>
      <c r="K107" s="16"/>
      <c r="L107" s="123"/>
      <c r="M107" s="16"/>
      <c r="N107" s="10"/>
    </row>
    <row r="108" spans="1:14" ht="21" customHeight="1">
      <c r="B108" s="2" t="s">
        <v>20</v>
      </c>
      <c r="H108" s="123"/>
      <c r="I108" s="16"/>
      <c r="J108" s="2"/>
      <c r="K108" s="16"/>
      <c r="L108" s="123"/>
      <c r="M108" s="16"/>
      <c r="N108" s="2"/>
    </row>
    <row r="109" spans="1:14" ht="21" customHeight="1">
      <c r="C109" s="2" t="s">
        <v>172</v>
      </c>
      <c r="H109" s="123"/>
      <c r="I109" s="16"/>
      <c r="J109" s="2"/>
      <c r="K109" s="16"/>
      <c r="L109" s="123"/>
      <c r="M109" s="16"/>
      <c r="N109" s="2"/>
    </row>
    <row r="110" spans="1:14" ht="21" customHeight="1">
      <c r="D110" s="2" t="s">
        <v>171</v>
      </c>
      <c r="H110" s="123"/>
      <c r="I110" s="16"/>
      <c r="J110" s="2"/>
      <c r="K110" s="16"/>
      <c r="L110" s="123"/>
      <c r="M110" s="16"/>
      <c r="N110" s="2"/>
    </row>
    <row r="111" spans="1:14" ht="21" customHeight="1">
      <c r="D111" s="2" t="s">
        <v>129</v>
      </c>
      <c r="H111" s="123"/>
      <c r="I111" s="16"/>
      <c r="J111" s="2"/>
      <c r="K111" s="16"/>
      <c r="L111" s="123"/>
      <c r="M111" s="16"/>
      <c r="N111" s="2"/>
    </row>
    <row r="112" spans="1:14" ht="21" customHeight="1">
      <c r="D112" s="2" t="s">
        <v>72</v>
      </c>
      <c r="H112" s="123"/>
      <c r="I112" s="16"/>
      <c r="J112" s="2"/>
      <c r="K112" s="16"/>
      <c r="L112" s="123"/>
      <c r="M112" s="16"/>
      <c r="N112" s="2"/>
    </row>
    <row r="113" spans="1:14" ht="21" customHeight="1" thickBot="1">
      <c r="D113" s="2" t="s">
        <v>103</v>
      </c>
      <c r="H113" s="124">
        <v>152500000</v>
      </c>
      <c r="I113" s="16"/>
      <c r="J113" s="125">
        <v>100000000</v>
      </c>
      <c r="K113" s="16"/>
      <c r="L113" s="124">
        <v>152500000</v>
      </c>
      <c r="M113" s="16"/>
      <c r="N113" s="125">
        <v>100000000</v>
      </c>
    </row>
    <row r="114" spans="1:14" ht="6" customHeight="1" thickTop="1">
      <c r="H114" s="15"/>
      <c r="I114" s="16"/>
      <c r="J114" s="10"/>
      <c r="K114" s="16"/>
      <c r="L114" s="15"/>
      <c r="M114" s="16"/>
      <c r="N114" s="10"/>
    </row>
    <row r="115" spans="1:14" ht="21" customHeight="1">
      <c r="B115" s="2" t="s">
        <v>21</v>
      </c>
      <c r="H115" s="123"/>
      <c r="I115" s="16"/>
      <c r="J115" s="2"/>
      <c r="K115" s="16"/>
      <c r="L115" s="123"/>
      <c r="M115" s="16"/>
      <c r="N115" s="2"/>
    </row>
    <row r="116" spans="1:14" ht="21" customHeight="1">
      <c r="C116" s="2" t="s">
        <v>173</v>
      </c>
      <c r="H116" s="15"/>
      <c r="I116" s="16"/>
      <c r="J116" s="10"/>
      <c r="K116" s="16"/>
      <c r="L116" s="15"/>
      <c r="M116" s="16"/>
      <c r="N116" s="10"/>
    </row>
    <row r="117" spans="1:14" ht="21" customHeight="1">
      <c r="D117" s="2" t="s">
        <v>170</v>
      </c>
      <c r="H117" s="15"/>
      <c r="I117" s="16"/>
      <c r="J117" s="10"/>
      <c r="K117" s="16"/>
      <c r="L117" s="15"/>
      <c r="M117" s="16"/>
      <c r="N117" s="10"/>
    </row>
    <row r="118" spans="1:14" ht="21" customHeight="1">
      <c r="D118" s="2" t="s">
        <v>129</v>
      </c>
      <c r="H118" s="15"/>
      <c r="I118" s="16"/>
      <c r="J118" s="10"/>
      <c r="K118" s="16"/>
      <c r="L118" s="15"/>
      <c r="M118" s="16"/>
      <c r="N118" s="10"/>
    </row>
    <row r="119" spans="1:14" ht="21" customHeight="1">
      <c r="D119" s="2" t="s">
        <v>72</v>
      </c>
      <c r="H119" s="15"/>
      <c r="I119" s="16"/>
      <c r="J119" s="10"/>
      <c r="K119" s="16"/>
      <c r="L119" s="15"/>
      <c r="M119" s="16"/>
      <c r="N119" s="10"/>
    </row>
    <row r="120" spans="1:14" ht="21" customHeight="1">
      <c r="D120" s="2" t="s">
        <v>103</v>
      </c>
      <c r="F120" s="3">
        <v>18</v>
      </c>
      <c r="H120" s="15">
        <v>125000000</v>
      </c>
      <c r="I120" s="16"/>
      <c r="J120" s="10">
        <v>100000000</v>
      </c>
      <c r="K120" s="16"/>
      <c r="L120" s="15">
        <v>125000000</v>
      </c>
      <c r="M120" s="16"/>
      <c r="N120" s="10">
        <v>100000000</v>
      </c>
    </row>
    <row r="121" spans="1:14" ht="21" customHeight="1">
      <c r="A121" s="2" t="s">
        <v>130</v>
      </c>
      <c r="F121" s="3">
        <v>18</v>
      </c>
      <c r="H121" s="123">
        <v>32500000</v>
      </c>
      <c r="I121" s="16"/>
      <c r="J121" s="35">
        <v>0</v>
      </c>
      <c r="K121" s="16"/>
      <c r="L121" s="123">
        <v>32500000</v>
      </c>
      <c r="M121" s="16"/>
      <c r="N121" s="35">
        <v>0</v>
      </c>
    </row>
    <row r="122" spans="1:14" ht="21" customHeight="1">
      <c r="A122" s="2" t="s">
        <v>66</v>
      </c>
      <c r="H122" s="15"/>
      <c r="I122" s="16"/>
      <c r="J122" s="10"/>
      <c r="K122" s="16"/>
      <c r="L122" s="15"/>
      <c r="M122" s="16"/>
      <c r="N122" s="10"/>
    </row>
    <row r="123" spans="1:14" ht="21" customHeight="1">
      <c r="B123" s="126" t="s">
        <v>73</v>
      </c>
      <c r="C123" s="126"/>
      <c r="H123" s="15"/>
      <c r="I123" s="16"/>
      <c r="J123" s="10"/>
      <c r="K123" s="16"/>
      <c r="L123" s="15"/>
      <c r="M123" s="16"/>
      <c r="N123" s="10"/>
    </row>
    <row r="124" spans="1:14" ht="21" customHeight="1">
      <c r="B124" s="126"/>
      <c r="C124" s="127" t="s">
        <v>74</v>
      </c>
      <c r="H124" s="15">
        <v>15250000</v>
      </c>
      <c r="I124" s="16"/>
      <c r="J124" s="10">
        <v>10000000</v>
      </c>
      <c r="K124" s="16"/>
      <c r="L124" s="15">
        <v>15250000</v>
      </c>
      <c r="M124" s="16"/>
      <c r="N124" s="10">
        <v>10000000</v>
      </c>
    </row>
    <row r="125" spans="1:14" ht="21" customHeight="1">
      <c r="B125" s="126" t="s">
        <v>75</v>
      </c>
      <c r="C125" s="127"/>
      <c r="H125" s="133">
        <v>29129992</v>
      </c>
      <c r="I125" s="16"/>
      <c r="J125" s="10">
        <v>62065096</v>
      </c>
      <c r="K125" s="16"/>
      <c r="L125" s="133">
        <v>45041464</v>
      </c>
      <c r="M125" s="16"/>
      <c r="N125" s="10">
        <v>16205835</v>
      </c>
    </row>
    <row r="126" spans="1:14" ht="21" customHeight="1">
      <c r="A126" s="2" t="s">
        <v>131</v>
      </c>
      <c r="H126" s="24">
        <v>-11368</v>
      </c>
      <c r="I126" s="16"/>
      <c r="J126" s="32">
        <v>0</v>
      </c>
      <c r="K126" s="16"/>
      <c r="L126" s="24">
        <v>-17193522</v>
      </c>
      <c r="M126" s="16"/>
      <c r="N126" s="32">
        <v>0</v>
      </c>
    </row>
    <row r="127" spans="1:14" ht="6" customHeight="1">
      <c r="B127" s="1"/>
      <c r="H127" s="15"/>
      <c r="I127" s="16"/>
      <c r="J127" s="10"/>
      <c r="K127" s="16"/>
      <c r="L127" s="15"/>
      <c r="M127" s="16"/>
      <c r="N127" s="10"/>
    </row>
    <row r="128" spans="1:14" ht="21" customHeight="1">
      <c r="A128" s="1" t="s">
        <v>76</v>
      </c>
      <c r="B128" s="1"/>
      <c r="H128" s="15">
        <f>SUM(H120:H126)</f>
        <v>201868624</v>
      </c>
      <c r="I128" s="16"/>
      <c r="J128" s="10">
        <f>SUM(J120:J126)</f>
        <v>172065096</v>
      </c>
      <c r="K128" s="16"/>
      <c r="L128" s="15">
        <f>SUM(L120:L126)</f>
        <v>200597942</v>
      </c>
      <c r="M128" s="16"/>
      <c r="N128" s="10">
        <f>SUM(N120:N126)</f>
        <v>126205835</v>
      </c>
    </row>
    <row r="129" spans="1:14" ht="6" customHeight="1">
      <c r="B129" s="1"/>
      <c r="H129" s="15"/>
      <c r="I129" s="16"/>
      <c r="J129" s="10"/>
      <c r="K129" s="16"/>
      <c r="L129" s="15"/>
      <c r="M129" s="16"/>
      <c r="N129" s="10"/>
    </row>
    <row r="130" spans="1:14" ht="21" customHeight="1">
      <c r="A130" s="2" t="s">
        <v>55</v>
      </c>
      <c r="B130" s="1"/>
      <c r="H130" s="23">
        <v>1659311</v>
      </c>
      <c r="I130" s="16"/>
      <c r="J130" s="25">
        <v>48908924</v>
      </c>
      <c r="K130" s="16"/>
      <c r="L130" s="24">
        <v>0</v>
      </c>
      <c r="M130" s="16"/>
      <c r="N130" s="32">
        <v>97817846</v>
      </c>
    </row>
    <row r="131" spans="1:14" ht="6" customHeight="1">
      <c r="B131" s="1"/>
      <c r="H131" s="15"/>
      <c r="I131" s="16"/>
      <c r="J131" s="10"/>
      <c r="K131" s="16"/>
      <c r="L131" s="15"/>
      <c r="M131" s="16"/>
      <c r="N131" s="10"/>
    </row>
    <row r="132" spans="1:14" ht="21" customHeight="1">
      <c r="A132" s="1" t="s">
        <v>22</v>
      </c>
      <c r="H132" s="23">
        <f>SUM(H128:H130)</f>
        <v>203527935</v>
      </c>
      <c r="I132" s="16"/>
      <c r="J132" s="25">
        <f>SUM(J128:J130)</f>
        <v>220974020</v>
      </c>
      <c r="K132" s="16"/>
      <c r="L132" s="23">
        <f>SUM(L128:L130)</f>
        <v>200597942</v>
      </c>
      <c r="M132" s="16"/>
      <c r="N132" s="25">
        <f>SUM(N128:N130)</f>
        <v>224023681</v>
      </c>
    </row>
    <row r="133" spans="1:14" ht="6" customHeight="1">
      <c r="A133" s="1"/>
      <c r="B133" s="1"/>
      <c r="H133" s="15"/>
      <c r="I133" s="16"/>
      <c r="J133" s="10"/>
      <c r="K133" s="16"/>
      <c r="L133" s="15"/>
      <c r="M133" s="16"/>
      <c r="N133" s="10"/>
    </row>
    <row r="134" spans="1:14" ht="21" customHeight="1" thickBot="1">
      <c r="A134" s="1" t="s">
        <v>23</v>
      </c>
      <c r="H134" s="124">
        <f>SUM(H81+H132)</f>
        <v>1330864215</v>
      </c>
      <c r="I134" s="16"/>
      <c r="J134" s="125">
        <f>SUM(J81+J132)</f>
        <v>1244691037</v>
      </c>
      <c r="K134" s="16"/>
      <c r="L134" s="124">
        <f>SUM(L81+L132)</f>
        <v>1327934222</v>
      </c>
      <c r="M134" s="16"/>
      <c r="N134" s="125">
        <f>SUM(N81+N132)</f>
        <v>1247740698</v>
      </c>
    </row>
    <row r="135" spans="1:14" ht="21" customHeight="1" thickTop="1">
      <c r="A135" s="1"/>
      <c r="H135" s="10"/>
      <c r="I135" s="16"/>
      <c r="J135" s="10"/>
      <c r="K135" s="16"/>
      <c r="L135" s="10"/>
      <c r="M135" s="16"/>
      <c r="N135" s="10"/>
    </row>
    <row r="136" spans="1:14" ht="21" customHeight="1">
      <c r="H136" s="100"/>
      <c r="I136" s="141"/>
      <c r="J136" s="100"/>
      <c r="K136" s="141"/>
      <c r="L136" s="100"/>
      <c r="M136" s="141"/>
      <c r="N136" s="100"/>
    </row>
    <row r="137" spans="1:14" ht="12" customHeight="1">
      <c r="H137" s="100"/>
      <c r="J137" s="100"/>
      <c r="L137" s="100"/>
      <c r="N137" s="100"/>
    </row>
    <row r="138" spans="1:14" ht="22" customHeight="1">
      <c r="A138" s="159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8" s="159"/>
      <c r="C138" s="159"/>
      <c r="D138" s="159"/>
      <c r="E138" s="159"/>
      <c r="F138" s="159"/>
      <c r="G138" s="159"/>
      <c r="H138" s="159"/>
      <c r="I138" s="159"/>
      <c r="J138" s="159"/>
      <c r="K138" s="21"/>
      <c r="L138" s="25"/>
      <c r="M138" s="21"/>
      <c r="N138" s="25"/>
    </row>
  </sheetData>
  <mergeCells count="9">
    <mergeCell ref="A138:J138"/>
    <mergeCell ref="A44:J44"/>
    <mergeCell ref="H5:J5"/>
    <mergeCell ref="L5:N5"/>
    <mergeCell ref="H49:J49"/>
    <mergeCell ref="L49:N49"/>
    <mergeCell ref="H96:J96"/>
    <mergeCell ref="L96:N96"/>
    <mergeCell ref="A91:J91"/>
  </mergeCells>
  <pageMargins left="0.8" right="0.5" top="0.5" bottom="0.6" header="0.49" footer="0.4"/>
  <pageSetup paperSize="9" scale="91" firstPageNumber="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2C16-6FDC-4733-871B-EE75E64EE267}">
  <sheetPr>
    <tabColor rgb="FF00FFFF"/>
    <pageSetUpPr fitToPage="1"/>
  </sheetPr>
  <dimension ref="A1:P58"/>
  <sheetViews>
    <sheetView view="pageBreakPreview" zoomScaleNormal="100" zoomScaleSheetLayoutView="100" workbookViewId="0">
      <selection activeCell="Q12" sqref="Q12"/>
    </sheetView>
  </sheetViews>
  <sheetFormatPr defaultRowHeight="21.75" customHeight="1"/>
  <cols>
    <col min="1" max="4" width="1.69921875" style="2" customWidth="1"/>
    <col min="5" max="5" width="31.59765625" style="2" customWidth="1"/>
    <col min="6" max="6" width="7.69921875" style="3" customWidth="1"/>
    <col min="7" max="7" width="0.8984375" style="2" customWidth="1"/>
    <col min="8" max="8" width="15" style="4" customWidth="1"/>
    <col min="9" max="9" width="0.8984375" style="2" customWidth="1"/>
    <col min="10" max="10" width="15" style="4" customWidth="1"/>
    <col min="11" max="11" width="0.8984375" style="2" customWidth="1"/>
    <col min="12" max="12" width="15" style="4" customWidth="1"/>
    <col min="13" max="13" width="0.8984375" style="2" customWidth="1"/>
    <col min="14" max="14" width="15" style="4" customWidth="1"/>
    <col min="15" max="121" width="9.09765625" style="2"/>
    <col min="122" max="125" width="1.69921875" style="2" customWidth="1"/>
    <col min="126" max="126" width="42.09765625" style="2" customWidth="1"/>
    <col min="127" max="127" width="9.3984375" style="2" customWidth="1"/>
    <col min="128" max="128" width="1.09765625" style="2" customWidth="1"/>
    <col min="129" max="129" width="15.09765625" style="2" customWidth="1"/>
    <col min="130" max="130" width="1.3984375" style="2" customWidth="1"/>
    <col min="131" max="131" width="15.09765625" style="2" customWidth="1"/>
    <col min="132" max="132" width="9.09765625" style="2"/>
    <col min="133" max="133" width="13.09765625" style="2" customWidth="1"/>
    <col min="134" max="134" width="14.69921875" style="2" bestFit="1" customWidth="1"/>
    <col min="135" max="377" width="9.09765625" style="2"/>
    <col min="378" max="381" width="1.69921875" style="2" customWidth="1"/>
    <col min="382" max="382" width="42.09765625" style="2" customWidth="1"/>
    <col min="383" max="383" width="9.3984375" style="2" customWidth="1"/>
    <col min="384" max="384" width="1.09765625" style="2" customWidth="1"/>
    <col min="385" max="385" width="15.09765625" style="2" customWidth="1"/>
    <col min="386" max="386" width="1.3984375" style="2" customWidth="1"/>
    <col min="387" max="387" width="15.09765625" style="2" customWidth="1"/>
    <col min="388" max="388" width="9.09765625" style="2"/>
    <col min="389" max="389" width="13.09765625" style="2" customWidth="1"/>
    <col min="390" max="390" width="14.69921875" style="2" bestFit="1" customWidth="1"/>
    <col min="391" max="633" width="9.09765625" style="2"/>
    <col min="634" max="637" width="1.69921875" style="2" customWidth="1"/>
    <col min="638" max="638" width="42.09765625" style="2" customWidth="1"/>
    <col min="639" max="639" width="9.3984375" style="2" customWidth="1"/>
    <col min="640" max="640" width="1.09765625" style="2" customWidth="1"/>
    <col min="641" max="641" width="15.09765625" style="2" customWidth="1"/>
    <col min="642" max="642" width="1.3984375" style="2" customWidth="1"/>
    <col min="643" max="643" width="15.09765625" style="2" customWidth="1"/>
    <col min="644" max="644" width="9.09765625" style="2"/>
    <col min="645" max="645" width="13.09765625" style="2" customWidth="1"/>
    <col min="646" max="646" width="14.69921875" style="2" bestFit="1" customWidth="1"/>
    <col min="647" max="889" width="9.09765625" style="2"/>
    <col min="890" max="893" width="1.69921875" style="2" customWidth="1"/>
    <col min="894" max="894" width="42.09765625" style="2" customWidth="1"/>
    <col min="895" max="895" width="9.3984375" style="2" customWidth="1"/>
    <col min="896" max="896" width="1.09765625" style="2" customWidth="1"/>
    <col min="897" max="897" width="15.09765625" style="2" customWidth="1"/>
    <col min="898" max="898" width="1.3984375" style="2" customWidth="1"/>
    <col min="899" max="899" width="15.09765625" style="2" customWidth="1"/>
    <col min="900" max="900" width="9.09765625" style="2"/>
    <col min="901" max="901" width="13.09765625" style="2" customWidth="1"/>
    <col min="902" max="902" width="14.69921875" style="2" bestFit="1" customWidth="1"/>
    <col min="903" max="1145" width="9.09765625" style="2"/>
    <col min="1146" max="1149" width="1.69921875" style="2" customWidth="1"/>
    <col min="1150" max="1150" width="42.09765625" style="2" customWidth="1"/>
    <col min="1151" max="1151" width="9.3984375" style="2" customWidth="1"/>
    <col min="1152" max="1152" width="1.09765625" style="2" customWidth="1"/>
    <col min="1153" max="1153" width="15.09765625" style="2" customWidth="1"/>
    <col min="1154" max="1154" width="1.3984375" style="2" customWidth="1"/>
    <col min="1155" max="1155" width="15.09765625" style="2" customWidth="1"/>
    <col min="1156" max="1156" width="9.09765625" style="2"/>
    <col min="1157" max="1157" width="13.09765625" style="2" customWidth="1"/>
    <col min="1158" max="1158" width="14.69921875" style="2" bestFit="1" customWidth="1"/>
    <col min="1159" max="1401" width="9.09765625" style="2"/>
    <col min="1402" max="1405" width="1.69921875" style="2" customWidth="1"/>
    <col min="1406" max="1406" width="42.09765625" style="2" customWidth="1"/>
    <col min="1407" max="1407" width="9.3984375" style="2" customWidth="1"/>
    <col min="1408" max="1408" width="1.09765625" style="2" customWidth="1"/>
    <col min="1409" max="1409" width="15.09765625" style="2" customWidth="1"/>
    <col min="1410" max="1410" width="1.3984375" style="2" customWidth="1"/>
    <col min="1411" max="1411" width="15.09765625" style="2" customWidth="1"/>
    <col min="1412" max="1412" width="9.09765625" style="2"/>
    <col min="1413" max="1413" width="13.09765625" style="2" customWidth="1"/>
    <col min="1414" max="1414" width="14.69921875" style="2" bestFit="1" customWidth="1"/>
    <col min="1415" max="1657" width="9.09765625" style="2"/>
    <col min="1658" max="1661" width="1.69921875" style="2" customWidth="1"/>
    <col min="1662" max="1662" width="42.09765625" style="2" customWidth="1"/>
    <col min="1663" max="1663" width="9.3984375" style="2" customWidth="1"/>
    <col min="1664" max="1664" width="1.09765625" style="2" customWidth="1"/>
    <col min="1665" max="1665" width="15.09765625" style="2" customWidth="1"/>
    <col min="1666" max="1666" width="1.3984375" style="2" customWidth="1"/>
    <col min="1667" max="1667" width="15.09765625" style="2" customWidth="1"/>
    <col min="1668" max="1668" width="9.09765625" style="2"/>
    <col min="1669" max="1669" width="13.09765625" style="2" customWidth="1"/>
    <col min="1670" max="1670" width="14.69921875" style="2" bestFit="1" customWidth="1"/>
    <col min="1671" max="1913" width="9.09765625" style="2"/>
    <col min="1914" max="1917" width="1.69921875" style="2" customWidth="1"/>
    <col min="1918" max="1918" width="42.09765625" style="2" customWidth="1"/>
    <col min="1919" max="1919" width="9.3984375" style="2" customWidth="1"/>
    <col min="1920" max="1920" width="1.09765625" style="2" customWidth="1"/>
    <col min="1921" max="1921" width="15.09765625" style="2" customWidth="1"/>
    <col min="1922" max="1922" width="1.3984375" style="2" customWidth="1"/>
    <col min="1923" max="1923" width="15.09765625" style="2" customWidth="1"/>
    <col min="1924" max="1924" width="9.09765625" style="2"/>
    <col min="1925" max="1925" width="13.09765625" style="2" customWidth="1"/>
    <col min="1926" max="1926" width="14.69921875" style="2" bestFit="1" customWidth="1"/>
    <col min="1927" max="2169" width="9.09765625" style="2"/>
    <col min="2170" max="2173" width="1.69921875" style="2" customWidth="1"/>
    <col min="2174" max="2174" width="42.09765625" style="2" customWidth="1"/>
    <col min="2175" max="2175" width="9.3984375" style="2" customWidth="1"/>
    <col min="2176" max="2176" width="1.09765625" style="2" customWidth="1"/>
    <col min="2177" max="2177" width="15.09765625" style="2" customWidth="1"/>
    <col min="2178" max="2178" width="1.3984375" style="2" customWidth="1"/>
    <col min="2179" max="2179" width="15.09765625" style="2" customWidth="1"/>
    <col min="2180" max="2180" width="9.09765625" style="2"/>
    <col min="2181" max="2181" width="13.09765625" style="2" customWidth="1"/>
    <col min="2182" max="2182" width="14.69921875" style="2" bestFit="1" customWidth="1"/>
    <col min="2183" max="2425" width="9.09765625" style="2"/>
    <col min="2426" max="2429" width="1.69921875" style="2" customWidth="1"/>
    <col min="2430" max="2430" width="42.09765625" style="2" customWidth="1"/>
    <col min="2431" max="2431" width="9.3984375" style="2" customWidth="1"/>
    <col min="2432" max="2432" width="1.09765625" style="2" customWidth="1"/>
    <col min="2433" max="2433" width="15.09765625" style="2" customWidth="1"/>
    <col min="2434" max="2434" width="1.3984375" style="2" customWidth="1"/>
    <col min="2435" max="2435" width="15.09765625" style="2" customWidth="1"/>
    <col min="2436" max="2436" width="9.09765625" style="2"/>
    <col min="2437" max="2437" width="13.09765625" style="2" customWidth="1"/>
    <col min="2438" max="2438" width="14.69921875" style="2" bestFit="1" customWidth="1"/>
    <col min="2439" max="2681" width="9.09765625" style="2"/>
    <col min="2682" max="2685" width="1.69921875" style="2" customWidth="1"/>
    <col min="2686" max="2686" width="42.09765625" style="2" customWidth="1"/>
    <col min="2687" max="2687" width="9.3984375" style="2" customWidth="1"/>
    <col min="2688" max="2688" width="1.09765625" style="2" customWidth="1"/>
    <col min="2689" max="2689" width="15.09765625" style="2" customWidth="1"/>
    <col min="2690" max="2690" width="1.3984375" style="2" customWidth="1"/>
    <col min="2691" max="2691" width="15.09765625" style="2" customWidth="1"/>
    <col min="2692" max="2692" width="9.09765625" style="2"/>
    <col min="2693" max="2693" width="13.09765625" style="2" customWidth="1"/>
    <col min="2694" max="2694" width="14.69921875" style="2" bestFit="1" customWidth="1"/>
    <col min="2695" max="2937" width="9.09765625" style="2"/>
    <col min="2938" max="2941" width="1.69921875" style="2" customWidth="1"/>
    <col min="2942" max="2942" width="42.09765625" style="2" customWidth="1"/>
    <col min="2943" max="2943" width="9.3984375" style="2" customWidth="1"/>
    <col min="2944" max="2944" width="1.09765625" style="2" customWidth="1"/>
    <col min="2945" max="2945" width="15.09765625" style="2" customWidth="1"/>
    <col min="2946" max="2946" width="1.3984375" style="2" customWidth="1"/>
    <col min="2947" max="2947" width="15.09765625" style="2" customWidth="1"/>
    <col min="2948" max="2948" width="9.09765625" style="2"/>
    <col min="2949" max="2949" width="13.09765625" style="2" customWidth="1"/>
    <col min="2950" max="2950" width="14.69921875" style="2" bestFit="1" customWidth="1"/>
    <col min="2951" max="3193" width="9.09765625" style="2"/>
    <col min="3194" max="3197" width="1.69921875" style="2" customWidth="1"/>
    <col min="3198" max="3198" width="42.09765625" style="2" customWidth="1"/>
    <col min="3199" max="3199" width="9.3984375" style="2" customWidth="1"/>
    <col min="3200" max="3200" width="1.09765625" style="2" customWidth="1"/>
    <col min="3201" max="3201" width="15.09765625" style="2" customWidth="1"/>
    <col min="3202" max="3202" width="1.3984375" style="2" customWidth="1"/>
    <col min="3203" max="3203" width="15.09765625" style="2" customWidth="1"/>
    <col min="3204" max="3204" width="9.09765625" style="2"/>
    <col min="3205" max="3205" width="13.09765625" style="2" customWidth="1"/>
    <col min="3206" max="3206" width="14.69921875" style="2" bestFit="1" customWidth="1"/>
    <col min="3207" max="3449" width="9.09765625" style="2"/>
    <col min="3450" max="3453" width="1.69921875" style="2" customWidth="1"/>
    <col min="3454" max="3454" width="42.09765625" style="2" customWidth="1"/>
    <col min="3455" max="3455" width="9.3984375" style="2" customWidth="1"/>
    <col min="3456" max="3456" width="1.09765625" style="2" customWidth="1"/>
    <col min="3457" max="3457" width="15.09765625" style="2" customWidth="1"/>
    <col min="3458" max="3458" width="1.3984375" style="2" customWidth="1"/>
    <col min="3459" max="3459" width="15.09765625" style="2" customWidth="1"/>
    <col min="3460" max="3460" width="9.09765625" style="2"/>
    <col min="3461" max="3461" width="13.09765625" style="2" customWidth="1"/>
    <col min="3462" max="3462" width="14.69921875" style="2" bestFit="1" customWidth="1"/>
    <col min="3463" max="3705" width="9.09765625" style="2"/>
    <col min="3706" max="3709" width="1.69921875" style="2" customWidth="1"/>
    <col min="3710" max="3710" width="42.09765625" style="2" customWidth="1"/>
    <col min="3711" max="3711" width="9.3984375" style="2" customWidth="1"/>
    <col min="3712" max="3712" width="1.09765625" style="2" customWidth="1"/>
    <col min="3713" max="3713" width="15.09765625" style="2" customWidth="1"/>
    <col min="3714" max="3714" width="1.3984375" style="2" customWidth="1"/>
    <col min="3715" max="3715" width="15.09765625" style="2" customWidth="1"/>
    <col min="3716" max="3716" width="9.09765625" style="2"/>
    <col min="3717" max="3717" width="13.09765625" style="2" customWidth="1"/>
    <col min="3718" max="3718" width="14.69921875" style="2" bestFit="1" customWidth="1"/>
    <col min="3719" max="3961" width="9.09765625" style="2"/>
    <col min="3962" max="3965" width="1.69921875" style="2" customWidth="1"/>
    <col min="3966" max="3966" width="42.09765625" style="2" customWidth="1"/>
    <col min="3967" max="3967" width="9.3984375" style="2" customWidth="1"/>
    <col min="3968" max="3968" width="1.09765625" style="2" customWidth="1"/>
    <col min="3969" max="3969" width="15.09765625" style="2" customWidth="1"/>
    <col min="3970" max="3970" width="1.3984375" style="2" customWidth="1"/>
    <col min="3971" max="3971" width="15.09765625" style="2" customWidth="1"/>
    <col min="3972" max="3972" width="9.09765625" style="2"/>
    <col min="3973" max="3973" width="13.09765625" style="2" customWidth="1"/>
    <col min="3974" max="3974" width="14.69921875" style="2" bestFit="1" customWidth="1"/>
    <col min="3975" max="4217" width="9.09765625" style="2"/>
    <col min="4218" max="4221" width="1.69921875" style="2" customWidth="1"/>
    <col min="4222" max="4222" width="42.09765625" style="2" customWidth="1"/>
    <col min="4223" max="4223" width="9.3984375" style="2" customWidth="1"/>
    <col min="4224" max="4224" width="1.09765625" style="2" customWidth="1"/>
    <col min="4225" max="4225" width="15.09765625" style="2" customWidth="1"/>
    <col min="4226" max="4226" width="1.3984375" style="2" customWidth="1"/>
    <col min="4227" max="4227" width="15.09765625" style="2" customWidth="1"/>
    <col min="4228" max="4228" width="9.09765625" style="2"/>
    <col min="4229" max="4229" width="13.09765625" style="2" customWidth="1"/>
    <col min="4230" max="4230" width="14.69921875" style="2" bestFit="1" customWidth="1"/>
    <col min="4231" max="4473" width="9.09765625" style="2"/>
    <col min="4474" max="4477" width="1.69921875" style="2" customWidth="1"/>
    <col min="4478" max="4478" width="42.09765625" style="2" customWidth="1"/>
    <col min="4479" max="4479" width="9.3984375" style="2" customWidth="1"/>
    <col min="4480" max="4480" width="1.09765625" style="2" customWidth="1"/>
    <col min="4481" max="4481" width="15.09765625" style="2" customWidth="1"/>
    <col min="4482" max="4482" width="1.3984375" style="2" customWidth="1"/>
    <col min="4483" max="4483" width="15.09765625" style="2" customWidth="1"/>
    <col min="4484" max="4484" width="9.09765625" style="2"/>
    <col min="4485" max="4485" width="13.09765625" style="2" customWidth="1"/>
    <col min="4486" max="4486" width="14.69921875" style="2" bestFit="1" customWidth="1"/>
    <col min="4487" max="4729" width="9.09765625" style="2"/>
    <col min="4730" max="4733" width="1.69921875" style="2" customWidth="1"/>
    <col min="4734" max="4734" width="42.09765625" style="2" customWidth="1"/>
    <col min="4735" max="4735" width="9.3984375" style="2" customWidth="1"/>
    <col min="4736" max="4736" width="1.09765625" style="2" customWidth="1"/>
    <col min="4737" max="4737" width="15.09765625" style="2" customWidth="1"/>
    <col min="4738" max="4738" width="1.3984375" style="2" customWidth="1"/>
    <col min="4739" max="4739" width="15.09765625" style="2" customWidth="1"/>
    <col min="4740" max="4740" width="9.09765625" style="2"/>
    <col min="4741" max="4741" width="13.09765625" style="2" customWidth="1"/>
    <col min="4742" max="4742" width="14.69921875" style="2" bestFit="1" customWidth="1"/>
    <col min="4743" max="4985" width="9.09765625" style="2"/>
    <col min="4986" max="4989" width="1.69921875" style="2" customWidth="1"/>
    <col min="4990" max="4990" width="42.09765625" style="2" customWidth="1"/>
    <col min="4991" max="4991" width="9.3984375" style="2" customWidth="1"/>
    <col min="4992" max="4992" width="1.09765625" style="2" customWidth="1"/>
    <col min="4993" max="4993" width="15.09765625" style="2" customWidth="1"/>
    <col min="4994" max="4994" width="1.3984375" style="2" customWidth="1"/>
    <col min="4995" max="4995" width="15.09765625" style="2" customWidth="1"/>
    <col min="4996" max="4996" width="9.09765625" style="2"/>
    <col min="4997" max="4997" width="13.09765625" style="2" customWidth="1"/>
    <col min="4998" max="4998" width="14.69921875" style="2" bestFit="1" customWidth="1"/>
    <col min="4999" max="5241" width="9.09765625" style="2"/>
    <col min="5242" max="5245" width="1.69921875" style="2" customWidth="1"/>
    <col min="5246" max="5246" width="42.09765625" style="2" customWidth="1"/>
    <col min="5247" max="5247" width="9.3984375" style="2" customWidth="1"/>
    <col min="5248" max="5248" width="1.09765625" style="2" customWidth="1"/>
    <col min="5249" max="5249" width="15.09765625" style="2" customWidth="1"/>
    <col min="5250" max="5250" width="1.3984375" style="2" customWidth="1"/>
    <col min="5251" max="5251" width="15.09765625" style="2" customWidth="1"/>
    <col min="5252" max="5252" width="9.09765625" style="2"/>
    <col min="5253" max="5253" width="13.09765625" style="2" customWidth="1"/>
    <col min="5254" max="5254" width="14.69921875" style="2" bestFit="1" customWidth="1"/>
    <col min="5255" max="5497" width="9.09765625" style="2"/>
    <col min="5498" max="5501" width="1.69921875" style="2" customWidth="1"/>
    <col min="5502" max="5502" width="42.09765625" style="2" customWidth="1"/>
    <col min="5503" max="5503" width="9.3984375" style="2" customWidth="1"/>
    <col min="5504" max="5504" width="1.09765625" style="2" customWidth="1"/>
    <col min="5505" max="5505" width="15.09765625" style="2" customWidth="1"/>
    <col min="5506" max="5506" width="1.3984375" style="2" customWidth="1"/>
    <col min="5507" max="5507" width="15.09765625" style="2" customWidth="1"/>
    <col min="5508" max="5508" width="9.09765625" style="2"/>
    <col min="5509" max="5509" width="13.09765625" style="2" customWidth="1"/>
    <col min="5510" max="5510" width="14.69921875" style="2" bestFit="1" customWidth="1"/>
    <col min="5511" max="5753" width="9.09765625" style="2"/>
    <col min="5754" max="5757" width="1.69921875" style="2" customWidth="1"/>
    <col min="5758" max="5758" width="42.09765625" style="2" customWidth="1"/>
    <col min="5759" max="5759" width="9.3984375" style="2" customWidth="1"/>
    <col min="5760" max="5760" width="1.09765625" style="2" customWidth="1"/>
    <col min="5761" max="5761" width="15.09765625" style="2" customWidth="1"/>
    <col min="5762" max="5762" width="1.3984375" style="2" customWidth="1"/>
    <col min="5763" max="5763" width="15.09765625" style="2" customWidth="1"/>
    <col min="5764" max="5764" width="9.09765625" style="2"/>
    <col min="5765" max="5765" width="13.09765625" style="2" customWidth="1"/>
    <col min="5766" max="5766" width="14.69921875" style="2" bestFit="1" customWidth="1"/>
    <col min="5767" max="6009" width="9.09765625" style="2"/>
    <col min="6010" max="6013" width="1.69921875" style="2" customWidth="1"/>
    <col min="6014" max="6014" width="42.09765625" style="2" customWidth="1"/>
    <col min="6015" max="6015" width="9.3984375" style="2" customWidth="1"/>
    <col min="6016" max="6016" width="1.09765625" style="2" customWidth="1"/>
    <col min="6017" max="6017" width="15.09765625" style="2" customWidth="1"/>
    <col min="6018" max="6018" width="1.3984375" style="2" customWidth="1"/>
    <col min="6019" max="6019" width="15.09765625" style="2" customWidth="1"/>
    <col min="6020" max="6020" width="9.09765625" style="2"/>
    <col min="6021" max="6021" width="13.09765625" style="2" customWidth="1"/>
    <col min="6022" max="6022" width="14.69921875" style="2" bestFit="1" customWidth="1"/>
    <col min="6023" max="6265" width="9.09765625" style="2"/>
    <col min="6266" max="6269" width="1.69921875" style="2" customWidth="1"/>
    <col min="6270" max="6270" width="42.09765625" style="2" customWidth="1"/>
    <col min="6271" max="6271" width="9.3984375" style="2" customWidth="1"/>
    <col min="6272" max="6272" width="1.09765625" style="2" customWidth="1"/>
    <col min="6273" max="6273" width="15.09765625" style="2" customWidth="1"/>
    <col min="6274" max="6274" width="1.3984375" style="2" customWidth="1"/>
    <col min="6275" max="6275" width="15.09765625" style="2" customWidth="1"/>
    <col min="6276" max="6276" width="9.09765625" style="2"/>
    <col min="6277" max="6277" width="13.09765625" style="2" customWidth="1"/>
    <col min="6278" max="6278" width="14.69921875" style="2" bestFit="1" customWidth="1"/>
    <col min="6279" max="6521" width="9.09765625" style="2"/>
    <col min="6522" max="6525" width="1.69921875" style="2" customWidth="1"/>
    <col min="6526" max="6526" width="42.09765625" style="2" customWidth="1"/>
    <col min="6527" max="6527" width="9.3984375" style="2" customWidth="1"/>
    <col min="6528" max="6528" width="1.09765625" style="2" customWidth="1"/>
    <col min="6529" max="6529" width="15.09765625" style="2" customWidth="1"/>
    <col min="6530" max="6530" width="1.3984375" style="2" customWidth="1"/>
    <col min="6531" max="6531" width="15.09765625" style="2" customWidth="1"/>
    <col min="6532" max="6532" width="9.09765625" style="2"/>
    <col min="6533" max="6533" width="13.09765625" style="2" customWidth="1"/>
    <col min="6534" max="6534" width="14.69921875" style="2" bestFit="1" customWidth="1"/>
    <col min="6535" max="6777" width="9.09765625" style="2"/>
    <col min="6778" max="6781" width="1.69921875" style="2" customWidth="1"/>
    <col min="6782" max="6782" width="42.09765625" style="2" customWidth="1"/>
    <col min="6783" max="6783" width="9.3984375" style="2" customWidth="1"/>
    <col min="6784" max="6784" width="1.09765625" style="2" customWidth="1"/>
    <col min="6785" max="6785" width="15.09765625" style="2" customWidth="1"/>
    <col min="6786" max="6786" width="1.3984375" style="2" customWidth="1"/>
    <col min="6787" max="6787" width="15.09765625" style="2" customWidth="1"/>
    <col min="6788" max="6788" width="9.09765625" style="2"/>
    <col min="6789" max="6789" width="13.09765625" style="2" customWidth="1"/>
    <col min="6790" max="6790" width="14.69921875" style="2" bestFit="1" customWidth="1"/>
    <col min="6791" max="7033" width="9.09765625" style="2"/>
    <col min="7034" max="7037" width="1.69921875" style="2" customWidth="1"/>
    <col min="7038" max="7038" width="42.09765625" style="2" customWidth="1"/>
    <col min="7039" max="7039" width="9.3984375" style="2" customWidth="1"/>
    <col min="7040" max="7040" width="1.09765625" style="2" customWidth="1"/>
    <col min="7041" max="7041" width="15.09765625" style="2" customWidth="1"/>
    <col min="7042" max="7042" width="1.3984375" style="2" customWidth="1"/>
    <col min="7043" max="7043" width="15.09765625" style="2" customWidth="1"/>
    <col min="7044" max="7044" width="9.09765625" style="2"/>
    <col min="7045" max="7045" width="13.09765625" style="2" customWidth="1"/>
    <col min="7046" max="7046" width="14.69921875" style="2" bestFit="1" customWidth="1"/>
    <col min="7047" max="7289" width="9.09765625" style="2"/>
    <col min="7290" max="7293" width="1.69921875" style="2" customWidth="1"/>
    <col min="7294" max="7294" width="42.09765625" style="2" customWidth="1"/>
    <col min="7295" max="7295" width="9.3984375" style="2" customWidth="1"/>
    <col min="7296" max="7296" width="1.09765625" style="2" customWidth="1"/>
    <col min="7297" max="7297" width="15.09765625" style="2" customWidth="1"/>
    <col min="7298" max="7298" width="1.3984375" style="2" customWidth="1"/>
    <col min="7299" max="7299" width="15.09765625" style="2" customWidth="1"/>
    <col min="7300" max="7300" width="9.09765625" style="2"/>
    <col min="7301" max="7301" width="13.09765625" style="2" customWidth="1"/>
    <col min="7302" max="7302" width="14.69921875" style="2" bestFit="1" customWidth="1"/>
    <col min="7303" max="7545" width="9.09765625" style="2"/>
    <col min="7546" max="7549" width="1.69921875" style="2" customWidth="1"/>
    <col min="7550" max="7550" width="42.09765625" style="2" customWidth="1"/>
    <col min="7551" max="7551" width="9.3984375" style="2" customWidth="1"/>
    <col min="7552" max="7552" width="1.09765625" style="2" customWidth="1"/>
    <col min="7553" max="7553" width="15.09765625" style="2" customWidth="1"/>
    <col min="7554" max="7554" width="1.3984375" style="2" customWidth="1"/>
    <col min="7555" max="7555" width="15.09765625" style="2" customWidth="1"/>
    <col min="7556" max="7556" width="9.09765625" style="2"/>
    <col min="7557" max="7557" width="13.09765625" style="2" customWidth="1"/>
    <col min="7558" max="7558" width="14.69921875" style="2" bestFit="1" customWidth="1"/>
    <col min="7559" max="7801" width="9.09765625" style="2"/>
    <col min="7802" max="7805" width="1.69921875" style="2" customWidth="1"/>
    <col min="7806" max="7806" width="42.09765625" style="2" customWidth="1"/>
    <col min="7807" max="7807" width="9.3984375" style="2" customWidth="1"/>
    <col min="7808" max="7808" width="1.09765625" style="2" customWidth="1"/>
    <col min="7809" max="7809" width="15.09765625" style="2" customWidth="1"/>
    <col min="7810" max="7810" width="1.3984375" style="2" customWidth="1"/>
    <col min="7811" max="7811" width="15.09765625" style="2" customWidth="1"/>
    <col min="7812" max="7812" width="9.09765625" style="2"/>
    <col min="7813" max="7813" width="13.09765625" style="2" customWidth="1"/>
    <col min="7814" max="7814" width="14.69921875" style="2" bestFit="1" customWidth="1"/>
    <col min="7815" max="8057" width="9.09765625" style="2"/>
    <col min="8058" max="8061" width="1.69921875" style="2" customWidth="1"/>
    <col min="8062" max="8062" width="42.09765625" style="2" customWidth="1"/>
    <col min="8063" max="8063" width="9.3984375" style="2" customWidth="1"/>
    <col min="8064" max="8064" width="1.09765625" style="2" customWidth="1"/>
    <col min="8065" max="8065" width="15.09765625" style="2" customWidth="1"/>
    <col min="8066" max="8066" width="1.3984375" style="2" customWidth="1"/>
    <col min="8067" max="8067" width="15.09765625" style="2" customWidth="1"/>
    <col min="8068" max="8068" width="9.09765625" style="2"/>
    <col min="8069" max="8069" width="13.09765625" style="2" customWidth="1"/>
    <col min="8070" max="8070" width="14.69921875" style="2" bestFit="1" customWidth="1"/>
    <col min="8071" max="8313" width="9.09765625" style="2"/>
    <col min="8314" max="8317" width="1.69921875" style="2" customWidth="1"/>
    <col min="8318" max="8318" width="42.09765625" style="2" customWidth="1"/>
    <col min="8319" max="8319" width="9.3984375" style="2" customWidth="1"/>
    <col min="8320" max="8320" width="1.09765625" style="2" customWidth="1"/>
    <col min="8321" max="8321" width="15.09765625" style="2" customWidth="1"/>
    <col min="8322" max="8322" width="1.3984375" style="2" customWidth="1"/>
    <col min="8323" max="8323" width="15.09765625" style="2" customWidth="1"/>
    <col min="8324" max="8324" width="9.09765625" style="2"/>
    <col min="8325" max="8325" width="13.09765625" style="2" customWidth="1"/>
    <col min="8326" max="8326" width="14.69921875" style="2" bestFit="1" customWidth="1"/>
    <col min="8327" max="8569" width="9.09765625" style="2"/>
    <col min="8570" max="8573" width="1.69921875" style="2" customWidth="1"/>
    <col min="8574" max="8574" width="42.09765625" style="2" customWidth="1"/>
    <col min="8575" max="8575" width="9.3984375" style="2" customWidth="1"/>
    <col min="8576" max="8576" width="1.09765625" style="2" customWidth="1"/>
    <col min="8577" max="8577" width="15.09765625" style="2" customWidth="1"/>
    <col min="8578" max="8578" width="1.3984375" style="2" customWidth="1"/>
    <col min="8579" max="8579" width="15.09765625" style="2" customWidth="1"/>
    <col min="8580" max="8580" width="9.09765625" style="2"/>
    <col min="8581" max="8581" width="13.09765625" style="2" customWidth="1"/>
    <col min="8582" max="8582" width="14.69921875" style="2" bestFit="1" customWidth="1"/>
    <col min="8583" max="8825" width="9.09765625" style="2"/>
    <col min="8826" max="8829" width="1.69921875" style="2" customWidth="1"/>
    <col min="8830" max="8830" width="42.09765625" style="2" customWidth="1"/>
    <col min="8831" max="8831" width="9.3984375" style="2" customWidth="1"/>
    <col min="8832" max="8832" width="1.09765625" style="2" customWidth="1"/>
    <col min="8833" max="8833" width="15.09765625" style="2" customWidth="1"/>
    <col min="8834" max="8834" width="1.3984375" style="2" customWidth="1"/>
    <col min="8835" max="8835" width="15.09765625" style="2" customWidth="1"/>
    <col min="8836" max="8836" width="9.09765625" style="2"/>
    <col min="8837" max="8837" width="13.09765625" style="2" customWidth="1"/>
    <col min="8838" max="8838" width="14.69921875" style="2" bestFit="1" customWidth="1"/>
    <col min="8839" max="9081" width="9.09765625" style="2"/>
    <col min="9082" max="9085" width="1.69921875" style="2" customWidth="1"/>
    <col min="9086" max="9086" width="42.09765625" style="2" customWidth="1"/>
    <col min="9087" max="9087" width="9.3984375" style="2" customWidth="1"/>
    <col min="9088" max="9088" width="1.09765625" style="2" customWidth="1"/>
    <col min="9089" max="9089" width="15.09765625" style="2" customWidth="1"/>
    <col min="9090" max="9090" width="1.3984375" style="2" customWidth="1"/>
    <col min="9091" max="9091" width="15.09765625" style="2" customWidth="1"/>
    <col min="9092" max="9092" width="9.09765625" style="2"/>
    <col min="9093" max="9093" width="13.09765625" style="2" customWidth="1"/>
    <col min="9094" max="9094" width="14.69921875" style="2" bestFit="1" customWidth="1"/>
    <col min="9095" max="9337" width="9.09765625" style="2"/>
    <col min="9338" max="9341" width="1.69921875" style="2" customWidth="1"/>
    <col min="9342" max="9342" width="42.09765625" style="2" customWidth="1"/>
    <col min="9343" max="9343" width="9.3984375" style="2" customWidth="1"/>
    <col min="9344" max="9344" width="1.09765625" style="2" customWidth="1"/>
    <col min="9345" max="9345" width="15.09765625" style="2" customWidth="1"/>
    <col min="9346" max="9346" width="1.3984375" style="2" customWidth="1"/>
    <col min="9347" max="9347" width="15.09765625" style="2" customWidth="1"/>
    <col min="9348" max="9348" width="9.09765625" style="2"/>
    <col min="9349" max="9349" width="13.09765625" style="2" customWidth="1"/>
    <col min="9350" max="9350" width="14.69921875" style="2" bestFit="1" customWidth="1"/>
    <col min="9351" max="9593" width="9.09765625" style="2"/>
    <col min="9594" max="9597" width="1.69921875" style="2" customWidth="1"/>
    <col min="9598" max="9598" width="42.09765625" style="2" customWidth="1"/>
    <col min="9599" max="9599" width="9.3984375" style="2" customWidth="1"/>
    <col min="9600" max="9600" width="1.09765625" style="2" customWidth="1"/>
    <col min="9601" max="9601" width="15.09765625" style="2" customWidth="1"/>
    <col min="9602" max="9602" width="1.3984375" style="2" customWidth="1"/>
    <col min="9603" max="9603" width="15.09765625" style="2" customWidth="1"/>
    <col min="9604" max="9604" width="9.09765625" style="2"/>
    <col min="9605" max="9605" width="13.09765625" style="2" customWidth="1"/>
    <col min="9606" max="9606" width="14.69921875" style="2" bestFit="1" customWidth="1"/>
    <col min="9607" max="9849" width="9.09765625" style="2"/>
    <col min="9850" max="9853" width="1.69921875" style="2" customWidth="1"/>
    <col min="9854" max="9854" width="42.09765625" style="2" customWidth="1"/>
    <col min="9855" max="9855" width="9.3984375" style="2" customWidth="1"/>
    <col min="9856" max="9856" width="1.09765625" style="2" customWidth="1"/>
    <col min="9857" max="9857" width="15.09765625" style="2" customWidth="1"/>
    <col min="9858" max="9858" width="1.3984375" style="2" customWidth="1"/>
    <col min="9859" max="9859" width="15.09765625" style="2" customWidth="1"/>
    <col min="9860" max="9860" width="9.09765625" style="2"/>
    <col min="9861" max="9861" width="13.09765625" style="2" customWidth="1"/>
    <col min="9862" max="9862" width="14.69921875" style="2" bestFit="1" customWidth="1"/>
    <col min="9863" max="10105" width="9.09765625" style="2"/>
    <col min="10106" max="10109" width="1.69921875" style="2" customWidth="1"/>
    <col min="10110" max="10110" width="42.09765625" style="2" customWidth="1"/>
    <col min="10111" max="10111" width="9.3984375" style="2" customWidth="1"/>
    <col min="10112" max="10112" width="1.09765625" style="2" customWidth="1"/>
    <col min="10113" max="10113" width="15.09765625" style="2" customWidth="1"/>
    <col min="10114" max="10114" width="1.3984375" style="2" customWidth="1"/>
    <col min="10115" max="10115" width="15.09765625" style="2" customWidth="1"/>
    <col min="10116" max="10116" width="9.09765625" style="2"/>
    <col min="10117" max="10117" width="13.09765625" style="2" customWidth="1"/>
    <col min="10118" max="10118" width="14.69921875" style="2" bestFit="1" customWidth="1"/>
    <col min="10119" max="10361" width="9.09765625" style="2"/>
    <col min="10362" max="10365" width="1.69921875" style="2" customWidth="1"/>
    <col min="10366" max="10366" width="42.09765625" style="2" customWidth="1"/>
    <col min="10367" max="10367" width="9.3984375" style="2" customWidth="1"/>
    <col min="10368" max="10368" width="1.09765625" style="2" customWidth="1"/>
    <col min="10369" max="10369" width="15.09765625" style="2" customWidth="1"/>
    <col min="10370" max="10370" width="1.3984375" style="2" customWidth="1"/>
    <col min="10371" max="10371" width="15.09765625" style="2" customWidth="1"/>
    <col min="10372" max="10372" width="9.09765625" style="2"/>
    <col min="10373" max="10373" width="13.09765625" style="2" customWidth="1"/>
    <col min="10374" max="10374" width="14.69921875" style="2" bestFit="1" customWidth="1"/>
    <col min="10375" max="10617" width="9.09765625" style="2"/>
    <col min="10618" max="10621" width="1.69921875" style="2" customWidth="1"/>
    <col min="10622" max="10622" width="42.09765625" style="2" customWidth="1"/>
    <col min="10623" max="10623" width="9.3984375" style="2" customWidth="1"/>
    <col min="10624" max="10624" width="1.09765625" style="2" customWidth="1"/>
    <col min="10625" max="10625" width="15.09765625" style="2" customWidth="1"/>
    <col min="10626" max="10626" width="1.3984375" style="2" customWidth="1"/>
    <col min="10627" max="10627" width="15.09765625" style="2" customWidth="1"/>
    <col min="10628" max="10628" width="9.09765625" style="2"/>
    <col min="10629" max="10629" width="13.09765625" style="2" customWidth="1"/>
    <col min="10630" max="10630" width="14.69921875" style="2" bestFit="1" customWidth="1"/>
    <col min="10631" max="10873" width="9.09765625" style="2"/>
    <col min="10874" max="10877" width="1.69921875" style="2" customWidth="1"/>
    <col min="10878" max="10878" width="42.09765625" style="2" customWidth="1"/>
    <col min="10879" max="10879" width="9.3984375" style="2" customWidth="1"/>
    <col min="10880" max="10880" width="1.09765625" style="2" customWidth="1"/>
    <col min="10881" max="10881" width="15.09765625" style="2" customWidth="1"/>
    <col min="10882" max="10882" width="1.3984375" style="2" customWidth="1"/>
    <col min="10883" max="10883" width="15.09765625" style="2" customWidth="1"/>
    <col min="10884" max="10884" width="9.09765625" style="2"/>
    <col min="10885" max="10885" width="13.09765625" style="2" customWidth="1"/>
    <col min="10886" max="10886" width="14.69921875" style="2" bestFit="1" customWidth="1"/>
    <col min="10887" max="11129" width="9.09765625" style="2"/>
    <col min="11130" max="11133" width="1.69921875" style="2" customWidth="1"/>
    <col min="11134" max="11134" width="42.09765625" style="2" customWidth="1"/>
    <col min="11135" max="11135" width="9.3984375" style="2" customWidth="1"/>
    <col min="11136" max="11136" width="1.09765625" style="2" customWidth="1"/>
    <col min="11137" max="11137" width="15.09765625" style="2" customWidth="1"/>
    <col min="11138" max="11138" width="1.3984375" style="2" customWidth="1"/>
    <col min="11139" max="11139" width="15.09765625" style="2" customWidth="1"/>
    <col min="11140" max="11140" width="9.09765625" style="2"/>
    <col min="11141" max="11141" width="13.09765625" style="2" customWidth="1"/>
    <col min="11142" max="11142" width="14.69921875" style="2" bestFit="1" customWidth="1"/>
    <col min="11143" max="11385" width="9.09765625" style="2"/>
    <col min="11386" max="11389" width="1.69921875" style="2" customWidth="1"/>
    <col min="11390" max="11390" width="42.09765625" style="2" customWidth="1"/>
    <col min="11391" max="11391" width="9.3984375" style="2" customWidth="1"/>
    <col min="11392" max="11392" width="1.09765625" style="2" customWidth="1"/>
    <col min="11393" max="11393" width="15.09765625" style="2" customWidth="1"/>
    <col min="11394" max="11394" width="1.3984375" style="2" customWidth="1"/>
    <col min="11395" max="11395" width="15.09765625" style="2" customWidth="1"/>
    <col min="11396" max="11396" width="9.09765625" style="2"/>
    <col min="11397" max="11397" width="13.09765625" style="2" customWidth="1"/>
    <col min="11398" max="11398" width="14.69921875" style="2" bestFit="1" customWidth="1"/>
    <col min="11399" max="11641" width="9.09765625" style="2"/>
    <col min="11642" max="11645" width="1.69921875" style="2" customWidth="1"/>
    <col min="11646" max="11646" width="42.09765625" style="2" customWidth="1"/>
    <col min="11647" max="11647" width="9.3984375" style="2" customWidth="1"/>
    <col min="11648" max="11648" width="1.09765625" style="2" customWidth="1"/>
    <col min="11649" max="11649" width="15.09765625" style="2" customWidth="1"/>
    <col min="11650" max="11650" width="1.3984375" style="2" customWidth="1"/>
    <col min="11651" max="11651" width="15.09765625" style="2" customWidth="1"/>
    <col min="11652" max="11652" width="9.09765625" style="2"/>
    <col min="11653" max="11653" width="13.09765625" style="2" customWidth="1"/>
    <col min="11654" max="11654" width="14.69921875" style="2" bestFit="1" customWidth="1"/>
    <col min="11655" max="11897" width="9.09765625" style="2"/>
    <col min="11898" max="11901" width="1.69921875" style="2" customWidth="1"/>
    <col min="11902" max="11902" width="42.09765625" style="2" customWidth="1"/>
    <col min="11903" max="11903" width="9.3984375" style="2" customWidth="1"/>
    <col min="11904" max="11904" width="1.09765625" style="2" customWidth="1"/>
    <col min="11905" max="11905" width="15.09765625" style="2" customWidth="1"/>
    <col min="11906" max="11906" width="1.3984375" style="2" customWidth="1"/>
    <col min="11907" max="11907" width="15.09765625" style="2" customWidth="1"/>
    <col min="11908" max="11908" width="9.09765625" style="2"/>
    <col min="11909" max="11909" width="13.09765625" style="2" customWidth="1"/>
    <col min="11910" max="11910" width="14.69921875" style="2" bestFit="1" customWidth="1"/>
    <col min="11911" max="12153" width="9.09765625" style="2"/>
    <col min="12154" max="12157" width="1.69921875" style="2" customWidth="1"/>
    <col min="12158" max="12158" width="42.09765625" style="2" customWidth="1"/>
    <col min="12159" max="12159" width="9.3984375" style="2" customWidth="1"/>
    <col min="12160" max="12160" width="1.09765625" style="2" customWidth="1"/>
    <col min="12161" max="12161" width="15.09765625" style="2" customWidth="1"/>
    <col min="12162" max="12162" width="1.3984375" style="2" customWidth="1"/>
    <col min="12163" max="12163" width="15.09765625" style="2" customWidth="1"/>
    <col min="12164" max="12164" width="9.09765625" style="2"/>
    <col min="12165" max="12165" width="13.09765625" style="2" customWidth="1"/>
    <col min="12166" max="12166" width="14.69921875" style="2" bestFit="1" customWidth="1"/>
    <col min="12167" max="12409" width="9.09765625" style="2"/>
    <col min="12410" max="12413" width="1.69921875" style="2" customWidth="1"/>
    <col min="12414" max="12414" width="42.09765625" style="2" customWidth="1"/>
    <col min="12415" max="12415" width="9.3984375" style="2" customWidth="1"/>
    <col min="12416" max="12416" width="1.09765625" style="2" customWidth="1"/>
    <col min="12417" max="12417" width="15.09765625" style="2" customWidth="1"/>
    <col min="12418" max="12418" width="1.3984375" style="2" customWidth="1"/>
    <col min="12419" max="12419" width="15.09765625" style="2" customWidth="1"/>
    <col min="12420" max="12420" width="9.09765625" style="2"/>
    <col min="12421" max="12421" width="13.09765625" style="2" customWidth="1"/>
    <col min="12422" max="12422" width="14.69921875" style="2" bestFit="1" customWidth="1"/>
    <col min="12423" max="12665" width="9.09765625" style="2"/>
    <col min="12666" max="12669" width="1.69921875" style="2" customWidth="1"/>
    <col min="12670" max="12670" width="42.09765625" style="2" customWidth="1"/>
    <col min="12671" max="12671" width="9.3984375" style="2" customWidth="1"/>
    <col min="12672" max="12672" width="1.09765625" style="2" customWidth="1"/>
    <col min="12673" max="12673" width="15.09765625" style="2" customWidth="1"/>
    <col min="12674" max="12674" width="1.3984375" style="2" customWidth="1"/>
    <col min="12675" max="12675" width="15.09765625" style="2" customWidth="1"/>
    <col min="12676" max="12676" width="9.09765625" style="2"/>
    <col min="12677" max="12677" width="13.09765625" style="2" customWidth="1"/>
    <col min="12678" max="12678" width="14.69921875" style="2" bestFit="1" customWidth="1"/>
    <col min="12679" max="12921" width="9.09765625" style="2"/>
    <col min="12922" max="12925" width="1.69921875" style="2" customWidth="1"/>
    <col min="12926" max="12926" width="42.09765625" style="2" customWidth="1"/>
    <col min="12927" max="12927" width="9.3984375" style="2" customWidth="1"/>
    <col min="12928" max="12928" width="1.09765625" style="2" customWidth="1"/>
    <col min="12929" max="12929" width="15.09765625" style="2" customWidth="1"/>
    <col min="12930" max="12930" width="1.3984375" style="2" customWidth="1"/>
    <col min="12931" max="12931" width="15.09765625" style="2" customWidth="1"/>
    <col min="12932" max="12932" width="9.09765625" style="2"/>
    <col min="12933" max="12933" width="13.09765625" style="2" customWidth="1"/>
    <col min="12934" max="12934" width="14.69921875" style="2" bestFit="1" customWidth="1"/>
    <col min="12935" max="13177" width="9.09765625" style="2"/>
    <col min="13178" max="13181" width="1.69921875" style="2" customWidth="1"/>
    <col min="13182" max="13182" width="42.09765625" style="2" customWidth="1"/>
    <col min="13183" max="13183" width="9.3984375" style="2" customWidth="1"/>
    <col min="13184" max="13184" width="1.09765625" style="2" customWidth="1"/>
    <col min="13185" max="13185" width="15.09765625" style="2" customWidth="1"/>
    <col min="13186" max="13186" width="1.3984375" style="2" customWidth="1"/>
    <col min="13187" max="13187" width="15.09765625" style="2" customWidth="1"/>
    <col min="13188" max="13188" width="9.09765625" style="2"/>
    <col min="13189" max="13189" width="13.09765625" style="2" customWidth="1"/>
    <col min="13190" max="13190" width="14.69921875" style="2" bestFit="1" customWidth="1"/>
    <col min="13191" max="13433" width="9.09765625" style="2"/>
    <col min="13434" max="13437" width="1.69921875" style="2" customWidth="1"/>
    <col min="13438" max="13438" width="42.09765625" style="2" customWidth="1"/>
    <col min="13439" max="13439" width="9.3984375" style="2" customWidth="1"/>
    <col min="13440" max="13440" width="1.09765625" style="2" customWidth="1"/>
    <col min="13441" max="13441" width="15.09765625" style="2" customWidth="1"/>
    <col min="13442" max="13442" width="1.3984375" style="2" customWidth="1"/>
    <col min="13443" max="13443" width="15.09765625" style="2" customWidth="1"/>
    <col min="13444" max="13444" width="9.09765625" style="2"/>
    <col min="13445" max="13445" width="13.09765625" style="2" customWidth="1"/>
    <col min="13446" max="13446" width="14.69921875" style="2" bestFit="1" customWidth="1"/>
    <col min="13447" max="13689" width="9.09765625" style="2"/>
    <col min="13690" max="13693" width="1.69921875" style="2" customWidth="1"/>
    <col min="13694" max="13694" width="42.09765625" style="2" customWidth="1"/>
    <col min="13695" max="13695" width="9.3984375" style="2" customWidth="1"/>
    <col min="13696" max="13696" width="1.09765625" style="2" customWidth="1"/>
    <col min="13697" max="13697" width="15.09765625" style="2" customWidth="1"/>
    <col min="13698" max="13698" width="1.3984375" style="2" customWidth="1"/>
    <col min="13699" max="13699" width="15.09765625" style="2" customWidth="1"/>
    <col min="13700" max="13700" width="9.09765625" style="2"/>
    <col min="13701" max="13701" width="13.09765625" style="2" customWidth="1"/>
    <col min="13702" max="13702" width="14.69921875" style="2" bestFit="1" customWidth="1"/>
    <col min="13703" max="13945" width="9.09765625" style="2"/>
    <col min="13946" max="13949" width="1.69921875" style="2" customWidth="1"/>
    <col min="13950" max="13950" width="42.09765625" style="2" customWidth="1"/>
    <col min="13951" max="13951" width="9.3984375" style="2" customWidth="1"/>
    <col min="13952" max="13952" width="1.09765625" style="2" customWidth="1"/>
    <col min="13953" max="13953" width="15.09765625" style="2" customWidth="1"/>
    <col min="13954" max="13954" width="1.3984375" style="2" customWidth="1"/>
    <col min="13955" max="13955" width="15.09765625" style="2" customWidth="1"/>
    <col min="13956" max="13956" width="9.09765625" style="2"/>
    <col min="13957" max="13957" width="13.09765625" style="2" customWidth="1"/>
    <col min="13958" max="13958" width="14.69921875" style="2" bestFit="1" customWidth="1"/>
    <col min="13959" max="14201" width="9.09765625" style="2"/>
    <col min="14202" max="14205" width="1.69921875" style="2" customWidth="1"/>
    <col min="14206" max="14206" width="42.09765625" style="2" customWidth="1"/>
    <col min="14207" max="14207" width="9.3984375" style="2" customWidth="1"/>
    <col min="14208" max="14208" width="1.09765625" style="2" customWidth="1"/>
    <col min="14209" max="14209" width="15.09765625" style="2" customWidth="1"/>
    <col min="14210" max="14210" width="1.3984375" style="2" customWidth="1"/>
    <col min="14211" max="14211" width="15.09765625" style="2" customWidth="1"/>
    <col min="14212" max="14212" width="9.09765625" style="2"/>
    <col min="14213" max="14213" width="13.09765625" style="2" customWidth="1"/>
    <col min="14214" max="14214" width="14.69921875" style="2" bestFit="1" customWidth="1"/>
    <col min="14215" max="14457" width="9.09765625" style="2"/>
    <col min="14458" max="14461" width="1.69921875" style="2" customWidth="1"/>
    <col min="14462" max="14462" width="42.09765625" style="2" customWidth="1"/>
    <col min="14463" max="14463" width="9.3984375" style="2" customWidth="1"/>
    <col min="14464" max="14464" width="1.09765625" style="2" customWidth="1"/>
    <col min="14465" max="14465" width="15.09765625" style="2" customWidth="1"/>
    <col min="14466" max="14466" width="1.3984375" style="2" customWidth="1"/>
    <col min="14467" max="14467" width="15.09765625" style="2" customWidth="1"/>
    <col min="14468" max="14468" width="9.09765625" style="2"/>
    <col min="14469" max="14469" width="13.09765625" style="2" customWidth="1"/>
    <col min="14470" max="14470" width="14.69921875" style="2" bestFit="1" customWidth="1"/>
    <col min="14471" max="14713" width="9.09765625" style="2"/>
    <col min="14714" max="14717" width="1.69921875" style="2" customWidth="1"/>
    <col min="14718" max="14718" width="42.09765625" style="2" customWidth="1"/>
    <col min="14719" max="14719" width="9.3984375" style="2" customWidth="1"/>
    <col min="14720" max="14720" width="1.09765625" style="2" customWidth="1"/>
    <col min="14721" max="14721" width="15.09765625" style="2" customWidth="1"/>
    <col min="14722" max="14722" width="1.3984375" style="2" customWidth="1"/>
    <col min="14723" max="14723" width="15.09765625" style="2" customWidth="1"/>
    <col min="14724" max="14724" width="9.09765625" style="2"/>
    <col min="14725" max="14725" width="13.09765625" style="2" customWidth="1"/>
    <col min="14726" max="14726" width="14.69921875" style="2" bestFit="1" customWidth="1"/>
    <col min="14727" max="14969" width="9.09765625" style="2"/>
    <col min="14970" max="14973" width="1.69921875" style="2" customWidth="1"/>
    <col min="14974" max="14974" width="42.09765625" style="2" customWidth="1"/>
    <col min="14975" max="14975" width="9.3984375" style="2" customWidth="1"/>
    <col min="14976" max="14976" width="1.09765625" style="2" customWidth="1"/>
    <col min="14977" max="14977" width="15.09765625" style="2" customWidth="1"/>
    <col min="14978" max="14978" width="1.3984375" style="2" customWidth="1"/>
    <col min="14979" max="14979" width="15.09765625" style="2" customWidth="1"/>
    <col min="14980" max="14980" width="9.09765625" style="2"/>
    <col min="14981" max="14981" width="13.09765625" style="2" customWidth="1"/>
    <col min="14982" max="14982" width="14.69921875" style="2" bestFit="1" customWidth="1"/>
    <col min="14983" max="15225" width="9.09765625" style="2"/>
    <col min="15226" max="15229" width="1.69921875" style="2" customWidth="1"/>
    <col min="15230" max="15230" width="42.09765625" style="2" customWidth="1"/>
    <col min="15231" max="15231" width="9.3984375" style="2" customWidth="1"/>
    <col min="15232" max="15232" width="1.09765625" style="2" customWidth="1"/>
    <col min="15233" max="15233" width="15.09765625" style="2" customWidth="1"/>
    <col min="15234" max="15234" width="1.3984375" style="2" customWidth="1"/>
    <col min="15235" max="15235" width="15.09765625" style="2" customWidth="1"/>
    <col min="15236" max="15236" width="9.09765625" style="2"/>
    <col min="15237" max="15237" width="13.09765625" style="2" customWidth="1"/>
    <col min="15238" max="15238" width="14.69921875" style="2" bestFit="1" customWidth="1"/>
    <col min="15239" max="15481" width="9.09765625" style="2"/>
    <col min="15482" max="15485" width="1.69921875" style="2" customWidth="1"/>
    <col min="15486" max="15486" width="42.09765625" style="2" customWidth="1"/>
    <col min="15487" max="15487" width="9.3984375" style="2" customWidth="1"/>
    <col min="15488" max="15488" width="1.09765625" style="2" customWidth="1"/>
    <col min="15489" max="15489" width="15.09765625" style="2" customWidth="1"/>
    <col min="15490" max="15490" width="1.3984375" style="2" customWidth="1"/>
    <col min="15491" max="15491" width="15.09765625" style="2" customWidth="1"/>
    <col min="15492" max="15492" width="9.09765625" style="2"/>
    <col min="15493" max="15493" width="13.09765625" style="2" customWidth="1"/>
    <col min="15494" max="15494" width="14.69921875" style="2" bestFit="1" customWidth="1"/>
    <col min="15495" max="15737" width="9.09765625" style="2"/>
    <col min="15738" max="15741" width="1.69921875" style="2" customWidth="1"/>
    <col min="15742" max="15742" width="42.09765625" style="2" customWidth="1"/>
    <col min="15743" max="15743" width="9.3984375" style="2" customWidth="1"/>
    <col min="15744" max="15744" width="1.09765625" style="2" customWidth="1"/>
    <col min="15745" max="15745" width="15.09765625" style="2" customWidth="1"/>
    <col min="15746" max="15746" width="1.3984375" style="2" customWidth="1"/>
    <col min="15747" max="15747" width="15.09765625" style="2" customWidth="1"/>
    <col min="15748" max="15748" width="9.09765625" style="2"/>
    <col min="15749" max="15749" width="13.09765625" style="2" customWidth="1"/>
    <col min="15750" max="15750" width="14.69921875" style="2" bestFit="1" customWidth="1"/>
    <col min="15751" max="15993" width="9.09765625" style="2"/>
    <col min="15994" max="15997" width="1.69921875" style="2" customWidth="1"/>
    <col min="15998" max="15998" width="42.09765625" style="2" customWidth="1"/>
    <col min="15999" max="15999" width="9.3984375" style="2" customWidth="1"/>
    <col min="16000" max="16000" width="1.09765625" style="2" customWidth="1"/>
    <col min="16001" max="16001" width="15.09765625" style="2" customWidth="1"/>
    <col min="16002" max="16002" width="1.3984375" style="2" customWidth="1"/>
    <col min="16003" max="16003" width="15.09765625" style="2" customWidth="1"/>
    <col min="16004" max="16004" width="9.09765625" style="2"/>
    <col min="16005" max="16005" width="13.09765625" style="2" customWidth="1"/>
    <col min="16006" max="16006" width="14.69921875" style="2" bestFit="1" customWidth="1"/>
    <col min="16007" max="16384" width="9.09765625" style="2"/>
  </cols>
  <sheetData>
    <row r="1" spans="1:15" ht="18" customHeight="1">
      <c r="A1" s="1" t="str">
        <f>'Thai 3-5'!A1</f>
        <v>บริษัท ยูโร ครีเอชั่นส์ จำกัด (มหาชน) (เดิมชื่อ บริษัท ยูโร ครีเอชั่นส์ จำกัด)</v>
      </c>
    </row>
    <row r="2" spans="1:15" ht="18" customHeight="1">
      <c r="A2" s="1" t="s">
        <v>24</v>
      </c>
    </row>
    <row r="3" spans="1:15" s="9" customFormat="1" ht="18" customHeight="1">
      <c r="A3" s="5" t="s">
        <v>177</v>
      </c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</row>
    <row r="4" spans="1:15" ht="19" customHeight="1">
      <c r="A4" s="1"/>
      <c r="H4" s="12"/>
      <c r="I4" s="1"/>
      <c r="J4" s="12"/>
      <c r="L4" s="12"/>
      <c r="M4" s="1"/>
      <c r="N4" s="12"/>
    </row>
    <row r="5" spans="1:15" ht="19" customHeight="1">
      <c r="A5" s="1"/>
      <c r="H5" s="162" t="s">
        <v>101</v>
      </c>
      <c r="I5" s="162"/>
      <c r="J5" s="162"/>
      <c r="L5" s="162" t="s">
        <v>102</v>
      </c>
      <c r="M5" s="162"/>
      <c r="N5" s="162"/>
    </row>
    <row r="6" spans="1:15" ht="19" customHeight="1">
      <c r="A6" s="1"/>
      <c r="H6" s="12"/>
      <c r="I6" s="49"/>
      <c r="J6" s="12"/>
      <c r="L6" s="12"/>
      <c r="M6" s="49"/>
      <c r="N6" s="12" t="s">
        <v>185</v>
      </c>
      <c r="O6" s="12"/>
    </row>
    <row r="7" spans="1:15" ht="19" customHeight="1">
      <c r="A7" s="1"/>
      <c r="H7" s="12" t="s">
        <v>185</v>
      </c>
      <c r="I7" s="1"/>
      <c r="J7" s="12" t="s">
        <v>185</v>
      </c>
      <c r="L7" s="12" t="s">
        <v>185</v>
      </c>
      <c r="M7" s="1"/>
      <c r="N7" s="12" t="s">
        <v>1</v>
      </c>
    </row>
    <row r="8" spans="1:15" ht="19" customHeight="1">
      <c r="B8" s="1"/>
      <c r="G8" s="1"/>
      <c r="H8" s="13" t="s">
        <v>127</v>
      </c>
      <c r="I8" s="1"/>
      <c r="J8" s="13" t="s">
        <v>65</v>
      </c>
      <c r="K8" s="1"/>
      <c r="L8" s="13" t="s">
        <v>127</v>
      </c>
      <c r="M8" s="1"/>
      <c r="N8" s="13" t="s">
        <v>65</v>
      </c>
    </row>
    <row r="9" spans="1:15" ht="19" customHeight="1">
      <c r="B9" s="1"/>
      <c r="G9" s="1"/>
      <c r="H9" s="146" t="s">
        <v>138</v>
      </c>
      <c r="I9" s="1"/>
      <c r="J9" s="146" t="s">
        <v>138</v>
      </c>
      <c r="K9" s="1"/>
      <c r="L9" s="146" t="s">
        <v>138</v>
      </c>
      <c r="M9" s="1"/>
      <c r="N9" s="146" t="s">
        <v>138</v>
      </c>
    </row>
    <row r="10" spans="1:15" ht="6" customHeight="1">
      <c r="B10" s="1"/>
      <c r="G10" s="1"/>
      <c r="H10" s="50"/>
      <c r="I10" s="1"/>
      <c r="J10" s="51"/>
      <c r="K10" s="1"/>
      <c r="L10" s="50"/>
      <c r="M10" s="1"/>
      <c r="N10" s="51"/>
    </row>
    <row r="11" spans="1:15" ht="19" customHeight="1">
      <c r="A11" s="2" t="s">
        <v>77</v>
      </c>
      <c r="B11" s="1"/>
      <c r="G11" s="1"/>
      <c r="H11" s="15">
        <v>330870415</v>
      </c>
      <c r="I11" s="1"/>
      <c r="J11" s="10">
        <v>263683135</v>
      </c>
      <c r="L11" s="15">
        <v>330870415</v>
      </c>
      <c r="M11" s="1"/>
      <c r="N11" s="10">
        <v>263683135</v>
      </c>
    </row>
    <row r="12" spans="1:15" ht="19" customHeight="1">
      <c r="A12" s="2" t="s">
        <v>78</v>
      </c>
      <c r="B12" s="1"/>
      <c r="G12" s="1"/>
      <c r="H12" s="23">
        <v>-174292289</v>
      </c>
      <c r="I12" s="1"/>
      <c r="J12" s="25">
        <v>-133791888</v>
      </c>
      <c r="L12" s="23">
        <v>-174292289</v>
      </c>
      <c r="M12" s="1"/>
      <c r="N12" s="25">
        <v>-133791888</v>
      </c>
    </row>
    <row r="13" spans="1:15" ht="6" customHeight="1">
      <c r="B13" s="1"/>
      <c r="G13" s="1"/>
      <c r="H13" s="50"/>
      <c r="I13" s="1"/>
      <c r="J13" s="51"/>
      <c r="K13" s="1"/>
      <c r="L13" s="50"/>
      <c r="M13" s="1"/>
      <c r="N13" s="51"/>
    </row>
    <row r="14" spans="1:15" ht="19" customHeight="1">
      <c r="A14" s="1" t="s">
        <v>56</v>
      </c>
      <c r="B14" s="1"/>
      <c r="G14" s="1"/>
      <c r="H14" s="15">
        <f>SUM(H11:H12)</f>
        <v>156578126</v>
      </c>
      <c r="I14" s="1"/>
      <c r="J14" s="10">
        <f>SUM(J11:J12)</f>
        <v>129891247</v>
      </c>
      <c r="K14" s="1"/>
      <c r="L14" s="15">
        <f>SUM(L11:L12)</f>
        <v>156578126</v>
      </c>
      <c r="M14" s="1"/>
      <c r="N14" s="10">
        <f>SUM(N11:N12)</f>
        <v>129891247</v>
      </c>
    </row>
    <row r="15" spans="1:15" ht="19" customHeight="1">
      <c r="A15" s="2" t="s">
        <v>25</v>
      </c>
      <c r="B15" s="1"/>
      <c r="G15" s="1"/>
      <c r="H15" s="53">
        <v>2072775</v>
      </c>
      <c r="J15" s="98">
        <v>-616731</v>
      </c>
      <c r="L15" s="53">
        <v>2072091</v>
      </c>
      <c r="N15" s="98">
        <v>-616731</v>
      </c>
    </row>
    <row r="16" spans="1:15" ht="19" customHeight="1">
      <c r="A16" s="2" t="s">
        <v>169</v>
      </c>
      <c r="B16" s="1"/>
      <c r="G16" s="1"/>
      <c r="H16" s="52">
        <v>576145</v>
      </c>
      <c r="J16" s="4">
        <v>-277290</v>
      </c>
      <c r="L16" s="52">
        <v>576145</v>
      </c>
      <c r="N16" s="4">
        <v>-277290</v>
      </c>
    </row>
    <row r="17" spans="1:14" ht="19" customHeight="1">
      <c r="A17" s="2" t="s">
        <v>63</v>
      </c>
      <c r="B17" s="1"/>
      <c r="G17" s="1"/>
      <c r="H17" s="52">
        <v>-64276031</v>
      </c>
      <c r="J17" s="98">
        <v>-53156252</v>
      </c>
      <c r="L17" s="53">
        <v>-64276032</v>
      </c>
      <c r="N17" s="98">
        <v>-53156252</v>
      </c>
    </row>
    <row r="18" spans="1:14" ht="19" customHeight="1">
      <c r="A18" s="2" t="s">
        <v>26</v>
      </c>
      <c r="B18" s="1"/>
      <c r="G18" s="1"/>
      <c r="H18" s="52">
        <v>-33774559</v>
      </c>
      <c r="J18" s="98">
        <v>-20894588</v>
      </c>
      <c r="L18" s="52">
        <v>-33774500</v>
      </c>
      <c r="N18" s="98">
        <v>-20894588</v>
      </c>
    </row>
    <row r="19" spans="1:14" ht="19" customHeight="1">
      <c r="A19" s="2" t="s">
        <v>57</v>
      </c>
      <c r="H19" s="58">
        <v>-4810743</v>
      </c>
      <c r="J19" s="138">
        <v>-3714461</v>
      </c>
      <c r="L19" s="58">
        <v>-4810743</v>
      </c>
      <c r="N19" s="138">
        <v>-3714461</v>
      </c>
    </row>
    <row r="20" spans="1:14" ht="6" customHeight="1">
      <c r="A20" s="1"/>
      <c r="H20" s="15"/>
      <c r="J20" s="10"/>
      <c r="L20" s="15"/>
      <c r="N20" s="10"/>
    </row>
    <row r="21" spans="1:14" ht="19" customHeight="1">
      <c r="A21" s="1" t="s">
        <v>79</v>
      </c>
      <c r="H21" s="15">
        <f>SUM(H14:H19)</f>
        <v>56365713</v>
      </c>
      <c r="J21" s="10">
        <f>SUM(J14:J19)</f>
        <v>51231925</v>
      </c>
      <c r="L21" s="15">
        <f>SUM(L14:L19)</f>
        <v>56365087</v>
      </c>
      <c r="N21" s="10">
        <f>SUM(N14:N19)</f>
        <v>51231925</v>
      </c>
    </row>
    <row r="22" spans="1:14" ht="6" customHeight="1">
      <c r="A22" s="1"/>
      <c r="H22" s="15"/>
      <c r="J22" s="10"/>
      <c r="L22" s="15"/>
      <c r="N22" s="10"/>
    </row>
    <row r="23" spans="1:14" ht="19" customHeight="1">
      <c r="A23" s="2" t="s">
        <v>42</v>
      </c>
      <c r="B23" s="74"/>
      <c r="H23" s="134">
        <v>-11540652</v>
      </c>
      <c r="J23" s="25">
        <v>-9754633</v>
      </c>
      <c r="L23" s="134">
        <v>-11540652</v>
      </c>
      <c r="N23" s="25">
        <v>-9754633</v>
      </c>
    </row>
    <row r="24" spans="1:14" ht="6" customHeight="1">
      <c r="H24" s="15"/>
      <c r="J24" s="10"/>
      <c r="L24" s="15"/>
      <c r="N24" s="10"/>
    </row>
    <row r="25" spans="1:14" ht="19" customHeight="1">
      <c r="A25" s="1" t="s">
        <v>90</v>
      </c>
      <c r="H25" s="70">
        <f>SUM(H21:H23)</f>
        <v>44825061</v>
      </c>
      <c r="J25" s="8">
        <f>SUM(J21:J23)</f>
        <v>41477292</v>
      </c>
      <c r="L25" s="70">
        <f>SUM(L21:L23)</f>
        <v>44824435</v>
      </c>
      <c r="N25" s="8">
        <f t="shared" ref="N25" si="0">SUM(N21:N23)</f>
        <v>41477292</v>
      </c>
    </row>
    <row r="26" spans="1:14" ht="5.25" customHeight="1">
      <c r="A26" s="1"/>
      <c r="H26" s="15"/>
      <c r="J26" s="10"/>
      <c r="L26" s="15"/>
      <c r="N26" s="10"/>
    </row>
    <row r="27" spans="1:14" ht="19" customHeight="1">
      <c r="A27" s="1" t="s">
        <v>80</v>
      </c>
      <c r="B27" s="1"/>
      <c r="G27" s="1"/>
      <c r="H27" s="52"/>
      <c r="J27" s="98"/>
      <c r="L27" s="52"/>
      <c r="N27" s="98"/>
    </row>
    <row r="28" spans="1:14" ht="19" customHeight="1">
      <c r="A28" s="75" t="s">
        <v>164</v>
      </c>
      <c r="B28" s="75"/>
      <c r="C28" s="75"/>
      <c r="G28" s="1"/>
      <c r="H28" s="52"/>
      <c r="J28" s="98"/>
      <c r="L28" s="52"/>
      <c r="N28" s="98"/>
    </row>
    <row r="29" spans="1:14" ht="19" customHeight="1">
      <c r="A29" s="75"/>
      <c r="B29" s="76" t="s">
        <v>153</v>
      </c>
      <c r="C29" s="75"/>
      <c r="G29" s="1"/>
      <c r="H29" s="52"/>
      <c r="J29" s="98"/>
      <c r="L29" s="52"/>
      <c r="N29" s="98"/>
    </row>
    <row r="30" spans="1:14" ht="19" customHeight="1">
      <c r="A30" s="75"/>
      <c r="B30" s="77" t="s">
        <v>165</v>
      </c>
      <c r="G30" s="1"/>
      <c r="H30" s="53">
        <v>0</v>
      </c>
      <c r="J30" s="98">
        <v>0</v>
      </c>
      <c r="L30" s="53">
        <v>0</v>
      </c>
      <c r="N30" s="98">
        <v>0</v>
      </c>
    </row>
    <row r="31" spans="1:14" ht="19" customHeight="1">
      <c r="A31" s="75"/>
      <c r="B31" s="77" t="s">
        <v>150</v>
      </c>
      <c r="C31" s="75"/>
      <c r="G31" s="1"/>
      <c r="H31" s="52"/>
      <c r="J31" s="98"/>
      <c r="L31" s="52"/>
      <c r="N31" s="98"/>
    </row>
    <row r="32" spans="1:14" ht="19" customHeight="1">
      <c r="C32" s="2" t="s">
        <v>151</v>
      </c>
      <c r="G32" s="1"/>
      <c r="H32" s="63">
        <v>0</v>
      </c>
      <c r="J32" s="139">
        <v>0</v>
      </c>
      <c r="L32" s="63">
        <v>0</v>
      </c>
      <c r="N32" s="139">
        <v>0</v>
      </c>
    </row>
    <row r="33" spans="1:14" ht="6" customHeight="1">
      <c r="G33" s="1"/>
      <c r="H33" s="53"/>
      <c r="J33" s="98"/>
      <c r="L33" s="53"/>
      <c r="N33" s="98"/>
    </row>
    <row r="34" spans="1:14" ht="19" customHeight="1">
      <c r="A34" s="2" t="s">
        <v>152</v>
      </c>
      <c r="B34" s="75"/>
      <c r="C34" s="75"/>
      <c r="G34" s="1"/>
      <c r="H34" s="52"/>
      <c r="J34" s="98"/>
      <c r="L34" s="52"/>
      <c r="N34" s="98"/>
    </row>
    <row r="35" spans="1:14" ht="19" customHeight="1">
      <c r="B35" s="76" t="s">
        <v>153</v>
      </c>
      <c r="C35" s="75"/>
      <c r="G35" s="1"/>
      <c r="H35" s="92">
        <v>0</v>
      </c>
      <c r="J35" s="139">
        <v>0</v>
      </c>
      <c r="L35" s="92">
        <v>0</v>
      </c>
      <c r="N35" s="139">
        <v>0</v>
      </c>
    </row>
    <row r="36" spans="1:14" ht="6" customHeight="1">
      <c r="G36" s="1"/>
      <c r="H36" s="53"/>
      <c r="J36" s="98"/>
      <c r="L36" s="53"/>
      <c r="N36" s="98"/>
    </row>
    <row r="37" spans="1:14" ht="19" customHeight="1">
      <c r="A37" s="64" t="s">
        <v>104</v>
      </c>
      <c r="B37" s="1"/>
      <c r="G37" s="1"/>
      <c r="H37" s="63">
        <f>H35</f>
        <v>0</v>
      </c>
      <c r="J37" s="139">
        <f>J35</f>
        <v>0</v>
      </c>
      <c r="L37" s="63">
        <f>L35</f>
        <v>0</v>
      </c>
      <c r="N37" s="139">
        <f>SUM(N32)</f>
        <v>0</v>
      </c>
    </row>
    <row r="38" spans="1:14" s="27" customFormat="1" ht="6" customHeight="1">
      <c r="A38" s="38"/>
      <c r="F38" s="54"/>
      <c r="H38" s="55"/>
      <c r="I38" s="2"/>
      <c r="J38" s="99"/>
      <c r="K38" s="2"/>
      <c r="L38" s="55"/>
      <c r="M38" s="2"/>
      <c r="N38" s="99"/>
    </row>
    <row r="39" spans="1:14" s="27" customFormat="1" ht="19" customHeight="1" thickBot="1">
      <c r="A39" s="56" t="s">
        <v>91</v>
      </c>
      <c r="F39" s="54"/>
      <c r="H39" s="57">
        <f>H25+H37</f>
        <v>44825061</v>
      </c>
      <c r="I39" s="2"/>
      <c r="J39" s="140">
        <f>J25+J37</f>
        <v>41477292</v>
      </c>
      <c r="K39" s="2"/>
      <c r="L39" s="57">
        <f>L25+L37</f>
        <v>44824435</v>
      </c>
      <c r="M39" s="2"/>
      <c r="N39" s="140">
        <f>N25+N37</f>
        <v>41477292</v>
      </c>
    </row>
    <row r="40" spans="1:14" ht="9.75" customHeight="1" thickTop="1">
      <c r="A40" s="1"/>
      <c r="H40" s="15"/>
      <c r="J40" s="10"/>
      <c r="L40" s="15"/>
      <c r="N40" s="10"/>
    </row>
    <row r="41" spans="1:14" ht="19" customHeight="1">
      <c r="A41" s="56" t="s">
        <v>154</v>
      </c>
      <c r="H41" s="15"/>
      <c r="J41" s="10"/>
      <c r="L41" s="15"/>
      <c r="N41" s="10"/>
    </row>
    <row r="42" spans="1:14" ht="19" customHeight="1">
      <c r="A42" s="1"/>
      <c r="B42" s="2" t="s">
        <v>92</v>
      </c>
      <c r="H42" s="15">
        <v>44824748</v>
      </c>
      <c r="J42" s="98">
        <v>32971518</v>
      </c>
      <c r="L42" s="15">
        <v>44824435</v>
      </c>
      <c r="N42" s="98">
        <v>32971518</v>
      </c>
    </row>
    <row r="43" spans="1:14" ht="19" customHeight="1">
      <c r="A43" s="1"/>
      <c r="B43" s="2" t="s">
        <v>93</v>
      </c>
      <c r="H43" s="63">
        <v>313</v>
      </c>
      <c r="J43" s="139">
        <v>8505774</v>
      </c>
      <c r="L43" s="63">
        <v>0</v>
      </c>
      <c r="N43" s="139">
        <v>8505774</v>
      </c>
    </row>
    <row r="44" spans="1:14" ht="5.25" customHeight="1">
      <c r="A44" s="1"/>
      <c r="H44" s="15"/>
      <c r="J44" s="10"/>
      <c r="L44" s="15"/>
      <c r="N44" s="10"/>
    </row>
    <row r="45" spans="1:14" ht="19" customHeight="1" thickBot="1">
      <c r="A45" s="1"/>
      <c r="H45" s="57">
        <f>SUM(H42:H44)</f>
        <v>44825061</v>
      </c>
      <c r="J45" s="140">
        <f>SUM(J42:J44)</f>
        <v>41477292</v>
      </c>
      <c r="L45" s="57">
        <f>SUM(L42:L44)</f>
        <v>44824435</v>
      </c>
      <c r="N45" s="140">
        <f>SUM(N42:N44)</f>
        <v>41477292</v>
      </c>
    </row>
    <row r="46" spans="1:14" ht="7.5" customHeight="1" thickTop="1">
      <c r="A46" s="1"/>
      <c r="H46" s="15"/>
      <c r="J46" s="10"/>
      <c r="L46" s="15"/>
      <c r="N46" s="10"/>
    </row>
    <row r="47" spans="1:14" ht="19" customHeight="1">
      <c r="A47" s="56" t="s">
        <v>81</v>
      </c>
      <c r="H47" s="15"/>
      <c r="J47" s="10"/>
      <c r="L47" s="15"/>
      <c r="N47" s="10"/>
    </row>
    <row r="48" spans="1:14" ht="19" customHeight="1">
      <c r="A48" s="1"/>
      <c r="B48" s="2" t="s">
        <v>92</v>
      </c>
      <c r="H48" s="133">
        <v>44824748</v>
      </c>
      <c r="J48" s="35">
        <v>32971518</v>
      </c>
      <c r="L48" s="133">
        <v>44824435</v>
      </c>
      <c r="N48" s="35">
        <v>32971518</v>
      </c>
    </row>
    <row r="49" spans="1:16" ht="19" customHeight="1">
      <c r="A49" s="1"/>
      <c r="B49" s="2" t="s">
        <v>93</v>
      </c>
      <c r="H49" s="63">
        <v>313</v>
      </c>
      <c r="J49" s="139">
        <v>8505774</v>
      </c>
      <c r="L49" s="63">
        <v>0</v>
      </c>
      <c r="N49" s="139">
        <v>8505774</v>
      </c>
    </row>
    <row r="50" spans="1:16" ht="5.25" customHeight="1">
      <c r="A50" s="1"/>
      <c r="H50" s="15"/>
      <c r="J50" s="10"/>
      <c r="L50" s="15"/>
      <c r="N50" s="10"/>
    </row>
    <row r="51" spans="1:16" ht="19" customHeight="1" thickBot="1">
      <c r="A51" s="1"/>
      <c r="H51" s="143">
        <f>H25</f>
        <v>44825061</v>
      </c>
      <c r="J51" s="140">
        <f>SUM(J48:J50)</f>
        <v>41477292</v>
      </c>
      <c r="L51" s="57">
        <f>SUM(L48:L50)</f>
        <v>44824435</v>
      </c>
      <c r="N51" s="140">
        <f>SUM(N48:N50)</f>
        <v>41477292</v>
      </c>
    </row>
    <row r="52" spans="1:16" ht="7.5" customHeight="1" thickTop="1">
      <c r="A52" s="1"/>
      <c r="H52" s="15"/>
      <c r="J52" s="10"/>
      <c r="L52" s="15"/>
      <c r="N52" s="10"/>
    </row>
    <row r="53" spans="1:16" ht="19" customHeight="1">
      <c r="A53" s="1" t="s">
        <v>105</v>
      </c>
      <c r="H53" s="15"/>
      <c r="J53" s="10"/>
      <c r="L53" s="15"/>
      <c r="N53" s="10"/>
    </row>
    <row r="54" spans="1:16" ht="19" customHeight="1">
      <c r="A54" s="1"/>
      <c r="B54" s="1" t="s">
        <v>113</v>
      </c>
      <c r="H54" s="15"/>
      <c r="J54" s="10"/>
      <c r="L54" s="15"/>
      <c r="N54" s="10"/>
    </row>
    <row r="55" spans="1:16" ht="19" customHeight="1">
      <c r="A55" s="2" t="s">
        <v>106</v>
      </c>
      <c r="H55" s="151">
        <f>H42/250000000</f>
        <v>0.17929899199999999</v>
      </c>
      <c r="I55" s="152"/>
      <c r="J55" s="153">
        <f>J48/200000000</f>
        <v>0.16485759</v>
      </c>
      <c r="K55" s="152"/>
      <c r="L55" s="151">
        <f>L42/250000000</f>
        <v>0.17929774000000001</v>
      </c>
      <c r="M55" s="152"/>
      <c r="N55" s="153">
        <f>N48/200000000</f>
        <v>0.16485759</v>
      </c>
      <c r="O55" s="152"/>
      <c r="P55" s="152"/>
    </row>
    <row r="56" spans="1:16" ht="19" customHeight="1">
      <c r="A56" s="1"/>
      <c r="H56" s="10"/>
      <c r="J56" s="10"/>
      <c r="L56" s="10"/>
      <c r="N56" s="10"/>
    </row>
    <row r="57" spans="1:16" ht="20.25" customHeight="1">
      <c r="A57" s="1"/>
      <c r="H57" s="10"/>
      <c r="J57" s="10"/>
      <c r="L57" s="10"/>
      <c r="N57" s="10"/>
    </row>
    <row r="58" spans="1:16" ht="22" customHeight="1">
      <c r="A58" s="160" t="str">
        <f>'Thai 3-5'!A44</f>
        <v>หมายเหตุประกอบข้อมูลทางการเงินเป็นส่วนหนึ่งของข้อมูลทางการเงินระหว่างกาลนี้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47"/>
      <c r="L58" s="147"/>
      <c r="M58" s="21"/>
      <c r="N58" s="21"/>
    </row>
  </sheetData>
  <mergeCells count="3">
    <mergeCell ref="H5:J5"/>
    <mergeCell ref="L5:N5"/>
    <mergeCell ref="A58:J58"/>
  </mergeCells>
  <pageMargins left="0.8" right="0.5" top="0.5" bottom="0.6" header="0.49" footer="0.4"/>
  <pageSetup paperSize="9" scale="86" firstPageNumber="6" fitToWidth="0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327D-52F3-4556-B872-F303E170BD49}">
  <sheetPr>
    <tabColor rgb="FF00FFFF"/>
  </sheetPr>
  <dimension ref="A1:N58"/>
  <sheetViews>
    <sheetView view="pageBreakPreview" topLeftCell="A42" zoomScaleNormal="100" zoomScaleSheetLayoutView="100" zoomScalePageLayoutView="110" workbookViewId="0">
      <selection activeCell="K58" sqref="K58"/>
    </sheetView>
  </sheetViews>
  <sheetFormatPr defaultRowHeight="21.75" customHeight="1"/>
  <cols>
    <col min="1" max="4" width="1.69921875" style="2" customWidth="1"/>
    <col min="5" max="5" width="31.59765625" style="2" customWidth="1"/>
    <col min="6" max="6" width="7.69921875" style="3" customWidth="1"/>
    <col min="7" max="7" width="0.8984375" style="2" customWidth="1"/>
    <col min="8" max="8" width="15" style="4" customWidth="1"/>
    <col min="9" max="9" width="0.8984375" style="2" customWidth="1"/>
    <col min="10" max="10" width="15" style="4" customWidth="1"/>
    <col min="11" max="11" width="0.8984375" style="2" customWidth="1"/>
    <col min="12" max="12" width="15" style="4" customWidth="1"/>
    <col min="13" max="13" width="0.8984375" style="2" customWidth="1"/>
    <col min="14" max="14" width="15" style="4" customWidth="1"/>
    <col min="15" max="166" width="9.09765625" style="2"/>
    <col min="167" max="170" width="1.69921875" style="2" customWidth="1"/>
    <col min="171" max="171" width="42.09765625" style="2" customWidth="1"/>
    <col min="172" max="172" width="9.3984375" style="2" customWidth="1"/>
    <col min="173" max="173" width="1.09765625" style="2" customWidth="1"/>
    <col min="174" max="174" width="15.09765625" style="2" customWidth="1"/>
    <col min="175" max="175" width="1.3984375" style="2" customWidth="1"/>
    <col min="176" max="176" width="15.09765625" style="2" customWidth="1"/>
    <col min="177" max="177" width="9.09765625" style="2"/>
    <col min="178" max="178" width="13.09765625" style="2" customWidth="1"/>
    <col min="179" max="179" width="14.69921875" style="2" bestFit="1" customWidth="1"/>
    <col min="180" max="422" width="9.09765625" style="2"/>
    <col min="423" max="426" width="1.69921875" style="2" customWidth="1"/>
    <col min="427" max="427" width="42.09765625" style="2" customWidth="1"/>
    <col min="428" max="428" width="9.3984375" style="2" customWidth="1"/>
    <col min="429" max="429" width="1.09765625" style="2" customWidth="1"/>
    <col min="430" max="430" width="15.09765625" style="2" customWidth="1"/>
    <col min="431" max="431" width="1.3984375" style="2" customWidth="1"/>
    <col min="432" max="432" width="15.09765625" style="2" customWidth="1"/>
    <col min="433" max="433" width="9.09765625" style="2"/>
    <col min="434" max="434" width="13.09765625" style="2" customWidth="1"/>
    <col min="435" max="435" width="14.69921875" style="2" bestFit="1" customWidth="1"/>
    <col min="436" max="678" width="9.09765625" style="2"/>
    <col min="679" max="682" width="1.69921875" style="2" customWidth="1"/>
    <col min="683" max="683" width="42.09765625" style="2" customWidth="1"/>
    <col min="684" max="684" width="9.3984375" style="2" customWidth="1"/>
    <col min="685" max="685" width="1.09765625" style="2" customWidth="1"/>
    <col min="686" max="686" width="15.09765625" style="2" customWidth="1"/>
    <col min="687" max="687" width="1.3984375" style="2" customWidth="1"/>
    <col min="688" max="688" width="15.09765625" style="2" customWidth="1"/>
    <col min="689" max="689" width="9.09765625" style="2"/>
    <col min="690" max="690" width="13.09765625" style="2" customWidth="1"/>
    <col min="691" max="691" width="14.69921875" style="2" bestFit="1" customWidth="1"/>
    <col min="692" max="934" width="9.09765625" style="2"/>
    <col min="935" max="938" width="1.69921875" style="2" customWidth="1"/>
    <col min="939" max="939" width="42.09765625" style="2" customWidth="1"/>
    <col min="940" max="940" width="9.3984375" style="2" customWidth="1"/>
    <col min="941" max="941" width="1.09765625" style="2" customWidth="1"/>
    <col min="942" max="942" width="15.09765625" style="2" customWidth="1"/>
    <col min="943" max="943" width="1.3984375" style="2" customWidth="1"/>
    <col min="944" max="944" width="15.09765625" style="2" customWidth="1"/>
    <col min="945" max="945" width="9.09765625" style="2"/>
    <col min="946" max="946" width="13.09765625" style="2" customWidth="1"/>
    <col min="947" max="947" width="14.69921875" style="2" bestFit="1" customWidth="1"/>
    <col min="948" max="1190" width="9.09765625" style="2"/>
    <col min="1191" max="1194" width="1.69921875" style="2" customWidth="1"/>
    <col min="1195" max="1195" width="42.09765625" style="2" customWidth="1"/>
    <col min="1196" max="1196" width="9.3984375" style="2" customWidth="1"/>
    <col min="1197" max="1197" width="1.09765625" style="2" customWidth="1"/>
    <col min="1198" max="1198" width="15.09765625" style="2" customWidth="1"/>
    <col min="1199" max="1199" width="1.3984375" style="2" customWidth="1"/>
    <col min="1200" max="1200" width="15.09765625" style="2" customWidth="1"/>
    <col min="1201" max="1201" width="9.09765625" style="2"/>
    <col min="1202" max="1202" width="13.09765625" style="2" customWidth="1"/>
    <col min="1203" max="1203" width="14.69921875" style="2" bestFit="1" customWidth="1"/>
    <col min="1204" max="1446" width="9.09765625" style="2"/>
    <col min="1447" max="1450" width="1.69921875" style="2" customWidth="1"/>
    <col min="1451" max="1451" width="42.09765625" style="2" customWidth="1"/>
    <col min="1452" max="1452" width="9.3984375" style="2" customWidth="1"/>
    <col min="1453" max="1453" width="1.09765625" style="2" customWidth="1"/>
    <col min="1454" max="1454" width="15.09765625" style="2" customWidth="1"/>
    <col min="1455" max="1455" width="1.3984375" style="2" customWidth="1"/>
    <col min="1456" max="1456" width="15.09765625" style="2" customWidth="1"/>
    <col min="1457" max="1457" width="9.09765625" style="2"/>
    <col min="1458" max="1458" width="13.09765625" style="2" customWidth="1"/>
    <col min="1459" max="1459" width="14.69921875" style="2" bestFit="1" customWidth="1"/>
    <col min="1460" max="1702" width="9.09765625" style="2"/>
    <col min="1703" max="1706" width="1.69921875" style="2" customWidth="1"/>
    <col min="1707" max="1707" width="42.09765625" style="2" customWidth="1"/>
    <col min="1708" max="1708" width="9.3984375" style="2" customWidth="1"/>
    <col min="1709" max="1709" width="1.09765625" style="2" customWidth="1"/>
    <col min="1710" max="1710" width="15.09765625" style="2" customWidth="1"/>
    <col min="1711" max="1711" width="1.3984375" style="2" customWidth="1"/>
    <col min="1712" max="1712" width="15.09765625" style="2" customWidth="1"/>
    <col min="1713" max="1713" width="9.09765625" style="2"/>
    <col min="1714" max="1714" width="13.09765625" style="2" customWidth="1"/>
    <col min="1715" max="1715" width="14.69921875" style="2" bestFit="1" customWidth="1"/>
    <col min="1716" max="1958" width="9.09765625" style="2"/>
    <col min="1959" max="1962" width="1.69921875" style="2" customWidth="1"/>
    <col min="1963" max="1963" width="42.09765625" style="2" customWidth="1"/>
    <col min="1964" max="1964" width="9.3984375" style="2" customWidth="1"/>
    <col min="1965" max="1965" width="1.09765625" style="2" customWidth="1"/>
    <col min="1966" max="1966" width="15.09765625" style="2" customWidth="1"/>
    <col min="1967" max="1967" width="1.3984375" style="2" customWidth="1"/>
    <col min="1968" max="1968" width="15.09765625" style="2" customWidth="1"/>
    <col min="1969" max="1969" width="9.09765625" style="2"/>
    <col min="1970" max="1970" width="13.09765625" style="2" customWidth="1"/>
    <col min="1971" max="1971" width="14.69921875" style="2" bestFit="1" customWidth="1"/>
    <col min="1972" max="2214" width="9.09765625" style="2"/>
    <col min="2215" max="2218" width="1.69921875" style="2" customWidth="1"/>
    <col min="2219" max="2219" width="42.09765625" style="2" customWidth="1"/>
    <col min="2220" max="2220" width="9.3984375" style="2" customWidth="1"/>
    <col min="2221" max="2221" width="1.09765625" style="2" customWidth="1"/>
    <col min="2222" max="2222" width="15.09765625" style="2" customWidth="1"/>
    <col min="2223" max="2223" width="1.3984375" style="2" customWidth="1"/>
    <col min="2224" max="2224" width="15.09765625" style="2" customWidth="1"/>
    <col min="2225" max="2225" width="9.09765625" style="2"/>
    <col min="2226" max="2226" width="13.09765625" style="2" customWidth="1"/>
    <col min="2227" max="2227" width="14.69921875" style="2" bestFit="1" customWidth="1"/>
    <col min="2228" max="2470" width="9.09765625" style="2"/>
    <col min="2471" max="2474" width="1.69921875" style="2" customWidth="1"/>
    <col min="2475" max="2475" width="42.09765625" style="2" customWidth="1"/>
    <col min="2476" max="2476" width="9.3984375" style="2" customWidth="1"/>
    <col min="2477" max="2477" width="1.09765625" style="2" customWidth="1"/>
    <col min="2478" max="2478" width="15.09765625" style="2" customWidth="1"/>
    <col min="2479" max="2479" width="1.3984375" style="2" customWidth="1"/>
    <col min="2480" max="2480" width="15.09765625" style="2" customWidth="1"/>
    <col min="2481" max="2481" width="9.09765625" style="2"/>
    <col min="2482" max="2482" width="13.09765625" style="2" customWidth="1"/>
    <col min="2483" max="2483" width="14.69921875" style="2" bestFit="1" customWidth="1"/>
    <col min="2484" max="2726" width="9.09765625" style="2"/>
    <col min="2727" max="2730" width="1.69921875" style="2" customWidth="1"/>
    <col min="2731" max="2731" width="42.09765625" style="2" customWidth="1"/>
    <col min="2732" max="2732" width="9.3984375" style="2" customWidth="1"/>
    <col min="2733" max="2733" width="1.09765625" style="2" customWidth="1"/>
    <col min="2734" max="2734" width="15.09765625" style="2" customWidth="1"/>
    <col min="2735" max="2735" width="1.3984375" style="2" customWidth="1"/>
    <col min="2736" max="2736" width="15.09765625" style="2" customWidth="1"/>
    <col min="2737" max="2737" width="9.09765625" style="2"/>
    <col min="2738" max="2738" width="13.09765625" style="2" customWidth="1"/>
    <col min="2739" max="2739" width="14.69921875" style="2" bestFit="1" customWidth="1"/>
    <col min="2740" max="2982" width="9.09765625" style="2"/>
    <col min="2983" max="2986" width="1.69921875" style="2" customWidth="1"/>
    <col min="2987" max="2987" width="42.09765625" style="2" customWidth="1"/>
    <col min="2988" max="2988" width="9.3984375" style="2" customWidth="1"/>
    <col min="2989" max="2989" width="1.09765625" style="2" customWidth="1"/>
    <col min="2990" max="2990" width="15.09765625" style="2" customWidth="1"/>
    <col min="2991" max="2991" width="1.3984375" style="2" customWidth="1"/>
    <col min="2992" max="2992" width="15.09765625" style="2" customWidth="1"/>
    <col min="2993" max="2993" width="9.09765625" style="2"/>
    <col min="2994" max="2994" width="13.09765625" style="2" customWidth="1"/>
    <col min="2995" max="2995" width="14.69921875" style="2" bestFit="1" customWidth="1"/>
    <col min="2996" max="3238" width="9.09765625" style="2"/>
    <col min="3239" max="3242" width="1.69921875" style="2" customWidth="1"/>
    <col min="3243" max="3243" width="42.09765625" style="2" customWidth="1"/>
    <col min="3244" max="3244" width="9.3984375" style="2" customWidth="1"/>
    <col min="3245" max="3245" width="1.09765625" style="2" customWidth="1"/>
    <col min="3246" max="3246" width="15.09765625" style="2" customWidth="1"/>
    <col min="3247" max="3247" width="1.3984375" style="2" customWidth="1"/>
    <col min="3248" max="3248" width="15.09765625" style="2" customWidth="1"/>
    <col min="3249" max="3249" width="9.09765625" style="2"/>
    <col min="3250" max="3250" width="13.09765625" style="2" customWidth="1"/>
    <col min="3251" max="3251" width="14.69921875" style="2" bestFit="1" customWidth="1"/>
    <col min="3252" max="3494" width="9.09765625" style="2"/>
    <col min="3495" max="3498" width="1.69921875" style="2" customWidth="1"/>
    <col min="3499" max="3499" width="42.09765625" style="2" customWidth="1"/>
    <col min="3500" max="3500" width="9.3984375" style="2" customWidth="1"/>
    <col min="3501" max="3501" width="1.09765625" style="2" customWidth="1"/>
    <col min="3502" max="3502" width="15.09765625" style="2" customWidth="1"/>
    <col min="3503" max="3503" width="1.3984375" style="2" customWidth="1"/>
    <col min="3504" max="3504" width="15.09765625" style="2" customWidth="1"/>
    <col min="3505" max="3505" width="9.09765625" style="2"/>
    <col min="3506" max="3506" width="13.09765625" style="2" customWidth="1"/>
    <col min="3507" max="3507" width="14.69921875" style="2" bestFit="1" customWidth="1"/>
    <col min="3508" max="3750" width="9.09765625" style="2"/>
    <col min="3751" max="3754" width="1.69921875" style="2" customWidth="1"/>
    <col min="3755" max="3755" width="42.09765625" style="2" customWidth="1"/>
    <col min="3756" max="3756" width="9.3984375" style="2" customWidth="1"/>
    <col min="3757" max="3757" width="1.09765625" style="2" customWidth="1"/>
    <col min="3758" max="3758" width="15.09765625" style="2" customWidth="1"/>
    <col min="3759" max="3759" width="1.3984375" style="2" customWidth="1"/>
    <col min="3760" max="3760" width="15.09765625" style="2" customWidth="1"/>
    <col min="3761" max="3761" width="9.09765625" style="2"/>
    <col min="3762" max="3762" width="13.09765625" style="2" customWidth="1"/>
    <col min="3763" max="3763" width="14.69921875" style="2" bestFit="1" customWidth="1"/>
    <col min="3764" max="4006" width="9.09765625" style="2"/>
    <col min="4007" max="4010" width="1.69921875" style="2" customWidth="1"/>
    <col min="4011" max="4011" width="42.09765625" style="2" customWidth="1"/>
    <col min="4012" max="4012" width="9.3984375" style="2" customWidth="1"/>
    <col min="4013" max="4013" width="1.09765625" style="2" customWidth="1"/>
    <col min="4014" max="4014" width="15.09765625" style="2" customWidth="1"/>
    <col min="4015" max="4015" width="1.3984375" style="2" customWidth="1"/>
    <col min="4016" max="4016" width="15.09765625" style="2" customWidth="1"/>
    <col min="4017" max="4017" width="9.09765625" style="2"/>
    <col min="4018" max="4018" width="13.09765625" style="2" customWidth="1"/>
    <col min="4019" max="4019" width="14.69921875" style="2" bestFit="1" customWidth="1"/>
    <col min="4020" max="4262" width="9.09765625" style="2"/>
    <col min="4263" max="4266" width="1.69921875" style="2" customWidth="1"/>
    <col min="4267" max="4267" width="42.09765625" style="2" customWidth="1"/>
    <col min="4268" max="4268" width="9.3984375" style="2" customWidth="1"/>
    <col min="4269" max="4269" width="1.09765625" style="2" customWidth="1"/>
    <col min="4270" max="4270" width="15.09765625" style="2" customWidth="1"/>
    <col min="4271" max="4271" width="1.3984375" style="2" customWidth="1"/>
    <col min="4272" max="4272" width="15.09765625" style="2" customWidth="1"/>
    <col min="4273" max="4273" width="9.09765625" style="2"/>
    <col min="4274" max="4274" width="13.09765625" style="2" customWidth="1"/>
    <col min="4275" max="4275" width="14.69921875" style="2" bestFit="1" customWidth="1"/>
    <col min="4276" max="4518" width="9.09765625" style="2"/>
    <col min="4519" max="4522" width="1.69921875" style="2" customWidth="1"/>
    <col min="4523" max="4523" width="42.09765625" style="2" customWidth="1"/>
    <col min="4524" max="4524" width="9.3984375" style="2" customWidth="1"/>
    <col min="4525" max="4525" width="1.09765625" style="2" customWidth="1"/>
    <col min="4526" max="4526" width="15.09765625" style="2" customWidth="1"/>
    <col min="4527" max="4527" width="1.3984375" style="2" customWidth="1"/>
    <col min="4528" max="4528" width="15.09765625" style="2" customWidth="1"/>
    <col min="4529" max="4529" width="9.09765625" style="2"/>
    <col min="4530" max="4530" width="13.09765625" style="2" customWidth="1"/>
    <col min="4531" max="4531" width="14.69921875" style="2" bestFit="1" customWidth="1"/>
    <col min="4532" max="4774" width="9.09765625" style="2"/>
    <col min="4775" max="4778" width="1.69921875" style="2" customWidth="1"/>
    <col min="4779" max="4779" width="42.09765625" style="2" customWidth="1"/>
    <col min="4780" max="4780" width="9.3984375" style="2" customWidth="1"/>
    <col min="4781" max="4781" width="1.09765625" style="2" customWidth="1"/>
    <col min="4782" max="4782" width="15.09765625" style="2" customWidth="1"/>
    <col min="4783" max="4783" width="1.3984375" style="2" customWidth="1"/>
    <col min="4784" max="4784" width="15.09765625" style="2" customWidth="1"/>
    <col min="4785" max="4785" width="9.09765625" style="2"/>
    <col min="4786" max="4786" width="13.09765625" style="2" customWidth="1"/>
    <col min="4787" max="4787" width="14.69921875" style="2" bestFit="1" customWidth="1"/>
    <col min="4788" max="5030" width="9.09765625" style="2"/>
    <col min="5031" max="5034" width="1.69921875" style="2" customWidth="1"/>
    <col min="5035" max="5035" width="42.09765625" style="2" customWidth="1"/>
    <col min="5036" max="5036" width="9.3984375" style="2" customWidth="1"/>
    <col min="5037" max="5037" width="1.09765625" style="2" customWidth="1"/>
    <col min="5038" max="5038" width="15.09765625" style="2" customWidth="1"/>
    <col min="5039" max="5039" width="1.3984375" style="2" customWidth="1"/>
    <col min="5040" max="5040" width="15.09765625" style="2" customWidth="1"/>
    <col min="5041" max="5041" width="9.09765625" style="2"/>
    <col min="5042" max="5042" width="13.09765625" style="2" customWidth="1"/>
    <col min="5043" max="5043" width="14.69921875" style="2" bestFit="1" customWidth="1"/>
    <col min="5044" max="5286" width="9.09765625" style="2"/>
    <col min="5287" max="5290" width="1.69921875" style="2" customWidth="1"/>
    <col min="5291" max="5291" width="42.09765625" style="2" customWidth="1"/>
    <col min="5292" max="5292" width="9.3984375" style="2" customWidth="1"/>
    <col min="5293" max="5293" width="1.09765625" style="2" customWidth="1"/>
    <col min="5294" max="5294" width="15.09765625" style="2" customWidth="1"/>
    <col min="5295" max="5295" width="1.3984375" style="2" customWidth="1"/>
    <col min="5296" max="5296" width="15.09765625" style="2" customWidth="1"/>
    <col min="5297" max="5297" width="9.09765625" style="2"/>
    <col min="5298" max="5298" width="13.09765625" style="2" customWidth="1"/>
    <col min="5299" max="5299" width="14.69921875" style="2" bestFit="1" customWidth="1"/>
    <col min="5300" max="5542" width="9.09765625" style="2"/>
    <col min="5543" max="5546" width="1.69921875" style="2" customWidth="1"/>
    <col min="5547" max="5547" width="42.09765625" style="2" customWidth="1"/>
    <col min="5548" max="5548" width="9.3984375" style="2" customWidth="1"/>
    <col min="5549" max="5549" width="1.09765625" style="2" customWidth="1"/>
    <col min="5550" max="5550" width="15.09765625" style="2" customWidth="1"/>
    <col min="5551" max="5551" width="1.3984375" style="2" customWidth="1"/>
    <col min="5552" max="5552" width="15.09765625" style="2" customWidth="1"/>
    <col min="5553" max="5553" width="9.09765625" style="2"/>
    <col min="5554" max="5554" width="13.09765625" style="2" customWidth="1"/>
    <col min="5555" max="5555" width="14.69921875" style="2" bestFit="1" customWidth="1"/>
    <col min="5556" max="5798" width="9.09765625" style="2"/>
    <col min="5799" max="5802" width="1.69921875" style="2" customWidth="1"/>
    <col min="5803" max="5803" width="42.09765625" style="2" customWidth="1"/>
    <col min="5804" max="5804" width="9.3984375" style="2" customWidth="1"/>
    <col min="5805" max="5805" width="1.09765625" style="2" customWidth="1"/>
    <col min="5806" max="5806" width="15.09765625" style="2" customWidth="1"/>
    <col min="5807" max="5807" width="1.3984375" style="2" customWidth="1"/>
    <col min="5808" max="5808" width="15.09765625" style="2" customWidth="1"/>
    <col min="5809" max="5809" width="9.09765625" style="2"/>
    <col min="5810" max="5810" width="13.09765625" style="2" customWidth="1"/>
    <col min="5811" max="5811" width="14.69921875" style="2" bestFit="1" customWidth="1"/>
    <col min="5812" max="6054" width="9.09765625" style="2"/>
    <col min="6055" max="6058" width="1.69921875" style="2" customWidth="1"/>
    <col min="6059" max="6059" width="42.09765625" style="2" customWidth="1"/>
    <col min="6060" max="6060" width="9.3984375" style="2" customWidth="1"/>
    <col min="6061" max="6061" width="1.09765625" style="2" customWidth="1"/>
    <col min="6062" max="6062" width="15.09765625" style="2" customWidth="1"/>
    <col min="6063" max="6063" width="1.3984375" style="2" customWidth="1"/>
    <col min="6064" max="6064" width="15.09765625" style="2" customWidth="1"/>
    <col min="6065" max="6065" width="9.09765625" style="2"/>
    <col min="6066" max="6066" width="13.09765625" style="2" customWidth="1"/>
    <col min="6067" max="6067" width="14.69921875" style="2" bestFit="1" customWidth="1"/>
    <col min="6068" max="6310" width="9.09765625" style="2"/>
    <col min="6311" max="6314" width="1.69921875" style="2" customWidth="1"/>
    <col min="6315" max="6315" width="42.09765625" style="2" customWidth="1"/>
    <col min="6316" max="6316" width="9.3984375" style="2" customWidth="1"/>
    <col min="6317" max="6317" width="1.09765625" style="2" customWidth="1"/>
    <col min="6318" max="6318" width="15.09765625" style="2" customWidth="1"/>
    <col min="6319" max="6319" width="1.3984375" style="2" customWidth="1"/>
    <col min="6320" max="6320" width="15.09765625" style="2" customWidth="1"/>
    <col min="6321" max="6321" width="9.09765625" style="2"/>
    <col min="6322" max="6322" width="13.09765625" style="2" customWidth="1"/>
    <col min="6323" max="6323" width="14.69921875" style="2" bestFit="1" customWidth="1"/>
    <col min="6324" max="6566" width="9.09765625" style="2"/>
    <col min="6567" max="6570" width="1.69921875" style="2" customWidth="1"/>
    <col min="6571" max="6571" width="42.09765625" style="2" customWidth="1"/>
    <col min="6572" max="6572" width="9.3984375" style="2" customWidth="1"/>
    <col min="6573" max="6573" width="1.09765625" style="2" customWidth="1"/>
    <col min="6574" max="6574" width="15.09765625" style="2" customWidth="1"/>
    <col min="6575" max="6575" width="1.3984375" style="2" customWidth="1"/>
    <col min="6576" max="6576" width="15.09765625" style="2" customWidth="1"/>
    <col min="6577" max="6577" width="9.09765625" style="2"/>
    <col min="6578" max="6578" width="13.09765625" style="2" customWidth="1"/>
    <col min="6579" max="6579" width="14.69921875" style="2" bestFit="1" customWidth="1"/>
    <col min="6580" max="6822" width="9.09765625" style="2"/>
    <col min="6823" max="6826" width="1.69921875" style="2" customWidth="1"/>
    <col min="6827" max="6827" width="42.09765625" style="2" customWidth="1"/>
    <col min="6828" max="6828" width="9.3984375" style="2" customWidth="1"/>
    <col min="6829" max="6829" width="1.09765625" style="2" customWidth="1"/>
    <col min="6830" max="6830" width="15.09765625" style="2" customWidth="1"/>
    <col min="6831" max="6831" width="1.3984375" style="2" customWidth="1"/>
    <col min="6832" max="6832" width="15.09765625" style="2" customWidth="1"/>
    <col min="6833" max="6833" width="9.09765625" style="2"/>
    <col min="6834" max="6834" width="13.09765625" style="2" customWidth="1"/>
    <col min="6835" max="6835" width="14.69921875" style="2" bestFit="1" customWidth="1"/>
    <col min="6836" max="7078" width="9.09765625" style="2"/>
    <col min="7079" max="7082" width="1.69921875" style="2" customWidth="1"/>
    <col min="7083" max="7083" width="42.09765625" style="2" customWidth="1"/>
    <col min="7084" max="7084" width="9.3984375" style="2" customWidth="1"/>
    <col min="7085" max="7085" width="1.09765625" style="2" customWidth="1"/>
    <col min="7086" max="7086" width="15.09765625" style="2" customWidth="1"/>
    <col min="7087" max="7087" width="1.3984375" style="2" customWidth="1"/>
    <col min="7088" max="7088" width="15.09765625" style="2" customWidth="1"/>
    <col min="7089" max="7089" width="9.09765625" style="2"/>
    <col min="7090" max="7090" width="13.09765625" style="2" customWidth="1"/>
    <col min="7091" max="7091" width="14.69921875" style="2" bestFit="1" customWidth="1"/>
    <col min="7092" max="7334" width="9.09765625" style="2"/>
    <col min="7335" max="7338" width="1.69921875" style="2" customWidth="1"/>
    <col min="7339" max="7339" width="42.09765625" style="2" customWidth="1"/>
    <col min="7340" max="7340" width="9.3984375" style="2" customWidth="1"/>
    <col min="7341" max="7341" width="1.09765625" style="2" customWidth="1"/>
    <col min="7342" max="7342" width="15.09765625" style="2" customWidth="1"/>
    <col min="7343" max="7343" width="1.3984375" style="2" customWidth="1"/>
    <col min="7344" max="7344" width="15.09765625" style="2" customWidth="1"/>
    <col min="7345" max="7345" width="9.09765625" style="2"/>
    <col min="7346" max="7346" width="13.09765625" style="2" customWidth="1"/>
    <col min="7347" max="7347" width="14.69921875" style="2" bestFit="1" customWidth="1"/>
    <col min="7348" max="7590" width="9.09765625" style="2"/>
    <col min="7591" max="7594" width="1.69921875" style="2" customWidth="1"/>
    <col min="7595" max="7595" width="42.09765625" style="2" customWidth="1"/>
    <col min="7596" max="7596" width="9.3984375" style="2" customWidth="1"/>
    <col min="7597" max="7597" width="1.09765625" style="2" customWidth="1"/>
    <col min="7598" max="7598" width="15.09765625" style="2" customWidth="1"/>
    <col min="7599" max="7599" width="1.3984375" style="2" customWidth="1"/>
    <col min="7600" max="7600" width="15.09765625" style="2" customWidth="1"/>
    <col min="7601" max="7601" width="9.09765625" style="2"/>
    <col min="7602" max="7602" width="13.09765625" style="2" customWidth="1"/>
    <col min="7603" max="7603" width="14.69921875" style="2" bestFit="1" customWidth="1"/>
    <col min="7604" max="7846" width="9.09765625" style="2"/>
    <col min="7847" max="7850" width="1.69921875" style="2" customWidth="1"/>
    <col min="7851" max="7851" width="42.09765625" style="2" customWidth="1"/>
    <col min="7852" max="7852" width="9.3984375" style="2" customWidth="1"/>
    <col min="7853" max="7853" width="1.09765625" style="2" customWidth="1"/>
    <col min="7854" max="7854" width="15.09765625" style="2" customWidth="1"/>
    <col min="7855" max="7855" width="1.3984375" style="2" customWidth="1"/>
    <col min="7856" max="7856" width="15.09765625" style="2" customWidth="1"/>
    <col min="7857" max="7857" width="9.09765625" style="2"/>
    <col min="7858" max="7858" width="13.09765625" style="2" customWidth="1"/>
    <col min="7859" max="7859" width="14.69921875" style="2" bestFit="1" customWidth="1"/>
    <col min="7860" max="8102" width="9.09765625" style="2"/>
    <col min="8103" max="8106" width="1.69921875" style="2" customWidth="1"/>
    <col min="8107" max="8107" width="42.09765625" style="2" customWidth="1"/>
    <col min="8108" max="8108" width="9.3984375" style="2" customWidth="1"/>
    <col min="8109" max="8109" width="1.09765625" style="2" customWidth="1"/>
    <col min="8110" max="8110" width="15.09765625" style="2" customWidth="1"/>
    <col min="8111" max="8111" width="1.3984375" style="2" customWidth="1"/>
    <col min="8112" max="8112" width="15.09765625" style="2" customWidth="1"/>
    <col min="8113" max="8113" width="9.09765625" style="2"/>
    <col min="8114" max="8114" width="13.09765625" style="2" customWidth="1"/>
    <col min="8115" max="8115" width="14.69921875" style="2" bestFit="1" customWidth="1"/>
    <col min="8116" max="8358" width="9.09765625" style="2"/>
    <col min="8359" max="8362" width="1.69921875" style="2" customWidth="1"/>
    <col min="8363" max="8363" width="42.09765625" style="2" customWidth="1"/>
    <col min="8364" max="8364" width="9.3984375" style="2" customWidth="1"/>
    <col min="8365" max="8365" width="1.09765625" style="2" customWidth="1"/>
    <col min="8366" max="8366" width="15.09765625" style="2" customWidth="1"/>
    <col min="8367" max="8367" width="1.3984375" style="2" customWidth="1"/>
    <col min="8368" max="8368" width="15.09765625" style="2" customWidth="1"/>
    <col min="8369" max="8369" width="9.09765625" style="2"/>
    <col min="8370" max="8370" width="13.09765625" style="2" customWidth="1"/>
    <col min="8371" max="8371" width="14.69921875" style="2" bestFit="1" customWidth="1"/>
    <col min="8372" max="8614" width="9.09765625" style="2"/>
    <col min="8615" max="8618" width="1.69921875" style="2" customWidth="1"/>
    <col min="8619" max="8619" width="42.09765625" style="2" customWidth="1"/>
    <col min="8620" max="8620" width="9.3984375" style="2" customWidth="1"/>
    <col min="8621" max="8621" width="1.09765625" style="2" customWidth="1"/>
    <col min="8622" max="8622" width="15.09765625" style="2" customWidth="1"/>
    <col min="8623" max="8623" width="1.3984375" style="2" customWidth="1"/>
    <col min="8624" max="8624" width="15.09765625" style="2" customWidth="1"/>
    <col min="8625" max="8625" width="9.09765625" style="2"/>
    <col min="8626" max="8626" width="13.09765625" style="2" customWidth="1"/>
    <col min="8627" max="8627" width="14.69921875" style="2" bestFit="1" customWidth="1"/>
    <col min="8628" max="8870" width="9.09765625" style="2"/>
    <col min="8871" max="8874" width="1.69921875" style="2" customWidth="1"/>
    <col min="8875" max="8875" width="42.09765625" style="2" customWidth="1"/>
    <col min="8876" max="8876" width="9.3984375" style="2" customWidth="1"/>
    <col min="8877" max="8877" width="1.09765625" style="2" customWidth="1"/>
    <col min="8878" max="8878" width="15.09765625" style="2" customWidth="1"/>
    <col min="8879" max="8879" width="1.3984375" style="2" customWidth="1"/>
    <col min="8880" max="8880" width="15.09765625" style="2" customWidth="1"/>
    <col min="8881" max="8881" width="9.09765625" style="2"/>
    <col min="8882" max="8882" width="13.09765625" style="2" customWidth="1"/>
    <col min="8883" max="8883" width="14.69921875" style="2" bestFit="1" customWidth="1"/>
    <col min="8884" max="9126" width="9.09765625" style="2"/>
    <col min="9127" max="9130" width="1.69921875" style="2" customWidth="1"/>
    <col min="9131" max="9131" width="42.09765625" style="2" customWidth="1"/>
    <col min="9132" max="9132" width="9.3984375" style="2" customWidth="1"/>
    <col min="9133" max="9133" width="1.09765625" style="2" customWidth="1"/>
    <col min="9134" max="9134" width="15.09765625" style="2" customWidth="1"/>
    <col min="9135" max="9135" width="1.3984375" style="2" customWidth="1"/>
    <col min="9136" max="9136" width="15.09765625" style="2" customWidth="1"/>
    <col min="9137" max="9137" width="9.09765625" style="2"/>
    <col min="9138" max="9138" width="13.09765625" style="2" customWidth="1"/>
    <col min="9139" max="9139" width="14.69921875" style="2" bestFit="1" customWidth="1"/>
    <col min="9140" max="9382" width="9.09765625" style="2"/>
    <col min="9383" max="9386" width="1.69921875" style="2" customWidth="1"/>
    <col min="9387" max="9387" width="42.09765625" style="2" customWidth="1"/>
    <col min="9388" max="9388" width="9.3984375" style="2" customWidth="1"/>
    <col min="9389" max="9389" width="1.09765625" style="2" customWidth="1"/>
    <col min="9390" max="9390" width="15.09765625" style="2" customWidth="1"/>
    <col min="9391" max="9391" width="1.3984375" style="2" customWidth="1"/>
    <col min="9392" max="9392" width="15.09765625" style="2" customWidth="1"/>
    <col min="9393" max="9393" width="9.09765625" style="2"/>
    <col min="9394" max="9394" width="13.09765625" style="2" customWidth="1"/>
    <col min="9395" max="9395" width="14.69921875" style="2" bestFit="1" customWidth="1"/>
    <col min="9396" max="9638" width="9.09765625" style="2"/>
    <col min="9639" max="9642" width="1.69921875" style="2" customWidth="1"/>
    <col min="9643" max="9643" width="42.09765625" style="2" customWidth="1"/>
    <col min="9644" max="9644" width="9.3984375" style="2" customWidth="1"/>
    <col min="9645" max="9645" width="1.09765625" style="2" customWidth="1"/>
    <col min="9646" max="9646" width="15.09765625" style="2" customWidth="1"/>
    <col min="9647" max="9647" width="1.3984375" style="2" customWidth="1"/>
    <col min="9648" max="9648" width="15.09765625" style="2" customWidth="1"/>
    <col min="9649" max="9649" width="9.09765625" style="2"/>
    <col min="9650" max="9650" width="13.09765625" style="2" customWidth="1"/>
    <col min="9651" max="9651" width="14.69921875" style="2" bestFit="1" customWidth="1"/>
    <col min="9652" max="9894" width="9.09765625" style="2"/>
    <col min="9895" max="9898" width="1.69921875" style="2" customWidth="1"/>
    <col min="9899" max="9899" width="42.09765625" style="2" customWidth="1"/>
    <col min="9900" max="9900" width="9.3984375" style="2" customWidth="1"/>
    <col min="9901" max="9901" width="1.09765625" style="2" customWidth="1"/>
    <col min="9902" max="9902" width="15.09765625" style="2" customWidth="1"/>
    <col min="9903" max="9903" width="1.3984375" style="2" customWidth="1"/>
    <col min="9904" max="9904" width="15.09765625" style="2" customWidth="1"/>
    <col min="9905" max="9905" width="9.09765625" style="2"/>
    <col min="9906" max="9906" width="13.09765625" style="2" customWidth="1"/>
    <col min="9907" max="9907" width="14.69921875" style="2" bestFit="1" customWidth="1"/>
    <col min="9908" max="10150" width="9.09765625" style="2"/>
    <col min="10151" max="10154" width="1.69921875" style="2" customWidth="1"/>
    <col min="10155" max="10155" width="42.09765625" style="2" customWidth="1"/>
    <col min="10156" max="10156" width="9.3984375" style="2" customWidth="1"/>
    <col min="10157" max="10157" width="1.09765625" style="2" customWidth="1"/>
    <col min="10158" max="10158" width="15.09765625" style="2" customWidth="1"/>
    <col min="10159" max="10159" width="1.3984375" style="2" customWidth="1"/>
    <col min="10160" max="10160" width="15.09765625" style="2" customWidth="1"/>
    <col min="10161" max="10161" width="9.09765625" style="2"/>
    <col min="10162" max="10162" width="13.09765625" style="2" customWidth="1"/>
    <col min="10163" max="10163" width="14.69921875" style="2" bestFit="1" customWidth="1"/>
    <col min="10164" max="10406" width="9.09765625" style="2"/>
    <col min="10407" max="10410" width="1.69921875" style="2" customWidth="1"/>
    <col min="10411" max="10411" width="42.09765625" style="2" customWidth="1"/>
    <col min="10412" max="10412" width="9.3984375" style="2" customWidth="1"/>
    <col min="10413" max="10413" width="1.09765625" style="2" customWidth="1"/>
    <col min="10414" max="10414" width="15.09765625" style="2" customWidth="1"/>
    <col min="10415" max="10415" width="1.3984375" style="2" customWidth="1"/>
    <col min="10416" max="10416" width="15.09765625" style="2" customWidth="1"/>
    <col min="10417" max="10417" width="9.09765625" style="2"/>
    <col min="10418" max="10418" width="13.09765625" style="2" customWidth="1"/>
    <col min="10419" max="10419" width="14.69921875" style="2" bestFit="1" customWidth="1"/>
    <col min="10420" max="10662" width="9.09765625" style="2"/>
    <col min="10663" max="10666" width="1.69921875" style="2" customWidth="1"/>
    <col min="10667" max="10667" width="42.09765625" style="2" customWidth="1"/>
    <col min="10668" max="10668" width="9.3984375" style="2" customWidth="1"/>
    <col min="10669" max="10669" width="1.09765625" style="2" customWidth="1"/>
    <col min="10670" max="10670" width="15.09765625" style="2" customWidth="1"/>
    <col min="10671" max="10671" width="1.3984375" style="2" customWidth="1"/>
    <col min="10672" max="10672" width="15.09765625" style="2" customWidth="1"/>
    <col min="10673" max="10673" width="9.09765625" style="2"/>
    <col min="10674" max="10674" width="13.09765625" style="2" customWidth="1"/>
    <col min="10675" max="10675" width="14.69921875" style="2" bestFit="1" customWidth="1"/>
    <col min="10676" max="10918" width="9.09765625" style="2"/>
    <col min="10919" max="10922" width="1.69921875" style="2" customWidth="1"/>
    <col min="10923" max="10923" width="42.09765625" style="2" customWidth="1"/>
    <col min="10924" max="10924" width="9.3984375" style="2" customWidth="1"/>
    <col min="10925" max="10925" width="1.09765625" style="2" customWidth="1"/>
    <col min="10926" max="10926" width="15.09765625" style="2" customWidth="1"/>
    <col min="10927" max="10927" width="1.3984375" style="2" customWidth="1"/>
    <col min="10928" max="10928" width="15.09765625" style="2" customWidth="1"/>
    <col min="10929" max="10929" width="9.09765625" style="2"/>
    <col min="10930" max="10930" width="13.09765625" style="2" customWidth="1"/>
    <col min="10931" max="10931" width="14.69921875" style="2" bestFit="1" customWidth="1"/>
    <col min="10932" max="11174" width="9.09765625" style="2"/>
    <col min="11175" max="11178" width="1.69921875" style="2" customWidth="1"/>
    <col min="11179" max="11179" width="42.09765625" style="2" customWidth="1"/>
    <col min="11180" max="11180" width="9.3984375" style="2" customWidth="1"/>
    <col min="11181" max="11181" width="1.09765625" style="2" customWidth="1"/>
    <col min="11182" max="11182" width="15.09765625" style="2" customWidth="1"/>
    <col min="11183" max="11183" width="1.3984375" style="2" customWidth="1"/>
    <col min="11184" max="11184" width="15.09765625" style="2" customWidth="1"/>
    <col min="11185" max="11185" width="9.09765625" style="2"/>
    <col min="11186" max="11186" width="13.09765625" style="2" customWidth="1"/>
    <col min="11187" max="11187" width="14.69921875" style="2" bestFit="1" customWidth="1"/>
    <col min="11188" max="11430" width="9.09765625" style="2"/>
    <col min="11431" max="11434" width="1.69921875" style="2" customWidth="1"/>
    <col min="11435" max="11435" width="42.09765625" style="2" customWidth="1"/>
    <col min="11436" max="11436" width="9.3984375" style="2" customWidth="1"/>
    <col min="11437" max="11437" width="1.09765625" style="2" customWidth="1"/>
    <col min="11438" max="11438" width="15.09765625" style="2" customWidth="1"/>
    <col min="11439" max="11439" width="1.3984375" style="2" customWidth="1"/>
    <col min="11440" max="11440" width="15.09765625" style="2" customWidth="1"/>
    <col min="11441" max="11441" width="9.09765625" style="2"/>
    <col min="11442" max="11442" width="13.09765625" style="2" customWidth="1"/>
    <col min="11443" max="11443" width="14.69921875" style="2" bestFit="1" customWidth="1"/>
    <col min="11444" max="11686" width="9.09765625" style="2"/>
    <col min="11687" max="11690" width="1.69921875" style="2" customWidth="1"/>
    <col min="11691" max="11691" width="42.09765625" style="2" customWidth="1"/>
    <col min="11692" max="11692" width="9.3984375" style="2" customWidth="1"/>
    <col min="11693" max="11693" width="1.09765625" style="2" customWidth="1"/>
    <col min="11694" max="11694" width="15.09765625" style="2" customWidth="1"/>
    <col min="11695" max="11695" width="1.3984375" style="2" customWidth="1"/>
    <col min="11696" max="11696" width="15.09765625" style="2" customWidth="1"/>
    <col min="11697" max="11697" width="9.09765625" style="2"/>
    <col min="11698" max="11698" width="13.09765625" style="2" customWidth="1"/>
    <col min="11699" max="11699" width="14.69921875" style="2" bestFit="1" customWidth="1"/>
    <col min="11700" max="11942" width="9.09765625" style="2"/>
    <col min="11943" max="11946" width="1.69921875" style="2" customWidth="1"/>
    <col min="11947" max="11947" width="42.09765625" style="2" customWidth="1"/>
    <col min="11948" max="11948" width="9.3984375" style="2" customWidth="1"/>
    <col min="11949" max="11949" width="1.09765625" style="2" customWidth="1"/>
    <col min="11950" max="11950" width="15.09765625" style="2" customWidth="1"/>
    <col min="11951" max="11951" width="1.3984375" style="2" customWidth="1"/>
    <col min="11952" max="11952" width="15.09765625" style="2" customWidth="1"/>
    <col min="11953" max="11953" width="9.09765625" style="2"/>
    <col min="11954" max="11954" width="13.09765625" style="2" customWidth="1"/>
    <col min="11955" max="11955" width="14.69921875" style="2" bestFit="1" customWidth="1"/>
    <col min="11956" max="12198" width="9.09765625" style="2"/>
    <col min="12199" max="12202" width="1.69921875" style="2" customWidth="1"/>
    <col min="12203" max="12203" width="42.09765625" style="2" customWidth="1"/>
    <col min="12204" max="12204" width="9.3984375" style="2" customWidth="1"/>
    <col min="12205" max="12205" width="1.09765625" style="2" customWidth="1"/>
    <col min="12206" max="12206" width="15.09765625" style="2" customWidth="1"/>
    <col min="12207" max="12207" width="1.3984375" style="2" customWidth="1"/>
    <col min="12208" max="12208" width="15.09765625" style="2" customWidth="1"/>
    <col min="12209" max="12209" width="9.09765625" style="2"/>
    <col min="12210" max="12210" width="13.09765625" style="2" customWidth="1"/>
    <col min="12211" max="12211" width="14.69921875" style="2" bestFit="1" customWidth="1"/>
    <col min="12212" max="12454" width="9.09765625" style="2"/>
    <col min="12455" max="12458" width="1.69921875" style="2" customWidth="1"/>
    <col min="12459" max="12459" width="42.09765625" style="2" customWidth="1"/>
    <col min="12460" max="12460" width="9.3984375" style="2" customWidth="1"/>
    <col min="12461" max="12461" width="1.09765625" style="2" customWidth="1"/>
    <col min="12462" max="12462" width="15.09765625" style="2" customWidth="1"/>
    <col min="12463" max="12463" width="1.3984375" style="2" customWidth="1"/>
    <col min="12464" max="12464" width="15.09765625" style="2" customWidth="1"/>
    <col min="12465" max="12465" width="9.09765625" style="2"/>
    <col min="12466" max="12466" width="13.09765625" style="2" customWidth="1"/>
    <col min="12467" max="12467" width="14.69921875" style="2" bestFit="1" customWidth="1"/>
    <col min="12468" max="12710" width="9.09765625" style="2"/>
    <col min="12711" max="12714" width="1.69921875" style="2" customWidth="1"/>
    <col min="12715" max="12715" width="42.09765625" style="2" customWidth="1"/>
    <col min="12716" max="12716" width="9.3984375" style="2" customWidth="1"/>
    <col min="12717" max="12717" width="1.09765625" style="2" customWidth="1"/>
    <col min="12718" max="12718" width="15.09765625" style="2" customWidth="1"/>
    <col min="12719" max="12719" width="1.3984375" style="2" customWidth="1"/>
    <col min="12720" max="12720" width="15.09765625" style="2" customWidth="1"/>
    <col min="12721" max="12721" width="9.09765625" style="2"/>
    <col min="12722" max="12722" width="13.09765625" style="2" customWidth="1"/>
    <col min="12723" max="12723" width="14.69921875" style="2" bestFit="1" customWidth="1"/>
    <col min="12724" max="12966" width="9.09765625" style="2"/>
    <col min="12967" max="12970" width="1.69921875" style="2" customWidth="1"/>
    <col min="12971" max="12971" width="42.09765625" style="2" customWidth="1"/>
    <col min="12972" max="12972" width="9.3984375" style="2" customWidth="1"/>
    <col min="12973" max="12973" width="1.09765625" style="2" customWidth="1"/>
    <col min="12974" max="12974" width="15.09765625" style="2" customWidth="1"/>
    <col min="12975" max="12975" width="1.3984375" style="2" customWidth="1"/>
    <col min="12976" max="12976" width="15.09765625" style="2" customWidth="1"/>
    <col min="12977" max="12977" width="9.09765625" style="2"/>
    <col min="12978" max="12978" width="13.09765625" style="2" customWidth="1"/>
    <col min="12979" max="12979" width="14.69921875" style="2" bestFit="1" customWidth="1"/>
    <col min="12980" max="13222" width="9.09765625" style="2"/>
    <col min="13223" max="13226" width="1.69921875" style="2" customWidth="1"/>
    <col min="13227" max="13227" width="42.09765625" style="2" customWidth="1"/>
    <col min="13228" max="13228" width="9.3984375" style="2" customWidth="1"/>
    <col min="13229" max="13229" width="1.09765625" style="2" customWidth="1"/>
    <col min="13230" max="13230" width="15.09765625" style="2" customWidth="1"/>
    <col min="13231" max="13231" width="1.3984375" style="2" customWidth="1"/>
    <col min="13232" max="13232" width="15.09765625" style="2" customWidth="1"/>
    <col min="13233" max="13233" width="9.09765625" style="2"/>
    <col min="13234" max="13234" width="13.09765625" style="2" customWidth="1"/>
    <col min="13235" max="13235" width="14.69921875" style="2" bestFit="1" customWidth="1"/>
    <col min="13236" max="13478" width="9.09765625" style="2"/>
    <col min="13479" max="13482" width="1.69921875" style="2" customWidth="1"/>
    <col min="13483" max="13483" width="42.09765625" style="2" customWidth="1"/>
    <col min="13484" max="13484" width="9.3984375" style="2" customWidth="1"/>
    <col min="13485" max="13485" width="1.09765625" style="2" customWidth="1"/>
    <col min="13486" max="13486" width="15.09765625" style="2" customWidth="1"/>
    <col min="13487" max="13487" width="1.3984375" style="2" customWidth="1"/>
    <col min="13488" max="13488" width="15.09765625" style="2" customWidth="1"/>
    <col min="13489" max="13489" width="9.09765625" style="2"/>
    <col min="13490" max="13490" width="13.09765625" style="2" customWidth="1"/>
    <col min="13491" max="13491" width="14.69921875" style="2" bestFit="1" customWidth="1"/>
    <col min="13492" max="13734" width="9.09765625" style="2"/>
    <col min="13735" max="13738" width="1.69921875" style="2" customWidth="1"/>
    <col min="13739" max="13739" width="42.09765625" style="2" customWidth="1"/>
    <col min="13740" max="13740" width="9.3984375" style="2" customWidth="1"/>
    <col min="13741" max="13741" width="1.09765625" style="2" customWidth="1"/>
    <col min="13742" max="13742" width="15.09765625" style="2" customWidth="1"/>
    <col min="13743" max="13743" width="1.3984375" style="2" customWidth="1"/>
    <col min="13744" max="13744" width="15.09765625" style="2" customWidth="1"/>
    <col min="13745" max="13745" width="9.09765625" style="2"/>
    <col min="13746" max="13746" width="13.09765625" style="2" customWidth="1"/>
    <col min="13747" max="13747" width="14.69921875" style="2" bestFit="1" customWidth="1"/>
    <col min="13748" max="13990" width="9.09765625" style="2"/>
    <col min="13991" max="13994" width="1.69921875" style="2" customWidth="1"/>
    <col min="13995" max="13995" width="42.09765625" style="2" customWidth="1"/>
    <col min="13996" max="13996" width="9.3984375" style="2" customWidth="1"/>
    <col min="13997" max="13997" width="1.09765625" style="2" customWidth="1"/>
    <col min="13998" max="13998" width="15.09765625" style="2" customWidth="1"/>
    <col min="13999" max="13999" width="1.3984375" style="2" customWidth="1"/>
    <col min="14000" max="14000" width="15.09765625" style="2" customWidth="1"/>
    <col min="14001" max="14001" width="9.09765625" style="2"/>
    <col min="14002" max="14002" width="13.09765625" style="2" customWidth="1"/>
    <col min="14003" max="14003" width="14.69921875" style="2" bestFit="1" customWidth="1"/>
    <col min="14004" max="14246" width="9.09765625" style="2"/>
    <col min="14247" max="14250" width="1.69921875" style="2" customWidth="1"/>
    <col min="14251" max="14251" width="42.09765625" style="2" customWidth="1"/>
    <col min="14252" max="14252" width="9.3984375" style="2" customWidth="1"/>
    <col min="14253" max="14253" width="1.09765625" style="2" customWidth="1"/>
    <col min="14254" max="14254" width="15.09765625" style="2" customWidth="1"/>
    <col min="14255" max="14255" width="1.3984375" style="2" customWidth="1"/>
    <col min="14256" max="14256" width="15.09765625" style="2" customWidth="1"/>
    <col min="14257" max="14257" width="9.09765625" style="2"/>
    <col min="14258" max="14258" width="13.09765625" style="2" customWidth="1"/>
    <col min="14259" max="14259" width="14.69921875" style="2" bestFit="1" customWidth="1"/>
    <col min="14260" max="14502" width="9.09765625" style="2"/>
    <col min="14503" max="14506" width="1.69921875" style="2" customWidth="1"/>
    <col min="14507" max="14507" width="42.09765625" style="2" customWidth="1"/>
    <col min="14508" max="14508" width="9.3984375" style="2" customWidth="1"/>
    <col min="14509" max="14509" width="1.09765625" style="2" customWidth="1"/>
    <col min="14510" max="14510" width="15.09765625" style="2" customWidth="1"/>
    <col min="14511" max="14511" width="1.3984375" style="2" customWidth="1"/>
    <col min="14512" max="14512" width="15.09765625" style="2" customWidth="1"/>
    <col min="14513" max="14513" width="9.09765625" style="2"/>
    <col min="14514" max="14514" width="13.09765625" style="2" customWidth="1"/>
    <col min="14515" max="14515" width="14.69921875" style="2" bestFit="1" customWidth="1"/>
    <col min="14516" max="14758" width="9.09765625" style="2"/>
    <col min="14759" max="14762" width="1.69921875" style="2" customWidth="1"/>
    <col min="14763" max="14763" width="42.09765625" style="2" customWidth="1"/>
    <col min="14764" max="14764" width="9.3984375" style="2" customWidth="1"/>
    <col min="14765" max="14765" width="1.09765625" style="2" customWidth="1"/>
    <col min="14766" max="14766" width="15.09765625" style="2" customWidth="1"/>
    <col min="14767" max="14767" width="1.3984375" style="2" customWidth="1"/>
    <col min="14768" max="14768" width="15.09765625" style="2" customWidth="1"/>
    <col min="14769" max="14769" width="9.09765625" style="2"/>
    <col min="14770" max="14770" width="13.09765625" style="2" customWidth="1"/>
    <col min="14771" max="14771" width="14.69921875" style="2" bestFit="1" customWidth="1"/>
    <col min="14772" max="15014" width="9.09765625" style="2"/>
    <col min="15015" max="15018" width="1.69921875" style="2" customWidth="1"/>
    <col min="15019" max="15019" width="42.09765625" style="2" customWidth="1"/>
    <col min="15020" max="15020" width="9.3984375" style="2" customWidth="1"/>
    <col min="15021" max="15021" width="1.09765625" style="2" customWidth="1"/>
    <col min="15022" max="15022" width="15.09765625" style="2" customWidth="1"/>
    <col min="15023" max="15023" width="1.3984375" style="2" customWidth="1"/>
    <col min="15024" max="15024" width="15.09765625" style="2" customWidth="1"/>
    <col min="15025" max="15025" width="9.09765625" style="2"/>
    <col min="15026" max="15026" width="13.09765625" style="2" customWidth="1"/>
    <col min="15027" max="15027" width="14.69921875" style="2" bestFit="1" customWidth="1"/>
    <col min="15028" max="15270" width="9.09765625" style="2"/>
    <col min="15271" max="15274" width="1.69921875" style="2" customWidth="1"/>
    <col min="15275" max="15275" width="42.09765625" style="2" customWidth="1"/>
    <col min="15276" max="15276" width="9.3984375" style="2" customWidth="1"/>
    <col min="15277" max="15277" width="1.09765625" style="2" customWidth="1"/>
    <col min="15278" max="15278" width="15.09765625" style="2" customWidth="1"/>
    <col min="15279" max="15279" width="1.3984375" style="2" customWidth="1"/>
    <col min="15280" max="15280" width="15.09765625" style="2" customWidth="1"/>
    <col min="15281" max="15281" width="9.09765625" style="2"/>
    <col min="15282" max="15282" width="13.09765625" style="2" customWidth="1"/>
    <col min="15283" max="15283" width="14.69921875" style="2" bestFit="1" customWidth="1"/>
    <col min="15284" max="15526" width="9.09765625" style="2"/>
    <col min="15527" max="15530" width="1.69921875" style="2" customWidth="1"/>
    <col min="15531" max="15531" width="42.09765625" style="2" customWidth="1"/>
    <col min="15532" max="15532" width="9.3984375" style="2" customWidth="1"/>
    <col min="15533" max="15533" width="1.09765625" style="2" customWidth="1"/>
    <col min="15534" max="15534" width="15.09765625" style="2" customWidth="1"/>
    <col min="15535" max="15535" width="1.3984375" style="2" customWidth="1"/>
    <col min="15536" max="15536" width="15.09765625" style="2" customWidth="1"/>
    <col min="15537" max="15537" width="9.09765625" style="2"/>
    <col min="15538" max="15538" width="13.09765625" style="2" customWidth="1"/>
    <col min="15539" max="15539" width="14.69921875" style="2" bestFit="1" customWidth="1"/>
    <col min="15540" max="15782" width="9.09765625" style="2"/>
    <col min="15783" max="15786" width="1.69921875" style="2" customWidth="1"/>
    <col min="15787" max="15787" width="42.09765625" style="2" customWidth="1"/>
    <col min="15788" max="15788" width="9.3984375" style="2" customWidth="1"/>
    <col min="15789" max="15789" width="1.09765625" style="2" customWidth="1"/>
    <col min="15790" max="15790" width="15.09765625" style="2" customWidth="1"/>
    <col min="15791" max="15791" width="1.3984375" style="2" customWidth="1"/>
    <col min="15792" max="15792" width="15.09765625" style="2" customWidth="1"/>
    <col min="15793" max="15793" width="9.09765625" style="2"/>
    <col min="15794" max="15794" width="13.09765625" style="2" customWidth="1"/>
    <col min="15795" max="15795" width="14.69921875" style="2" bestFit="1" customWidth="1"/>
    <col min="15796" max="16038" width="9.09765625" style="2"/>
    <col min="16039" max="16042" width="1.69921875" style="2" customWidth="1"/>
    <col min="16043" max="16043" width="42.09765625" style="2" customWidth="1"/>
    <col min="16044" max="16044" width="9.3984375" style="2" customWidth="1"/>
    <col min="16045" max="16045" width="1.09765625" style="2" customWidth="1"/>
    <col min="16046" max="16046" width="15.09765625" style="2" customWidth="1"/>
    <col min="16047" max="16047" width="1.3984375" style="2" customWidth="1"/>
    <col min="16048" max="16048" width="15.09765625" style="2" customWidth="1"/>
    <col min="16049" max="16049" width="9.09765625" style="2"/>
    <col min="16050" max="16050" width="13.09765625" style="2" customWidth="1"/>
    <col min="16051" max="16051" width="14.69921875" style="2" bestFit="1" customWidth="1"/>
    <col min="16052" max="16384" width="9.09765625" style="2"/>
  </cols>
  <sheetData>
    <row r="1" spans="1:14" ht="18" customHeight="1">
      <c r="A1" s="1" t="str">
        <f>'Thai 6 (3M)'!A1</f>
        <v>บริษัท ยูโร ครีเอชั่นส์ จำกัด (มหาชน) (เดิมชื่อ บริษัท ยูโร ครีเอชั่นส์ จำกัด)</v>
      </c>
    </row>
    <row r="2" spans="1:14" ht="18" customHeight="1">
      <c r="A2" s="1" t="s">
        <v>24</v>
      </c>
    </row>
    <row r="3" spans="1:14" s="9" customFormat="1" ht="18" customHeight="1">
      <c r="A3" s="5" t="s">
        <v>180</v>
      </c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</row>
    <row r="4" spans="1:14" ht="19" customHeight="1">
      <c r="A4" s="1"/>
      <c r="H4" s="12"/>
      <c r="I4" s="1"/>
      <c r="J4" s="12"/>
      <c r="L4" s="12"/>
      <c r="M4" s="1"/>
      <c r="N4" s="12"/>
    </row>
    <row r="5" spans="1:14" ht="19" customHeight="1">
      <c r="A5" s="1"/>
      <c r="H5" s="162" t="s">
        <v>101</v>
      </c>
      <c r="I5" s="162"/>
      <c r="J5" s="162"/>
      <c r="L5" s="162" t="s">
        <v>102</v>
      </c>
      <c r="M5" s="162"/>
      <c r="N5" s="162"/>
    </row>
    <row r="6" spans="1:14" ht="19" customHeight="1">
      <c r="A6" s="1"/>
      <c r="H6" s="11"/>
      <c r="I6" s="49"/>
      <c r="J6" s="11"/>
      <c r="L6" s="11"/>
      <c r="M6" s="49"/>
      <c r="N6" s="12" t="s">
        <v>185</v>
      </c>
    </row>
    <row r="7" spans="1:14" ht="19" customHeight="1">
      <c r="A7" s="1"/>
      <c r="H7" s="12" t="s">
        <v>185</v>
      </c>
      <c r="I7" s="1"/>
      <c r="J7" s="12" t="s">
        <v>185</v>
      </c>
      <c r="L7" s="12" t="s">
        <v>185</v>
      </c>
      <c r="M7" s="1"/>
      <c r="N7" s="12" t="s">
        <v>1</v>
      </c>
    </row>
    <row r="8" spans="1:14" ht="19" customHeight="1">
      <c r="B8" s="1"/>
      <c r="G8" s="1"/>
      <c r="H8" s="149" t="s">
        <v>127</v>
      </c>
      <c r="I8" s="1"/>
      <c r="J8" s="149" t="s">
        <v>65</v>
      </c>
      <c r="K8" s="1"/>
      <c r="L8" s="149" t="s">
        <v>127</v>
      </c>
      <c r="M8" s="1"/>
      <c r="N8" s="149" t="s">
        <v>65</v>
      </c>
    </row>
    <row r="9" spans="1:14" ht="19" customHeight="1">
      <c r="B9" s="1"/>
      <c r="F9" s="14" t="s">
        <v>3</v>
      </c>
      <c r="G9" s="1"/>
      <c r="H9" s="146" t="s">
        <v>138</v>
      </c>
      <c r="I9" s="1"/>
      <c r="J9" s="146" t="s">
        <v>138</v>
      </c>
      <c r="K9" s="1"/>
      <c r="L9" s="146" t="s">
        <v>138</v>
      </c>
      <c r="M9" s="1"/>
      <c r="N9" s="146" t="s">
        <v>138</v>
      </c>
    </row>
    <row r="10" spans="1:14" ht="6" customHeight="1">
      <c r="B10" s="1"/>
      <c r="G10" s="1"/>
      <c r="H10" s="50"/>
      <c r="I10" s="1"/>
      <c r="J10" s="51"/>
      <c r="K10" s="1"/>
      <c r="L10" s="50"/>
      <c r="M10" s="1"/>
      <c r="N10" s="51"/>
    </row>
    <row r="11" spans="1:14" ht="19" customHeight="1">
      <c r="A11" s="2" t="s">
        <v>77</v>
      </c>
      <c r="B11" s="1"/>
      <c r="G11" s="1"/>
      <c r="H11" s="133">
        <v>958168026</v>
      </c>
      <c r="I11" s="1"/>
      <c r="J11" s="10">
        <v>720480074</v>
      </c>
      <c r="K11" s="1"/>
      <c r="L11" s="133">
        <v>958168026</v>
      </c>
      <c r="M11" s="1"/>
      <c r="N11" s="10">
        <v>720480074</v>
      </c>
    </row>
    <row r="12" spans="1:14" ht="19" customHeight="1">
      <c r="A12" s="2" t="s">
        <v>78</v>
      </c>
      <c r="B12" s="1"/>
      <c r="G12" s="1"/>
      <c r="H12" s="134">
        <v>-503451014</v>
      </c>
      <c r="I12" s="1"/>
      <c r="J12" s="25">
        <v>-384526397</v>
      </c>
      <c r="K12" s="1"/>
      <c r="L12" s="134">
        <v>-503451014</v>
      </c>
      <c r="M12" s="1"/>
      <c r="N12" s="25">
        <v>-384526397</v>
      </c>
    </row>
    <row r="13" spans="1:14" ht="6" customHeight="1">
      <c r="B13" s="1"/>
      <c r="G13" s="1"/>
      <c r="H13" s="50"/>
      <c r="I13" s="1"/>
      <c r="J13" s="51"/>
      <c r="K13" s="1"/>
      <c r="L13" s="50"/>
      <c r="M13" s="1"/>
      <c r="N13" s="51"/>
    </row>
    <row r="14" spans="1:14" ht="19" customHeight="1">
      <c r="A14" s="1" t="s">
        <v>56</v>
      </c>
      <c r="B14" s="1"/>
      <c r="G14" s="1"/>
      <c r="H14" s="15">
        <f>SUM(H11:H12)</f>
        <v>454717012</v>
      </c>
      <c r="I14" s="1"/>
      <c r="J14" s="10">
        <f>SUM(J11:J12)</f>
        <v>335953677</v>
      </c>
      <c r="K14" s="1"/>
      <c r="L14" s="15">
        <f>SUM(L11:L12)</f>
        <v>454717012</v>
      </c>
      <c r="M14" s="1"/>
      <c r="N14" s="10">
        <f>SUM(N11:N12)</f>
        <v>335953677</v>
      </c>
    </row>
    <row r="15" spans="1:14" ht="19" customHeight="1">
      <c r="A15" s="2" t="s">
        <v>25</v>
      </c>
      <c r="B15" s="1"/>
      <c r="F15" s="3">
        <v>17</v>
      </c>
      <c r="G15" s="1"/>
      <c r="H15" s="52">
        <v>8929832</v>
      </c>
      <c r="J15" s="4">
        <v>19918232</v>
      </c>
      <c r="L15" s="52">
        <v>63206790</v>
      </c>
      <c r="N15" s="98">
        <v>19918232</v>
      </c>
    </row>
    <row r="16" spans="1:14" ht="19" customHeight="1">
      <c r="A16" s="2" t="s">
        <v>169</v>
      </c>
      <c r="B16" s="1"/>
      <c r="G16" s="1"/>
      <c r="H16" s="52">
        <v>4396899</v>
      </c>
      <c r="J16" s="4">
        <v>-594489</v>
      </c>
      <c r="L16" s="52">
        <v>4396899</v>
      </c>
      <c r="N16" s="4">
        <v>-594489</v>
      </c>
    </row>
    <row r="17" spans="1:14" ht="19" customHeight="1">
      <c r="A17" s="2" t="s">
        <v>63</v>
      </c>
      <c r="B17" s="1"/>
      <c r="G17" s="1"/>
      <c r="H17" s="52">
        <v>-187255174</v>
      </c>
      <c r="J17" s="4">
        <v>-159863066</v>
      </c>
      <c r="L17" s="52">
        <v>-187255768</v>
      </c>
      <c r="N17" s="98">
        <v>-159863066</v>
      </c>
    </row>
    <row r="18" spans="1:14" ht="19" customHeight="1">
      <c r="A18" s="2" t="s">
        <v>26</v>
      </c>
      <c r="B18" s="1"/>
      <c r="G18" s="1"/>
      <c r="H18" s="52">
        <v>-89919213</v>
      </c>
      <c r="J18" s="4">
        <v>-63811814</v>
      </c>
      <c r="L18" s="52">
        <v>-89949493</v>
      </c>
      <c r="N18" s="98">
        <v>-63811814</v>
      </c>
    </row>
    <row r="19" spans="1:14" ht="19" customHeight="1">
      <c r="A19" s="2" t="s">
        <v>57</v>
      </c>
      <c r="H19" s="136">
        <v>-13585229</v>
      </c>
      <c r="J19" s="138">
        <v>-10895586</v>
      </c>
      <c r="L19" s="136">
        <v>-13585229</v>
      </c>
      <c r="N19" s="138">
        <v>-10895586</v>
      </c>
    </row>
    <row r="20" spans="1:14" ht="6" customHeight="1">
      <c r="A20" s="1"/>
      <c r="H20" s="133"/>
      <c r="J20" s="10"/>
      <c r="L20" s="133"/>
      <c r="N20" s="10"/>
    </row>
    <row r="21" spans="1:14" ht="19" customHeight="1">
      <c r="A21" s="1" t="s">
        <v>79</v>
      </c>
      <c r="H21" s="133">
        <f>SUM(H14:H19)</f>
        <v>177284127</v>
      </c>
      <c r="J21" s="10">
        <f>SUM(J14:J19)</f>
        <v>120706954</v>
      </c>
      <c r="L21" s="133">
        <f>SUM(L14:L19)</f>
        <v>231530211</v>
      </c>
      <c r="N21" s="10">
        <f>SUM(N14:N19)</f>
        <v>120706954</v>
      </c>
    </row>
    <row r="22" spans="1:14" ht="6" customHeight="1">
      <c r="A22" s="1"/>
      <c r="H22" s="133"/>
      <c r="J22" s="10"/>
      <c r="L22" s="133"/>
      <c r="N22" s="10"/>
    </row>
    <row r="23" spans="1:14" ht="19" customHeight="1">
      <c r="A23" s="2" t="s">
        <v>42</v>
      </c>
      <c r="B23" s="74"/>
      <c r="F23" s="3">
        <v>19</v>
      </c>
      <c r="H23" s="142">
        <v>-38718844</v>
      </c>
      <c r="J23" s="25">
        <v>-24528465</v>
      </c>
      <c r="L23" s="142">
        <v>-38694582</v>
      </c>
      <c r="N23" s="25">
        <v>-24528465</v>
      </c>
    </row>
    <row r="24" spans="1:14" ht="6" customHeight="1">
      <c r="H24" s="133"/>
      <c r="J24" s="10"/>
      <c r="L24" s="133"/>
      <c r="N24" s="10"/>
    </row>
    <row r="25" spans="1:14" ht="19" customHeight="1">
      <c r="A25" s="1" t="s">
        <v>90</v>
      </c>
      <c r="H25" s="137">
        <f>SUM(H21:H23)</f>
        <v>138565283</v>
      </c>
      <c r="J25" s="8">
        <f>SUM(J21:J23)</f>
        <v>96178489</v>
      </c>
      <c r="L25" s="137">
        <f t="shared" ref="L25:N25" si="0">SUM(L21:L23)</f>
        <v>192835629</v>
      </c>
      <c r="N25" s="8">
        <f t="shared" si="0"/>
        <v>96178489</v>
      </c>
    </row>
    <row r="26" spans="1:14" ht="5.25" customHeight="1">
      <c r="A26" s="1"/>
      <c r="H26" s="133"/>
      <c r="J26" s="10"/>
      <c r="L26" s="15"/>
      <c r="N26" s="10"/>
    </row>
    <row r="27" spans="1:14" ht="19" customHeight="1">
      <c r="A27" s="1" t="s">
        <v>80</v>
      </c>
      <c r="B27" s="1"/>
      <c r="G27" s="1"/>
      <c r="H27" s="135"/>
      <c r="L27" s="52"/>
      <c r="N27" s="98"/>
    </row>
    <row r="28" spans="1:14" ht="19" customHeight="1">
      <c r="A28" s="75" t="s">
        <v>164</v>
      </c>
      <c r="B28" s="75"/>
      <c r="C28" s="75"/>
      <c r="G28" s="1"/>
      <c r="H28" s="52"/>
      <c r="L28" s="52"/>
      <c r="N28" s="98"/>
    </row>
    <row r="29" spans="1:14" ht="19" customHeight="1">
      <c r="A29" s="75"/>
      <c r="B29" s="76" t="s">
        <v>153</v>
      </c>
      <c r="C29" s="75"/>
      <c r="G29" s="1"/>
      <c r="H29" s="52"/>
      <c r="L29" s="52"/>
      <c r="N29" s="98"/>
    </row>
    <row r="30" spans="1:14" ht="19" customHeight="1">
      <c r="A30" s="75"/>
      <c r="B30" s="77" t="s">
        <v>165</v>
      </c>
      <c r="G30" s="1"/>
      <c r="H30" s="52">
        <v>-14210</v>
      </c>
      <c r="J30" s="98">
        <v>0</v>
      </c>
      <c r="L30" s="52">
        <v>-14210</v>
      </c>
      <c r="N30" s="98">
        <v>0</v>
      </c>
    </row>
    <row r="31" spans="1:14" ht="19" customHeight="1">
      <c r="A31" s="75"/>
      <c r="B31" s="77" t="s">
        <v>150</v>
      </c>
      <c r="C31" s="75"/>
      <c r="G31" s="1"/>
      <c r="H31" s="52"/>
      <c r="L31" s="52"/>
      <c r="N31" s="98"/>
    </row>
    <row r="32" spans="1:14" ht="19" customHeight="1">
      <c r="C32" s="2" t="s">
        <v>151</v>
      </c>
      <c r="G32" s="1"/>
      <c r="H32" s="63">
        <v>2842</v>
      </c>
      <c r="J32" s="139">
        <v>0</v>
      </c>
      <c r="L32" s="63">
        <v>2842</v>
      </c>
      <c r="N32" s="139">
        <v>0</v>
      </c>
    </row>
    <row r="33" spans="1:14" ht="6" customHeight="1">
      <c r="G33" s="1"/>
      <c r="H33" s="53"/>
      <c r="J33" s="98"/>
      <c r="L33" s="53"/>
      <c r="N33" s="98"/>
    </row>
    <row r="34" spans="1:14" ht="19" customHeight="1">
      <c r="A34" s="2" t="s">
        <v>152</v>
      </c>
      <c r="B34" s="75"/>
      <c r="C34" s="75"/>
      <c r="G34" s="1"/>
      <c r="H34" s="52"/>
      <c r="L34" s="52"/>
      <c r="N34" s="98"/>
    </row>
    <row r="35" spans="1:14" ht="19" customHeight="1">
      <c r="B35" s="76" t="s">
        <v>153</v>
      </c>
      <c r="C35" s="75"/>
      <c r="G35" s="1"/>
      <c r="H35" s="23">
        <f>SUM(H30:H32)</f>
        <v>-11368</v>
      </c>
      <c r="J35" s="139">
        <v>0</v>
      </c>
      <c r="L35" s="23">
        <f>SUM(L30:L32)</f>
        <v>-11368</v>
      </c>
      <c r="N35" s="139">
        <v>0</v>
      </c>
    </row>
    <row r="36" spans="1:14" ht="6" customHeight="1">
      <c r="G36" s="1"/>
      <c r="H36" s="53"/>
      <c r="J36" s="98"/>
      <c r="L36" s="53"/>
      <c r="N36" s="98"/>
    </row>
    <row r="37" spans="1:14" ht="19" customHeight="1">
      <c r="A37" s="64" t="s">
        <v>104</v>
      </c>
      <c r="B37" s="1"/>
      <c r="G37" s="1"/>
      <c r="H37" s="63">
        <f>H35</f>
        <v>-11368</v>
      </c>
      <c r="J37" s="139">
        <f>SUM(J32)</f>
        <v>0</v>
      </c>
      <c r="L37" s="63">
        <f>L35</f>
        <v>-11368</v>
      </c>
      <c r="N37" s="139">
        <f>SUM(N32)</f>
        <v>0</v>
      </c>
    </row>
    <row r="38" spans="1:14" s="27" customFormat="1" ht="6" customHeight="1">
      <c r="A38" s="38"/>
      <c r="F38" s="54"/>
      <c r="H38" s="55"/>
      <c r="I38" s="2"/>
      <c r="J38" s="99"/>
      <c r="K38" s="2"/>
      <c r="L38" s="55"/>
      <c r="M38" s="2"/>
      <c r="N38" s="99"/>
    </row>
    <row r="39" spans="1:14" s="27" customFormat="1" ht="19" customHeight="1" thickBot="1">
      <c r="A39" s="56" t="s">
        <v>91</v>
      </c>
      <c r="F39" s="54"/>
      <c r="H39" s="57">
        <f>H25+H37</f>
        <v>138553915</v>
      </c>
      <c r="I39" s="2"/>
      <c r="J39" s="140">
        <f>J25+J37</f>
        <v>96178489</v>
      </c>
      <c r="K39" s="2"/>
      <c r="L39" s="57">
        <f>L25+L37</f>
        <v>192824261</v>
      </c>
      <c r="M39" s="2"/>
      <c r="N39" s="140">
        <f>N25+N37</f>
        <v>96178489</v>
      </c>
    </row>
    <row r="40" spans="1:14" ht="9.75" customHeight="1" thickTop="1">
      <c r="A40" s="1"/>
      <c r="H40" s="15"/>
      <c r="J40" s="10"/>
      <c r="L40" s="15"/>
      <c r="N40" s="10"/>
    </row>
    <row r="41" spans="1:14" ht="19" customHeight="1">
      <c r="A41" s="56" t="s">
        <v>154</v>
      </c>
      <c r="H41" s="15"/>
      <c r="J41" s="10"/>
      <c r="L41" s="15"/>
      <c r="N41" s="10"/>
    </row>
    <row r="42" spans="1:14" ht="19" customHeight="1">
      <c r="A42" s="1"/>
      <c r="B42" s="2" t="s">
        <v>92</v>
      </c>
      <c r="H42" s="15">
        <v>131064896</v>
      </c>
      <c r="J42" s="98">
        <v>70613332</v>
      </c>
      <c r="L42" s="15">
        <v>192835629</v>
      </c>
      <c r="N42" s="98">
        <v>70613332</v>
      </c>
    </row>
    <row r="43" spans="1:14" ht="19" customHeight="1">
      <c r="A43" s="1"/>
      <c r="B43" s="2" t="s">
        <v>93</v>
      </c>
      <c r="H43" s="63">
        <v>7500387</v>
      </c>
      <c r="J43" s="139">
        <v>25565157</v>
      </c>
      <c r="L43" s="63">
        <v>0</v>
      </c>
      <c r="N43" s="139">
        <v>25565157</v>
      </c>
    </row>
    <row r="44" spans="1:14" ht="5.25" customHeight="1">
      <c r="A44" s="1"/>
      <c r="H44" s="15"/>
      <c r="J44" s="10"/>
      <c r="L44" s="15"/>
      <c r="N44" s="10"/>
    </row>
    <row r="45" spans="1:14" ht="19" customHeight="1" thickBot="1">
      <c r="A45" s="1"/>
      <c r="H45" s="57">
        <f>SUM(H42:H44)</f>
        <v>138565283</v>
      </c>
      <c r="J45" s="140">
        <f>SUM(J42:J44)</f>
        <v>96178489</v>
      </c>
      <c r="L45" s="57">
        <f>SUM(L42:L44)</f>
        <v>192835629</v>
      </c>
      <c r="N45" s="140">
        <f>SUM(N42:N44)</f>
        <v>96178489</v>
      </c>
    </row>
    <row r="46" spans="1:14" ht="7.5" customHeight="1" thickTop="1">
      <c r="A46" s="1"/>
      <c r="H46" s="15"/>
      <c r="J46" s="10"/>
      <c r="L46" s="15"/>
      <c r="N46" s="10"/>
    </row>
    <row r="47" spans="1:14" ht="19" customHeight="1">
      <c r="A47" s="56" t="s">
        <v>81</v>
      </c>
      <c r="H47" s="15"/>
      <c r="J47" s="10"/>
      <c r="L47" s="15"/>
      <c r="N47" s="10"/>
    </row>
    <row r="48" spans="1:14" ht="19" customHeight="1">
      <c r="A48" s="1"/>
      <c r="B48" s="2" t="s">
        <v>92</v>
      </c>
      <c r="H48" s="133">
        <v>131053528</v>
      </c>
      <c r="J48" s="10">
        <v>70613332</v>
      </c>
      <c r="L48" s="133">
        <v>192824261</v>
      </c>
      <c r="N48" s="35">
        <v>70613332</v>
      </c>
    </row>
    <row r="49" spans="1:14" ht="19" customHeight="1">
      <c r="A49" s="1"/>
      <c r="B49" s="2" t="s">
        <v>93</v>
      </c>
      <c r="H49" s="63">
        <v>7500387</v>
      </c>
      <c r="J49" s="139">
        <v>25565157</v>
      </c>
      <c r="L49" s="63">
        <v>0</v>
      </c>
      <c r="N49" s="139">
        <v>25565157</v>
      </c>
    </row>
    <row r="50" spans="1:14" ht="5.25" customHeight="1">
      <c r="A50" s="1"/>
      <c r="H50" s="15"/>
      <c r="J50" s="10"/>
      <c r="L50" s="15"/>
      <c r="N50" s="10"/>
    </row>
    <row r="51" spans="1:14" ht="19" customHeight="1" thickBot="1">
      <c r="A51" s="1"/>
      <c r="H51" s="143">
        <f>H39</f>
        <v>138553915</v>
      </c>
      <c r="J51" s="140">
        <f>SUM(J48:J50)</f>
        <v>96178489</v>
      </c>
      <c r="L51" s="143">
        <f>SUM(L48:L50)</f>
        <v>192824261</v>
      </c>
      <c r="N51" s="140">
        <f>SUM(N48:N50)</f>
        <v>96178489</v>
      </c>
    </row>
    <row r="52" spans="1:14" ht="7.5" customHeight="1" thickTop="1">
      <c r="A52" s="1"/>
      <c r="H52" s="15"/>
      <c r="J52" s="10"/>
      <c r="L52" s="15"/>
      <c r="N52" s="10"/>
    </row>
    <row r="53" spans="1:14" ht="19" customHeight="1">
      <c r="A53" s="1" t="s">
        <v>105</v>
      </c>
      <c r="H53" s="15"/>
      <c r="J53" s="10"/>
      <c r="L53" s="15"/>
      <c r="N53" s="10"/>
    </row>
    <row r="54" spans="1:14" ht="19" customHeight="1">
      <c r="A54" s="1"/>
      <c r="B54" s="1" t="s">
        <v>113</v>
      </c>
      <c r="H54" s="15"/>
      <c r="J54" s="10"/>
      <c r="L54" s="15"/>
      <c r="N54" s="10"/>
    </row>
    <row r="55" spans="1:14" ht="19" customHeight="1">
      <c r="A55" s="2" t="s">
        <v>106</v>
      </c>
      <c r="F55" s="3">
        <v>20</v>
      </c>
      <c r="H55" s="151">
        <f>H42/250000000</f>
        <v>0.52425958399999995</v>
      </c>
      <c r="I55" s="152"/>
      <c r="J55" s="153">
        <f>J48/200000000</f>
        <v>0.35306665999999998</v>
      </c>
      <c r="K55" s="152"/>
      <c r="L55" s="151">
        <f>L42/250000000</f>
        <v>0.77134251600000003</v>
      </c>
      <c r="M55" s="152"/>
      <c r="N55" s="153">
        <f>N48/200000000</f>
        <v>0.35306665999999998</v>
      </c>
    </row>
    <row r="56" spans="1:14" ht="19" customHeight="1">
      <c r="H56" s="150"/>
      <c r="J56" s="100"/>
      <c r="L56" s="150"/>
      <c r="N56" s="100"/>
    </row>
    <row r="57" spans="1:14" ht="6" customHeight="1">
      <c r="H57" s="150"/>
      <c r="J57" s="100"/>
      <c r="L57" s="150"/>
      <c r="N57" s="100"/>
    </row>
    <row r="58" spans="1:14" ht="22" customHeight="1">
      <c r="A58" s="160" t="str">
        <f>'Thai 6 (3M)'!A58</f>
        <v>หมายเหตุประกอบข้อมูลทางการเงินเป็นส่วนหนึ่งของข้อมูลทางการเงินระหว่างกาลนี้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47"/>
      <c r="L58" s="147"/>
      <c r="M58" s="21"/>
      <c r="N58" s="21"/>
    </row>
  </sheetData>
  <mergeCells count="3">
    <mergeCell ref="H5:J5"/>
    <mergeCell ref="L5:N5"/>
    <mergeCell ref="A58:J58"/>
  </mergeCells>
  <pageMargins left="0.8" right="0.5" top="0.5" bottom="0.6" header="0.49" footer="0.4"/>
  <pageSetup paperSize="9" scale="88" firstPageNumber="7" fitToWidth="0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693-965B-45E4-8096-76586E6DE709}">
  <sheetPr>
    <tabColor rgb="FF00FFFF"/>
  </sheetPr>
  <dimension ref="A1:V36"/>
  <sheetViews>
    <sheetView showWhiteSpace="0" view="pageBreakPreview" topLeftCell="A23" zoomScale="110" zoomScaleNormal="100" zoomScaleSheetLayoutView="110" zoomScalePageLayoutView="70" workbookViewId="0">
      <selection activeCell="L136" sqref="L136"/>
    </sheetView>
  </sheetViews>
  <sheetFormatPr defaultRowHeight="21.65" customHeight="1"/>
  <cols>
    <col min="1" max="4" width="1.69921875" style="2" customWidth="1"/>
    <col min="5" max="5" width="38.296875" style="2" customWidth="1"/>
    <col min="6" max="6" width="7.8984375" style="2" customWidth="1"/>
    <col min="7" max="7" width="0.8984375" style="2" customWidth="1"/>
    <col min="8" max="8" width="13.69921875" style="26" customWidth="1"/>
    <col min="9" max="9" width="0.8984375" style="29" customWidth="1"/>
    <col min="10" max="10" width="11.69921875" style="26" customWidth="1"/>
    <col min="11" max="11" width="0.8984375" style="29" customWidth="1"/>
    <col min="12" max="12" width="17.3984375" style="30" customWidth="1"/>
    <col min="13" max="13" width="0.8984375" style="29" customWidth="1"/>
    <col min="14" max="14" width="13.69921875" style="30" customWidth="1"/>
    <col min="15" max="15" width="0.69921875" style="29" customWidth="1"/>
    <col min="16" max="16" width="17.3984375" style="30" customWidth="1"/>
    <col min="17" max="17" width="0.69921875" style="29" customWidth="1"/>
    <col min="18" max="18" width="13.69921875" style="30" customWidth="1"/>
    <col min="19" max="19" width="0.8984375" style="29" customWidth="1"/>
    <col min="20" max="20" width="13.69921875" style="30" customWidth="1"/>
    <col min="21" max="21" width="0.8984375" style="2" customWidth="1"/>
    <col min="22" max="22" width="13.69921875" style="30" customWidth="1"/>
    <col min="23" max="238" width="9.09765625" style="2"/>
    <col min="239" max="242" width="1.69921875" style="2" customWidth="1"/>
    <col min="243" max="243" width="54.09765625" style="2" customWidth="1"/>
    <col min="244" max="244" width="9.3984375" style="2" customWidth="1"/>
    <col min="245" max="245" width="0.8984375" style="2" customWidth="1"/>
    <col min="246" max="246" width="15.09765625" style="2" customWidth="1"/>
    <col min="247" max="247" width="0.8984375" style="2" customWidth="1"/>
    <col min="248" max="248" width="15.59765625" style="2" customWidth="1"/>
    <col min="249" max="249" width="0.8984375" style="2" customWidth="1"/>
    <col min="250" max="250" width="17.3984375" style="2" customWidth="1"/>
    <col min="251" max="251" width="0.8984375" style="2" customWidth="1"/>
    <col min="252" max="252" width="14.3984375" style="2" customWidth="1"/>
    <col min="253" max="253" width="9.09765625" style="2"/>
    <col min="254" max="254" width="15" style="2" bestFit="1" customWidth="1"/>
    <col min="255" max="255" width="9.09765625" style="2"/>
    <col min="256" max="256" width="12.59765625" style="2" bestFit="1" customWidth="1"/>
    <col min="257" max="257" width="9.09765625" style="2"/>
    <col min="258" max="258" width="9.3984375" style="2" bestFit="1" customWidth="1"/>
    <col min="259" max="259" width="9.09765625" style="2"/>
    <col min="260" max="260" width="15" style="2" bestFit="1" customWidth="1"/>
    <col min="261" max="494" width="9.09765625" style="2"/>
    <col min="495" max="498" width="1.69921875" style="2" customWidth="1"/>
    <col min="499" max="499" width="54.09765625" style="2" customWidth="1"/>
    <col min="500" max="500" width="9.3984375" style="2" customWidth="1"/>
    <col min="501" max="501" width="0.8984375" style="2" customWidth="1"/>
    <col min="502" max="502" width="15.09765625" style="2" customWidth="1"/>
    <col min="503" max="503" width="0.8984375" style="2" customWidth="1"/>
    <col min="504" max="504" width="15.59765625" style="2" customWidth="1"/>
    <col min="505" max="505" width="0.8984375" style="2" customWidth="1"/>
    <col min="506" max="506" width="17.3984375" style="2" customWidth="1"/>
    <col min="507" max="507" width="0.8984375" style="2" customWidth="1"/>
    <col min="508" max="508" width="14.3984375" style="2" customWidth="1"/>
    <col min="509" max="509" width="9.09765625" style="2"/>
    <col min="510" max="510" width="15" style="2" bestFit="1" customWidth="1"/>
    <col min="511" max="511" width="9.09765625" style="2"/>
    <col min="512" max="512" width="12.59765625" style="2" bestFit="1" customWidth="1"/>
    <col min="513" max="513" width="9.09765625" style="2"/>
    <col min="514" max="514" width="9.3984375" style="2" bestFit="1" customWidth="1"/>
    <col min="515" max="515" width="9.09765625" style="2"/>
    <col min="516" max="516" width="15" style="2" bestFit="1" customWidth="1"/>
    <col min="517" max="750" width="9.09765625" style="2"/>
    <col min="751" max="754" width="1.69921875" style="2" customWidth="1"/>
    <col min="755" max="755" width="54.09765625" style="2" customWidth="1"/>
    <col min="756" max="756" width="9.3984375" style="2" customWidth="1"/>
    <col min="757" max="757" width="0.8984375" style="2" customWidth="1"/>
    <col min="758" max="758" width="15.09765625" style="2" customWidth="1"/>
    <col min="759" max="759" width="0.8984375" style="2" customWidth="1"/>
    <col min="760" max="760" width="15.59765625" style="2" customWidth="1"/>
    <col min="761" max="761" width="0.8984375" style="2" customWidth="1"/>
    <col min="762" max="762" width="17.3984375" style="2" customWidth="1"/>
    <col min="763" max="763" width="0.8984375" style="2" customWidth="1"/>
    <col min="764" max="764" width="14.3984375" style="2" customWidth="1"/>
    <col min="765" max="765" width="9.09765625" style="2"/>
    <col min="766" max="766" width="15" style="2" bestFit="1" customWidth="1"/>
    <col min="767" max="767" width="9.09765625" style="2"/>
    <col min="768" max="768" width="12.59765625" style="2" bestFit="1" customWidth="1"/>
    <col min="769" max="769" width="9.09765625" style="2"/>
    <col min="770" max="770" width="9.3984375" style="2" bestFit="1" customWidth="1"/>
    <col min="771" max="771" width="9.09765625" style="2"/>
    <col min="772" max="772" width="15" style="2" bestFit="1" customWidth="1"/>
    <col min="773" max="1006" width="9.09765625" style="2"/>
    <col min="1007" max="1010" width="1.69921875" style="2" customWidth="1"/>
    <col min="1011" max="1011" width="54.09765625" style="2" customWidth="1"/>
    <col min="1012" max="1012" width="9.3984375" style="2" customWidth="1"/>
    <col min="1013" max="1013" width="0.8984375" style="2" customWidth="1"/>
    <col min="1014" max="1014" width="15.09765625" style="2" customWidth="1"/>
    <col min="1015" max="1015" width="0.8984375" style="2" customWidth="1"/>
    <col min="1016" max="1016" width="15.59765625" style="2" customWidth="1"/>
    <col min="1017" max="1017" width="0.8984375" style="2" customWidth="1"/>
    <col min="1018" max="1018" width="17.3984375" style="2" customWidth="1"/>
    <col min="1019" max="1019" width="0.8984375" style="2" customWidth="1"/>
    <col min="1020" max="1020" width="14.3984375" style="2" customWidth="1"/>
    <col min="1021" max="1021" width="9.09765625" style="2"/>
    <col min="1022" max="1022" width="15" style="2" bestFit="1" customWidth="1"/>
    <col min="1023" max="1023" width="9.09765625" style="2"/>
    <col min="1024" max="1024" width="12.59765625" style="2" bestFit="1" customWidth="1"/>
    <col min="1025" max="1025" width="9.09765625" style="2"/>
    <col min="1026" max="1026" width="9.3984375" style="2" bestFit="1" customWidth="1"/>
    <col min="1027" max="1027" width="9.09765625" style="2"/>
    <col min="1028" max="1028" width="15" style="2" bestFit="1" customWidth="1"/>
    <col min="1029" max="1262" width="9.09765625" style="2"/>
    <col min="1263" max="1266" width="1.69921875" style="2" customWidth="1"/>
    <col min="1267" max="1267" width="54.09765625" style="2" customWidth="1"/>
    <col min="1268" max="1268" width="9.3984375" style="2" customWidth="1"/>
    <col min="1269" max="1269" width="0.8984375" style="2" customWidth="1"/>
    <col min="1270" max="1270" width="15.09765625" style="2" customWidth="1"/>
    <col min="1271" max="1271" width="0.8984375" style="2" customWidth="1"/>
    <col min="1272" max="1272" width="15.59765625" style="2" customWidth="1"/>
    <col min="1273" max="1273" width="0.8984375" style="2" customWidth="1"/>
    <col min="1274" max="1274" width="17.3984375" style="2" customWidth="1"/>
    <col min="1275" max="1275" width="0.8984375" style="2" customWidth="1"/>
    <col min="1276" max="1276" width="14.3984375" style="2" customWidth="1"/>
    <col min="1277" max="1277" width="9.09765625" style="2"/>
    <col min="1278" max="1278" width="15" style="2" bestFit="1" customWidth="1"/>
    <col min="1279" max="1279" width="9.09765625" style="2"/>
    <col min="1280" max="1280" width="12.59765625" style="2" bestFit="1" customWidth="1"/>
    <col min="1281" max="1281" width="9.09765625" style="2"/>
    <col min="1282" max="1282" width="9.3984375" style="2" bestFit="1" customWidth="1"/>
    <col min="1283" max="1283" width="9.09765625" style="2"/>
    <col min="1284" max="1284" width="15" style="2" bestFit="1" customWidth="1"/>
    <col min="1285" max="1518" width="9.09765625" style="2"/>
    <col min="1519" max="1522" width="1.69921875" style="2" customWidth="1"/>
    <col min="1523" max="1523" width="54.09765625" style="2" customWidth="1"/>
    <col min="1524" max="1524" width="9.3984375" style="2" customWidth="1"/>
    <col min="1525" max="1525" width="0.8984375" style="2" customWidth="1"/>
    <col min="1526" max="1526" width="15.09765625" style="2" customWidth="1"/>
    <col min="1527" max="1527" width="0.8984375" style="2" customWidth="1"/>
    <col min="1528" max="1528" width="15.59765625" style="2" customWidth="1"/>
    <col min="1529" max="1529" width="0.8984375" style="2" customWidth="1"/>
    <col min="1530" max="1530" width="17.3984375" style="2" customWidth="1"/>
    <col min="1531" max="1531" width="0.8984375" style="2" customWidth="1"/>
    <col min="1532" max="1532" width="14.3984375" style="2" customWidth="1"/>
    <col min="1533" max="1533" width="9.09765625" style="2"/>
    <col min="1534" max="1534" width="15" style="2" bestFit="1" customWidth="1"/>
    <col min="1535" max="1535" width="9.09765625" style="2"/>
    <col min="1536" max="1536" width="12.59765625" style="2" bestFit="1" customWidth="1"/>
    <col min="1537" max="1537" width="9.09765625" style="2"/>
    <col min="1538" max="1538" width="9.3984375" style="2" bestFit="1" customWidth="1"/>
    <col min="1539" max="1539" width="9.09765625" style="2"/>
    <col min="1540" max="1540" width="15" style="2" bestFit="1" customWidth="1"/>
    <col min="1541" max="1774" width="9.09765625" style="2"/>
    <col min="1775" max="1778" width="1.69921875" style="2" customWidth="1"/>
    <col min="1779" max="1779" width="54.09765625" style="2" customWidth="1"/>
    <col min="1780" max="1780" width="9.3984375" style="2" customWidth="1"/>
    <col min="1781" max="1781" width="0.8984375" style="2" customWidth="1"/>
    <col min="1782" max="1782" width="15.09765625" style="2" customWidth="1"/>
    <col min="1783" max="1783" width="0.8984375" style="2" customWidth="1"/>
    <col min="1784" max="1784" width="15.59765625" style="2" customWidth="1"/>
    <col min="1785" max="1785" width="0.8984375" style="2" customWidth="1"/>
    <col min="1786" max="1786" width="17.3984375" style="2" customWidth="1"/>
    <col min="1787" max="1787" width="0.8984375" style="2" customWidth="1"/>
    <col min="1788" max="1788" width="14.3984375" style="2" customWidth="1"/>
    <col min="1789" max="1789" width="9.09765625" style="2"/>
    <col min="1790" max="1790" width="15" style="2" bestFit="1" customWidth="1"/>
    <col min="1791" max="1791" width="9.09765625" style="2"/>
    <col min="1792" max="1792" width="12.59765625" style="2" bestFit="1" customWidth="1"/>
    <col min="1793" max="1793" width="9.09765625" style="2"/>
    <col min="1794" max="1794" width="9.3984375" style="2" bestFit="1" customWidth="1"/>
    <col min="1795" max="1795" width="9.09765625" style="2"/>
    <col min="1796" max="1796" width="15" style="2" bestFit="1" customWidth="1"/>
    <col min="1797" max="2030" width="9.09765625" style="2"/>
    <col min="2031" max="2034" width="1.69921875" style="2" customWidth="1"/>
    <col min="2035" max="2035" width="54.09765625" style="2" customWidth="1"/>
    <col min="2036" max="2036" width="9.3984375" style="2" customWidth="1"/>
    <col min="2037" max="2037" width="0.8984375" style="2" customWidth="1"/>
    <col min="2038" max="2038" width="15.09765625" style="2" customWidth="1"/>
    <col min="2039" max="2039" width="0.8984375" style="2" customWidth="1"/>
    <col min="2040" max="2040" width="15.59765625" style="2" customWidth="1"/>
    <col min="2041" max="2041" width="0.8984375" style="2" customWidth="1"/>
    <col min="2042" max="2042" width="17.3984375" style="2" customWidth="1"/>
    <col min="2043" max="2043" width="0.8984375" style="2" customWidth="1"/>
    <col min="2044" max="2044" width="14.3984375" style="2" customWidth="1"/>
    <col min="2045" max="2045" width="9.09765625" style="2"/>
    <col min="2046" max="2046" width="15" style="2" bestFit="1" customWidth="1"/>
    <col min="2047" max="2047" width="9.09765625" style="2"/>
    <col min="2048" max="2048" width="12.59765625" style="2" bestFit="1" customWidth="1"/>
    <col min="2049" max="2049" width="9.09765625" style="2"/>
    <col min="2050" max="2050" width="9.3984375" style="2" bestFit="1" customWidth="1"/>
    <col min="2051" max="2051" width="9.09765625" style="2"/>
    <col min="2052" max="2052" width="15" style="2" bestFit="1" customWidth="1"/>
    <col min="2053" max="2286" width="9.09765625" style="2"/>
    <col min="2287" max="2290" width="1.69921875" style="2" customWidth="1"/>
    <col min="2291" max="2291" width="54.09765625" style="2" customWidth="1"/>
    <col min="2292" max="2292" width="9.3984375" style="2" customWidth="1"/>
    <col min="2293" max="2293" width="0.8984375" style="2" customWidth="1"/>
    <col min="2294" max="2294" width="15.09765625" style="2" customWidth="1"/>
    <col min="2295" max="2295" width="0.8984375" style="2" customWidth="1"/>
    <col min="2296" max="2296" width="15.59765625" style="2" customWidth="1"/>
    <col min="2297" max="2297" width="0.8984375" style="2" customWidth="1"/>
    <col min="2298" max="2298" width="17.3984375" style="2" customWidth="1"/>
    <col min="2299" max="2299" width="0.8984375" style="2" customWidth="1"/>
    <col min="2300" max="2300" width="14.3984375" style="2" customWidth="1"/>
    <col min="2301" max="2301" width="9.09765625" style="2"/>
    <col min="2302" max="2302" width="15" style="2" bestFit="1" customWidth="1"/>
    <col min="2303" max="2303" width="9.09765625" style="2"/>
    <col min="2304" max="2304" width="12.59765625" style="2" bestFit="1" customWidth="1"/>
    <col min="2305" max="2305" width="9.09765625" style="2"/>
    <col min="2306" max="2306" width="9.3984375" style="2" bestFit="1" customWidth="1"/>
    <col min="2307" max="2307" width="9.09765625" style="2"/>
    <col min="2308" max="2308" width="15" style="2" bestFit="1" customWidth="1"/>
    <col min="2309" max="2542" width="9.09765625" style="2"/>
    <col min="2543" max="2546" width="1.69921875" style="2" customWidth="1"/>
    <col min="2547" max="2547" width="54.09765625" style="2" customWidth="1"/>
    <col min="2548" max="2548" width="9.3984375" style="2" customWidth="1"/>
    <col min="2549" max="2549" width="0.8984375" style="2" customWidth="1"/>
    <col min="2550" max="2550" width="15.09765625" style="2" customWidth="1"/>
    <col min="2551" max="2551" width="0.8984375" style="2" customWidth="1"/>
    <col min="2552" max="2552" width="15.59765625" style="2" customWidth="1"/>
    <col min="2553" max="2553" width="0.8984375" style="2" customWidth="1"/>
    <col min="2554" max="2554" width="17.3984375" style="2" customWidth="1"/>
    <col min="2555" max="2555" width="0.8984375" style="2" customWidth="1"/>
    <col min="2556" max="2556" width="14.3984375" style="2" customWidth="1"/>
    <col min="2557" max="2557" width="9.09765625" style="2"/>
    <col min="2558" max="2558" width="15" style="2" bestFit="1" customWidth="1"/>
    <col min="2559" max="2559" width="9.09765625" style="2"/>
    <col min="2560" max="2560" width="12.59765625" style="2" bestFit="1" customWidth="1"/>
    <col min="2561" max="2561" width="9.09765625" style="2"/>
    <col min="2562" max="2562" width="9.3984375" style="2" bestFit="1" customWidth="1"/>
    <col min="2563" max="2563" width="9.09765625" style="2"/>
    <col min="2564" max="2564" width="15" style="2" bestFit="1" customWidth="1"/>
    <col min="2565" max="2798" width="9.09765625" style="2"/>
    <col min="2799" max="2802" width="1.69921875" style="2" customWidth="1"/>
    <col min="2803" max="2803" width="54.09765625" style="2" customWidth="1"/>
    <col min="2804" max="2804" width="9.3984375" style="2" customWidth="1"/>
    <col min="2805" max="2805" width="0.8984375" style="2" customWidth="1"/>
    <col min="2806" max="2806" width="15.09765625" style="2" customWidth="1"/>
    <col min="2807" max="2807" width="0.8984375" style="2" customWidth="1"/>
    <col min="2808" max="2808" width="15.59765625" style="2" customWidth="1"/>
    <col min="2809" max="2809" width="0.8984375" style="2" customWidth="1"/>
    <col min="2810" max="2810" width="17.3984375" style="2" customWidth="1"/>
    <col min="2811" max="2811" width="0.8984375" style="2" customWidth="1"/>
    <col min="2812" max="2812" width="14.3984375" style="2" customWidth="1"/>
    <col min="2813" max="2813" width="9.09765625" style="2"/>
    <col min="2814" max="2814" width="15" style="2" bestFit="1" customWidth="1"/>
    <col min="2815" max="2815" width="9.09765625" style="2"/>
    <col min="2816" max="2816" width="12.59765625" style="2" bestFit="1" customWidth="1"/>
    <col min="2817" max="2817" width="9.09765625" style="2"/>
    <col min="2818" max="2818" width="9.3984375" style="2" bestFit="1" customWidth="1"/>
    <col min="2819" max="2819" width="9.09765625" style="2"/>
    <col min="2820" max="2820" width="15" style="2" bestFit="1" customWidth="1"/>
    <col min="2821" max="3054" width="9.09765625" style="2"/>
    <col min="3055" max="3058" width="1.69921875" style="2" customWidth="1"/>
    <col min="3059" max="3059" width="54.09765625" style="2" customWidth="1"/>
    <col min="3060" max="3060" width="9.3984375" style="2" customWidth="1"/>
    <col min="3061" max="3061" width="0.8984375" style="2" customWidth="1"/>
    <col min="3062" max="3062" width="15.09765625" style="2" customWidth="1"/>
    <col min="3063" max="3063" width="0.8984375" style="2" customWidth="1"/>
    <col min="3064" max="3064" width="15.59765625" style="2" customWidth="1"/>
    <col min="3065" max="3065" width="0.8984375" style="2" customWidth="1"/>
    <col min="3066" max="3066" width="17.3984375" style="2" customWidth="1"/>
    <col min="3067" max="3067" width="0.8984375" style="2" customWidth="1"/>
    <col min="3068" max="3068" width="14.3984375" style="2" customWidth="1"/>
    <col min="3069" max="3069" width="9.09765625" style="2"/>
    <col min="3070" max="3070" width="15" style="2" bestFit="1" customWidth="1"/>
    <col min="3071" max="3071" width="9.09765625" style="2"/>
    <col min="3072" max="3072" width="12.59765625" style="2" bestFit="1" customWidth="1"/>
    <col min="3073" max="3073" width="9.09765625" style="2"/>
    <col min="3074" max="3074" width="9.3984375" style="2" bestFit="1" customWidth="1"/>
    <col min="3075" max="3075" width="9.09765625" style="2"/>
    <col min="3076" max="3076" width="15" style="2" bestFit="1" customWidth="1"/>
    <col min="3077" max="3310" width="9.09765625" style="2"/>
    <col min="3311" max="3314" width="1.69921875" style="2" customWidth="1"/>
    <col min="3315" max="3315" width="54.09765625" style="2" customWidth="1"/>
    <col min="3316" max="3316" width="9.3984375" style="2" customWidth="1"/>
    <col min="3317" max="3317" width="0.8984375" style="2" customWidth="1"/>
    <col min="3318" max="3318" width="15.09765625" style="2" customWidth="1"/>
    <col min="3319" max="3319" width="0.8984375" style="2" customWidth="1"/>
    <col min="3320" max="3320" width="15.59765625" style="2" customWidth="1"/>
    <col min="3321" max="3321" width="0.8984375" style="2" customWidth="1"/>
    <col min="3322" max="3322" width="17.3984375" style="2" customWidth="1"/>
    <col min="3323" max="3323" width="0.8984375" style="2" customWidth="1"/>
    <col min="3324" max="3324" width="14.3984375" style="2" customWidth="1"/>
    <col min="3325" max="3325" width="9.09765625" style="2"/>
    <col min="3326" max="3326" width="15" style="2" bestFit="1" customWidth="1"/>
    <col min="3327" max="3327" width="9.09765625" style="2"/>
    <col min="3328" max="3328" width="12.59765625" style="2" bestFit="1" customWidth="1"/>
    <col min="3329" max="3329" width="9.09765625" style="2"/>
    <col min="3330" max="3330" width="9.3984375" style="2" bestFit="1" customWidth="1"/>
    <col min="3331" max="3331" width="9.09765625" style="2"/>
    <col min="3332" max="3332" width="15" style="2" bestFit="1" customWidth="1"/>
    <col min="3333" max="3566" width="9.09765625" style="2"/>
    <col min="3567" max="3570" width="1.69921875" style="2" customWidth="1"/>
    <col min="3571" max="3571" width="54.09765625" style="2" customWidth="1"/>
    <col min="3572" max="3572" width="9.3984375" style="2" customWidth="1"/>
    <col min="3573" max="3573" width="0.8984375" style="2" customWidth="1"/>
    <col min="3574" max="3574" width="15.09765625" style="2" customWidth="1"/>
    <col min="3575" max="3575" width="0.8984375" style="2" customWidth="1"/>
    <col min="3576" max="3576" width="15.59765625" style="2" customWidth="1"/>
    <col min="3577" max="3577" width="0.8984375" style="2" customWidth="1"/>
    <col min="3578" max="3578" width="17.3984375" style="2" customWidth="1"/>
    <col min="3579" max="3579" width="0.8984375" style="2" customWidth="1"/>
    <col min="3580" max="3580" width="14.3984375" style="2" customWidth="1"/>
    <col min="3581" max="3581" width="9.09765625" style="2"/>
    <col min="3582" max="3582" width="15" style="2" bestFit="1" customWidth="1"/>
    <col min="3583" max="3583" width="9.09765625" style="2"/>
    <col min="3584" max="3584" width="12.59765625" style="2" bestFit="1" customWidth="1"/>
    <col min="3585" max="3585" width="9.09765625" style="2"/>
    <col min="3586" max="3586" width="9.3984375" style="2" bestFit="1" customWidth="1"/>
    <col min="3587" max="3587" width="9.09765625" style="2"/>
    <col min="3588" max="3588" width="15" style="2" bestFit="1" customWidth="1"/>
    <col min="3589" max="3822" width="9.09765625" style="2"/>
    <col min="3823" max="3826" width="1.69921875" style="2" customWidth="1"/>
    <col min="3827" max="3827" width="54.09765625" style="2" customWidth="1"/>
    <col min="3828" max="3828" width="9.3984375" style="2" customWidth="1"/>
    <col min="3829" max="3829" width="0.8984375" style="2" customWidth="1"/>
    <col min="3830" max="3830" width="15.09765625" style="2" customWidth="1"/>
    <col min="3831" max="3831" width="0.8984375" style="2" customWidth="1"/>
    <col min="3832" max="3832" width="15.59765625" style="2" customWidth="1"/>
    <col min="3833" max="3833" width="0.8984375" style="2" customWidth="1"/>
    <col min="3834" max="3834" width="17.3984375" style="2" customWidth="1"/>
    <col min="3835" max="3835" width="0.8984375" style="2" customWidth="1"/>
    <col min="3836" max="3836" width="14.3984375" style="2" customWidth="1"/>
    <col min="3837" max="3837" width="9.09765625" style="2"/>
    <col min="3838" max="3838" width="15" style="2" bestFit="1" customWidth="1"/>
    <col min="3839" max="3839" width="9.09765625" style="2"/>
    <col min="3840" max="3840" width="12.59765625" style="2" bestFit="1" customWidth="1"/>
    <col min="3841" max="3841" width="9.09765625" style="2"/>
    <col min="3842" max="3842" width="9.3984375" style="2" bestFit="1" customWidth="1"/>
    <col min="3843" max="3843" width="9.09765625" style="2"/>
    <col min="3844" max="3844" width="15" style="2" bestFit="1" customWidth="1"/>
    <col min="3845" max="4078" width="9.09765625" style="2"/>
    <col min="4079" max="4082" width="1.69921875" style="2" customWidth="1"/>
    <col min="4083" max="4083" width="54.09765625" style="2" customWidth="1"/>
    <col min="4084" max="4084" width="9.3984375" style="2" customWidth="1"/>
    <col min="4085" max="4085" width="0.8984375" style="2" customWidth="1"/>
    <col min="4086" max="4086" width="15.09765625" style="2" customWidth="1"/>
    <col min="4087" max="4087" width="0.8984375" style="2" customWidth="1"/>
    <col min="4088" max="4088" width="15.59765625" style="2" customWidth="1"/>
    <col min="4089" max="4089" width="0.8984375" style="2" customWidth="1"/>
    <col min="4090" max="4090" width="17.3984375" style="2" customWidth="1"/>
    <col min="4091" max="4091" width="0.8984375" style="2" customWidth="1"/>
    <col min="4092" max="4092" width="14.3984375" style="2" customWidth="1"/>
    <col min="4093" max="4093" width="9.09765625" style="2"/>
    <col min="4094" max="4094" width="15" style="2" bestFit="1" customWidth="1"/>
    <col min="4095" max="4095" width="9.09765625" style="2"/>
    <col min="4096" max="4096" width="12.59765625" style="2" bestFit="1" customWidth="1"/>
    <col min="4097" max="4097" width="9.09765625" style="2"/>
    <col min="4098" max="4098" width="9.3984375" style="2" bestFit="1" customWidth="1"/>
    <col min="4099" max="4099" width="9.09765625" style="2"/>
    <col min="4100" max="4100" width="15" style="2" bestFit="1" customWidth="1"/>
    <col min="4101" max="4334" width="9.09765625" style="2"/>
    <col min="4335" max="4338" width="1.69921875" style="2" customWidth="1"/>
    <col min="4339" max="4339" width="54.09765625" style="2" customWidth="1"/>
    <col min="4340" max="4340" width="9.3984375" style="2" customWidth="1"/>
    <col min="4341" max="4341" width="0.8984375" style="2" customWidth="1"/>
    <col min="4342" max="4342" width="15.09765625" style="2" customWidth="1"/>
    <col min="4343" max="4343" width="0.8984375" style="2" customWidth="1"/>
    <col min="4344" max="4344" width="15.59765625" style="2" customWidth="1"/>
    <col min="4345" max="4345" width="0.8984375" style="2" customWidth="1"/>
    <col min="4346" max="4346" width="17.3984375" style="2" customWidth="1"/>
    <col min="4347" max="4347" width="0.8984375" style="2" customWidth="1"/>
    <col min="4348" max="4348" width="14.3984375" style="2" customWidth="1"/>
    <col min="4349" max="4349" width="9.09765625" style="2"/>
    <col min="4350" max="4350" width="15" style="2" bestFit="1" customWidth="1"/>
    <col min="4351" max="4351" width="9.09765625" style="2"/>
    <col min="4352" max="4352" width="12.59765625" style="2" bestFit="1" customWidth="1"/>
    <col min="4353" max="4353" width="9.09765625" style="2"/>
    <col min="4354" max="4354" width="9.3984375" style="2" bestFit="1" customWidth="1"/>
    <col min="4355" max="4355" width="9.09765625" style="2"/>
    <col min="4356" max="4356" width="15" style="2" bestFit="1" customWidth="1"/>
    <col min="4357" max="4590" width="9.09765625" style="2"/>
    <col min="4591" max="4594" width="1.69921875" style="2" customWidth="1"/>
    <col min="4595" max="4595" width="54.09765625" style="2" customWidth="1"/>
    <col min="4596" max="4596" width="9.3984375" style="2" customWidth="1"/>
    <col min="4597" max="4597" width="0.8984375" style="2" customWidth="1"/>
    <col min="4598" max="4598" width="15.09765625" style="2" customWidth="1"/>
    <col min="4599" max="4599" width="0.8984375" style="2" customWidth="1"/>
    <col min="4600" max="4600" width="15.59765625" style="2" customWidth="1"/>
    <col min="4601" max="4601" width="0.8984375" style="2" customWidth="1"/>
    <col min="4602" max="4602" width="17.3984375" style="2" customWidth="1"/>
    <col min="4603" max="4603" width="0.8984375" style="2" customWidth="1"/>
    <col min="4604" max="4604" width="14.3984375" style="2" customWidth="1"/>
    <col min="4605" max="4605" width="9.09765625" style="2"/>
    <col min="4606" max="4606" width="15" style="2" bestFit="1" customWidth="1"/>
    <col min="4607" max="4607" width="9.09765625" style="2"/>
    <col min="4608" max="4608" width="12.59765625" style="2" bestFit="1" customWidth="1"/>
    <col min="4609" max="4609" width="9.09765625" style="2"/>
    <col min="4610" max="4610" width="9.3984375" style="2" bestFit="1" customWidth="1"/>
    <col min="4611" max="4611" width="9.09765625" style="2"/>
    <col min="4612" max="4612" width="15" style="2" bestFit="1" customWidth="1"/>
    <col min="4613" max="4846" width="9.09765625" style="2"/>
    <col min="4847" max="4850" width="1.69921875" style="2" customWidth="1"/>
    <col min="4851" max="4851" width="54.09765625" style="2" customWidth="1"/>
    <col min="4852" max="4852" width="9.3984375" style="2" customWidth="1"/>
    <col min="4853" max="4853" width="0.8984375" style="2" customWidth="1"/>
    <col min="4854" max="4854" width="15.09765625" style="2" customWidth="1"/>
    <col min="4855" max="4855" width="0.8984375" style="2" customWidth="1"/>
    <col min="4856" max="4856" width="15.59765625" style="2" customWidth="1"/>
    <col min="4857" max="4857" width="0.8984375" style="2" customWidth="1"/>
    <col min="4858" max="4858" width="17.3984375" style="2" customWidth="1"/>
    <col min="4859" max="4859" width="0.8984375" style="2" customWidth="1"/>
    <col min="4860" max="4860" width="14.3984375" style="2" customWidth="1"/>
    <col min="4861" max="4861" width="9.09765625" style="2"/>
    <col min="4862" max="4862" width="15" style="2" bestFit="1" customWidth="1"/>
    <col min="4863" max="4863" width="9.09765625" style="2"/>
    <col min="4864" max="4864" width="12.59765625" style="2" bestFit="1" customWidth="1"/>
    <col min="4865" max="4865" width="9.09765625" style="2"/>
    <col min="4866" max="4866" width="9.3984375" style="2" bestFit="1" customWidth="1"/>
    <col min="4867" max="4867" width="9.09765625" style="2"/>
    <col min="4868" max="4868" width="15" style="2" bestFit="1" customWidth="1"/>
    <col min="4869" max="5102" width="9.09765625" style="2"/>
    <col min="5103" max="5106" width="1.69921875" style="2" customWidth="1"/>
    <col min="5107" max="5107" width="54.09765625" style="2" customWidth="1"/>
    <col min="5108" max="5108" width="9.3984375" style="2" customWidth="1"/>
    <col min="5109" max="5109" width="0.8984375" style="2" customWidth="1"/>
    <col min="5110" max="5110" width="15.09765625" style="2" customWidth="1"/>
    <col min="5111" max="5111" width="0.8984375" style="2" customWidth="1"/>
    <col min="5112" max="5112" width="15.59765625" style="2" customWidth="1"/>
    <col min="5113" max="5113" width="0.8984375" style="2" customWidth="1"/>
    <col min="5114" max="5114" width="17.3984375" style="2" customWidth="1"/>
    <col min="5115" max="5115" width="0.8984375" style="2" customWidth="1"/>
    <col min="5116" max="5116" width="14.3984375" style="2" customWidth="1"/>
    <col min="5117" max="5117" width="9.09765625" style="2"/>
    <col min="5118" max="5118" width="15" style="2" bestFit="1" customWidth="1"/>
    <col min="5119" max="5119" width="9.09765625" style="2"/>
    <col min="5120" max="5120" width="12.59765625" style="2" bestFit="1" customWidth="1"/>
    <col min="5121" max="5121" width="9.09765625" style="2"/>
    <col min="5122" max="5122" width="9.3984375" style="2" bestFit="1" customWidth="1"/>
    <col min="5123" max="5123" width="9.09765625" style="2"/>
    <col min="5124" max="5124" width="15" style="2" bestFit="1" customWidth="1"/>
    <col min="5125" max="5358" width="9.09765625" style="2"/>
    <col min="5359" max="5362" width="1.69921875" style="2" customWidth="1"/>
    <col min="5363" max="5363" width="54.09765625" style="2" customWidth="1"/>
    <col min="5364" max="5364" width="9.3984375" style="2" customWidth="1"/>
    <col min="5365" max="5365" width="0.8984375" style="2" customWidth="1"/>
    <col min="5366" max="5366" width="15.09765625" style="2" customWidth="1"/>
    <col min="5367" max="5367" width="0.8984375" style="2" customWidth="1"/>
    <col min="5368" max="5368" width="15.59765625" style="2" customWidth="1"/>
    <col min="5369" max="5369" width="0.8984375" style="2" customWidth="1"/>
    <col min="5370" max="5370" width="17.3984375" style="2" customWidth="1"/>
    <col min="5371" max="5371" width="0.8984375" style="2" customWidth="1"/>
    <col min="5372" max="5372" width="14.3984375" style="2" customWidth="1"/>
    <col min="5373" max="5373" width="9.09765625" style="2"/>
    <col min="5374" max="5374" width="15" style="2" bestFit="1" customWidth="1"/>
    <col min="5375" max="5375" width="9.09765625" style="2"/>
    <col min="5376" max="5376" width="12.59765625" style="2" bestFit="1" customWidth="1"/>
    <col min="5377" max="5377" width="9.09765625" style="2"/>
    <col min="5378" max="5378" width="9.3984375" style="2" bestFit="1" customWidth="1"/>
    <col min="5379" max="5379" width="9.09765625" style="2"/>
    <col min="5380" max="5380" width="15" style="2" bestFit="1" customWidth="1"/>
    <col min="5381" max="5614" width="9.09765625" style="2"/>
    <col min="5615" max="5618" width="1.69921875" style="2" customWidth="1"/>
    <col min="5619" max="5619" width="54.09765625" style="2" customWidth="1"/>
    <col min="5620" max="5620" width="9.3984375" style="2" customWidth="1"/>
    <col min="5621" max="5621" width="0.8984375" style="2" customWidth="1"/>
    <col min="5622" max="5622" width="15.09765625" style="2" customWidth="1"/>
    <col min="5623" max="5623" width="0.8984375" style="2" customWidth="1"/>
    <col min="5624" max="5624" width="15.59765625" style="2" customWidth="1"/>
    <col min="5625" max="5625" width="0.8984375" style="2" customWidth="1"/>
    <col min="5626" max="5626" width="17.3984375" style="2" customWidth="1"/>
    <col min="5627" max="5627" width="0.8984375" style="2" customWidth="1"/>
    <col min="5628" max="5628" width="14.3984375" style="2" customWidth="1"/>
    <col min="5629" max="5629" width="9.09765625" style="2"/>
    <col min="5630" max="5630" width="15" style="2" bestFit="1" customWidth="1"/>
    <col min="5631" max="5631" width="9.09765625" style="2"/>
    <col min="5632" max="5632" width="12.59765625" style="2" bestFit="1" customWidth="1"/>
    <col min="5633" max="5633" width="9.09765625" style="2"/>
    <col min="5634" max="5634" width="9.3984375" style="2" bestFit="1" customWidth="1"/>
    <col min="5635" max="5635" width="9.09765625" style="2"/>
    <col min="5636" max="5636" width="15" style="2" bestFit="1" customWidth="1"/>
    <col min="5637" max="5870" width="9.09765625" style="2"/>
    <col min="5871" max="5874" width="1.69921875" style="2" customWidth="1"/>
    <col min="5875" max="5875" width="54.09765625" style="2" customWidth="1"/>
    <col min="5876" max="5876" width="9.3984375" style="2" customWidth="1"/>
    <col min="5877" max="5877" width="0.8984375" style="2" customWidth="1"/>
    <col min="5878" max="5878" width="15.09765625" style="2" customWidth="1"/>
    <col min="5879" max="5879" width="0.8984375" style="2" customWidth="1"/>
    <col min="5880" max="5880" width="15.59765625" style="2" customWidth="1"/>
    <col min="5881" max="5881" width="0.8984375" style="2" customWidth="1"/>
    <col min="5882" max="5882" width="17.3984375" style="2" customWidth="1"/>
    <col min="5883" max="5883" width="0.8984375" style="2" customWidth="1"/>
    <col min="5884" max="5884" width="14.3984375" style="2" customWidth="1"/>
    <col min="5885" max="5885" width="9.09765625" style="2"/>
    <col min="5886" max="5886" width="15" style="2" bestFit="1" customWidth="1"/>
    <col min="5887" max="5887" width="9.09765625" style="2"/>
    <col min="5888" max="5888" width="12.59765625" style="2" bestFit="1" customWidth="1"/>
    <col min="5889" max="5889" width="9.09765625" style="2"/>
    <col min="5890" max="5890" width="9.3984375" style="2" bestFit="1" customWidth="1"/>
    <col min="5891" max="5891" width="9.09765625" style="2"/>
    <col min="5892" max="5892" width="15" style="2" bestFit="1" customWidth="1"/>
    <col min="5893" max="6126" width="9.09765625" style="2"/>
    <col min="6127" max="6130" width="1.69921875" style="2" customWidth="1"/>
    <col min="6131" max="6131" width="54.09765625" style="2" customWidth="1"/>
    <col min="6132" max="6132" width="9.3984375" style="2" customWidth="1"/>
    <col min="6133" max="6133" width="0.8984375" style="2" customWidth="1"/>
    <col min="6134" max="6134" width="15.09765625" style="2" customWidth="1"/>
    <col min="6135" max="6135" width="0.8984375" style="2" customWidth="1"/>
    <col min="6136" max="6136" width="15.59765625" style="2" customWidth="1"/>
    <col min="6137" max="6137" width="0.8984375" style="2" customWidth="1"/>
    <col min="6138" max="6138" width="17.3984375" style="2" customWidth="1"/>
    <col min="6139" max="6139" width="0.8984375" style="2" customWidth="1"/>
    <col min="6140" max="6140" width="14.3984375" style="2" customWidth="1"/>
    <col min="6141" max="6141" width="9.09765625" style="2"/>
    <col min="6142" max="6142" width="15" style="2" bestFit="1" customWidth="1"/>
    <col min="6143" max="6143" width="9.09765625" style="2"/>
    <col min="6144" max="6144" width="12.59765625" style="2" bestFit="1" customWidth="1"/>
    <col min="6145" max="6145" width="9.09765625" style="2"/>
    <col min="6146" max="6146" width="9.3984375" style="2" bestFit="1" customWidth="1"/>
    <col min="6147" max="6147" width="9.09765625" style="2"/>
    <col min="6148" max="6148" width="15" style="2" bestFit="1" customWidth="1"/>
    <col min="6149" max="6382" width="9.09765625" style="2"/>
    <col min="6383" max="6386" width="1.69921875" style="2" customWidth="1"/>
    <col min="6387" max="6387" width="54.09765625" style="2" customWidth="1"/>
    <col min="6388" max="6388" width="9.3984375" style="2" customWidth="1"/>
    <col min="6389" max="6389" width="0.8984375" style="2" customWidth="1"/>
    <col min="6390" max="6390" width="15.09765625" style="2" customWidth="1"/>
    <col min="6391" max="6391" width="0.8984375" style="2" customWidth="1"/>
    <col min="6392" max="6392" width="15.59765625" style="2" customWidth="1"/>
    <col min="6393" max="6393" width="0.8984375" style="2" customWidth="1"/>
    <col min="6394" max="6394" width="17.3984375" style="2" customWidth="1"/>
    <col min="6395" max="6395" width="0.8984375" style="2" customWidth="1"/>
    <col min="6396" max="6396" width="14.3984375" style="2" customWidth="1"/>
    <col min="6397" max="6397" width="9.09765625" style="2"/>
    <col min="6398" max="6398" width="15" style="2" bestFit="1" customWidth="1"/>
    <col min="6399" max="6399" width="9.09765625" style="2"/>
    <col min="6400" max="6400" width="12.59765625" style="2" bestFit="1" customWidth="1"/>
    <col min="6401" max="6401" width="9.09765625" style="2"/>
    <col min="6402" max="6402" width="9.3984375" style="2" bestFit="1" customWidth="1"/>
    <col min="6403" max="6403" width="9.09765625" style="2"/>
    <col min="6404" max="6404" width="15" style="2" bestFit="1" customWidth="1"/>
    <col min="6405" max="6638" width="9.09765625" style="2"/>
    <col min="6639" max="6642" width="1.69921875" style="2" customWidth="1"/>
    <col min="6643" max="6643" width="54.09765625" style="2" customWidth="1"/>
    <col min="6644" max="6644" width="9.3984375" style="2" customWidth="1"/>
    <col min="6645" max="6645" width="0.8984375" style="2" customWidth="1"/>
    <col min="6646" max="6646" width="15.09765625" style="2" customWidth="1"/>
    <col min="6647" max="6647" width="0.8984375" style="2" customWidth="1"/>
    <col min="6648" max="6648" width="15.59765625" style="2" customWidth="1"/>
    <col min="6649" max="6649" width="0.8984375" style="2" customWidth="1"/>
    <col min="6650" max="6650" width="17.3984375" style="2" customWidth="1"/>
    <col min="6651" max="6651" width="0.8984375" style="2" customWidth="1"/>
    <col min="6652" max="6652" width="14.3984375" style="2" customWidth="1"/>
    <col min="6653" max="6653" width="9.09765625" style="2"/>
    <col min="6654" max="6654" width="15" style="2" bestFit="1" customWidth="1"/>
    <col min="6655" max="6655" width="9.09765625" style="2"/>
    <col min="6656" max="6656" width="12.59765625" style="2" bestFit="1" customWidth="1"/>
    <col min="6657" max="6657" width="9.09765625" style="2"/>
    <col min="6658" max="6658" width="9.3984375" style="2" bestFit="1" customWidth="1"/>
    <col min="6659" max="6659" width="9.09765625" style="2"/>
    <col min="6660" max="6660" width="15" style="2" bestFit="1" customWidth="1"/>
    <col min="6661" max="6894" width="9.09765625" style="2"/>
    <col min="6895" max="6898" width="1.69921875" style="2" customWidth="1"/>
    <col min="6899" max="6899" width="54.09765625" style="2" customWidth="1"/>
    <col min="6900" max="6900" width="9.3984375" style="2" customWidth="1"/>
    <col min="6901" max="6901" width="0.8984375" style="2" customWidth="1"/>
    <col min="6902" max="6902" width="15.09765625" style="2" customWidth="1"/>
    <col min="6903" max="6903" width="0.8984375" style="2" customWidth="1"/>
    <col min="6904" max="6904" width="15.59765625" style="2" customWidth="1"/>
    <col min="6905" max="6905" width="0.8984375" style="2" customWidth="1"/>
    <col min="6906" max="6906" width="17.3984375" style="2" customWidth="1"/>
    <col min="6907" max="6907" width="0.8984375" style="2" customWidth="1"/>
    <col min="6908" max="6908" width="14.3984375" style="2" customWidth="1"/>
    <col min="6909" max="6909" width="9.09765625" style="2"/>
    <col min="6910" max="6910" width="15" style="2" bestFit="1" customWidth="1"/>
    <col min="6911" max="6911" width="9.09765625" style="2"/>
    <col min="6912" max="6912" width="12.59765625" style="2" bestFit="1" customWidth="1"/>
    <col min="6913" max="6913" width="9.09765625" style="2"/>
    <col min="6914" max="6914" width="9.3984375" style="2" bestFit="1" customWidth="1"/>
    <col min="6915" max="6915" width="9.09765625" style="2"/>
    <col min="6916" max="6916" width="15" style="2" bestFit="1" customWidth="1"/>
    <col min="6917" max="7150" width="9.09765625" style="2"/>
    <col min="7151" max="7154" width="1.69921875" style="2" customWidth="1"/>
    <col min="7155" max="7155" width="54.09765625" style="2" customWidth="1"/>
    <col min="7156" max="7156" width="9.3984375" style="2" customWidth="1"/>
    <col min="7157" max="7157" width="0.8984375" style="2" customWidth="1"/>
    <col min="7158" max="7158" width="15.09765625" style="2" customWidth="1"/>
    <col min="7159" max="7159" width="0.8984375" style="2" customWidth="1"/>
    <col min="7160" max="7160" width="15.59765625" style="2" customWidth="1"/>
    <col min="7161" max="7161" width="0.8984375" style="2" customWidth="1"/>
    <col min="7162" max="7162" width="17.3984375" style="2" customWidth="1"/>
    <col min="7163" max="7163" width="0.8984375" style="2" customWidth="1"/>
    <col min="7164" max="7164" width="14.3984375" style="2" customWidth="1"/>
    <col min="7165" max="7165" width="9.09765625" style="2"/>
    <col min="7166" max="7166" width="15" style="2" bestFit="1" customWidth="1"/>
    <col min="7167" max="7167" width="9.09765625" style="2"/>
    <col min="7168" max="7168" width="12.59765625" style="2" bestFit="1" customWidth="1"/>
    <col min="7169" max="7169" width="9.09765625" style="2"/>
    <col min="7170" max="7170" width="9.3984375" style="2" bestFit="1" customWidth="1"/>
    <col min="7171" max="7171" width="9.09765625" style="2"/>
    <col min="7172" max="7172" width="15" style="2" bestFit="1" customWidth="1"/>
    <col min="7173" max="7406" width="9.09765625" style="2"/>
    <col min="7407" max="7410" width="1.69921875" style="2" customWidth="1"/>
    <col min="7411" max="7411" width="54.09765625" style="2" customWidth="1"/>
    <col min="7412" max="7412" width="9.3984375" style="2" customWidth="1"/>
    <col min="7413" max="7413" width="0.8984375" style="2" customWidth="1"/>
    <col min="7414" max="7414" width="15.09765625" style="2" customWidth="1"/>
    <col min="7415" max="7415" width="0.8984375" style="2" customWidth="1"/>
    <col min="7416" max="7416" width="15.59765625" style="2" customWidth="1"/>
    <col min="7417" max="7417" width="0.8984375" style="2" customWidth="1"/>
    <col min="7418" max="7418" width="17.3984375" style="2" customWidth="1"/>
    <col min="7419" max="7419" width="0.8984375" style="2" customWidth="1"/>
    <col min="7420" max="7420" width="14.3984375" style="2" customWidth="1"/>
    <col min="7421" max="7421" width="9.09765625" style="2"/>
    <col min="7422" max="7422" width="15" style="2" bestFit="1" customWidth="1"/>
    <col min="7423" max="7423" width="9.09765625" style="2"/>
    <col min="7424" max="7424" width="12.59765625" style="2" bestFit="1" customWidth="1"/>
    <col min="7425" max="7425" width="9.09765625" style="2"/>
    <col min="7426" max="7426" width="9.3984375" style="2" bestFit="1" customWidth="1"/>
    <col min="7427" max="7427" width="9.09765625" style="2"/>
    <col min="7428" max="7428" width="15" style="2" bestFit="1" customWidth="1"/>
    <col min="7429" max="7662" width="9.09765625" style="2"/>
    <col min="7663" max="7666" width="1.69921875" style="2" customWidth="1"/>
    <col min="7667" max="7667" width="54.09765625" style="2" customWidth="1"/>
    <col min="7668" max="7668" width="9.3984375" style="2" customWidth="1"/>
    <col min="7669" max="7669" width="0.8984375" style="2" customWidth="1"/>
    <col min="7670" max="7670" width="15.09765625" style="2" customWidth="1"/>
    <col min="7671" max="7671" width="0.8984375" style="2" customWidth="1"/>
    <col min="7672" max="7672" width="15.59765625" style="2" customWidth="1"/>
    <col min="7673" max="7673" width="0.8984375" style="2" customWidth="1"/>
    <col min="7674" max="7674" width="17.3984375" style="2" customWidth="1"/>
    <col min="7675" max="7675" width="0.8984375" style="2" customWidth="1"/>
    <col min="7676" max="7676" width="14.3984375" style="2" customWidth="1"/>
    <col min="7677" max="7677" width="9.09765625" style="2"/>
    <col min="7678" max="7678" width="15" style="2" bestFit="1" customWidth="1"/>
    <col min="7679" max="7679" width="9.09765625" style="2"/>
    <col min="7680" max="7680" width="12.59765625" style="2" bestFit="1" customWidth="1"/>
    <col min="7681" max="7681" width="9.09765625" style="2"/>
    <col min="7682" max="7682" width="9.3984375" style="2" bestFit="1" customWidth="1"/>
    <col min="7683" max="7683" width="9.09765625" style="2"/>
    <col min="7684" max="7684" width="15" style="2" bestFit="1" customWidth="1"/>
    <col min="7685" max="7918" width="9.09765625" style="2"/>
    <col min="7919" max="7922" width="1.69921875" style="2" customWidth="1"/>
    <col min="7923" max="7923" width="54.09765625" style="2" customWidth="1"/>
    <col min="7924" max="7924" width="9.3984375" style="2" customWidth="1"/>
    <col min="7925" max="7925" width="0.8984375" style="2" customWidth="1"/>
    <col min="7926" max="7926" width="15.09765625" style="2" customWidth="1"/>
    <col min="7927" max="7927" width="0.8984375" style="2" customWidth="1"/>
    <col min="7928" max="7928" width="15.59765625" style="2" customWidth="1"/>
    <col min="7929" max="7929" width="0.8984375" style="2" customWidth="1"/>
    <col min="7930" max="7930" width="17.3984375" style="2" customWidth="1"/>
    <col min="7931" max="7931" width="0.8984375" style="2" customWidth="1"/>
    <col min="7932" max="7932" width="14.3984375" style="2" customWidth="1"/>
    <col min="7933" max="7933" width="9.09765625" style="2"/>
    <col min="7934" max="7934" width="15" style="2" bestFit="1" customWidth="1"/>
    <col min="7935" max="7935" width="9.09765625" style="2"/>
    <col min="7936" max="7936" width="12.59765625" style="2" bestFit="1" customWidth="1"/>
    <col min="7937" max="7937" width="9.09765625" style="2"/>
    <col min="7938" max="7938" width="9.3984375" style="2" bestFit="1" customWidth="1"/>
    <col min="7939" max="7939" width="9.09765625" style="2"/>
    <col min="7940" max="7940" width="15" style="2" bestFit="1" customWidth="1"/>
    <col min="7941" max="8174" width="9.09765625" style="2"/>
    <col min="8175" max="8178" width="1.69921875" style="2" customWidth="1"/>
    <col min="8179" max="8179" width="54.09765625" style="2" customWidth="1"/>
    <col min="8180" max="8180" width="9.3984375" style="2" customWidth="1"/>
    <col min="8181" max="8181" width="0.8984375" style="2" customWidth="1"/>
    <col min="8182" max="8182" width="15.09765625" style="2" customWidth="1"/>
    <col min="8183" max="8183" width="0.8984375" style="2" customWidth="1"/>
    <col min="8184" max="8184" width="15.59765625" style="2" customWidth="1"/>
    <col min="8185" max="8185" width="0.8984375" style="2" customWidth="1"/>
    <col min="8186" max="8186" width="17.3984375" style="2" customWidth="1"/>
    <col min="8187" max="8187" width="0.8984375" style="2" customWidth="1"/>
    <col min="8188" max="8188" width="14.3984375" style="2" customWidth="1"/>
    <col min="8189" max="8189" width="9.09765625" style="2"/>
    <col min="8190" max="8190" width="15" style="2" bestFit="1" customWidth="1"/>
    <col min="8191" max="8191" width="9.09765625" style="2"/>
    <col min="8192" max="8192" width="12.59765625" style="2" bestFit="1" customWidth="1"/>
    <col min="8193" max="8193" width="9.09765625" style="2"/>
    <col min="8194" max="8194" width="9.3984375" style="2" bestFit="1" customWidth="1"/>
    <col min="8195" max="8195" width="9.09765625" style="2"/>
    <col min="8196" max="8196" width="15" style="2" bestFit="1" customWidth="1"/>
    <col min="8197" max="8430" width="9.09765625" style="2"/>
    <col min="8431" max="8434" width="1.69921875" style="2" customWidth="1"/>
    <col min="8435" max="8435" width="54.09765625" style="2" customWidth="1"/>
    <col min="8436" max="8436" width="9.3984375" style="2" customWidth="1"/>
    <col min="8437" max="8437" width="0.8984375" style="2" customWidth="1"/>
    <col min="8438" max="8438" width="15.09765625" style="2" customWidth="1"/>
    <col min="8439" max="8439" width="0.8984375" style="2" customWidth="1"/>
    <col min="8440" max="8440" width="15.59765625" style="2" customWidth="1"/>
    <col min="8441" max="8441" width="0.8984375" style="2" customWidth="1"/>
    <col min="8442" max="8442" width="17.3984375" style="2" customWidth="1"/>
    <col min="8443" max="8443" width="0.8984375" style="2" customWidth="1"/>
    <col min="8444" max="8444" width="14.3984375" style="2" customWidth="1"/>
    <col min="8445" max="8445" width="9.09765625" style="2"/>
    <col min="8446" max="8446" width="15" style="2" bestFit="1" customWidth="1"/>
    <col min="8447" max="8447" width="9.09765625" style="2"/>
    <col min="8448" max="8448" width="12.59765625" style="2" bestFit="1" customWidth="1"/>
    <col min="8449" max="8449" width="9.09765625" style="2"/>
    <col min="8450" max="8450" width="9.3984375" style="2" bestFit="1" customWidth="1"/>
    <col min="8451" max="8451" width="9.09765625" style="2"/>
    <col min="8452" max="8452" width="15" style="2" bestFit="1" customWidth="1"/>
    <col min="8453" max="8686" width="9.09765625" style="2"/>
    <col min="8687" max="8690" width="1.69921875" style="2" customWidth="1"/>
    <col min="8691" max="8691" width="54.09765625" style="2" customWidth="1"/>
    <col min="8692" max="8692" width="9.3984375" style="2" customWidth="1"/>
    <col min="8693" max="8693" width="0.8984375" style="2" customWidth="1"/>
    <col min="8694" max="8694" width="15.09765625" style="2" customWidth="1"/>
    <col min="8695" max="8695" width="0.8984375" style="2" customWidth="1"/>
    <col min="8696" max="8696" width="15.59765625" style="2" customWidth="1"/>
    <col min="8697" max="8697" width="0.8984375" style="2" customWidth="1"/>
    <col min="8698" max="8698" width="17.3984375" style="2" customWidth="1"/>
    <col min="8699" max="8699" width="0.8984375" style="2" customWidth="1"/>
    <col min="8700" max="8700" width="14.3984375" style="2" customWidth="1"/>
    <col min="8701" max="8701" width="9.09765625" style="2"/>
    <col min="8702" max="8702" width="15" style="2" bestFit="1" customWidth="1"/>
    <col min="8703" max="8703" width="9.09765625" style="2"/>
    <col min="8704" max="8704" width="12.59765625" style="2" bestFit="1" customWidth="1"/>
    <col min="8705" max="8705" width="9.09765625" style="2"/>
    <col min="8706" max="8706" width="9.3984375" style="2" bestFit="1" customWidth="1"/>
    <col min="8707" max="8707" width="9.09765625" style="2"/>
    <col min="8708" max="8708" width="15" style="2" bestFit="1" customWidth="1"/>
    <col min="8709" max="8942" width="9.09765625" style="2"/>
    <col min="8943" max="8946" width="1.69921875" style="2" customWidth="1"/>
    <col min="8947" max="8947" width="54.09765625" style="2" customWidth="1"/>
    <col min="8948" max="8948" width="9.3984375" style="2" customWidth="1"/>
    <col min="8949" max="8949" width="0.8984375" style="2" customWidth="1"/>
    <col min="8950" max="8950" width="15.09765625" style="2" customWidth="1"/>
    <col min="8951" max="8951" width="0.8984375" style="2" customWidth="1"/>
    <col min="8952" max="8952" width="15.59765625" style="2" customWidth="1"/>
    <col min="8953" max="8953" width="0.8984375" style="2" customWidth="1"/>
    <col min="8954" max="8954" width="17.3984375" style="2" customWidth="1"/>
    <col min="8955" max="8955" width="0.8984375" style="2" customWidth="1"/>
    <col min="8956" max="8956" width="14.3984375" style="2" customWidth="1"/>
    <col min="8957" max="8957" width="9.09765625" style="2"/>
    <col min="8958" max="8958" width="15" style="2" bestFit="1" customWidth="1"/>
    <col min="8959" max="8959" width="9.09765625" style="2"/>
    <col min="8960" max="8960" width="12.59765625" style="2" bestFit="1" customWidth="1"/>
    <col min="8961" max="8961" width="9.09765625" style="2"/>
    <col min="8962" max="8962" width="9.3984375" style="2" bestFit="1" customWidth="1"/>
    <col min="8963" max="8963" width="9.09765625" style="2"/>
    <col min="8964" max="8964" width="15" style="2" bestFit="1" customWidth="1"/>
    <col min="8965" max="9198" width="9.09765625" style="2"/>
    <col min="9199" max="9202" width="1.69921875" style="2" customWidth="1"/>
    <col min="9203" max="9203" width="54.09765625" style="2" customWidth="1"/>
    <col min="9204" max="9204" width="9.3984375" style="2" customWidth="1"/>
    <col min="9205" max="9205" width="0.8984375" style="2" customWidth="1"/>
    <col min="9206" max="9206" width="15.09765625" style="2" customWidth="1"/>
    <col min="9207" max="9207" width="0.8984375" style="2" customWidth="1"/>
    <col min="9208" max="9208" width="15.59765625" style="2" customWidth="1"/>
    <col min="9209" max="9209" width="0.8984375" style="2" customWidth="1"/>
    <col min="9210" max="9210" width="17.3984375" style="2" customWidth="1"/>
    <col min="9211" max="9211" width="0.8984375" style="2" customWidth="1"/>
    <col min="9212" max="9212" width="14.3984375" style="2" customWidth="1"/>
    <col min="9213" max="9213" width="9.09765625" style="2"/>
    <col min="9214" max="9214" width="15" style="2" bestFit="1" customWidth="1"/>
    <col min="9215" max="9215" width="9.09765625" style="2"/>
    <col min="9216" max="9216" width="12.59765625" style="2" bestFit="1" customWidth="1"/>
    <col min="9217" max="9217" width="9.09765625" style="2"/>
    <col min="9218" max="9218" width="9.3984375" style="2" bestFit="1" customWidth="1"/>
    <col min="9219" max="9219" width="9.09765625" style="2"/>
    <col min="9220" max="9220" width="15" style="2" bestFit="1" customWidth="1"/>
    <col min="9221" max="9454" width="9.09765625" style="2"/>
    <col min="9455" max="9458" width="1.69921875" style="2" customWidth="1"/>
    <col min="9459" max="9459" width="54.09765625" style="2" customWidth="1"/>
    <col min="9460" max="9460" width="9.3984375" style="2" customWidth="1"/>
    <col min="9461" max="9461" width="0.8984375" style="2" customWidth="1"/>
    <col min="9462" max="9462" width="15.09765625" style="2" customWidth="1"/>
    <col min="9463" max="9463" width="0.8984375" style="2" customWidth="1"/>
    <col min="9464" max="9464" width="15.59765625" style="2" customWidth="1"/>
    <col min="9465" max="9465" width="0.8984375" style="2" customWidth="1"/>
    <col min="9466" max="9466" width="17.3984375" style="2" customWidth="1"/>
    <col min="9467" max="9467" width="0.8984375" style="2" customWidth="1"/>
    <col min="9468" max="9468" width="14.3984375" style="2" customWidth="1"/>
    <col min="9469" max="9469" width="9.09765625" style="2"/>
    <col min="9470" max="9470" width="15" style="2" bestFit="1" customWidth="1"/>
    <col min="9471" max="9471" width="9.09765625" style="2"/>
    <col min="9472" max="9472" width="12.59765625" style="2" bestFit="1" customWidth="1"/>
    <col min="9473" max="9473" width="9.09765625" style="2"/>
    <col min="9474" max="9474" width="9.3984375" style="2" bestFit="1" customWidth="1"/>
    <col min="9475" max="9475" width="9.09765625" style="2"/>
    <col min="9476" max="9476" width="15" style="2" bestFit="1" customWidth="1"/>
    <col min="9477" max="9710" width="9.09765625" style="2"/>
    <col min="9711" max="9714" width="1.69921875" style="2" customWidth="1"/>
    <col min="9715" max="9715" width="54.09765625" style="2" customWidth="1"/>
    <col min="9716" max="9716" width="9.3984375" style="2" customWidth="1"/>
    <col min="9717" max="9717" width="0.8984375" style="2" customWidth="1"/>
    <col min="9718" max="9718" width="15.09765625" style="2" customWidth="1"/>
    <col min="9719" max="9719" width="0.8984375" style="2" customWidth="1"/>
    <col min="9720" max="9720" width="15.59765625" style="2" customWidth="1"/>
    <col min="9721" max="9721" width="0.8984375" style="2" customWidth="1"/>
    <col min="9722" max="9722" width="17.3984375" style="2" customWidth="1"/>
    <col min="9723" max="9723" width="0.8984375" style="2" customWidth="1"/>
    <col min="9724" max="9724" width="14.3984375" style="2" customWidth="1"/>
    <col min="9725" max="9725" width="9.09765625" style="2"/>
    <col min="9726" max="9726" width="15" style="2" bestFit="1" customWidth="1"/>
    <col min="9727" max="9727" width="9.09765625" style="2"/>
    <col min="9728" max="9728" width="12.59765625" style="2" bestFit="1" customWidth="1"/>
    <col min="9729" max="9729" width="9.09765625" style="2"/>
    <col min="9730" max="9730" width="9.3984375" style="2" bestFit="1" customWidth="1"/>
    <col min="9731" max="9731" width="9.09765625" style="2"/>
    <col min="9732" max="9732" width="15" style="2" bestFit="1" customWidth="1"/>
    <col min="9733" max="9966" width="9.09765625" style="2"/>
    <col min="9967" max="9970" width="1.69921875" style="2" customWidth="1"/>
    <col min="9971" max="9971" width="54.09765625" style="2" customWidth="1"/>
    <col min="9972" max="9972" width="9.3984375" style="2" customWidth="1"/>
    <col min="9973" max="9973" width="0.8984375" style="2" customWidth="1"/>
    <col min="9974" max="9974" width="15.09765625" style="2" customWidth="1"/>
    <col min="9975" max="9975" width="0.8984375" style="2" customWidth="1"/>
    <col min="9976" max="9976" width="15.59765625" style="2" customWidth="1"/>
    <col min="9977" max="9977" width="0.8984375" style="2" customWidth="1"/>
    <col min="9978" max="9978" width="17.3984375" style="2" customWidth="1"/>
    <col min="9979" max="9979" width="0.8984375" style="2" customWidth="1"/>
    <col min="9980" max="9980" width="14.3984375" style="2" customWidth="1"/>
    <col min="9981" max="9981" width="9.09765625" style="2"/>
    <col min="9982" max="9982" width="15" style="2" bestFit="1" customWidth="1"/>
    <col min="9983" max="9983" width="9.09765625" style="2"/>
    <col min="9984" max="9984" width="12.59765625" style="2" bestFit="1" customWidth="1"/>
    <col min="9985" max="9985" width="9.09765625" style="2"/>
    <col min="9986" max="9986" width="9.3984375" style="2" bestFit="1" customWidth="1"/>
    <col min="9987" max="9987" width="9.09765625" style="2"/>
    <col min="9988" max="9988" width="15" style="2" bestFit="1" customWidth="1"/>
    <col min="9989" max="10222" width="9.09765625" style="2"/>
    <col min="10223" max="10226" width="1.69921875" style="2" customWidth="1"/>
    <col min="10227" max="10227" width="54.09765625" style="2" customWidth="1"/>
    <col min="10228" max="10228" width="9.3984375" style="2" customWidth="1"/>
    <col min="10229" max="10229" width="0.8984375" style="2" customWidth="1"/>
    <col min="10230" max="10230" width="15.09765625" style="2" customWidth="1"/>
    <col min="10231" max="10231" width="0.8984375" style="2" customWidth="1"/>
    <col min="10232" max="10232" width="15.59765625" style="2" customWidth="1"/>
    <col min="10233" max="10233" width="0.8984375" style="2" customWidth="1"/>
    <col min="10234" max="10234" width="17.3984375" style="2" customWidth="1"/>
    <col min="10235" max="10235" width="0.8984375" style="2" customWidth="1"/>
    <col min="10236" max="10236" width="14.3984375" style="2" customWidth="1"/>
    <col min="10237" max="10237" width="9.09765625" style="2"/>
    <col min="10238" max="10238" width="15" style="2" bestFit="1" customWidth="1"/>
    <col min="10239" max="10239" width="9.09765625" style="2"/>
    <col min="10240" max="10240" width="12.59765625" style="2" bestFit="1" customWidth="1"/>
    <col min="10241" max="10241" width="9.09765625" style="2"/>
    <col min="10242" max="10242" width="9.3984375" style="2" bestFit="1" customWidth="1"/>
    <col min="10243" max="10243" width="9.09765625" style="2"/>
    <col min="10244" max="10244" width="15" style="2" bestFit="1" customWidth="1"/>
    <col min="10245" max="10478" width="9.09765625" style="2"/>
    <col min="10479" max="10482" width="1.69921875" style="2" customWidth="1"/>
    <col min="10483" max="10483" width="54.09765625" style="2" customWidth="1"/>
    <col min="10484" max="10484" width="9.3984375" style="2" customWidth="1"/>
    <col min="10485" max="10485" width="0.8984375" style="2" customWidth="1"/>
    <col min="10486" max="10486" width="15.09765625" style="2" customWidth="1"/>
    <col min="10487" max="10487" width="0.8984375" style="2" customWidth="1"/>
    <col min="10488" max="10488" width="15.59765625" style="2" customWidth="1"/>
    <col min="10489" max="10489" width="0.8984375" style="2" customWidth="1"/>
    <col min="10490" max="10490" width="17.3984375" style="2" customWidth="1"/>
    <col min="10491" max="10491" width="0.8984375" style="2" customWidth="1"/>
    <col min="10492" max="10492" width="14.3984375" style="2" customWidth="1"/>
    <col min="10493" max="10493" width="9.09765625" style="2"/>
    <col min="10494" max="10494" width="15" style="2" bestFit="1" customWidth="1"/>
    <col min="10495" max="10495" width="9.09765625" style="2"/>
    <col min="10496" max="10496" width="12.59765625" style="2" bestFit="1" customWidth="1"/>
    <col min="10497" max="10497" width="9.09765625" style="2"/>
    <col min="10498" max="10498" width="9.3984375" style="2" bestFit="1" customWidth="1"/>
    <col min="10499" max="10499" width="9.09765625" style="2"/>
    <col min="10500" max="10500" width="15" style="2" bestFit="1" customWidth="1"/>
    <col min="10501" max="10734" width="9.09765625" style="2"/>
    <col min="10735" max="10738" width="1.69921875" style="2" customWidth="1"/>
    <col min="10739" max="10739" width="54.09765625" style="2" customWidth="1"/>
    <col min="10740" max="10740" width="9.3984375" style="2" customWidth="1"/>
    <col min="10741" max="10741" width="0.8984375" style="2" customWidth="1"/>
    <col min="10742" max="10742" width="15.09765625" style="2" customWidth="1"/>
    <col min="10743" max="10743" width="0.8984375" style="2" customWidth="1"/>
    <col min="10744" max="10744" width="15.59765625" style="2" customWidth="1"/>
    <col min="10745" max="10745" width="0.8984375" style="2" customWidth="1"/>
    <col min="10746" max="10746" width="17.3984375" style="2" customWidth="1"/>
    <col min="10747" max="10747" width="0.8984375" style="2" customWidth="1"/>
    <col min="10748" max="10748" width="14.3984375" style="2" customWidth="1"/>
    <col min="10749" max="10749" width="9.09765625" style="2"/>
    <col min="10750" max="10750" width="15" style="2" bestFit="1" customWidth="1"/>
    <col min="10751" max="10751" width="9.09765625" style="2"/>
    <col min="10752" max="10752" width="12.59765625" style="2" bestFit="1" customWidth="1"/>
    <col min="10753" max="10753" width="9.09765625" style="2"/>
    <col min="10754" max="10754" width="9.3984375" style="2" bestFit="1" customWidth="1"/>
    <col min="10755" max="10755" width="9.09765625" style="2"/>
    <col min="10756" max="10756" width="15" style="2" bestFit="1" customWidth="1"/>
    <col min="10757" max="10990" width="9.09765625" style="2"/>
    <col min="10991" max="10994" width="1.69921875" style="2" customWidth="1"/>
    <col min="10995" max="10995" width="54.09765625" style="2" customWidth="1"/>
    <col min="10996" max="10996" width="9.3984375" style="2" customWidth="1"/>
    <col min="10997" max="10997" width="0.8984375" style="2" customWidth="1"/>
    <col min="10998" max="10998" width="15.09765625" style="2" customWidth="1"/>
    <col min="10999" max="10999" width="0.8984375" style="2" customWidth="1"/>
    <col min="11000" max="11000" width="15.59765625" style="2" customWidth="1"/>
    <col min="11001" max="11001" width="0.8984375" style="2" customWidth="1"/>
    <col min="11002" max="11002" width="17.3984375" style="2" customWidth="1"/>
    <col min="11003" max="11003" width="0.8984375" style="2" customWidth="1"/>
    <col min="11004" max="11004" width="14.3984375" style="2" customWidth="1"/>
    <col min="11005" max="11005" width="9.09765625" style="2"/>
    <col min="11006" max="11006" width="15" style="2" bestFit="1" customWidth="1"/>
    <col min="11007" max="11007" width="9.09765625" style="2"/>
    <col min="11008" max="11008" width="12.59765625" style="2" bestFit="1" customWidth="1"/>
    <col min="11009" max="11009" width="9.09765625" style="2"/>
    <col min="11010" max="11010" width="9.3984375" style="2" bestFit="1" customWidth="1"/>
    <col min="11011" max="11011" width="9.09765625" style="2"/>
    <col min="11012" max="11012" width="15" style="2" bestFit="1" customWidth="1"/>
    <col min="11013" max="11246" width="9.09765625" style="2"/>
    <col min="11247" max="11250" width="1.69921875" style="2" customWidth="1"/>
    <col min="11251" max="11251" width="54.09765625" style="2" customWidth="1"/>
    <col min="11252" max="11252" width="9.3984375" style="2" customWidth="1"/>
    <col min="11253" max="11253" width="0.8984375" style="2" customWidth="1"/>
    <col min="11254" max="11254" width="15.09765625" style="2" customWidth="1"/>
    <col min="11255" max="11255" width="0.8984375" style="2" customWidth="1"/>
    <col min="11256" max="11256" width="15.59765625" style="2" customWidth="1"/>
    <col min="11257" max="11257" width="0.8984375" style="2" customWidth="1"/>
    <col min="11258" max="11258" width="17.3984375" style="2" customWidth="1"/>
    <col min="11259" max="11259" width="0.8984375" style="2" customWidth="1"/>
    <col min="11260" max="11260" width="14.3984375" style="2" customWidth="1"/>
    <col min="11261" max="11261" width="9.09765625" style="2"/>
    <col min="11262" max="11262" width="15" style="2" bestFit="1" customWidth="1"/>
    <col min="11263" max="11263" width="9.09765625" style="2"/>
    <col min="11264" max="11264" width="12.59765625" style="2" bestFit="1" customWidth="1"/>
    <col min="11265" max="11265" width="9.09765625" style="2"/>
    <col min="11266" max="11266" width="9.3984375" style="2" bestFit="1" customWidth="1"/>
    <col min="11267" max="11267" width="9.09765625" style="2"/>
    <col min="11268" max="11268" width="15" style="2" bestFit="1" customWidth="1"/>
    <col min="11269" max="11502" width="9.09765625" style="2"/>
    <col min="11503" max="11506" width="1.69921875" style="2" customWidth="1"/>
    <col min="11507" max="11507" width="54.09765625" style="2" customWidth="1"/>
    <col min="11508" max="11508" width="9.3984375" style="2" customWidth="1"/>
    <col min="11509" max="11509" width="0.8984375" style="2" customWidth="1"/>
    <col min="11510" max="11510" width="15.09765625" style="2" customWidth="1"/>
    <col min="11511" max="11511" width="0.8984375" style="2" customWidth="1"/>
    <col min="11512" max="11512" width="15.59765625" style="2" customWidth="1"/>
    <col min="11513" max="11513" width="0.8984375" style="2" customWidth="1"/>
    <col min="11514" max="11514" width="17.3984375" style="2" customWidth="1"/>
    <col min="11515" max="11515" width="0.8984375" style="2" customWidth="1"/>
    <col min="11516" max="11516" width="14.3984375" style="2" customWidth="1"/>
    <col min="11517" max="11517" width="9.09765625" style="2"/>
    <col min="11518" max="11518" width="15" style="2" bestFit="1" customWidth="1"/>
    <col min="11519" max="11519" width="9.09765625" style="2"/>
    <col min="11520" max="11520" width="12.59765625" style="2" bestFit="1" customWidth="1"/>
    <col min="11521" max="11521" width="9.09765625" style="2"/>
    <col min="11522" max="11522" width="9.3984375" style="2" bestFit="1" customWidth="1"/>
    <col min="11523" max="11523" width="9.09765625" style="2"/>
    <col min="11524" max="11524" width="15" style="2" bestFit="1" customWidth="1"/>
    <col min="11525" max="11758" width="9.09765625" style="2"/>
    <col min="11759" max="11762" width="1.69921875" style="2" customWidth="1"/>
    <col min="11763" max="11763" width="54.09765625" style="2" customWidth="1"/>
    <col min="11764" max="11764" width="9.3984375" style="2" customWidth="1"/>
    <col min="11765" max="11765" width="0.8984375" style="2" customWidth="1"/>
    <col min="11766" max="11766" width="15.09765625" style="2" customWidth="1"/>
    <col min="11767" max="11767" width="0.8984375" style="2" customWidth="1"/>
    <col min="11768" max="11768" width="15.59765625" style="2" customWidth="1"/>
    <col min="11769" max="11769" width="0.8984375" style="2" customWidth="1"/>
    <col min="11770" max="11770" width="17.3984375" style="2" customWidth="1"/>
    <col min="11771" max="11771" width="0.8984375" style="2" customWidth="1"/>
    <col min="11772" max="11772" width="14.3984375" style="2" customWidth="1"/>
    <col min="11773" max="11773" width="9.09765625" style="2"/>
    <col min="11774" max="11774" width="15" style="2" bestFit="1" customWidth="1"/>
    <col min="11775" max="11775" width="9.09765625" style="2"/>
    <col min="11776" max="11776" width="12.59765625" style="2" bestFit="1" customWidth="1"/>
    <col min="11777" max="11777" width="9.09765625" style="2"/>
    <col min="11778" max="11778" width="9.3984375" style="2" bestFit="1" customWidth="1"/>
    <col min="11779" max="11779" width="9.09765625" style="2"/>
    <col min="11780" max="11780" width="15" style="2" bestFit="1" customWidth="1"/>
    <col min="11781" max="12014" width="9.09765625" style="2"/>
    <col min="12015" max="12018" width="1.69921875" style="2" customWidth="1"/>
    <col min="12019" max="12019" width="54.09765625" style="2" customWidth="1"/>
    <col min="12020" max="12020" width="9.3984375" style="2" customWidth="1"/>
    <col min="12021" max="12021" width="0.8984375" style="2" customWidth="1"/>
    <col min="12022" max="12022" width="15.09765625" style="2" customWidth="1"/>
    <col min="12023" max="12023" width="0.8984375" style="2" customWidth="1"/>
    <col min="12024" max="12024" width="15.59765625" style="2" customWidth="1"/>
    <col min="12025" max="12025" width="0.8984375" style="2" customWidth="1"/>
    <col min="12026" max="12026" width="17.3984375" style="2" customWidth="1"/>
    <col min="12027" max="12027" width="0.8984375" style="2" customWidth="1"/>
    <col min="12028" max="12028" width="14.3984375" style="2" customWidth="1"/>
    <col min="12029" max="12029" width="9.09765625" style="2"/>
    <col min="12030" max="12030" width="15" style="2" bestFit="1" customWidth="1"/>
    <col min="12031" max="12031" width="9.09765625" style="2"/>
    <col min="12032" max="12032" width="12.59765625" style="2" bestFit="1" customWidth="1"/>
    <col min="12033" max="12033" width="9.09765625" style="2"/>
    <col min="12034" max="12034" width="9.3984375" style="2" bestFit="1" customWidth="1"/>
    <col min="12035" max="12035" width="9.09765625" style="2"/>
    <col min="12036" max="12036" width="15" style="2" bestFit="1" customWidth="1"/>
    <col min="12037" max="12270" width="9.09765625" style="2"/>
    <col min="12271" max="12274" width="1.69921875" style="2" customWidth="1"/>
    <col min="12275" max="12275" width="54.09765625" style="2" customWidth="1"/>
    <col min="12276" max="12276" width="9.3984375" style="2" customWidth="1"/>
    <col min="12277" max="12277" width="0.8984375" style="2" customWidth="1"/>
    <col min="12278" max="12278" width="15.09765625" style="2" customWidth="1"/>
    <col min="12279" max="12279" width="0.8984375" style="2" customWidth="1"/>
    <col min="12280" max="12280" width="15.59765625" style="2" customWidth="1"/>
    <col min="12281" max="12281" width="0.8984375" style="2" customWidth="1"/>
    <col min="12282" max="12282" width="17.3984375" style="2" customWidth="1"/>
    <col min="12283" max="12283" width="0.8984375" style="2" customWidth="1"/>
    <col min="12284" max="12284" width="14.3984375" style="2" customWidth="1"/>
    <col min="12285" max="12285" width="9.09765625" style="2"/>
    <col min="12286" max="12286" width="15" style="2" bestFit="1" customWidth="1"/>
    <col min="12287" max="12287" width="9.09765625" style="2"/>
    <col min="12288" max="12288" width="12.59765625" style="2" bestFit="1" customWidth="1"/>
    <col min="12289" max="12289" width="9.09765625" style="2"/>
    <col min="12290" max="12290" width="9.3984375" style="2" bestFit="1" customWidth="1"/>
    <col min="12291" max="12291" width="9.09765625" style="2"/>
    <col min="12292" max="12292" width="15" style="2" bestFit="1" customWidth="1"/>
    <col min="12293" max="12526" width="9.09765625" style="2"/>
    <col min="12527" max="12530" width="1.69921875" style="2" customWidth="1"/>
    <col min="12531" max="12531" width="54.09765625" style="2" customWidth="1"/>
    <col min="12532" max="12532" width="9.3984375" style="2" customWidth="1"/>
    <col min="12533" max="12533" width="0.8984375" style="2" customWidth="1"/>
    <col min="12534" max="12534" width="15.09765625" style="2" customWidth="1"/>
    <col min="12535" max="12535" width="0.8984375" style="2" customWidth="1"/>
    <col min="12536" max="12536" width="15.59765625" style="2" customWidth="1"/>
    <col min="12537" max="12537" width="0.8984375" style="2" customWidth="1"/>
    <col min="12538" max="12538" width="17.3984375" style="2" customWidth="1"/>
    <col min="12539" max="12539" width="0.8984375" style="2" customWidth="1"/>
    <col min="12540" max="12540" width="14.3984375" style="2" customWidth="1"/>
    <col min="12541" max="12541" width="9.09765625" style="2"/>
    <col min="12542" max="12542" width="15" style="2" bestFit="1" customWidth="1"/>
    <col min="12543" max="12543" width="9.09765625" style="2"/>
    <col min="12544" max="12544" width="12.59765625" style="2" bestFit="1" customWidth="1"/>
    <col min="12545" max="12545" width="9.09765625" style="2"/>
    <col min="12546" max="12546" width="9.3984375" style="2" bestFit="1" customWidth="1"/>
    <col min="12547" max="12547" width="9.09765625" style="2"/>
    <col min="12548" max="12548" width="15" style="2" bestFit="1" customWidth="1"/>
    <col min="12549" max="12782" width="9.09765625" style="2"/>
    <col min="12783" max="12786" width="1.69921875" style="2" customWidth="1"/>
    <col min="12787" max="12787" width="54.09765625" style="2" customWidth="1"/>
    <col min="12788" max="12788" width="9.3984375" style="2" customWidth="1"/>
    <col min="12789" max="12789" width="0.8984375" style="2" customWidth="1"/>
    <col min="12790" max="12790" width="15.09765625" style="2" customWidth="1"/>
    <col min="12791" max="12791" width="0.8984375" style="2" customWidth="1"/>
    <col min="12792" max="12792" width="15.59765625" style="2" customWidth="1"/>
    <col min="12793" max="12793" width="0.8984375" style="2" customWidth="1"/>
    <col min="12794" max="12794" width="17.3984375" style="2" customWidth="1"/>
    <col min="12795" max="12795" width="0.8984375" style="2" customWidth="1"/>
    <col min="12796" max="12796" width="14.3984375" style="2" customWidth="1"/>
    <col min="12797" max="12797" width="9.09765625" style="2"/>
    <col min="12798" max="12798" width="15" style="2" bestFit="1" customWidth="1"/>
    <col min="12799" max="12799" width="9.09765625" style="2"/>
    <col min="12800" max="12800" width="12.59765625" style="2" bestFit="1" customWidth="1"/>
    <col min="12801" max="12801" width="9.09765625" style="2"/>
    <col min="12802" max="12802" width="9.3984375" style="2" bestFit="1" customWidth="1"/>
    <col min="12803" max="12803" width="9.09765625" style="2"/>
    <col min="12804" max="12804" width="15" style="2" bestFit="1" customWidth="1"/>
    <col min="12805" max="13038" width="9.09765625" style="2"/>
    <col min="13039" max="13042" width="1.69921875" style="2" customWidth="1"/>
    <col min="13043" max="13043" width="54.09765625" style="2" customWidth="1"/>
    <col min="13044" max="13044" width="9.3984375" style="2" customWidth="1"/>
    <col min="13045" max="13045" width="0.8984375" style="2" customWidth="1"/>
    <col min="13046" max="13046" width="15.09765625" style="2" customWidth="1"/>
    <col min="13047" max="13047" width="0.8984375" style="2" customWidth="1"/>
    <col min="13048" max="13048" width="15.59765625" style="2" customWidth="1"/>
    <col min="13049" max="13049" width="0.8984375" style="2" customWidth="1"/>
    <col min="13050" max="13050" width="17.3984375" style="2" customWidth="1"/>
    <col min="13051" max="13051" width="0.8984375" style="2" customWidth="1"/>
    <col min="13052" max="13052" width="14.3984375" style="2" customWidth="1"/>
    <col min="13053" max="13053" width="9.09765625" style="2"/>
    <col min="13054" max="13054" width="15" style="2" bestFit="1" customWidth="1"/>
    <col min="13055" max="13055" width="9.09765625" style="2"/>
    <col min="13056" max="13056" width="12.59765625" style="2" bestFit="1" customWidth="1"/>
    <col min="13057" max="13057" width="9.09765625" style="2"/>
    <col min="13058" max="13058" width="9.3984375" style="2" bestFit="1" customWidth="1"/>
    <col min="13059" max="13059" width="9.09765625" style="2"/>
    <col min="13060" max="13060" width="15" style="2" bestFit="1" customWidth="1"/>
    <col min="13061" max="13294" width="9.09765625" style="2"/>
    <col min="13295" max="13298" width="1.69921875" style="2" customWidth="1"/>
    <col min="13299" max="13299" width="54.09765625" style="2" customWidth="1"/>
    <col min="13300" max="13300" width="9.3984375" style="2" customWidth="1"/>
    <col min="13301" max="13301" width="0.8984375" style="2" customWidth="1"/>
    <col min="13302" max="13302" width="15.09765625" style="2" customWidth="1"/>
    <col min="13303" max="13303" width="0.8984375" style="2" customWidth="1"/>
    <col min="13304" max="13304" width="15.59765625" style="2" customWidth="1"/>
    <col min="13305" max="13305" width="0.8984375" style="2" customWidth="1"/>
    <col min="13306" max="13306" width="17.3984375" style="2" customWidth="1"/>
    <col min="13307" max="13307" width="0.8984375" style="2" customWidth="1"/>
    <col min="13308" max="13308" width="14.3984375" style="2" customWidth="1"/>
    <col min="13309" max="13309" width="9.09765625" style="2"/>
    <col min="13310" max="13310" width="15" style="2" bestFit="1" customWidth="1"/>
    <col min="13311" max="13311" width="9.09765625" style="2"/>
    <col min="13312" max="13312" width="12.59765625" style="2" bestFit="1" customWidth="1"/>
    <col min="13313" max="13313" width="9.09765625" style="2"/>
    <col min="13314" max="13314" width="9.3984375" style="2" bestFit="1" customWidth="1"/>
    <col min="13315" max="13315" width="9.09765625" style="2"/>
    <col min="13316" max="13316" width="15" style="2" bestFit="1" customWidth="1"/>
    <col min="13317" max="13550" width="9.09765625" style="2"/>
    <col min="13551" max="13554" width="1.69921875" style="2" customWidth="1"/>
    <col min="13555" max="13555" width="54.09765625" style="2" customWidth="1"/>
    <col min="13556" max="13556" width="9.3984375" style="2" customWidth="1"/>
    <col min="13557" max="13557" width="0.8984375" style="2" customWidth="1"/>
    <col min="13558" max="13558" width="15.09765625" style="2" customWidth="1"/>
    <col min="13559" max="13559" width="0.8984375" style="2" customWidth="1"/>
    <col min="13560" max="13560" width="15.59765625" style="2" customWidth="1"/>
    <col min="13561" max="13561" width="0.8984375" style="2" customWidth="1"/>
    <col min="13562" max="13562" width="17.3984375" style="2" customWidth="1"/>
    <col min="13563" max="13563" width="0.8984375" style="2" customWidth="1"/>
    <col min="13564" max="13564" width="14.3984375" style="2" customWidth="1"/>
    <col min="13565" max="13565" width="9.09765625" style="2"/>
    <col min="13566" max="13566" width="15" style="2" bestFit="1" customWidth="1"/>
    <col min="13567" max="13567" width="9.09765625" style="2"/>
    <col min="13568" max="13568" width="12.59765625" style="2" bestFit="1" customWidth="1"/>
    <col min="13569" max="13569" width="9.09765625" style="2"/>
    <col min="13570" max="13570" width="9.3984375" style="2" bestFit="1" customWidth="1"/>
    <col min="13571" max="13571" width="9.09765625" style="2"/>
    <col min="13572" max="13572" width="15" style="2" bestFit="1" customWidth="1"/>
    <col min="13573" max="13806" width="9.09765625" style="2"/>
    <col min="13807" max="13810" width="1.69921875" style="2" customWidth="1"/>
    <col min="13811" max="13811" width="54.09765625" style="2" customWidth="1"/>
    <col min="13812" max="13812" width="9.3984375" style="2" customWidth="1"/>
    <col min="13813" max="13813" width="0.8984375" style="2" customWidth="1"/>
    <col min="13814" max="13814" width="15.09765625" style="2" customWidth="1"/>
    <col min="13815" max="13815" width="0.8984375" style="2" customWidth="1"/>
    <col min="13816" max="13816" width="15.59765625" style="2" customWidth="1"/>
    <col min="13817" max="13817" width="0.8984375" style="2" customWidth="1"/>
    <col min="13818" max="13818" width="17.3984375" style="2" customWidth="1"/>
    <col min="13819" max="13819" width="0.8984375" style="2" customWidth="1"/>
    <col min="13820" max="13820" width="14.3984375" style="2" customWidth="1"/>
    <col min="13821" max="13821" width="9.09765625" style="2"/>
    <col min="13822" max="13822" width="15" style="2" bestFit="1" customWidth="1"/>
    <col min="13823" max="13823" width="9.09765625" style="2"/>
    <col min="13824" max="13824" width="12.59765625" style="2" bestFit="1" customWidth="1"/>
    <col min="13825" max="13825" width="9.09765625" style="2"/>
    <col min="13826" max="13826" width="9.3984375" style="2" bestFit="1" customWidth="1"/>
    <col min="13827" max="13827" width="9.09765625" style="2"/>
    <col min="13828" max="13828" width="15" style="2" bestFit="1" customWidth="1"/>
    <col min="13829" max="14062" width="9.09765625" style="2"/>
    <col min="14063" max="14066" width="1.69921875" style="2" customWidth="1"/>
    <col min="14067" max="14067" width="54.09765625" style="2" customWidth="1"/>
    <col min="14068" max="14068" width="9.3984375" style="2" customWidth="1"/>
    <col min="14069" max="14069" width="0.8984375" style="2" customWidth="1"/>
    <col min="14070" max="14070" width="15.09765625" style="2" customWidth="1"/>
    <col min="14071" max="14071" width="0.8984375" style="2" customWidth="1"/>
    <col min="14072" max="14072" width="15.59765625" style="2" customWidth="1"/>
    <col min="14073" max="14073" width="0.8984375" style="2" customWidth="1"/>
    <col min="14074" max="14074" width="17.3984375" style="2" customWidth="1"/>
    <col min="14075" max="14075" width="0.8984375" style="2" customWidth="1"/>
    <col min="14076" max="14076" width="14.3984375" style="2" customWidth="1"/>
    <col min="14077" max="14077" width="9.09765625" style="2"/>
    <col min="14078" max="14078" width="15" style="2" bestFit="1" customWidth="1"/>
    <col min="14079" max="14079" width="9.09765625" style="2"/>
    <col min="14080" max="14080" width="12.59765625" style="2" bestFit="1" customWidth="1"/>
    <col min="14081" max="14081" width="9.09765625" style="2"/>
    <col min="14082" max="14082" width="9.3984375" style="2" bestFit="1" customWidth="1"/>
    <col min="14083" max="14083" width="9.09765625" style="2"/>
    <col min="14084" max="14084" width="15" style="2" bestFit="1" customWidth="1"/>
    <col min="14085" max="14318" width="9.09765625" style="2"/>
    <col min="14319" max="14322" width="1.69921875" style="2" customWidth="1"/>
    <col min="14323" max="14323" width="54.09765625" style="2" customWidth="1"/>
    <col min="14324" max="14324" width="9.3984375" style="2" customWidth="1"/>
    <col min="14325" max="14325" width="0.8984375" style="2" customWidth="1"/>
    <col min="14326" max="14326" width="15.09765625" style="2" customWidth="1"/>
    <col min="14327" max="14327" width="0.8984375" style="2" customWidth="1"/>
    <col min="14328" max="14328" width="15.59765625" style="2" customWidth="1"/>
    <col min="14329" max="14329" width="0.8984375" style="2" customWidth="1"/>
    <col min="14330" max="14330" width="17.3984375" style="2" customWidth="1"/>
    <col min="14331" max="14331" width="0.8984375" style="2" customWidth="1"/>
    <col min="14332" max="14332" width="14.3984375" style="2" customWidth="1"/>
    <col min="14333" max="14333" width="9.09765625" style="2"/>
    <col min="14334" max="14334" width="15" style="2" bestFit="1" customWidth="1"/>
    <col min="14335" max="14335" width="9.09765625" style="2"/>
    <col min="14336" max="14336" width="12.59765625" style="2" bestFit="1" customWidth="1"/>
    <col min="14337" max="14337" width="9.09765625" style="2"/>
    <col min="14338" max="14338" width="9.3984375" style="2" bestFit="1" customWidth="1"/>
    <col min="14339" max="14339" width="9.09765625" style="2"/>
    <col min="14340" max="14340" width="15" style="2" bestFit="1" customWidth="1"/>
    <col min="14341" max="14574" width="9.09765625" style="2"/>
    <col min="14575" max="14578" width="1.69921875" style="2" customWidth="1"/>
    <col min="14579" max="14579" width="54.09765625" style="2" customWidth="1"/>
    <col min="14580" max="14580" width="9.3984375" style="2" customWidth="1"/>
    <col min="14581" max="14581" width="0.8984375" style="2" customWidth="1"/>
    <col min="14582" max="14582" width="15.09765625" style="2" customWidth="1"/>
    <col min="14583" max="14583" width="0.8984375" style="2" customWidth="1"/>
    <col min="14584" max="14584" width="15.59765625" style="2" customWidth="1"/>
    <col min="14585" max="14585" width="0.8984375" style="2" customWidth="1"/>
    <col min="14586" max="14586" width="17.3984375" style="2" customWidth="1"/>
    <col min="14587" max="14587" width="0.8984375" style="2" customWidth="1"/>
    <col min="14588" max="14588" width="14.3984375" style="2" customWidth="1"/>
    <col min="14589" max="14589" width="9.09765625" style="2"/>
    <col min="14590" max="14590" width="15" style="2" bestFit="1" customWidth="1"/>
    <col min="14591" max="14591" width="9.09765625" style="2"/>
    <col min="14592" max="14592" width="12.59765625" style="2" bestFit="1" customWidth="1"/>
    <col min="14593" max="14593" width="9.09765625" style="2"/>
    <col min="14594" max="14594" width="9.3984375" style="2" bestFit="1" customWidth="1"/>
    <col min="14595" max="14595" width="9.09765625" style="2"/>
    <col min="14596" max="14596" width="15" style="2" bestFit="1" customWidth="1"/>
    <col min="14597" max="14830" width="9.09765625" style="2"/>
    <col min="14831" max="14834" width="1.69921875" style="2" customWidth="1"/>
    <col min="14835" max="14835" width="54.09765625" style="2" customWidth="1"/>
    <col min="14836" max="14836" width="9.3984375" style="2" customWidth="1"/>
    <col min="14837" max="14837" width="0.8984375" style="2" customWidth="1"/>
    <col min="14838" max="14838" width="15.09765625" style="2" customWidth="1"/>
    <col min="14839" max="14839" width="0.8984375" style="2" customWidth="1"/>
    <col min="14840" max="14840" width="15.59765625" style="2" customWidth="1"/>
    <col min="14841" max="14841" width="0.8984375" style="2" customWidth="1"/>
    <col min="14842" max="14842" width="17.3984375" style="2" customWidth="1"/>
    <col min="14843" max="14843" width="0.8984375" style="2" customWidth="1"/>
    <col min="14844" max="14844" width="14.3984375" style="2" customWidth="1"/>
    <col min="14845" max="14845" width="9.09765625" style="2"/>
    <col min="14846" max="14846" width="15" style="2" bestFit="1" customWidth="1"/>
    <col min="14847" max="14847" width="9.09765625" style="2"/>
    <col min="14848" max="14848" width="12.59765625" style="2" bestFit="1" customWidth="1"/>
    <col min="14849" max="14849" width="9.09765625" style="2"/>
    <col min="14850" max="14850" width="9.3984375" style="2" bestFit="1" customWidth="1"/>
    <col min="14851" max="14851" width="9.09765625" style="2"/>
    <col min="14852" max="14852" width="15" style="2" bestFit="1" customWidth="1"/>
    <col min="14853" max="15086" width="9.09765625" style="2"/>
    <col min="15087" max="15090" width="1.69921875" style="2" customWidth="1"/>
    <col min="15091" max="15091" width="54.09765625" style="2" customWidth="1"/>
    <col min="15092" max="15092" width="9.3984375" style="2" customWidth="1"/>
    <col min="15093" max="15093" width="0.8984375" style="2" customWidth="1"/>
    <col min="15094" max="15094" width="15.09765625" style="2" customWidth="1"/>
    <col min="15095" max="15095" width="0.8984375" style="2" customWidth="1"/>
    <col min="15096" max="15096" width="15.59765625" style="2" customWidth="1"/>
    <col min="15097" max="15097" width="0.8984375" style="2" customWidth="1"/>
    <col min="15098" max="15098" width="17.3984375" style="2" customWidth="1"/>
    <col min="15099" max="15099" width="0.8984375" style="2" customWidth="1"/>
    <col min="15100" max="15100" width="14.3984375" style="2" customWidth="1"/>
    <col min="15101" max="15101" width="9.09765625" style="2"/>
    <col min="15102" max="15102" width="15" style="2" bestFit="1" customWidth="1"/>
    <col min="15103" max="15103" width="9.09765625" style="2"/>
    <col min="15104" max="15104" width="12.59765625" style="2" bestFit="1" customWidth="1"/>
    <col min="15105" max="15105" width="9.09765625" style="2"/>
    <col min="15106" max="15106" width="9.3984375" style="2" bestFit="1" customWidth="1"/>
    <col min="15107" max="15107" width="9.09765625" style="2"/>
    <col min="15108" max="15108" width="15" style="2" bestFit="1" customWidth="1"/>
    <col min="15109" max="15342" width="9.09765625" style="2"/>
    <col min="15343" max="15346" width="1.69921875" style="2" customWidth="1"/>
    <col min="15347" max="15347" width="54.09765625" style="2" customWidth="1"/>
    <col min="15348" max="15348" width="9.3984375" style="2" customWidth="1"/>
    <col min="15349" max="15349" width="0.8984375" style="2" customWidth="1"/>
    <col min="15350" max="15350" width="15.09765625" style="2" customWidth="1"/>
    <col min="15351" max="15351" width="0.8984375" style="2" customWidth="1"/>
    <col min="15352" max="15352" width="15.59765625" style="2" customWidth="1"/>
    <col min="15353" max="15353" width="0.8984375" style="2" customWidth="1"/>
    <col min="15354" max="15354" width="17.3984375" style="2" customWidth="1"/>
    <col min="15355" max="15355" width="0.8984375" style="2" customWidth="1"/>
    <col min="15356" max="15356" width="14.3984375" style="2" customWidth="1"/>
    <col min="15357" max="15357" width="9.09765625" style="2"/>
    <col min="15358" max="15358" width="15" style="2" bestFit="1" customWidth="1"/>
    <col min="15359" max="15359" width="9.09765625" style="2"/>
    <col min="15360" max="15360" width="12.59765625" style="2" bestFit="1" customWidth="1"/>
    <col min="15361" max="15361" width="9.09765625" style="2"/>
    <col min="15362" max="15362" width="9.3984375" style="2" bestFit="1" customWidth="1"/>
    <col min="15363" max="15363" width="9.09765625" style="2"/>
    <col min="15364" max="15364" width="15" style="2" bestFit="1" customWidth="1"/>
    <col min="15365" max="15598" width="9.09765625" style="2"/>
    <col min="15599" max="15602" width="1.69921875" style="2" customWidth="1"/>
    <col min="15603" max="15603" width="54.09765625" style="2" customWidth="1"/>
    <col min="15604" max="15604" width="9.3984375" style="2" customWidth="1"/>
    <col min="15605" max="15605" width="0.8984375" style="2" customWidth="1"/>
    <col min="15606" max="15606" width="15.09765625" style="2" customWidth="1"/>
    <col min="15607" max="15607" width="0.8984375" style="2" customWidth="1"/>
    <col min="15608" max="15608" width="15.59765625" style="2" customWidth="1"/>
    <col min="15609" max="15609" width="0.8984375" style="2" customWidth="1"/>
    <col min="15610" max="15610" width="17.3984375" style="2" customWidth="1"/>
    <col min="15611" max="15611" width="0.8984375" style="2" customWidth="1"/>
    <col min="15612" max="15612" width="14.3984375" style="2" customWidth="1"/>
    <col min="15613" max="15613" width="9.09765625" style="2"/>
    <col min="15614" max="15614" width="15" style="2" bestFit="1" customWidth="1"/>
    <col min="15615" max="15615" width="9.09765625" style="2"/>
    <col min="15616" max="15616" width="12.59765625" style="2" bestFit="1" customWidth="1"/>
    <col min="15617" max="15617" width="9.09765625" style="2"/>
    <col min="15618" max="15618" width="9.3984375" style="2" bestFit="1" customWidth="1"/>
    <col min="15619" max="15619" width="9.09765625" style="2"/>
    <col min="15620" max="15620" width="15" style="2" bestFit="1" customWidth="1"/>
    <col min="15621" max="15854" width="9.09765625" style="2"/>
    <col min="15855" max="15858" width="1.69921875" style="2" customWidth="1"/>
    <col min="15859" max="15859" width="54.09765625" style="2" customWidth="1"/>
    <col min="15860" max="15860" width="9.3984375" style="2" customWidth="1"/>
    <col min="15861" max="15861" width="0.8984375" style="2" customWidth="1"/>
    <col min="15862" max="15862" width="15.09765625" style="2" customWidth="1"/>
    <col min="15863" max="15863" width="0.8984375" style="2" customWidth="1"/>
    <col min="15864" max="15864" width="15.59765625" style="2" customWidth="1"/>
    <col min="15865" max="15865" width="0.8984375" style="2" customWidth="1"/>
    <col min="15866" max="15866" width="17.3984375" style="2" customWidth="1"/>
    <col min="15867" max="15867" width="0.8984375" style="2" customWidth="1"/>
    <col min="15868" max="15868" width="14.3984375" style="2" customWidth="1"/>
    <col min="15869" max="15869" width="9.09765625" style="2"/>
    <col min="15870" max="15870" width="15" style="2" bestFit="1" customWidth="1"/>
    <col min="15871" max="15871" width="9.09765625" style="2"/>
    <col min="15872" max="15872" width="12.59765625" style="2" bestFit="1" customWidth="1"/>
    <col min="15873" max="15873" width="9.09765625" style="2"/>
    <col min="15874" max="15874" width="9.3984375" style="2" bestFit="1" customWidth="1"/>
    <col min="15875" max="15875" width="9.09765625" style="2"/>
    <col min="15876" max="15876" width="15" style="2" bestFit="1" customWidth="1"/>
    <col min="15877" max="16110" width="9.09765625" style="2"/>
    <col min="16111" max="16114" width="1.69921875" style="2" customWidth="1"/>
    <col min="16115" max="16115" width="54.09765625" style="2" customWidth="1"/>
    <col min="16116" max="16116" width="9.3984375" style="2" customWidth="1"/>
    <col min="16117" max="16117" width="0.8984375" style="2" customWidth="1"/>
    <col min="16118" max="16118" width="15.09765625" style="2" customWidth="1"/>
    <col min="16119" max="16119" width="0.8984375" style="2" customWidth="1"/>
    <col min="16120" max="16120" width="15.59765625" style="2" customWidth="1"/>
    <col min="16121" max="16121" width="0.8984375" style="2" customWidth="1"/>
    <col min="16122" max="16122" width="17.3984375" style="2" customWidth="1"/>
    <col min="16123" max="16123" width="0.8984375" style="2" customWidth="1"/>
    <col min="16124" max="16124" width="14.3984375" style="2" customWidth="1"/>
    <col min="16125" max="16125" width="9.09765625" style="2"/>
    <col min="16126" max="16126" width="15" style="2" bestFit="1" customWidth="1"/>
    <col min="16127" max="16127" width="9.09765625" style="2"/>
    <col min="16128" max="16128" width="12.59765625" style="2" bestFit="1" customWidth="1"/>
    <col min="16129" max="16129" width="9.09765625" style="2"/>
    <col min="16130" max="16130" width="9.3984375" style="2" bestFit="1" customWidth="1"/>
    <col min="16131" max="16131" width="9.09765625" style="2"/>
    <col min="16132" max="16132" width="15" style="2" bestFit="1" customWidth="1"/>
    <col min="16133" max="16384" width="9.09765625" style="2"/>
  </cols>
  <sheetData>
    <row r="1" spans="1:22" ht="19" customHeight="1">
      <c r="A1" s="1" t="str">
        <f>'Thai 7 (9M)'!A1</f>
        <v>บริษัท ยูโร ครีเอชั่นส์ จำกัด (มหาชน) (เดิมชื่อ บริษัท ยูโร ครีเอชั่นส์ จำกัด)</v>
      </c>
    </row>
    <row r="2" spans="1:22" ht="19" customHeight="1">
      <c r="A2" s="1" t="s">
        <v>27</v>
      </c>
    </row>
    <row r="3" spans="1:22" ht="19" customHeight="1">
      <c r="A3" s="31" t="str">
        <f>+'Thai 7 (9M)'!A3</f>
        <v>สำหรับงวดเก้าเดือนสิ้นสุดวันที่ 30 กันยายน พ.ศ. 2566</v>
      </c>
      <c r="B3" s="21"/>
      <c r="C3" s="21"/>
      <c r="D3" s="21"/>
      <c r="E3" s="21"/>
      <c r="F3" s="21"/>
      <c r="G3" s="21"/>
      <c r="H3" s="32"/>
      <c r="I3" s="33"/>
      <c r="J3" s="32"/>
      <c r="K3" s="33"/>
      <c r="L3" s="34"/>
      <c r="M3" s="33"/>
      <c r="N3" s="34"/>
      <c r="O3" s="33"/>
      <c r="P3" s="34"/>
      <c r="Q3" s="33"/>
      <c r="R3" s="34"/>
      <c r="S3" s="33"/>
      <c r="T3" s="34"/>
      <c r="U3" s="21"/>
      <c r="V3" s="34"/>
    </row>
    <row r="4" spans="1:22" ht="19" customHeight="1">
      <c r="A4" s="1"/>
      <c r="H4" s="35"/>
      <c r="J4" s="35"/>
    </row>
    <row r="5" spans="1:22" ht="19" customHeight="1">
      <c r="A5" s="1"/>
      <c r="H5" s="163" t="s">
        <v>182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2" ht="19" customHeight="1">
      <c r="A6" s="1"/>
      <c r="H6" s="164" t="s">
        <v>46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T6" s="46"/>
    </row>
    <row r="7" spans="1:22" ht="19" customHeight="1">
      <c r="A7" s="1"/>
      <c r="H7" s="66"/>
      <c r="I7" s="66"/>
      <c r="J7" s="66"/>
      <c r="K7" s="66"/>
      <c r="L7" s="66"/>
      <c r="M7" s="66"/>
      <c r="N7" s="66"/>
      <c r="O7" s="66"/>
      <c r="P7" s="46" t="s">
        <v>132</v>
      </c>
      <c r="Q7" s="66"/>
      <c r="R7" s="66"/>
      <c r="T7" s="46"/>
    </row>
    <row r="8" spans="1:22" ht="19" customHeight="1">
      <c r="B8" s="1"/>
      <c r="H8" s="2"/>
      <c r="I8" s="36"/>
      <c r="J8" s="2"/>
      <c r="K8" s="36"/>
      <c r="L8" s="165" t="s">
        <v>66</v>
      </c>
      <c r="M8" s="165"/>
      <c r="N8" s="165"/>
      <c r="O8" s="36"/>
      <c r="P8" s="72" t="s">
        <v>133</v>
      </c>
      <c r="Q8" s="36"/>
      <c r="T8" s="2"/>
      <c r="V8" s="2"/>
    </row>
    <row r="9" spans="1:22" ht="19" customHeight="1">
      <c r="B9" s="1"/>
      <c r="H9" s="2"/>
      <c r="I9" s="36"/>
      <c r="J9" s="2"/>
      <c r="K9" s="36"/>
      <c r="L9" s="71"/>
      <c r="M9" s="71"/>
      <c r="N9" s="71"/>
      <c r="O9" s="36"/>
      <c r="P9" s="46" t="s">
        <v>159</v>
      </c>
      <c r="Q9" s="36"/>
      <c r="R9" s="47"/>
      <c r="T9" s="2"/>
      <c r="V9" s="2"/>
    </row>
    <row r="10" spans="1:22" ht="19" customHeight="1">
      <c r="B10" s="1"/>
      <c r="H10" s="2"/>
      <c r="I10" s="36"/>
      <c r="J10" s="2"/>
      <c r="K10" s="36"/>
      <c r="L10" s="71"/>
      <c r="M10" s="71"/>
      <c r="N10" s="71"/>
      <c r="O10" s="36"/>
      <c r="P10" s="47" t="s">
        <v>160</v>
      </c>
      <c r="Q10" s="36"/>
      <c r="R10" s="47"/>
      <c r="T10" s="2"/>
      <c r="V10" s="2"/>
    </row>
    <row r="11" spans="1:22" ht="19" customHeight="1">
      <c r="B11" s="1"/>
      <c r="H11" s="2"/>
      <c r="I11" s="36"/>
      <c r="J11" s="2"/>
      <c r="K11" s="36"/>
      <c r="L11" s="71"/>
      <c r="M11" s="71"/>
      <c r="N11" s="71"/>
      <c r="O11" s="36"/>
      <c r="P11" s="46" t="s">
        <v>161</v>
      </c>
      <c r="Q11" s="36"/>
      <c r="R11" s="47" t="s">
        <v>145</v>
      </c>
      <c r="T11" s="2"/>
      <c r="V11" s="2"/>
    </row>
    <row r="12" spans="1:22" ht="19" customHeight="1">
      <c r="B12" s="1"/>
      <c r="H12" s="36" t="s">
        <v>83</v>
      </c>
      <c r="I12" s="36"/>
      <c r="J12" s="36" t="s">
        <v>141</v>
      </c>
      <c r="K12" s="36"/>
      <c r="L12" s="36" t="s">
        <v>84</v>
      </c>
      <c r="M12" s="36"/>
      <c r="N12" s="65"/>
      <c r="O12" s="36"/>
      <c r="P12" s="46" t="s">
        <v>162</v>
      </c>
      <c r="Q12" s="36"/>
      <c r="R12" s="47" t="s">
        <v>144</v>
      </c>
      <c r="T12" s="47" t="s">
        <v>44</v>
      </c>
      <c r="V12" s="36" t="s">
        <v>30</v>
      </c>
    </row>
    <row r="13" spans="1:22" ht="19" customHeight="1">
      <c r="B13" s="1"/>
      <c r="H13" s="36" t="s">
        <v>82</v>
      </c>
      <c r="I13" s="36"/>
      <c r="J13" s="36" t="s">
        <v>142</v>
      </c>
      <c r="K13" s="36"/>
      <c r="L13" s="36" t="s">
        <v>85</v>
      </c>
      <c r="M13" s="36"/>
      <c r="N13" s="65" t="s">
        <v>75</v>
      </c>
      <c r="O13" s="36"/>
      <c r="P13" s="65" t="s">
        <v>158</v>
      </c>
      <c r="Q13" s="36"/>
      <c r="R13" s="46" t="s">
        <v>47</v>
      </c>
      <c r="T13" s="46" t="s">
        <v>45</v>
      </c>
      <c r="V13" s="36" t="s">
        <v>18</v>
      </c>
    </row>
    <row r="14" spans="1:22" ht="19" customHeight="1">
      <c r="A14" s="1"/>
      <c r="F14" s="148" t="s">
        <v>3</v>
      </c>
      <c r="H14" s="146" t="s">
        <v>138</v>
      </c>
      <c r="I14" s="36"/>
      <c r="J14" s="146" t="s">
        <v>138</v>
      </c>
      <c r="K14" s="36"/>
      <c r="L14" s="146" t="s">
        <v>138</v>
      </c>
      <c r="M14" s="36"/>
      <c r="N14" s="146" t="s">
        <v>138</v>
      </c>
      <c r="O14" s="36"/>
      <c r="P14" s="146" t="s">
        <v>138</v>
      </c>
      <c r="Q14" s="36"/>
      <c r="R14" s="146" t="s">
        <v>138</v>
      </c>
      <c r="T14" s="146" t="s">
        <v>138</v>
      </c>
      <c r="V14" s="146" t="s">
        <v>138</v>
      </c>
    </row>
    <row r="15" spans="1:22" ht="4.4000000000000004" customHeight="1">
      <c r="H15" s="35"/>
      <c r="J15" s="35"/>
    </row>
    <row r="16" spans="1:22" ht="19" customHeight="1">
      <c r="A16" s="1" t="s">
        <v>125</v>
      </c>
      <c r="B16" s="1"/>
      <c r="C16" s="1"/>
      <c r="H16" s="35">
        <v>100000000</v>
      </c>
      <c r="J16" s="35">
        <v>0</v>
      </c>
      <c r="L16" s="35">
        <v>2000000</v>
      </c>
      <c r="N16" s="35">
        <v>108903183</v>
      </c>
      <c r="P16" s="30">
        <v>0</v>
      </c>
      <c r="R16" s="30">
        <f>SUM(H16:Q16)</f>
        <v>210903183</v>
      </c>
      <c r="T16" s="35">
        <v>39159495</v>
      </c>
      <c r="U16" s="29"/>
      <c r="V16" s="40">
        <f>SUM(R16:T16)</f>
        <v>250062678</v>
      </c>
    </row>
    <row r="17" spans="1:22" ht="4.4000000000000004" customHeight="1">
      <c r="B17" s="1"/>
      <c r="C17" s="1"/>
      <c r="H17" s="37"/>
      <c r="I17" s="130"/>
      <c r="J17" s="40"/>
      <c r="K17" s="130"/>
      <c r="L17" s="19"/>
      <c r="M17" s="16"/>
      <c r="N17" s="19"/>
      <c r="O17" s="130"/>
      <c r="P17" s="131"/>
      <c r="Q17" s="130"/>
      <c r="R17" s="131"/>
      <c r="S17" s="130"/>
      <c r="T17" s="19"/>
      <c r="U17" s="29"/>
      <c r="V17" s="131"/>
    </row>
    <row r="18" spans="1:22" ht="19" customHeight="1">
      <c r="A18" s="38" t="s">
        <v>94</v>
      </c>
      <c r="B18" s="39"/>
      <c r="C18" s="1"/>
      <c r="H18" s="37"/>
      <c r="I18" s="130"/>
      <c r="J18" s="40"/>
      <c r="K18" s="130"/>
      <c r="L18" s="40"/>
      <c r="M18" s="16"/>
      <c r="N18" s="40"/>
      <c r="O18" s="130"/>
      <c r="P18" s="40"/>
      <c r="Q18" s="130"/>
      <c r="R18" s="40"/>
      <c r="S18" s="130"/>
      <c r="T18" s="37"/>
      <c r="U18" s="29"/>
      <c r="V18" s="40"/>
    </row>
    <row r="19" spans="1:22" ht="19" customHeight="1">
      <c r="A19" s="2" t="s">
        <v>91</v>
      </c>
      <c r="B19" s="39"/>
      <c r="C19" s="1"/>
      <c r="H19" s="35">
        <v>0</v>
      </c>
      <c r="I19" s="130"/>
      <c r="J19" s="40">
        <v>0</v>
      </c>
      <c r="K19" s="130"/>
      <c r="L19" s="35">
        <v>0</v>
      </c>
      <c r="N19" s="35">
        <v>70613332</v>
      </c>
      <c r="O19" s="130"/>
      <c r="P19" s="35">
        <v>0</v>
      </c>
      <c r="Q19" s="130"/>
      <c r="R19" s="35">
        <f>SUM(H19:Q19)</f>
        <v>70613332</v>
      </c>
      <c r="S19" s="130"/>
      <c r="T19" s="35">
        <v>25565157</v>
      </c>
      <c r="U19" s="29"/>
      <c r="V19" s="40">
        <f>SUM(R19:T19)</f>
        <v>96178489</v>
      </c>
    </row>
    <row r="20" spans="1:22" ht="19" customHeight="1">
      <c r="A20" s="2" t="s">
        <v>95</v>
      </c>
      <c r="B20" s="39"/>
      <c r="C20" s="1"/>
      <c r="F20" s="3"/>
      <c r="H20" s="40">
        <v>0</v>
      </c>
      <c r="I20" s="130"/>
      <c r="J20" s="40">
        <v>0</v>
      </c>
      <c r="K20" s="130"/>
      <c r="L20" s="40">
        <v>0</v>
      </c>
      <c r="M20" s="16"/>
      <c r="N20" s="40">
        <v>-65000000</v>
      </c>
      <c r="O20" s="130"/>
      <c r="P20" s="35">
        <v>0</v>
      </c>
      <c r="Q20" s="130"/>
      <c r="R20" s="35">
        <f>SUM(H20:Q20)</f>
        <v>-65000000</v>
      </c>
      <c r="S20" s="130"/>
      <c r="T20" s="30">
        <v>0</v>
      </c>
      <c r="U20" s="29"/>
      <c r="V20" s="40">
        <f>SUM(R20:T20)</f>
        <v>-65000000</v>
      </c>
    </row>
    <row r="21" spans="1:22" ht="19" customHeight="1">
      <c r="A21" s="2" t="s">
        <v>85</v>
      </c>
      <c r="F21" s="3"/>
      <c r="H21" s="32">
        <v>0</v>
      </c>
      <c r="I21" s="130"/>
      <c r="J21" s="32">
        <v>0</v>
      </c>
      <c r="K21" s="130"/>
      <c r="L21" s="97">
        <v>4100000</v>
      </c>
      <c r="M21" s="16"/>
      <c r="N21" s="97">
        <v>-4100000</v>
      </c>
      <c r="O21" s="130"/>
      <c r="P21" s="32">
        <v>0</v>
      </c>
      <c r="Q21" s="130"/>
      <c r="R21" s="32">
        <f>SUM(H21:Q21)</f>
        <v>0</v>
      </c>
      <c r="S21" s="130"/>
      <c r="T21" s="32">
        <v>0</v>
      </c>
      <c r="U21" s="29"/>
      <c r="V21" s="28">
        <f>SUM(R21:T21)</f>
        <v>0</v>
      </c>
    </row>
    <row r="22" spans="1:22" ht="4.4000000000000004" customHeight="1">
      <c r="B22" s="1"/>
      <c r="C22" s="1"/>
      <c r="H22" s="40"/>
      <c r="I22" s="130"/>
      <c r="J22" s="40"/>
      <c r="K22" s="130"/>
      <c r="L22" s="131"/>
      <c r="M22" s="130"/>
      <c r="N22" s="131"/>
      <c r="O22" s="130"/>
      <c r="P22" s="131"/>
      <c r="Q22" s="130"/>
      <c r="R22" s="131"/>
      <c r="S22" s="130"/>
      <c r="T22" s="131"/>
      <c r="U22" s="29"/>
      <c r="V22" s="131"/>
    </row>
    <row r="23" spans="1:22" ht="19" customHeight="1" thickBot="1">
      <c r="A23" s="1" t="s">
        <v>178</v>
      </c>
      <c r="B23" s="1"/>
      <c r="H23" s="132">
        <f>SUM(H16:H21)</f>
        <v>100000000</v>
      </c>
      <c r="I23" s="130"/>
      <c r="J23" s="132">
        <f>SUM(J16:J21)</f>
        <v>0</v>
      </c>
      <c r="K23" s="130"/>
      <c r="L23" s="132">
        <f>SUM(L16:L21)</f>
        <v>6100000</v>
      </c>
      <c r="M23" s="130"/>
      <c r="N23" s="132">
        <f>SUM(N16:N21)</f>
        <v>110416515</v>
      </c>
      <c r="O23" s="130"/>
      <c r="P23" s="132">
        <f>SUM(P16:P21)</f>
        <v>0</v>
      </c>
      <c r="Q23" s="130"/>
      <c r="R23" s="132">
        <f>SUM(R16:R21)</f>
        <v>216516515</v>
      </c>
      <c r="S23" s="130"/>
      <c r="T23" s="132">
        <f>SUM(T16:T21)</f>
        <v>64724652</v>
      </c>
      <c r="U23" s="29"/>
      <c r="V23" s="132">
        <f>SUM(V16:V21)</f>
        <v>281241167</v>
      </c>
    </row>
    <row r="24" spans="1:22" ht="19" customHeight="1" thickTop="1">
      <c r="A24" s="1"/>
      <c r="B24" s="1"/>
      <c r="H24" s="37"/>
      <c r="I24" s="16"/>
      <c r="J24" s="37"/>
      <c r="K24" s="16"/>
      <c r="L24" s="37"/>
      <c r="M24" s="16"/>
      <c r="N24" s="37"/>
      <c r="O24" s="16"/>
      <c r="P24" s="37"/>
      <c r="Q24" s="16"/>
      <c r="R24" s="37"/>
      <c r="S24" s="16"/>
      <c r="T24" s="37"/>
      <c r="V24" s="37"/>
    </row>
    <row r="25" spans="1:22" ht="19" customHeight="1">
      <c r="A25" s="1" t="s">
        <v>128</v>
      </c>
      <c r="B25" s="1"/>
      <c r="C25" s="1"/>
      <c r="H25" s="22">
        <v>100000000</v>
      </c>
      <c r="J25" s="22">
        <v>0</v>
      </c>
      <c r="L25" s="22">
        <v>10000000</v>
      </c>
      <c r="N25" s="22">
        <v>62065096</v>
      </c>
      <c r="P25" s="22">
        <v>0</v>
      </c>
      <c r="R25" s="22">
        <f>SUM(H25:Q25)</f>
        <v>172065096</v>
      </c>
      <c r="T25" s="22">
        <v>48908924</v>
      </c>
      <c r="V25" s="22">
        <f>SUM(R25:T25)</f>
        <v>220974020</v>
      </c>
    </row>
    <row r="26" spans="1:22" ht="4.4000000000000004" customHeight="1">
      <c r="B26" s="1"/>
      <c r="C26" s="1"/>
      <c r="H26" s="22"/>
      <c r="J26" s="22"/>
      <c r="L26" s="22"/>
      <c r="N26" s="22"/>
      <c r="P26" s="22"/>
      <c r="R26" s="22"/>
      <c r="S26" s="2"/>
      <c r="T26" s="22"/>
      <c r="V26" s="22"/>
    </row>
    <row r="27" spans="1:22" ht="19" customHeight="1">
      <c r="A27" s="38" t="s">
        <v>94</v>
      </c>
      <c r="B27" s="39"/>
      <c r="C27" s="1"/>
      <c r="H27" s="42"/>
      <c r="I27" s="16"/>
      <c r="J27" s="42"/>
      <c r="K27" s="16"/>
      <c r="L27" s="43"/>
      <c r="M27" s="16"/>
      <c r="N27" s="43"/>
      <c r="O27" s="16"/>
      <c r="P27" s="48"/>
      <c r="Q27" s="16"/>
      <c r="R27" s="48"/>
      <c r="S27" s="16"/>
      <c r="T27" s="42"/>
      <c r="V27" s="42"/>
    </row>
    <row r="28" spans="1:22" ht="19" customHeight="1">
      <c r="A28" s="2" t="s">
        <v>143</v>
      </c>
      <c r="B28" s="39"/>
      <c r="C28" s="1"/>
      <c r="H28" s="42">
        <v>25000000</v>
      </c>
      <c r="I28" s="16"/>
      <c r="J28" s="42">
        <v>32500000</v>
      </c>
      <c r="K28" s="16"/>
      <c r="L28" s="22">
        <v>0</v>
      </c>
      <c r="M28" s="16"/>
      <c r="N28" s="43">
        <v>0</v>
      </c>
      <c r="O28" s="16"/>
      <c r="P28" s="22">
        <v>0</v>
      </c>
      <c r="Q28" s="16"/>
      <c r="R28" s="22">
        <f>SUM(H28:P28)</f>
        <v>57500000</v>
      </c>
      <c r="S28" s="16"/>
      <c r="T28" s="43">
        <v>0</v>
      </c>
      <c r="V28" s="22">
        <f>SUM(R28:T28)</f>
        <v>57500000</v>
      </c>
    </row>
    <row r="29" spans="1:22" ht="19" customHeight="1">
      <c r="A29" s="2" t="s">
        <v>91</v>
      </c>
      <c r="B29" s="39"/>
      <c r="C29" s="1"/>
      <c r="H29" s="22">
        <v>0</v>
      </c>
      <c r="J29" s="22">
        <v>0</v>
      </c>
      <c r="L29" s="22">
        <v>0</v>
      </c>
      <c r="N29" s="22">
        <v>131064896</v>
      </c>
      <c r="P29" s="22">
        <v>-11368</v>
      </c>
      <c r="R29" s="22">
        <f>SUM(H29:P29)</f>
        <v>131053528</v>
      </c>
      <c r="T29" s="22">
        <v>7500387</v>
      </c>
      <c r="V29" s="22">
        <f>SUM(R29:T29)</f>
        <v>138553915</v>
      </c>
    </row>
    <row r="30" spans="1:22" ht="19" customHeight="1">
      <c r="A30" s="2" t="s">
        <v>95</v>
      </c>
      <c r="B30" s="39"/>
      <c r="C30" s="1"/>
      <c r="F30" s="3">
        <v>21</v>
      </c>
      <c r="H30" s="43">
        <v>0</v>
      </c>
      <c r="I30" s="16"/>
      <c r="J30" s="43">
        <v>0</v>
      </c>
      <c r="K30" s="16"/>
      <c r="L30" s="43">
        <v>0</v>
      </c>
      <c r="M30" s="16"/>
      <c r="N30" s="43">
        <v>-158750000</v>
      </c>
      <c r="O30" s="16"/>
      <c r="P30" s="48">
        <v>0</v>
      </c>
      <c r="Q30" s="16"/>
      <c r="R30" s="22">
        <f>SUM(H30:P30)</f>
        <v>-158750000</v>
      </c>
      <c r="S30" s="16"/>
      <c r="T30" s="48">
        <v>-54750000</v>
      </c>
      <c r="V30" s="48">
        <f>SUM(R30:T30)</f>
        <v>-213500000</v>
      </c>
    </row>
    <row r="31" spans="1:22" ht="19" customHeight="1">
      <c r="A31" s="2" t="s">
        <v>85</v>
      </c>
      <c r="F31" s="3"/>
      <c r="H31" s="24">
        <v>0</v>
      </c>
      <c r="I31" s="16"/>
      <c r="J31" s="24">
        <v>0</v>
      </c>
      <c r="K31" s="16"/>
      <c r="L31" s="17">
        <v>5250000</v>
      </c>
      <c r="M31" s="16"/>
      <c r="N31" s="17">
        <v>-5250000</v>
      </c>
      <c r="O31" s="16"/>
      <c r="P31" s="24">
        <v>0</v>
      </c>
      <c r="Q31" s="16"/>
      <c r="R31" s="24">
        <f>SUM(H31:P31)</f>
        <v>0</v>
      </c>
      <c r="S31" s="16"/>
      <c r="T31" s="24">
        <v>0</v>
      </c>
      <c r="V31" s="24">
        <f>SUM(R31:T31)</f>
        <v>0</v>
      </c>
    </row>
    <row r="32" spans="1:22" ht="4.4000000000000004" customHeight="1">
      <c r="B32" s="1"/>
      <c r="C32" s="1"/>
      <c r="H32" s="42"/>
      <c r="I32" s="16"/>
      <c r="J32" s="42"/>
      <c r="K32" s="16"/>
      <c r="L32" s="18"/>
      <c r="M32" s="16"/>
      <c r="N32" s="18"/>
      <c r="O32" s="16"/>
      <c r="P32" s="18"/>
      <c r="Q32" s="16"/>
      <c r="R32" s="18"/>
      <c r="S32" s="16"/>
      <c r="T32" s="18"/>
      <c r="V32" s="18"/>
    </row>
    <row r="33" spans="1:22" ht="19" customHeight="1" thickBot="1">
      <c r="A33" s="1" t="s">
        <v>179</v>
      </c>
      <c r="B33" s="1"/>
      <c r="H33" s="20">
        <f>SUM(H25:H31)</f>
        <v>125000000</v>
      </c>
      <c r="I33" s="16"/>
      <c r="J33" s="20">
        <f>SUM(J25:J31)</f>
        <v>32500000</v>
      </c>
      <c r="K33" s="16"/>
      <c r="L33" s="20">
        <f>SUM(L25:L31)</f>
        <v>15250000</v>
      </c>
      <c r="M33" s="16"/>
      <c r="N33" s="20">
        <f>SUM(N25:N31)</f>
        <v>29129992</v>
      </c>
      <c r="O33" s="16"/>
      <c r="P33" s="20">
        <f>SUM(P25:P31)</f>
        <v>-11368</v>
      </c>
      <c r="Q33" s="16"/>
      <c r="R33" s="20">
        <f>SUM(R25:R31)</f>
        <v>201868624</v>
      </c>
      <c r="S33" s="16"/>
      <c r="T33" s="20">
        <f>SUM(T25:T31)</f>
        <v>1659311</v>
      </c>
      <c r="V33" s="20">
        <f>SUM(V25:V31)</f>
        <v>203527935</v>
      </c>
    </row>
    <row r="34" spans="1:22" ht="19" customHeight="1" thickTop="1">
      <c r="A34" s="1"/>
      <c r="B34" s="1"/>
      <c r="H34" s="35"/>
      <c r="J34" s="35"/>
      <c r="P34" s="129"/>
    </row>
    <row r="35" spans="1:22" ht="18.75" customHeight="1">
      <c r="A35" s="1"/>
      <c r="B35" s="1"/>
      <c r="H35" s="35"/>
      <c r="J35" s="35"/>
    </row>
    <row r="36" spans="1:22" ht="22" customHeight="1">
      <c r="A36" s="45" t="str">
        <f>'Thai 7 (9M)'!A58</f>
        <v>หมายเหตุประกอบข้อมูลทางการเงินเป็นส่วนหนึ่งของข้อมูลทางการเงินระหว่างกาลนี้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21"/>
      <c r="V36" s="45"/>
    </row>
  </sheetData>
  <mergeCells count="3">
    <mergeCell ref="H5:V5"/>
    <mergeCell ref="H6:R6"/>
    <mergeCell ref="L8:N8"/>
  </mergeCells>
  <pageMargins left="0.3" right="0.3" top="0.5" bottom="0.6" header="0.49" footer="0.4"/>
  <pageSetup paperSize="9" scale="88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93D8-687B-45BD-8BA7-4E740B79AB09}">
  <sheetPr>
    <tabColor rgb="FF00FF00"/>
  </sheetPr>
  <dimension ref="A1:Z45"/>
  <sheetViews>
    <sheetView view="pageBreakPreview" topLeftCell="A20" zoomScale="85" zoomScaleNormal="85" zoomScaleSheetLayoutView="85" zoomScalePageLayoutView="70" workbookViewId="0">
      <selection activeCell="L136" sqref="L136"/>
    </sheetView>
  </sheetViews>
  <sheetFormatPr defaultRowHeight="21.65" customHeight="1"/>
  <cols>
    <col min="1" max="4" width="1.69921875" style="2" customWidth="1"/>
    <col min="5" max="5" width="53.69921875" style="2" customWidth="1"/>
    <col min="6" max="6" width="8.09765625" style="2" customWidth="1"/>
    <col min="7" max="7" width="0.8984375" style="2" customWidth="1"/>
    <col min="8" max="8" width="11.69921875" style="26" customWidth="1"/>
    <col min="9" max="9" width="0.8984375" style="29" customWidth="1"/>
    <col min="10" max="10" width="10.69921875" style="26" customWidth="1"/>
    <col min="11" max="11" width="0.8984375" style="29" customWidth="1"/>
    <col min="12" max="12" width="16.8984375" style="30" customWidth="1"/>
    <col min="13" max="13" width="0.8984375" style="29" customWidth="1"/>
    <col min="14" max="14" width="12.8984375" style="30" customWidth="1"/>
    <col min="15" max="15" width="0.8984375" style="29" customWidth="1"/>
    <col min="16" max="16" width="16.8984375" style="30" customWidth="1"/>
    <col min="17" max="17" width="0.8984375" style="29" customWidth="1"/>
    <col min="18" max="18" width="17.69921875" style="30" customWidth="1"/>
    <col min="19" max="19" width="0.8984375" style="29" customWidth="1"/>
    <col min="20" max="20" width="17.09765625" style="30" customWidth="1"/>
    <col min="21" max="21" width="0.8984375" style="29" customWidth="1"/>
    <col min="22" max="22" width="13.09765625" style="30" customWidth="1"/>
    <col min="23" max="23" width="0.8984375" style="29" customWidth="1"/>
    <col min="24" max="24" width="13.69921875" style="30" customWidth="1"/>
    <col min="25" max="25" width="0.8984375" style="29" customWidth="1"/>
    <col min="26" max="26" width="13.69921875" style="30" customWidth="1"/>
    <col min="27" max="27" width="10.09765625" style="2" bestFit="1" customWidth="1"/>
    <col min="28" max="245" width="9.09765625" style="2"/>
    <col min="246" max="249" width="1.69921875" style="2" customWidth="1"/>
    <col min="250" max="250" width="54.09765625" style="2" customWidth="1"/>
    <col min="251" max="251" width="9.3984375" style="2" customWidth="1"/>
    <col min="252" max="252" width="0.8984375" style="2" customWidth="1"/>
    <col min="253" max="253" width="15.09765625" style="2" customWidth="1"/>
    <col min="254" max="254" width="0.8984375" style="2" customWidth="1"/>
    <col min="255" max="255" width="15.59765625" style="2" customWidth="1"/>
    <col min="256" max="256" width="0.8984375" style="2" customWidth="1"/>
    <col min="257" max="257" width="17.3984375" style="2" customWidth="1"/>
    <col min="258" max="258" width="0.8984375" style="2" customWidth="1"/>
    <col min="259" max="259" width="14.3984375" style="2" customWidth="1"/>
    <col min="260" max="260" width="9.09765625" style="2"/>
    <col min="261" max="261" width="15" style="2" bestFit="1" customWidth="1"/>
    <col min="262" max="262" width="9.09765625" style="2"/>
    <col min="263" max="263" width="12.59765625" style="2" bestFit="1" customWidth="1"/>
    <col min="264" max="264" width="9.09765625" style="2"/>
    <col min="265" max="265" width="9.3984375" style="2" bestFit="1" customWidth="1"/>
    <col min="266" max="266" width="9.09765625" style="2"/>
    <col min="267" max="267" width="15" style="2" bestFit="1" customWidth="1"/>
    <col min="268" max="501" width="9.09765625" style="2"/>
    <col min="502" max="505" width="1.69921875" style="2" customWidth="1"/>
    <col min="506" max="506" width="54.09765625" style="2" customWidth="1"/>
    <col min="507" max="507" width="9.3984375" style="2" customWidth="1"/>
    <col min="508" max="508" width="0.8984375" style="2" customWidth="1"/>
    <col min="509" max="509" width="15.09765625" style="2" customWidth="1"/>
    <col min="510" max="510" width="0.8984375" style="2" customWidth="1"/>
    <col min="511" max="511" width="15.59765625" style="2" customWidth="1"/>
    <col min="512" max="512" width="0.8984375" style="2" customWidth="1"/>
    <col min="513" max="513" width="17.3984375" style="2" customWidth="1"/>
    <col min="514" max="514" width="0.8984375" style="2" customWidth="1"/>
    <col min="515" max="515" width="14.3984375" style="2" customWidth="1"/>
    <col min="516" max="516" width="9.09765625" style="2"/>
    <col min="517" max="517" width="15" style="2" bestFit="1" customWidth="1"/>
    <col min="518" max="518" width="9.09765625" style="2"/>
    <col min="519" max="519" width="12.59765625" style="2" bestFit="1" customWidth="1"/>
    <col min="520" max="520" width="9.09765625" style="2"/>
    <col min="521" max="521" width="9.3984375" style="2" bestFit="1" customWidth="1"/>
    <col min="522" max="522" width="9.09765625" style="2"/>
    <col min="523" max="523" width="15" style="2" bestFit="1" customWidth="1"/>
    <col min="524" max="757" width="9.09765625" style="2"/>
    <col min="758" max="761" width="1.69921875" style="2" customWidth="1"/>
    <col min="762" max="762" width="54.09765625" style="2" customWidth="1"/>
    <col min="763" max="763" width="9.3984375" style="2" customWidth="1"/>
    <col min="764" max="764" width="0.8984375" style="2" customWidth="1"/>
    <col min="765" max="765" width="15.09765625" style="2" customWidth="1"/>
    <col min="766" max="766" width="0.8984375" style="2" customWidth="1"/>
    <col min="767" max="767" width="15.59765625" style="2" customWidth="1"/>
    <col min="768" max="768" width="0.8984375" style="2" customWidth="1"/>
    <col min="769" max="769" width="17.3984375" style="2" customWidth="1"/>
    <col min="770" max="770" width="0.8984375" style="2" customWidth="1"/>
    <col min="771" max="771" width="14.3984375" style="2" customWidth="1"/>
    <col min="772" max="772" width="9.09765625" style="2"/>
    <col min="773" max="773" width="15" style="2" bestFit="1" customWidth="1"/>
    <col min="774" max="774" width="9.09765625" style="2"/>
    <col min="775" max="775" width="12.59765625" style="2" bestFit="1" customWidth="1"/>
    <col min="776" max="776" width="9.09765625" style="2"/>
    <col min="777" max="777" width="9.3984375" style="2" bestFit="1" customWidth="1"/>
    <col min="778" max="778" width="9.09765625" style="2"/>
    <col min="779" max="779" width="15" style="2" bestFit="1" customWidth="1"/>
    <col min="780" max="1013" width="9.09765625" style="2"/>
    <col min="1014" max="1017" width="1.69921875" style="2" customWidth="1"/>
    <col min="1018" max="1018" width="54.09765625" style="2" customWidth="1"/>
    <col min="1019" max="1019" width="9.3984375" style="2" customWidth="1"/>
    <col min="1020" max="1020" width="0.8984375" style="2" customWidth="1"/>
    <col min="1021" max="1021" width="15.09765625" style="2" customWidth="1"/>
    <col min="1022" max="1022" width="0.8984375" style="2" customWidth="1"/>
    <col min="1023" max="1023" width="15.59765625" style="2" customWidth="1"/>
    <col min="1024" max="1024" width="0.8984375" style="2" customWidth="1"/>
    <col min="1025" max="1025" width="17.3984375" style="2" customWidth="1"/>
    <col min="1026" max="1026" width="0.8984375" style="2" customWidth="1"/>
    <col min="1027" max="1027" width="14.3984375" style="2" customWidth="1"/>
    <col min="1028" max="1028" width="9.09765625" style="2"/>
    <col min="1029" max="1029" width="15" style="2" bestFit="1" customWidth="1"/>
    <col min="1030" max="1030" width="9.09765625" style="2"/>
    <col min="1031" max="1031" width="12.59765625" style="2" bestFit="1" customWidth="1"/>
    <col min="1032" max="1032" width="9.09765625" style="2"/>
    <col min="1033" max="1033" width="9.3984375" style="2" bestFit="1" customWidth="1"/>
    <col min="1034" max="1034" width="9.09765625" style="2"/>
    <col min="1035" max="1035" width="15" style="2" bestFit="1" customWidth="1"/>
    <col min="1036" max="1269" width="9.09765625" style="2"/>
    <col min="1270" max="1273" width="1.69921875" style="2" customWidth="1"/>
    <col min="1274" max="1274" width="54.09765625" style="2" customWidth="1"/>
    <col min="1275" max="1275" width="9.3984375" style="2" customWidth="1"/>
    <col min="1276" max="1276" width="0.8984375" style="2" customWidth="1"/>
    <col min="1277" max="1277" width="15.09765625" style="2" customWidth="1"/>
    <col min="1278" max="1278" width="0.8984375" style="2" customWidth="1"/>
    <col min="1279" max="1279" width="15.59765625" style="2" customWidth="1"/>
    <col min="1280" max="1280" width="0.8984375" style="2" customWidth="1"/>
    <col min="1281" max="1281" width="17.3984375" style="2" customWidth="1"/>
    <col min="1282" max="1282" width="0.8984375" style="2" customWidth="1"/>
    <col min="1283" max="1283" width="14.3984375" style="2" customWidth="1"/>
    <col min="1284" max="1284" width="9.09765625" style="2"/>
    <col min="1285" max="1285" width="15" style="2" bestFit="1" customWidth="1"/>
    <col min="1286" max="1286" width="9.09765625" style="2"/>
    <col min="1287" max="1287" width="12.59765625" style="2" bestFit="1" customWidth="1"/>
    <col min="1288" max="1288" width="9.09765625" style="2"/>
    <col min="1289" max="1289" width="9.3984375" style="2" bestFit="1" customWidth="1"/>
    <col min="1290" max="1290" width="9.09765625" style="2"/>
    <col min="1291" max="1291" width="15" style="2" bestFit="1" customWidth="1"/>
    <col min="1292" max="1525" width="9.09765625" style="2"/>
    <col min="1526" max="1529" width="1.69921875" style="2" customWidth="1"/>
    <col min="1530" max="1530" width="54.09765625" style="2" customWidth="1"/>
    <col min="1531" max="1531" width="9.3984375" style="2" customWidth="1"/>
    <col min="1532" max="1532" width="0.8984375" style="2" customWidth="1"/>
    <col min="1533" max="1533" width="15.09765625" style="2" customWidth="1"/>
    <col min="1534" max="1534" width="0.8984375" style="2" customWidth="1"/>
    <col min="1535" max="1535" width="15.59765625" style="2" customWidth="1"/>
    <col min="1536" max="1536" width="0.8984375" style="2" customWidth="1"/>
    <col min="1537" max="1537" width="17.3984375" style="2" customWidth="1"/>
    <col min="1538" max="1538" width="0.8984375" style="2" customWidth="1"/>
    <col min="1539" max="1539" width="14.3984375" style="2" customWidth="1"/>
    <col min="1540" max="1540" width="9.09765625" style="2"/>
    <col min="1541" max="1541" width="15" style="2" bestFit="1" customWidth="1"/>
    <col min="1542" max="1542" width="9.09765625" style="2"/>
    <col min="1543" max="1543" width="12.59765625" style="2" bestFit="1" customWidth="1"/>
    <col min="1544" max="1544" width="9.09765625" style="2"/>
    <col min="1545" max="1545" width="9.3984375" style="2" bestFit="1" customWidth="1"/>
    <col min="1546" max="1546" width="9.09765625" style="2"/>
    <col min="1547" max="1547" width="15" style="2" bestFit="1" customWidth="1"/>
    <col min="1548" max="1781" width="9.09765625" style="2"/>
    <col min="1782" max="1785" width="1.69921875" style="2" customWidth="1"/>
    <col min="1786" max="1786" width="54.09765625" style="2" customWidth="1"/>
    <col min="1787" max="1787" width="9.3984375" style="2" customWidth="1"/>
    <col min="1788" max="1788" width="0.8984375" style="2" customWidth="1"/>
    <col min="1789" max="1789" width="15.09765625" style="2" customWidth="1"/>
    <col min="1790" max="1790" width="0.8984375" style="2" customWidth="1"/>
    <col min="1791" max="1791" width="15.59765625" style="2" customWidth="1"/>
    <col min="1792" max="1792" width="0.8984375" style="2" customWidth="1"/>
    <col min="1793" max="1793" width="17.3984375" style="2" customWidth="1"/>
    <col min="1794" max="1794" width="0.8984375" style="2" customWidth="1"/>
    <col min="1795" max="1795" width="14.3984375" style="2" customWidth="1"/>
    <col min="1796" max="1796" width="9.09765625" style="2"/>
    <col min="1797" max="1797" width="15" style="2" bestFit="1" customWidth="1"/>
    <col min="1798" max="1798" width="9.09765625" style="2"/>
    <col min="1799" max="1799" width="12.59765625" style="2" bestFit="1" customWidth="1"/>
    <col min="1800" max="1800" width="9.09765625" style="2"/>
    <col min="1801" max="1801" width="9.3984375" style="2" bestFit="1" customWidth="1"/>
    <col min="1802" max="1802" width="9.09765625" style="2"/>
    <col min="1803" max="1803" width="15" style="2" bestFit="1" customWidth="1"/>
    <col min="1804" max="2037" width="9.09765625" style="2"/>
    <col min="2038" max="2041" width="1.69921875" style="2" customWidth="1"/>
    <col min="2042" max="2042" width="54.09765625" style="2" customWidth="1"/>
    <col min="2043" max="2043" width="9.3984375" style="2" customWidth="1"/>
    <col min="2044" max="2044" width="0.8984375" style="2" customWidth="1"/>
    <col min="2045" max="2045" width="15.09765625" style="2" customWidth="1"/>
    <col min="2046" max="2046" width="0.8984375" style="2" customWidth="1"/>
    <col min="2047" max="2047" width="15.59765625" style="2" customWidth="1"/>
    <col min="2048" max="2048" width="0.8984375" style="2" customWidth="1"/>
    <col min="2049" max="2049" width="17.3984375" style="2" customWidth="1"/>
    <col min="2050" max="2050" width="0.8984375" style="2" customWidth="1"/>
    <col min="2051" max="2051" width="14.3984375" style="2" customWidth="1"/>
    <col min="2052" max="2052" width="9.09765625" style="2"/>
    <col min="2053" max="2053" width="15" style="2" bestFit="1" customWidth="1"/>
    <col min="2054" max="2054" width="9.09765625" style="2"/>
    <col min="2055" max="2055" width="12.59765625" style="2" bestFit="1" customWidth="1"/>
    <col min="2056" max="2056" width="9.09765625" style="2"/>
    <col min="2057" max="2057" width="9.3984375" style="2" bestFit="1" customWidth="1"/>
    <col min="2058" max="2058" width="9.09765625" style="2"/>
    <col min="2059" max="2059" width="15" style="2" bestFit="1" customWidth="1"/>
    <col min="2060" max="2293" width="9.09765625" style="2"/>
    <col min="2294" max="2297" width="1.69921875" style="2" customWidth="1"/>
    <col min="2298" max="2298" width="54.09765625" style="2" customWidth="1"/>
    <col min="2299" max="2299" width="9.3984375" style="2" customWidth="1"/>
    <col min="2300" max="2300" width="0.8984375" style="2" customWidth="1"/>
    <col min="2301" max="2301" width="15.09765625" style="2" customWidth="1"/>
    <col min="2302" max="2302" width="0.8984375" style="2" customWidth="1"/>
    <col min="2303" max="2303" width="15.59765625" style="2" customWidth="1"/>
    <col min="2304" max="2304" width="0.8984375" style="2" customWidth="1"/>
    <col min="2305" max="2305" width="17.3984375" style="2" customWidth="1"/>
    <col min="2306" max="2306" width="0.8984375" style="2" customWidth="1"/>
    <col min="2307" max="2307" width="14.3984375" style="2" customWidth="1"/>
    <col min="2308" max="2308" width="9.09765625" style="2"/>
    <col min="2309" max="2309" width="15" style="2" bestFit="1" customWidth="1"/>
    <col min="2310" max="2310" width="9.09765625" style="2"/>
    <col min="2311" max="2311" width="12.59765625" style="2" bestFit="1" customWidth="1"/>
    <col min="2312" max="2312" width="9.09765625" style="2"/>
    <col min="2313" max="2313" width="9.3984375" style="2" bestFit="1" customWidth="1"/>
    <col min="2314" max="2314" width="9.09765625" style="2"/>
    <col min="2315" max="2315" width="15" style="2" bestFit="1" customWidth="1"/>
    <col min="2316" max="2549" width="9.09765625" style="2"/>
    <col min="2550" max="2553" width="1.69921875" style="2" customWidth="1"/>
    <col min="2554" max="2554" width="54.09765625" style="2" customWidth="1"/>
    <col min="2555" max="2555" width="9.3984375" style="2" customWidth="1"/>
    <col min="2556" max="2556" width="0.8984375" style="2" customWidth="1"/>
    <col min="2557" max="2557" width="15.09765625" style="2" customWidth="1"/>
    <col min="2558" max="2558" width="0.8984375" style="2" customWidth="1"/>
    <col min="2559" max="2559" width="15.59765625" style="2" customWidth="1"/>
    <col min="2560" max="2560" width="0.8984375" style="2" customWidth="1"/>
    <col min="2561" max="2561" width="17.3984375" style="2" customWidth="1"/>
    <col min="2562" max="2562" width="0.8984375" style="2" customWidth="1"/>
    <col min="2563" max="2563" width="14.3984375" style="2" customWidth="1"/>
    <col min="2564" max="2564" width="9.09765625" style="2"/>
    <col min="2565" max="2565" width="15" style="2" bestFit="1" customWidth="1"/>
    <col min="2566" max="2566" width="9.09765625" style="2"/>
    <col min="2567" max="2567" width="12.59765625" style="2" bestFit="1" customWidth="1"/>
    <col min="2568" max="2568" width="9.09765625" style="2"/>
    <col min="2569" max="2569" width="9.3984375" style="2" bestFit="1" customWidth="1"/>
    <col min="2570" max="2570" width="9.09765625" style="2"/>
    <col min="2571" max="2571" width="15" style="2" bestFit="1" customWidth="1"/>
    <col min="2572" max="2805" width="9.09765625" style="2"/>
    <col min="2806" max="2809" width="1.69921875" style="2" customWidth="1"/>
    <col min="2810" max="2810" width="54.09765625" style="2" customWidth="1"/>
    <col min="2811" max="2811" width="9.3984375" style="2" customWidth="1"/>
    <col min="2812" max="2812" width="0.8984375" style="2" customWidth="1"/>
    <col min="2813" max="2813" width="15.09765625" style="2" customWidth="1"/>
    <col min="2814" max="2814" width="0.8984375" style="2" customWidth="1"/>
    <col min="2815" max="2815" width="15.59765625" style="2" customWidth="1"/>
    <col min="2816" max="2816" width="0.8984375" style="2" customWidth="1"/>
    <col min="2817" max="2817" width="17.3984375" style="2" customWidth="1"/>
    <col min="2818" max="2818" width="0.8984375" style="2" customWidth="1"/>
    <col min="2819" max="2819" width="14.3984375" style="2" customWidth="1"/>
    <col min="2820" max="2820" width="9.09765625" style="2"/>
    <col min="2821" max="2821" width="15" style="2" bestFit="1" customWidth="1"/>
    <col min="2822" max="2822" width="9.09765625" style="2"/>
    <col min="2823" max="2823" width="12.59765625" style="2" bestFit="1" customWidth="1"/>
    <col min="2824" max="2824" width="9.09765625" style="2"/>
    <col min="2825" max="2825" width="9.3984375" style="2" bestFit="1" customWidth="1"/>
    <col min="2826" max="2826" width="9.09765625" style="2"/>
    <col min="2827" max="2827" width="15" style="2" bestFit="1" customWidth="1"/>
    <col min="2828" max="3061" width="9.09765625" style="2"/>
    <col min="3062" max="3065" width="1.69921875" style="2" customWidth="1"/>
    <col min="3066" max="3066" width="54.09765625" style="2" customWidth="1"/>
    <col min="3067" max="3067" width="9.3984375" style="2" customWidth="1"/>
    <col min="3068" max="3068" width="0.8984375" style="2" customWidth="1"/>
    <col min="3069" max="3069" width="15.09765625" style="2" customWidth="1"/>
    <col min="3070" max="3070" width="0.8984375" style="2" customWidth="1"/>
    <col min="3071" max="3071" width="15.59765625" style="2" customWidth="1"/>
    <col min="3072" max="3072" width="0.8984375" style="2" customWidth="1"/>
    <col min="3073" max="3073" width="17.3984375" style="2" customWidth="1"/>
    <col min="3074" max="3074" width="0.8984375" style="2" customWidth="1"/>
    <col min="3075" max="3075" width="14.3984375" style="2" customWidth="1"/>
    <col min="3076" max="3076" width="9.09765625" style="2"/>
    <col min="3077" max="3077" width="15" style="2" bestFit="1" customWidth="1"/>
    <col min="3078" max="3078" width="9.09765625" style="2"/>
    <col min="3079" max="3079" width="12.59765625" style="2" bestFit="1" customWidth="1"/>
    <col min="3080" max="3080" width="9.09765625" style="2"/>
    <col min="3081" max="3081" width="9.3984375" style="2" bestFit="1" customWidth="1"/>
    <col min="3082" max="3082" width="9.09765625" style="2"/>
    <col min="3083" max="3083" width="15" style="2" bestFit="1" customWidth="1"/>
    <col min="3084" max="3317" width="9.09765625" style="2"/>
    <col min="3318" max="3321" width="1.69921875" style="2" customWidth="1"/>
    <col min="3322" max="3322" width="54.09765625" style="2" customWidth="1"/>
    <col min="3323" max="3323" width="9.3984375" style="2" customWidth="1"/>
    <col min="3324" max="3324" width="0.8984375" style="2" customWidth="1"/>
    <col min="3325" max="3325" width="15.09765625" style="2" customWidth="1"/>
    <col min="3326" max="3326" width="0.8984375" style="2" customWidth="1"/>
    <col min="3327" max="3327" width="15.59765625" style="2" customWidth="1"/>
    <col min="3328" max="3328" width="0.8984375" style="2" customWidth="1"/>
    <col min="3329" max="3329" width="17.3984375" style="2" customWidth="1"/>
    <col min="3330" max="3330" width="0.8984375" style="2" customWidth="1"/>
    <col min="3331" max="3331" width="14.3984375" style="2" customWidth="1"/>
    <col min="3332" max="3332" width="9.09765625" style="2"/>
    <col min="3333" max="3333" width="15" style="2" bestFit="1" customWidth="1"/>
    <col min="3334" max="3334" width="9.09765625" style="2"/>
    <col min="3335" max="3335" width="12.59765625" style="2" bestFit="1" customWidth="1"/>
    <col min="3336" max="3336" width="9.09765625" style="2"/>
    <col min="3337" max="3337" width="9.3984375" style="2" bestFit="1" customWidth="1"/>
    <col min="3338" max="3338" width="9.09765625" style="2"/>
    <col min="3339" max="3339" width="15" style="2" bestFit="1" customWidth="1"/>
    <col min="3340" max="3573" width="9.09765625" style="2"/>
    <col min="3574" max="3577" width="1.69921875" style="2" customWidth="1"/>
    <col min="3578" max="3578" width="54.09765625" style="2" customWidth="1"/>
    <col min="3579" max="3579" width="9.3984375" style="2" customWidth="1"/>
    <col min="3580" max="3580" width="0.8984375" style="2" customWidth="1"/>
    <col min="3581" max="3581" width="15.09765625" style="2" customWidth="1"/>
    <col min="3582" max="3582" width="0.8984375" style="2" customWidth="1"/>
    <col min="3583" max="3583" width="15.59765625" style="2" customWidth="1"/>
    <col min="3584" max="3584" width="0.8984375" style="2" customWidth="1"/>
    <col min="3585" max="3585" width="17.3984375" style="2" customWidth="1"/>
    <col min="3586" max="3586" width="0.8984375" style="2" customWidth="1"/>
    <col min="3587" max="3587" width="14.3984375" style="2" customWidth="1"/>
    <col min="3588" max="3588" width="9.09765625" style="2"/>
    <col min="3589" max="3589" width="15" style="2" bestFit="1" customWidth="1"/>
    <col min="3590" max="3590" width="9.09765625" style="2"/>
    <col min="3591" max="3591" width="12.59765625" style="2" bestFit="1" customWidth="1"/>
    <col min="3592" max="3592" width="9.09765625" style="2"/>
    <col min="3593" max="3593" width="9.3984375" style="2" bestFit="1" customWidth="1"/>
    <col min="3594" max="3594" width="9.09765625" style="2"/>
    <col min="3595" max="3595" width="15" style="2" bestFit="1" customWidth="1"/>
    <col min="3596" max="3829" width="9.09765625" style="2"/>
    <col min="3830" max="3833" width="1.69921875" style="2" customWidth="1"/>
    <col min="3834" max="3834" width="54.09765625" style="2" customWidth="1"/>
    <col min="3835" max="3835" width="9.3984375" style="2" customWidth="1"/>
    <col min="3836" max="3836" width="0.8984375" style="2" customWidth="1"/>
    <col min="3837" max="3837" width="15.09765625" style="2" customWidth="1"/>
    <col min="3838" max="3838" width="0.8984375" style="2" customWidth="1"/>
    <col min="3839" max="3839" width="15.59765625" style="2" customWidth="1"/>
    <col min="3840" max="3840" width="0.8984375" style="2" customWidth="1"/>
    <col min="3841" max="3841" width="17.3984375" style="2" customWidth="1"/>
    <col min="3842" max="3842" width="0.8984375" style="2" customWidth="1"/>
    <col min="3843" max="3843" width="14.3984375" style="2" customWidth="1"/>
    <col min="3844" max="3844" width="9.09765625" style="2"/>
    <col min="3845" max="3845" width="15" style="2" bestFit="1" customWidth="1"/>
    <col min="3846" max="3846" width="9.09765625" style="2"/>
    <col min="3847" max="3847" width="12.59765625" style="2" bestFit="1" customWidth="1"/>
    <col min="3848" max="3848" width="9.09765625" style="2"/>
    <col min="3849" max="3849" width="9.3984375" style="2" bestFit="1" customWidth="1"/>
    <col min="3850" max="3850" width="9.09765625" style="2"/>
    <col min="3851" max="3851" width="15" style="2" bestFit="1" customWidth="1"/>
    <col min="3852" max="4085" width="9.09765625" style="2"/>
    <col min="4086" max="4089" width="1.69921875" style="2" customWidth="1"/>
    <col min="4090" max="4090" width="54.09765625" style="2" customWidth="1"/>
    <col min="4091" max="4091" width="9.3984375" style="2" customWidth="1"/>
    <col min="4092" max="4092" width="0.8984375" style="2" customWidth="1"/>
    <col min="4093" max="4093" width="15.09765625" style="2" customWidth="1"/>
    <col min="4094" max="4094" width="0.8984375" style="2" customWidth="1"/>
    <col min="4095" max="4095" width="15.59765625" style="2" customWidth="1"/>
    <col min="4096" max="4096" width="0.8984375" style="2" customWidth="1"/>
    <col min="4097" max="4097" width="17.3984375" style="2" customWidth="1"/>
    <col min="4098" max="4098" width="0.8984375" style="2" customWidth="1"/>
    <col min="4099" max="4099" width="14.3984375" style="2" customWidth="1"/>
    <col min="4100" max="4100" width="9.09765625" style="2"/>
    <col min="4101" max="4101" width="15" style="2" bestFit="1" customWidth="1"/>
    <col min="4102" max="4102" width="9.09765625" style="2"/>
    <col min="4103" max="4103" width="12.59765625" style="2" bestFit="1" customWidth="1"/>
    <col min="4104" max="4104" width="9.09765625" style="2"/>
    <col min="4105" max="4105" width="9.3984375" style="2" bestFit="1" customWidth="1"/>
    <col min="4106" max="4106" width="9.09765625" style="2"/>
    <col min="4107" max="4107" width="15" style="2" bestFit="1" customWidth="1"/>
    <col min="4108" max="4341" width="9.09765625" style="2"/>
    <col min="4342" max="4345" width="1.69921875" style="2" customWidth="1"/>
    <col min="4346" max="4346" width="54.09765625" style="2" customWidth="1"/>
    <col min="4347" max="4347" width="9.3984375" style="2" customWidth="1"/>
    <col min="4348" max="4348" width="0.8984375" style="2" customWidth="1"/>
    <col min="4349" max="4349" width="15.09765625" style="2" customWidth="1"/>
    <col min="4350" max="4350" width="0.8984375" style="2" customWidth="1"/>
    <col min="4351" max="4351" width="15.59765625" style="2" customWidth="1"/>
    <col min="4352" max="4352" width="0.8984375" style="2" customWidth="1"/>
    <col min="4353" max="4353" width="17.3984375" style="2" customWidth="1"/>
    <col min="4354" max="4354" width="0.8984375" style="2" customWidth="1"/>
    <col min="4355" max="4355" width="14.3984375" style="2" customWidth="1"/>
    <col min="4356" max="4356" width="9.09765625" style="2"/>
    <col min="4357" max="4357" width="15" style="2" bestFit="1" customWidth="1"/>
    <col min="4358" max="4358" width="9.09765625" style="2"/>
    <col min="4359" max="4359" width="12.59765625" style="2" bestFit="1" customWidth="1"/>
    <col min="4360" max="4360" width="9.09765625" style="2"/>
    <col min="4361" max="4361" width="9.3984375" style="2" bestFit="1" customWidth="1"/>
    <col min="4362" max="4362" width="9.09765625" style="2"/>
    <col min="4363" max="4363" width="15" style="2" bestFit="1" customWidth="1"/>
    <col min="4364" max="4597" width="9.09765625" style="2"/>
    <col min="4598" max="4601" width="1.69921875" style="2" customWidth="1"/>
    <col min="4602" max="4602" width="54.09765625" style="2" customWidth="1"/>
    <col min="4603" max="4603" width="9.3984375" style="2" customWidth="1"/>
    <col min="4604" max="4604" width="0.8984375" style="2" customWidth="1"/>
    <col min="4605" max="4605" width="15.09765625" style="2" customWidth="1"/>
    <col min="4606" max="4606" width="0.8984375" style="2" customWidth="1"/>
    <col min="4607" max="4607" width="15.59765625" style="2" customWidth="1"/>
    <col min="4608" max="4608" width="0.8984375" style="2" customWidth="1"/>
    <col min="4609" max="4609" width="17.3984375" style="2" customWidth="1"/>
    <col min="4610" max="4610" width="0.8984375" style="2" customWidth="1"/>
    <col min="4611" max="4611" width="14.3984375" style="2" customWidth="1"/>
    <col min="4612" max="4612" width="9.09765625" style="2"/>
    <col min="4613" max="4613" width="15" style="2" bestFit="1" customWidth="1"/>
    <col min="4614" max="4614" width="9.09765625" style="2"/>
    <col min="4615" max="4615" width="12.59765625" style="2" bestFit="1" customWidth="1"/>
    <col min="4616" max="4616" width="9.09765625" style="2"/>
    <col min="4617" max="4617" width="9.3984375" style="2" bestFit="1" customWidth="1"/>
    <col min="4618" max="4618" width="9.09765625" style="2"/>
    <col min="4619" max="4619" width="15" style="2" bestFit="1" customWidth="1"/>
    <col min="4620" max="4853" width="9.09765625" style="2"/>
    <col min="4854" max="4857" width="1.69921875" style="2" customWidth="1"/>
    <col min="4858" max="4858" width="54.09765625" style="2" customWidth="1"/>
    <col min="4859" max="4859" width="9.3984375" style="2" customWidth="1"/>
    <col min="4860" max="4860" width="0.8984375" style="2" customWidth="1"/>
    <col min="4861" max="4861" width="15.09765625" style="2" customWidth="1"/>
    <col min="4862" max="4862" width="0.8984375" style="2" customWidth="1"/>
    <col min="4863" max="4863" width="15.59765625" style="2" customWidth="1"/>
    <col min="4864" max="4864" width="0.8984375" style="2" customWidth="1"/>
    <col min="4865" max="4865" width="17.3984375" style="2" customWidth="1"/>
    <col min="4866" max="4866" width="0.8984375" style="2" customWidth="1"/>
    <col min="4867" max="4867" width="14.3984375" style="2" customWidth="1"/>
    <col min="4868" max="4868" width="9.09765625" style="2"/>
    <col min="4869" max="4869" width="15" style="2" bestFit="1" customWidth="1"/>
    <col min="4870" max="4870" width="9.09765625" style="2"/>
    <col min="4871" max="4871" width="12.59765625" style="2" bestFit="1" customWidth="1"/>
    <col min="4872" max="4872" width="9.09765625" style="2"/>
    <col min="4873" max="4873" width="9.3984375" style="2" bestFit="1" customWidth="1"/>
    <col min="4874" max="4874" width="9.09765625" style="2"/>
    <col min="4875" max="4875" width="15" style="2" bestFit="1" customWidth="1"/>
    <col min="4876" max="5109" width="9.09765625" style="2"/>
    <col min="5110" max="5113" width="1.69921875" style="2" customWidth="1"/>
    <col min="5114" max="5114" width="54.09765625" style="2" customWidth="1"/>
    <col min="5115" max="5115" width="9.3984375" style="2" customWidth="1"/>
    <col min="5116" max="5116" width="0.8984375" style="2" customWidth="1"/>
    <col min="5117" max="5117" width="15.09765625" style="2" customWidth="1"/>
    <col min="5118" max="5118" width="0.8984375" style="2" customWidth="1"/>
    <col min="5119" max="5119" width="15.59765625" style="2" customWidth="1"/>
    <col min="5120" max="5120" width="0.8984375" style="2" customWidth="1"/>
    <col min="5121" max="5121" width="17.3984375" style="2" customWidth="1"/>
    <col min="5122" max="5122" width="0.8984375" style="2" customWidth="1"/>
    <col min="5123" max="5123" width="14.3984375" style="2" customWidth="1"/>
    <col min="5124" max="5124" width="9.09765625" style="2"/>
    <col min="5125" max="5125" width="15" style="2" bestFit="1" customWidth="1"/>
    <col min="5126" max="5126" width="9.09765625" style="2"/>
    <col min="5127" max="5127" width="12.59765625" style="2" bestFit="1" customWidth="1"/>
    <col min="5128" max="5128" width="9.09765625" style="2"/>
    <col min="5129" max="5129" width="9.3984375" style="2" bestFit="1" customWidth="1"/>
    <col min="5130" max="5130" width="9.09765625" style="2"/>
    <col min="5131" max="5131" width="15" style="2" bestFit="1" customWidth="1"/>
    <col min="5132" max="5365" width="9.09765625" style="2"/>
    <col min="5366" max="5369" width="1.69921875" style="2" customWidth="1"/>
    <col min="5370" max="5370" width="54.09765625" style="2" customWidth="1"/>
    <col min="5371" max="5371" width="9.3984375" style="2" customWidth="1"/>
    <col min="5372" max="5372" width="0.8984375" style="2" customWidth="1"/>
    <col min="5373" max="5373" width="15.09765625" style="2" customWidth="1"/>
    <col min="5374" max="5374" width="0.8984375" style="2" customWidth="1"/>
    <col min="5375" max="5375" width="15.59765625" style="2" customWidth="1"/>
    <col min="5376" max="5376" width="0.8984375" style="2" customWidth="1"/>
    <col min="5377" max="5377" width="17.3984375" style="2" customWidth="1"/>
    <col min="5378" max="5378" width="0.8984375" style="2" customWidth="1"/>
    <col min="5379" max="5379" width="14.3984375" style="2" customWidth="1"/>
    <col min="5380" max="5380" width="9.09765625" style="2"/>
    <col min="5381" max="5381" width="15" style="2" bestFit="1" customWidth="1"/>
    <col min="5382" max="5382" width="9.09765625" style="2"/>
    <col min="5383" max="5383" width="12.59765625" style="2" bestFit="1" customWidth="1"/>
    <col min="5384" max="5384" width="9.09765625" style="2"/>
    <col min="5385" max="5385" width="9.3984375" style="2" bestFit="1" customWidth="1"/>
    <col min="5386" max="5386" width="9.09765625" style="2"/>
    <col min="5387" max="5387" width="15" style="2" bestFit="1" customWidth="1"/>
    <col min="5388" max="5621" width="9.09765625" style="2"/>
    <col min="5622" max="5625" width="1.69921875" style="2" customWidth="1"/>
    <col min="5626" max="5626" width="54.09765625" style="2" customWidth="1"/>
    <col min="5627" max="5627" width="9.3984375" style="2" customWidth="1"/>
    <col min="5628" max="5628" width="0.8984375" style="2" customWidth="1"/>
    <col min="5629" max="5629" width="15.09765625" style="2" customWidth="1"/>
    <col min="5630" max="5630" width="0.8984375" style="2" customWidth="1"/>
    <col min="5631" max="5631" width="15.59765625" style="2" customWidth="1"/>
    <col min="5632" max="5632" width="0.8984375" style="2" customWidth="1"/>
    <col min="5633" max="5633" width="17.3984375" style="2" customWidth="1"/>
    <col min="5634" max="5634" width="0.8984375" style="2" customWidth="1"/>
    <col min="5635" max="5635" width="14.3984375" style="2" customWidth="1"/>
    <col min="5636" max="5636" width="9.09765625" style="2"/>
    <col min="5637" max="5637" width="15" style="2" bestFit="1" customWidth="1"/>
    <col min="5638" max="5638" width="9.09765625" style="2"/>
    <col min="5639" max="5639" width="12.59765625" style="2" bestFit="1" customWidth="1"/>
    <col min="5640" max="5640" width="9.09765625" style="2"/>
    <col min="5641" max="5641" width="9.3984375" style="2" bestFit="1" customWidth="1"/>
    <col min="5642" max="5642" width="9.09765625" style="2"/>
    <col min="5643" max="5643" width="15" style="2" bestFit="1" customWidth="1"/>
    <col min="5644" max="5877" width="9.09765625" style="2"/>
    <col min="5878" max="5881" width="1.69921875" style="2" customWidth="1"/>
    <col min="5882" max="5882" width="54.09765625" style="2" customWidth="1"/>
    <col min="5883" max="5883" width="9.3984375" style="2" customWidth="1"/>
    <col min="5884" max="5884" width="0.8984375" style="2" customWidth="1"/>
    <col min="5885" max="5885" width="15.09765625" style="2" customWidth="1"/>
    <col min="5886" max="5886" width="0.8984375" style="2" customWidth="1"/>
    <col min="5887" max="5887" width="15.59765625" style="2" customWidth="1"/>
    <col min="5888" max="5888" width="0.8984375" style="2" customWidth="1"/>
    <col min="5889" max="5889" width="17.3984375" style="2" customWidth="1"/>
    <col min="5890" max="5890" width="0.8984375" style="2" customWidth="1"/>
    <col min="5891" max="5891" width="14.3984375" style="2" customWidth="1"/>
    <col min="5892" max="5892" width="9.09765625" style="2"/>
    <col min="5893" max="5893" width="15" style="2" bestFit="1" customWidth="1"/>
    <col min="5894" max="5894" width="9.09765625" style="2"/>
    <col min="5895" max="5895" width="12.59765625" style="2" bestFit="1" customWidth="1"/>
    <col min="5896" max="5896" width="9.09765625" style="2"/>
    <col min="5897" max="5897" width="9.3984375" style="2" bestFit="1" customWidth="1"/>
    <col min="5898" max="5898" width="9.09765625" style="2"/>
    <col min="5899" max="5899" width="15" style="2" bestFit="1" customWidth="1"/>
    <col min="5900" max="6133" width="9.09765625" style="2"/>
    <col min="6134" max="6137" width="1.69921875" style="2" customWidth="1"/>
    <col min="6138" max="6138" width="54.09765625" style="2" customWidth="1"/>
    <col min="6139" max="6139" width="9.3984375" style="2" customWidth="1"/>
    <col min="6140" max="6140" width="0.8984375" style="2" customWidth="1"/>
    <col min="6141" max="6141" width="15.09765625" style="2" customWidth="1"/>
    <col min="6142" max="6142" width="0.8984375" style="2" customWidth="1"/>
    <col min="6143" max="6143" width="15.59765625" style="2" customWidth="1"/>
    <col min="6144" max="6144" width="0.8984375" style="2" customWidth="1"/>
    <col min="6145" max="6145" width="17.3984375" style="2" customWidth="1"/>
    <col min="6146" max="6146" width="0.8984375" style="2" customWidth="1"/>
    <col min="6147" max="6147" width="14.3984375" style="2" customWidth="1"/>
    <col min="6148" max="6148" width="9.09765625" style="2"/>
    <col min="6149" max="6149" width="15" style="2" bestFit="1" customWidth="1"/>
    <col min="6150" max="6150" width="9.09765625" style="2"/>
    <col min="6151" max="6151" width="12.59765625" style="2" bestFit="1" customWidth="1"/>
    <col min="6152" max="6152" width="9.09765625" style="2"/>
    <col min="6153" max="6153" width="9.3984375" style="2" bestFit="1" customWidth="1"/>
    <col min="6154" max="6154" width="9.09765625" style="2"/>
    <col min="6155" max="6155" width="15" style="2" bestFit="1" customWidth="1"/>
    <col min="6156" max="6389" width="9.09765625" style="2"/>
    <col min="6390" max="6393" width="1.69921875" style="2" customWidth="1"/>
    <col min="6394" max="6394" width="54.09765625" style="2" customWidth="1"/>
    <col min="6395" max="6395" width="9.3984375" style="2" customWidth="1"/>
    <col min="6396" max="6396" width="0.8984375" style="2" customWidth="1"/>
    <col min="6397" max="6397" width="15.09765625" style="2" customWidth="1"/>
    <col min="6398" max="6398" width="0.8984375" style="2" customWidth="1"/>
    <col min="6399" max="6399" width="15.59765625" style="2" customWidth="1"/>
    <col min="6400" max="6400" width="0.8984375" style="2" customWidth="1"/>
    <col min="6401" max="6401" width="17.3984375" style="2" customWidth="1"/>
    <col min="6402" max="6402" width="0.8984375" style="2" customWidth="1"/>
    <col min="6403" max="6403" width="14.3984375" style="2" customWidth="1"/>
    <col min="6404" max="6404" width="9.09765625" style="2"/>
    <col min="6405" max="6405" width="15" style="2" bestFit="1" customWidth="1"/>
    <col min="6406" max="6406" width="9.09765625" style="2"/>
    <col min="6407" max="6407" width="12.59765625" style="2" bestFit="1" customWidth="1"/>
    <col min="6408" max="6408" width="9.09765625" style="2"/>
    <col min="6409" max="6409" width="9.3984375" style="2" bestFit="1" customWidth="1"/>
    <col min="6410" max="6410" width="9.09765625" style="2"/>
    <col min="6411" max="6411" width="15" style="2" bestFit="1" customWidth="1"/>
    <col min="6412" max="6645" width="9.09765625" style="2"/>
    <col min="6646" max="6649" width="1.69921875" style="2" customWidth="1"/>
    <col min="6650" max="6650" width="54.09765625" style="2" customWidth="1"/>
    <col min="6651" max="6651" width="9.3984375" style="2" customWidth="1"/>
    <col min="6652" max="6652" width="0.8984375" style="2" customWidth="1"/>
    <col min="6653" max="6653" width="15.09765625" style="2" customWidth="1"/>
    <col min="6654" max="6654" width="0.8984375" style="2" customWidth="1"/>
    <col min="6655" max="6655" width="15.59765625" style="2" customWidth="1"/>
    <col min="6656" max="6656" width="0.8984375" style="2" customWidth="1"/>
    <col min="6657" max="6657" width="17.3984375" style="2" customWidth="1"/>
    <col min="6658" max="6658" width="0.8984375" style="2" customWidth="1"/>
    <col min="6659" max="6659" width="14.3984375" style="2" customWidth="1"/>
    <col min="6660" max="6660" width="9.09765625" style="2"/>
    <col min="6661" max="6661" width="15" style="2" bestFit="1" customWidth="1"/>
    <col min="6662" max="6662" width="9.09765625" style="2"/>
    <col min="6663" max="6663" width="12.59765625" style="2" bestFit="1" customWidth="1"/>
    <col min="6664" max="6664" width="9.09765625" style="2"/>
    <col min="6665" max="6665" width="9.3984375" style="2" bestFit="1" customWidth="1"/>
    <col min="6666" max="6666" width="9.09765625" style="2"/>
    <col min="6667" max="6667" width="15" style="2" bestFit="1" customWidth="1"/>
    <col min="6668" max="6901" width="9.09765625" style="2"/>
    <col min="6902" max="6905" width="1.69921875" style="2" customWidth="1"/>
    <col min="6906" max="6906" width="54.09765625" style="2" customWidth="1"/>
    <col min="6907" max="6907" width="9.3984375" style="2" customWidth="1"/>
    <col min="6908" max="6908" width="0.8984375" style="2" customWidth="1"/>
    <col min="6909" max="6909" width="15.09765625" style="2" customWidth="1"/>
    <col min="6910" max="6910" width="0.8984375" style="2" customWidth="1"/>
    <col min="6911" max="6911" width="15.59765625" style="2" customWidth="1"/>
    <col min="6912" max="6912" width="0.8984375" style="2" customWidth="1"/>
    <col min="6913" max="6913" width="17.3984375" style="2" customWidth="1"/>
    <col min="6914" max="6914" width="0.8984375" style="2" customWidth="1"/>
    <col min="6915" max="6915" width="14.3984375" style="2" customWidth="1"/>
    <col min="6916" max="6916" width="9.09765625" style="2"/>
    <col min="6917" max="6917" width="15" style="2" bestFit="1" customWidth="1"/>
    <col min="6918" max="6918" width="9.09765625" style="2"/>
    <col min="6919" max="6919" width="12.59765625" style="2" bestFit="1" customWidth="1"/>
    <col min="6920" max="6920" width="9.09765625" style="2"/>
    <col min="6921" max="6921" width="9.3984375" style="2" bestFit="1" customWidth="1"/>
    <col min="6922" max="6922" width="9.09765625" style="2"/>
    <col min="6923" max="6923" width="15" style="2" bestFit="1" customWidth="1"/>
    <col min="6924" max="7157" width="9.09765625" style="2"/>
    <col min="7158" max="7161" width="1.69921875" style="2" customWidth="1"/>
    <col min="7162" max="7162" width="54.09765625" style="2" customWidth="1"/>
    <col min="7163" max="7163" width="9.3984375" style="2" customWidth="1"/>
    <col min="7164" max="7164" width="0.8984375" style="2" customWidth="1"/>
    <col min="7165" max="7165" width="15.09765625" style="2" customWidth="1"/>
    <col min="7166" max="7166" width="0.8984375" style="2" customWidth="1"/>
    <col min="7167" max="7167" width="15.59765625" style="2" customWidth="1"/>
    <col min="7168" max="7168" width="0.8984375" style="2" customWidth="1"/>
    <col min="7169" max="7169" width="17.3984375" style="2" customWidth="1"/>
    <col min="7170" max="7170" width="0.8984375" style="2" customWidth="1"/>
    <col min="7171" max="7171" width="14.3984375" style="2" customWidth="1"/>
    <col min="7172" max="7172" width="9.09765625" style="2"/>
    <col min="7173" max="7173" width="15" style="2" bestFit="1" customWidth="1"/>
    <col min="7174" max="7174" width="9.09765625" style="2"/>
    <col min="7175" max="7175" width="12.59765625" style="2" bestFit="1" customWidth="1"/>
    <col min="7176" max="7176" width="9.09765625" style="2"/>
    <col min="7177" max="7177" width="9.3984375" style="2" bestFit="1" customWidth="1"/>
    <col min="7178" max="7178" width="9.09765625" style="2"/>
    <col min="7179" max="7179" width="15" style="2" bestFit="1" customWidth="1"/>
    <col min="7180" max="7413" width="9.09765625" style="2"/>
    <col min="7414" max="7417" width="1.69921875" style="2" customWidth="1"/>
    <col min="7418" max="7418" width="54.09765625" style="2" customWidth="1"/>
    <col min="7419" max="7419" width="9.3984375" style="2" customWidth="1"/>
    <col min="7420" max="7420" width="0.8984375" style="2" customWidth="1"/>
    <col min="7421" max="7421" width="15.09765625" style="2" customWidth="1"/>
    <col min="7422" max="7422" width="0.8984375" style="2" customWidth="1"/>
    <col min="7423" max="7423" width="15.59765625" style="2" customWidth="1"/>
    <col min="7424" max="7424" width="0.8984375" style="2" customWidth="1"/>
    <col min="7425" max="7425" width="17.3984375" style="2" customWidth="1"/>
    <col min="7426" max="7426" width="0.8984375" style="2" customWidth="1"/>
    <col min="7427" max="7427" width="14.3984375" style="2" customWidth="1"/>
    <col min="7428" max="7428" width="9.09765625" style="2"/>
    <col min="7429" max="7429" width="15" style="2" bestFit="1" customWidth="1"/>
    <col min="7430" max="7430" width="9.09765625" style="2"/>
    <col min="7431" max="7431" width="12.59765625" style="2" bestFit="1" customWidth="1"/>
    <col min="7432" max="7432" width="9.09765625" style="2"/>
    <col min="7433" max="7433" width="9.3984375" style="2" bestFit="1" customWidth="1"/>
    <col min="7434" max="7434" width="9.09765625" style="2"/>
    <col min="7435" max="7435" width="15" style="2" bestFit="1" customWidth="1"/>
    <col min="7436" max="7669" width="9.09765625" style="2"/>
    <col min="7670" max="7673" width="1.69921875" style="2" customWidth="1"/>
    <col min="7674" max="7674" width="54.09765625" style="2" customWidth="1"/>
    <col min="7675" max="7675" width="9.3984375" style="2" customWidth="1"/>
    <col min="7676" max="7676" width="0.8984375" style="2" customWidth="1"/>
    <col min="7677" max="7677" width="15.09765625" style="2" customWidth="1"/>
    <col min="7678" max="7678" width="0.8984375" style="2" customWidth="1"/>
    <col min="7679" max="7679" width="15.59765625" style="2" customWidth="1"/>
    <col min="7680" max="7680" width="0.8984375" style="2" customWidth="1"/>
    <col min="7681" max="7681" width="17.3984375" style="2" customWidth="1"/>
    <col min="7682" max="7682" width="0.8984375" style="2" customWidth="1"/>
    <col min="7683" max="7683" width="14.3984375" style="2" customWidth="1"/>
    <col min="7684" max="7684" width="9.09765625" style="2"/>
    <col min="7685" max="7685" width="15" style="2" bestFit="1" customWidth="1"/>
    <col min="7686" max="7686" width="9.09765625" style="2"/>
    <col min="7687" max="7687" width="12.59765625" style="2" bestFit="1" customWidth="1"/>
    <col min="7688" max="7688" width="9.09765625" style="2"/>
    <col min="7689" max="7689" width="9.3984375" style="2" bestFit="1" customWidth="1"/>
    <col min="7690" max="7690" width="9.09765625" style="2"/>
    <col min="7691" max="7691" width="15" style="2" bestFit="1" customWidth="1"/>
    <col min="7692" max="7925" width="9.09765625" style="2"/>
    <col min="7926" max="7929" width="1.69921875" style="2" customWidth="1"/>
    <col min="7930" max="7930" width="54.09765625" style="2" customWidth="1"/>
    <col min="7931" max="7931" width="9.3984375" style="2" customWidth="1"/>
    <col min="7932" max="7932" width="0.8984375" style="2" customWidth="1"/>
    <col min="7933" max="7933" width="15.09765625" style="2" customWidth="1"/>
    <col min="7934" max="7934" width="0.8984375" style="2" customWidth="1"/>
    <col min="7935" max="7935" width="15.59765625" style="2" customWidth="1"/>
    <col min="7936" max="7936" width="0.8984375" style="2" customWidth="1"/>
    <col min="7937" max="7937" width="17.3984375" style="2" customWidth="1"/>
    <col min="7938" max="7938" width="0.8984375" style="2" customWidth="1"/>
    <col min="7939" max="7939" width="14.3984375" style="2" customWidth="1"/>
    <col min="7940" max="7940" width="9.09765625" style="2"/>
    <col min="7941" max="7941" width="15" style="2" bestFit="1" customWidth="1"/>
    <col min="7942" max="7942" width="9.09765625" style="2"/>
    <col min="7943" max="7943" width="12.59765625" style="2" bestFit="1" customWidth="1"/>
    <col min="7944" max="7944" width="9.09765625" style="2"/>
    <col min="7945" max="7945" width="9.3984375" style="2" bestFit="1" customWidth="1"/>
    <col min="7946" max="7946" width="9.09765625" style="2"/>
    <col min="7947" max="7947" width="15" style="2" bestFit="1" customWidth="1"/>
    <col min="7948" max="8181" width="9.09765625" style="2"/>
    <col min="8182" max="8185" width="1.69921875" style="2" customWidth="1"/>
    <col min="8186" max="8186" width="54.09765625" style="2" customWidth="1"/>
    <col min="8187" max="8187" width="9.3984375" style="2" customWidth="1"/>
    <col min="8188" max="8188" width="0.8984375" style="2" customWidth="1"/>
    <col min="8189" max="8189" width="15.09765625" style="2" customWidth="1"/>
    <col min="8190" max="8190" width="0.8984375" style="2" customWidth="1"/>
    <col min="8191" max="8191" width="15.59765625" style="2" customWidth="1"/>
    <col min="8192" max="8192" width="0.8984375" style="2" customWidth="1"/>
    <col min="8193" max="8193" width="17.3984375" style="2" customWidth="1"/>
    <col min="8194" max="8194" width="0.8984375" style="2" customWidth="1"/>
    <col min="8195" max="8195" width="14.3984375" style="2" customWidth="1"/>
    <col min="8196" max="8196" width="9.09765625" style="2"/>
    <col min="8197" max="8197" width="15" style="2" bestFit="1" customWidth="1"/>
    <col min="8198" max="8198" width="9.09765625" style="2"/>
    <col min="8199" max="8199" width="12.59765625" style="2" bestFit="1" customWidth="1"/>
    <col min="8200" max="8200" width="9.09765625" style="2"/>
    <col min="8201" max="8201" width="9.3984375" style="2" bestFit="1" customWidth="1"/>
    <col min="8202" max="8202" width="9.09765625" style="2"/>
    <col min="8203" max="8203" width="15" style="2" bestFit="1" customWidth="1"/>
    <col min="8204" max="8437" width="9.09765625" style="2"/>
    <col min="8438" max="8441" width="1.69921875" style="2" customWidth="1"/>
    <col min="8442" max="8442" width="54.09765625" style="2" customWidth="1"/>
    <col min="8443" max="8443" width="9.3984375" style="2" customWidth="1"/>
    <col min="8444" max="8444" width="0.8984375" style="2" customWidth="1"/>
    <col min="8445" max="8445" width="15.09765625" style="2" customWidth="1"/>
    <col min="8446" max="8446" width="0.8984375" style="2" customWidth="1"/>
    <col min="8447" max="8447" width="15.59765625" style="2" customWidth="1"/>
    <col min="8448" max="8448" width="0.8984375" style="2" customWidth="1"/>
    <col min="8449" max="8449" width="17.3984375" style="2" customWidth="1"/>
    <col min="8450" max="8450" width="0.8984375" style="2" customWidth="1"/>
    <col min="8451" max="8451" width="14.3984375" style="2" customWidth="1"/>
    <col min="8452" max="8452" width="9.09765625" style="2"/>
    <col min="8453" max="8453" width="15" style="2" bestFit="1" customWidth="1"/>
    <col min="8454" max="8454" width="9.09765625" style="2"/>
    <col min="8455" max="8455" width="12.59765625" style="2" bestFit="1" customWidth="1"/>
    <col min="8456" max="8456" width="9.09765625" style="2"/>
    <col min="8457" max="8457" width="9.3984375" style="2" bestFit="1" customWidth="1"/>
    <col min="8458" max="8458" width="9.09765625" style="2"/>
    <col min="8459" max="8459" width="15" style="2" bestFit="1" customWidth="1"/>
    <col min="8460" max="8693" width="9.09765625" style="2"/>
    <col min="8694" max="8697" width="1.69921875" style="2" customWidth="1"/>
    <col min="8698" max="8698" width="54.09765625" style="2" customWidth="1"/>
    <col min="8699" max="8699" width="9.3984375" style="2" customWidth="1"/>
    <col min="8700" max="8700" width="0.8984375" style="2" customWidth="1"/>
    <col min="8701" max="8701" width="15.09765625" style="2" customWidth="1"/>
    <col min="8702" max="8702" width="0.8984375" style="2" customWidth="1"/>
    <col min="8703" max="8703" width="15.59765625" style="2" customWidth="1"/>
    <col min="8704" max="8704" width="0.8984375" style="2" customWidth="1"/>
    <col min="8705" max="8705" width="17.3984375" style="2" customWidth="1"/>
    <col min="8706" max="8706" width="0.8984375" style="2" customWidth="1"/>
    <col min="8707" max="8707" width="14.3984375" style="2" customWidth="1"/>
    <col min="8708" max="8708" width="9.09765625" style="2"/>
    <col min="8709" max="8709" width="15" style="2" bestFit="1" customWidth="1"/>
    <col min="8710" max="8710" width="9.09765625" style="2"/>
    <col min="8711" max="8711" width="12.59765625" style="2" bestFit="1" customWidth="1"/>
    <col min="8712" max="8712" width="9.09765625" style="2"/>
    <col min="8713" max="8713" width="9.3984375" style="2" bestFit="1" customWidth="1"/>
    <col min="8714" max="8714" width="9.09765625" style="2"/>
    <col min="8715" max="8715" width="15" style="2" bestFit="1" customWidth="1"/>
    <col min="8716" max="8949" width="9.09765625" style="2"/>
    <col min="8950" max="8953" width="1.69921875" style="2" customWidth="1"/>
    <col min="8954" max="8954" width="54.09765625" style="2" customWidth="1"/>
    <col min="8955" max="8955" width="9.3984375" style="2" customWidth="1"/>
    <col min="8956" max="8956" width="0.8984375" style="2" customWidth="1"/>
    <col min="8957" max="8957" width="15.09765625" style="2" customWidth="1"/>
    <col min="8958" max="8958" width="0.8984375" style="2" customWidth="1"/>
    <col min="8959" max="8959" width="15.59765625" style="2" customWidth="1"/>
    <col min="8960" max="8960" width="0.8984375" style="2" customWidth="1"/>
    <col min="8961" max="8961" width="17.3984375" style="2" customWidth="1"/>
    <col min="8962" max="8962" width="0.8984375" style="2" customWidth="1"/>
    <col min="8963" max="8963" width="14.3984375" style="2" customWidth="1"/>
    <col min="8964" max="8964" width="9.09765625" style="2"/>
    <col min="8965" max="8965" width="15" style="2" bestFit="1" customWidth="1"/>
    <col min="8966" max="8966" width="9.09765625" style="2"/>
    <col min="8967" max="8967" width="12.59765625" style="2" bestFit="1" customWidth="1"/>
    <col min="8968" max="8968" width="9.09765625" style="2"/>
    <col min="8969" max="8969" width="9.3984375" style="2" bestFit="1" customWidth="1"/>
    <col min="8970" max="8970" width="9.09765625" style="2"/>
    <col min="8971" max="8971" width="15" style="2" bestFit="1" customWidth="1"/>
    <col min="8972" max="9205" width="9.09765625" style="2"/>
    <col min="9206" max="9209" width="1.69921875" style="2" customWidth="1"/>
    <col min="9210" max="9210" width="54.09765625" style="2" customWidth="1"/>
    <col min="9211" max="9211" width="9.3984375" style="2" customWidth="1"/>
    <col min="9212" max="9212" width="0.8984375" style="2" customWidth="1"/>
    <col min="9213" max="9213" width="15.09765625" style="2" customWidth="1"/>
    <col min="9214" max="9214" width="0.8984375" style="2" customWidth="1"/>
    <col min="9215" max="9215" width="15.59765625" style="2" customWidth="1"/>
    <col min="9216" max="9216" width="0.8984375" style="2" customWidth="1"/>
    <col min="9217" max="9217" width="17.3984375" style="2" customWidth="1"/>
    <col min="9218" max="9218" width="0.8984375" style="2" customWidth="1"/>
    <col min="9219" max="9219" width="14.3984375" style="2" customWidth="1"/>
    <col min="9220" max="9220" width="9.09765625" style="2"/>
    <col min="9221" max="9221" width="15" style="2" bestFit="1" customWidth="1"/>
    <col min="9222" max="9222" width="9.09765625" style="2"/>
    <col min="9223" max="9223" width="12.59765625" style="2" bestFit="1" customWidth="1"/>
    <col min="9224" max="9224" width="9.09765625" style="2"/>
    <col min="9225" max="9225" width="9.3984375" style="2" bestFit="1" customWidth="1"/>
    <col min="9226" max="9226" width="9.09765625" style="2"/>
    <col min="9227" max="9227" width="15" style="2" bestFit="1" customWidth="1"/>
    <col min="9228" max="9461" width="9.09765625" style="2"/>
    <col min="9462" max="9465" width="1.69921875" style="2" customWidth="1"/>
    <col min="9466" max="9466" width="54.09765625" style="2" customWidth="1"/>
    <col min="9467" max="9467" width="9.3984375" style="2" customWidth="1"/>
    <col min="9468" max="9468" width="0.8984375" style="2" customWidth="1"/>
    <col min="9469" max="9469" width="15.09765625" style="2" customWidth="1"/>
    <col min="9470" max="9470" width="0.8984375" style="2" customWidth="1"/>
    <col min="9471" max="9471" width="15.59765625" style="2" customWidth="1"/>
    <col min="9472" max="9472" width="0.8984375" style="2" customWidth="1"/>
    <col min="9473" max="9473" width="17.3984375" style="2" customWidth="1"/>
    <col min="9474" max="9474" width="0.8984375" style="2" customWidth="1"/>
    <col min="9475" max="9475" width="14.3984375" style="2" customWidth="1"/>
    <col min="9476" max="9476" width="9.09765625" style="2"/>
    <col min="9477" max="9477" width="15" style="2" bestFit="1" customWidth="1"/>
    <col min="9478" max="9478" width="9.09765625" style="2"/>
    <col min="9479" max="9479" width="12.59765625" style="2" bestFit="1" customWidth="1"/>
    <col min="9480" max="9480" width="9.09765625" style="2"/>
    <col min="9481" max="9481" width="9.3984375" style="2" bestFit="1" customWidth="1"/>
    <col min="9482" max="9482" width="9.09765625" style="2"/>
    <col min="9483" max="9483" width="15" style="2" bestFit="1" customWidth="1"/>
    <col min="9484" max="9717" width="9.09765625" style="2"/>
    <col min="9718" max="9721" width="1.69921875" style="2" customWidth="1"/>
    <col min="9722" max="9722" width="54.09765625" style="2" customWidth="1"/>
    <col min="9723" max="9723" width="9.3984375" style="2" customWidth="1"/>
    <col min="9724" max="9724" width="0.8984375" style="2" customWidth="1"/>
    <col min="9725" max="9725" width="15.09765625" style="2" customWidth="1"/>
    <col min="9726" max="9726" width="0.8984375" style="2" customWidth="1"/>
    <col min="9727" max="9727" width="15.59765625" style="2" customWidth="1"/>
    <col min="9728" max="9728" width="0.8984375" style="2" customWidth="1"/>
    <col min="9729" max="9729" width="17.3984375" style="2" customWidth="1"/>
    <col min="9730" max="9730" width="0.8984375" style="2" customWidth="1"/>
    <col min="9731" max="9731" width="14.3984375" style="2" customWidth="1"/>
    <col min="9732" max="9732" width="9.09765625" style="2"/>
    <col min="9733" max="9733" width="15" style="2" bestFit="1" customWidth="1"/>
    <col min="9734" max="9734" width="9.09765625" style="2"/>
    <col min="9735" max="9735" width="12.59765625" style="2" bestFit="1" customWidth="1"/>
    <col min="9736" max="9736" width="9.09765625" style="2"/>
    <col min="9737" max="9737" width="9.3984375" style="2" bestFit="1" customWidth="1"/>
    <col min="9738" max="9738" width="9.09765625" style="2"/>
    <col min="9739" max="9739" width="15" style="2" bestFit="1" customWidth="1"/>
    <col min="9740" max="9973" width="9.09765625" style="2"/>
    <col min="9974" max="9977" width="1.69921875" style="2" customWidth="1"/>
    <col min="9978" max="9978" width="54.09765625" style="2" customWidth="1"/>
    <col min="9979" max="9979" width="9.3984375" style="2" customWidth="1"/>
    <col min="9980" max="9980" width="0.8984375" style="2" customWidth="1"/>
    <col min="9981" max="9981" width="15.09765625" style="2" customWidth="1"/>
    <col min="9982" max="9982" width="0.8984375" style="2" customWidth="1"/>
    <col min="9983" max="9983" width="15.59765625" style="2" customWidth="1"/>
    <col min="9984" max="9984" width="0.8984375" style="2" customWidth="1"/>
    <col min="9985" max="9985" width="17.3984375" style="2" customWidth="1"/>
    <col min="9986" max="9986" width="0.8984375" style="2" customWidth="1"/>
    <col min="9987" max="9987" width="14.3984375" style="2" customWidth="1"/>
    <col min="9988" max="9988" width="9.09765625" style="2"/>
    <col min="9989" max="9989" width="15" style="2" bestFit="1" customWidth="1"/>
    <col min="9990" max="9990" width="9.09765625" style="2"/>
    <col min="9991" max="9991" width="12.59765625" style="2" bestFit="1" customWidth="1"/>
    <col min="9992" max="9992" width="9.09765625" style="2"/>
    <col min="9993" max="9993" width="9.3984375" style="2" bestFit="1" customWidth="1"/>
    <col min="9994" max="9994" width="9.09765625" style="2"/>
    <col min="9995" max="9995" width="15" style="2" bestFit="1" customWidth="1"/>
    <col min="9996" max="10229" width="9.09765625" style="2"/>
    <col min="10230" max="10233" width="1.69921875" style="2" customWidth="1"/>
    <col min="10234" max="10234" width="54.09765625" style="2" customWidth="1"/>
    <col min="10235" max="10235" width="9.3984375" style="2" customWidth="1"/>
    <col min="10236" max="10236" width="0.8984375" style="2" customWidth="1"/>
    <col min="10237" max="10237" width="15.09765625" style="2" customWidth="1"/>
    <col min="10238" max="10238" width="0.8984375" style="2" customWidth="1"/>
    <col min="10239" max="10239" width="15.59765625" style="2" customWidth="1"/>
    <col min="10240" max="10240" width="0.8984375" style="2" customWidth="1"/>
    <col min="10241" max="10241" width="17.3984375" style="2" customWidth="1"/>
    <col min="10242" max="10242" width="0.8984375" style="2" customWidth="1"/>
    <col min="10243" max="10243" width="14.3984375" style="2" customWidth="1"/>
    <col min="10244" max="10244" width="9.09765625" style="2"/>
    <col min="10245" max="10245" width="15" style="2" bestFit="1" customWidth="1"/>
    <col min="10246" max="10246" width="9.09765625" style="2"/>
    <col min="10247" max="10247" width="12.59765625" style="2" bestFit="1" customWidth="1"/>
    <col min="10248" max="10248" width="9.09765625" style="2"/>
    <col min="10249" max="10249" width="9.3984375" style="2" bestFit="1" customWidth="1"/>
    <col min="10250" max="10250" width="9.09765625" style="2"/>
    <col min="10251" max="10251" width="15" style="2" bestFit="1" customWidth="1"/>
    <col min="10252" max="10485" width="9.09765625" style="2"/>
    <col min="10486" max="10489" width="1.69921875" style="2" customWidth="1"/>
    <col min="10490" max="10490" width="54.09765625" style="2" customWidth="1"/>
    <col min="10491" max="10491" width="9.3984375" style="2" customWidth="1"/>
    <col min="10492" max="10492" width="0.8984375" style="2" customWidth="1"/>
    <col min="10493" max="10493" width="15.09765625" style="2" customWidth="1"/>
    <col min="10494" max="10494" width="0.8984375" style="2" customWidth="1"/>
    <col min="10495" max="10495" width="15.59765625" style="2" customWidth="1"/>
    <col min="10496" max="10496" width="0.8984375" style="2" customWidth="1"/>
    <col min="10497" max="10497" width="17.3984375" style="2" customWidth="1"/>
    <col min="10498" max="10498" width="0.8984375" style="2" customWidth="1"/>
    <col min="10499" max="10499" width="14.3984375" style="2" customWidth="1"/>
    <col min="10500" max="10500" width="9.09765625" style="2"/>
    <col min="10501" max="10501" width="15" style="2" bestFit="1" customWidth="1"/>
    <col min="10502" max="10502" width="9.09765625" style="2"/>
    <col min="10503" max="10503" width="12.59765625" style="2" bestFit="1" customWidth="1"/>
    <col min="10504" max="10504" width="9.09765625" style="2"/>
    <col min="10505" max="10505" width="9.3984375" style="2" bestFit="1" customWidth="1"/>
    <col min="10506" max="10506" width="9.09765625" style="2"/>
    <col min="10507" max="10507" width="15" style="2" bestFit="1" customWidth="1"/>
    <col min="10508" max="10741" width="9.09765625" style="2"/>
    <col min="10742" max="10745" width="1.69921875" style="2" customWidth="1"/>
    <col min="10746" max="10746" width="54.09765625" style="2" customWidth="1"/>
    <col min="10747" max="10747" width="9.3984375" style="2" customWidth="1"/>
    <col min="10748" max="10748" width="0.8984375" style="2" customWidth="1"/>
    <col min="10749" max="10749" width="15.09765625" style="2" customWidth="1"/>
    <col min="10750" max="10750" width="0.8984375" style="2" customWidth="1"/>
    <col min="10751" max="10751" width="15.59765625" style="2" customWidth="1"/>
    <col min="10752" max="10752" width="0.8984375" style="2" customWidth="1"/>
    <col min="10753" max="10753" width="17.3984375" style="2" customWidth="1"/>
    <col min="10754" max="10754" width="0.8984375" style="2" customWidth="1"/>
    <col min="10755" max="10755" width="14.3984375" style="2" customWidth="1"/>
    <col min="10756" max="10756" width="9.09765625" style="2"/>
    <col min="10757" max="10757" width="15" style="2" bestFit="1" customWidth="1"/>
    <col min="10758" max="10758" width="9.09765625" style="2"/>
    <col min="10759" max="10759" width="12.59765625" style="2" bestFit="1" customWidth="1"/>
    <col min="10760" max="10760" width="9.09765625" style="2"/>
    <col min="10761" max="10761" width="9.3984375" style="2" bestFit="1" customWidth="1"/>
    <col min="10762" max="10762" width="9.09765625" style="2"/>
    <col min="10763" max="10763" width="15" style="2" bestFit="1" customWidth="1"/>
    <col min="10764" max="10997" width="9.09765625" style="2"/>
    <col min="10998" max="11001" width="1.69921875" style="2" customWidth="1"/>
    <col min="11002" max="11002" width="54.09765625" style="2" customWidth="1"/>
    <col min="11003" max="11003" width="9.3984375" style="2" customWidth="1"/>
    <col min="11004" max="11004" width="0.8984375" style="2" customWidth="1"/>
    <col min="11005" max="11005" width="15.09765625" style="2" customWidth="1"/>
    <col min="11006" max="11006" width="0.8984375" style="2" customWidth="1"/>
    <col min="11007" max="11007" width="15.59765625" style="2" customWidth="1"/>
    <col min="11008" max="11008" width="0.8984375" style="2" customWidth="1"/>
    <col min="11009" max="11009" width="17.3984375" style="2" customWidth="1"/>
    <col min="11010" max="11010" width="0.8984375" style="2" customWidth="1"/>
    <col min="11011" max="11011" width="14.3984375" style="2" customWidth="1"/>
    <col min="11012" max="11012" width="9.09765625" style="2"/>
    <col min="11013" max="11013" width="15" style="2" bestFit="1" customWidth="1"/>
    <col min="11014" max="11014" width="9.09765625" style="2"/>
    <col min="11015" max="11015" width="12.59765625" style="2" bestFit="1" customWidth="1"/>
    <col min="11016" max="11016" width="9.09765625" style="2"/>
    <col min="11017" max="11017" width="9.3984375" style="2" bestFit="1" customWidth="1"/>
    <col min="11018" max="11018" width="9.09765625" style="2"/>
    <col min="11019" max="11019" width="15" style="2" bestFit="1" customWidth="1"/>
    <col min="11020" max="11253" width="9.09765625" style="2"/>
    <col min="11254" max="11257" width="1.69921875" style="2" customWidth="1"/>
    <col min="11258" max="11258" width="54.09765625" style="2" customWidth="1"/>
    <col min="11259" max="11259" width="9.3984375" style="2" customWidth="1"/>
    <col min="11260" max="11260" width="0.8984375" style="2" customWidth="1"/>
    <col min="11261" max="11261" width="15.09765625" style="2" customWidth="1"/>
    <col min="11262" max="11262" width="0.8984375" style="2" customWidth="1"/>
    <col min="11263" max="11263" width="15.59765625" style="2" customWidth="1"/>
    <col min="11264" max="11264" width="0.8984375" style="2" customWidth="1"/>
    <col min="11265" max="11265" width="17.3984375" style="2" customWidth="1"/>
    <col min="11266" max="11266" width="0.8984375" style="2" customWidth="1"/>
    <col min="11267" max="11267" width="14.3984375" style="2" customWidth="1"/>
    <col min="11268" max="11268" width="9.09765625" style="2"/>
    <col min="11269" max="11269" width="15" style="2" bestFit="1" customWidth="1"/>
    <col min="11270" max="11270" width="9.09765625" style="2"/>
    <col min="11271" max="11271" width="12.59765625" style="2" bestFit="1" customWidth="1"/>
    <col min="11272" max="11272" width="9.09765625" style="2"/>
    <col min="11273" max="11273" width="9.3984375" style="2" bestFit="1" customWidth="1"/>
    <col min="11274" max="11274" width="9.09765625" style="2"/>
    <col min="11275" max="11275" width="15" style="2" bestFit="1" customWidth="1"/>
    <col min="11276" max="11509" width="9.09765625" style="2"/>
    <col min="11510" max="11513" width="1.69921875" style="2" customWidth="1"/>
    <col min="11514" max="11514" width="54.09765625" style="2" customWidth="1"/>
    <col min="11515" max="11515" width="9.3984375" style="2" customWidth="1"/>
    <col min="11516" max="11516" width="0.8984375" style="2" customWidth="1"/>
    <col min="11517" max="11517" width="15.09765625" style="2" customWidth="1"/>
    <col min="11518" max="11518" width="0.8984375" style="2" customWidth="1"/>
    <col min="11519" max="11519" width="15.59765625" style="2" customWidth="1"/>
    <col min="11520" max="11520" width="0.8984375" style="2" customWidth="1"/>
    <col min="11521" max="11521" width="17.3984375" style="2" customWidth="1"/>
    <col min="11522" max="11522" width="0.8984375" style="2" customWidth="1"/>
    <col min="11523" max="11523" width="14.3984375" style="2" customWidth="1"/>
    <col min="11524" max="11524" width="9.09765625" style="2"/>
    <col min="11525" max="11525" width="15" style="2" bestFit="1" customWidth="1"/>
    <col min="11526" max="11526" width="9.09765625" style="2"/>
    <col min="11527" max="11527" width="12.59765625" style="2" bestFit="1" customWidth="1"/>
    <col min="11528" max="11528" width="9.09765625" style="2"/>
    <col min="11529" max="11529" width="9.3984375" style="2" bestFit="1" customWidth="1"/>
    <col min="11530" max="11530" width="9.09765625" style="2"/>
    <col min="11531" max="11531" width="15" style="2" bestFit="1" customWidth="1"/>
    <col min="11532" max="11765" width="9.09765625" style="2"/>
    <col min="11766" max="11769" width="1.69921875" style="2" customWidth="1"/>
    <col min="11770" max="11770" width="54.09765625" style="2" customWidth="1"/>
    <col min="11771" max="11771" width="9.3984375" style="2" customWidth="1"/>
    <col min="11772" max="11772" width="0.8984375" style="2" customWidth="1"/>
    <col min="11773" max="11773" width="15.09765625" style="2" customWidth="1"/>
    <col min="11774" max="11774" width="0.8984375" style="2" customWidth="1"/>
    <col min="11775" max="11775" width="15.59765625" style="2" customWidth="1"/>
    <col min="11776" max="11776" width="0.8984375" style="2" customWidth="1"/>
    <col min="11777" max="11777" width="17.3984375" style="2" customWidth="1"/>
    <col min="11778" max="11778" width="0.8984375" style="2" customWidth="1"/>
    <col min="11779" max="11779" width="14.3984375" style="2" customWidth="1"/>
    <col min="11780" max="11780" width="9.09765625" style="2"/>
    <col min="11781" max="11781" width="15" style="2" bestFit="1" customWidth="1"/>
    <col min="11782" max="11782" width="9.09765625" style="2"/>
    <col min="11783" max="11783" width="12.59765625" style="2" bestFit="1" customWidth="1"/>
    <col min="11784" max="11784" width="9.09765625" style="2"/>
    <col min="11785" max="11785" width="9.3984375" style="2" bestFit="1" customWidth="1"/>
    <col min="11786" max="11786" width="9.09765625" style="2"/>
    <col min="11787" max="11787" width="15" style="2" bestFit="1" customWidth="1"/>
    <col min="11788" max="12021" width="9.09765625" style="2"/>
    <col min="12022" max="12025" width="1.69921875" style="2" customWidth="1"/>
    <col min="12026" max="12026" width="54.09765625" style="2" customWidth="1"/>
    <col min="12027" max="12027" width="9.3984375" style="2" customWidth="1"/>
    <col min="12028" max="12028" width="0.8984375" style="2" customWidth="1"/>
    <col min="12029" max="12029" width="15.09765625" style="2" customWidth="1"/>
    <col min="12030" max="12030" width="0.8984375" style="2" customWidth="1"/>
    <col min="12031" max="12031" width="15.59765625" style="2" customWidth="1"/>
    <col min="12032" max="12032" width="0.8984375" style="2" customWidth="1"/>
    <col min="12033" max="12033" width="17.3984375" style="2" customWidth="1"/>
    <col min="12034" max="12034" width="0.8984375" style="2" customWidth="1"/>
    <col min="12035" max="12035" width="14.3984375" style="2" customWidth="1"/>
    <col min="12036" max="12036" width="9.09765625" style="2"/>
    <col min="12037" max="12037" width="15" style="2" bestFit="1" customWidth="1"/>
    <col min="12038" max="12038" width="9.09765625" style="2"/>
    <col min="12039" max="12039" width="12.59765625" style="2" bestFit="1" customWidth="1"/>
    <col min="12040" max="12040" width="9.09765625" style="2"/>
    <col min="12041" max="12041" width="9.3984375" style="2" bestFit="1" customWidth="1"/>
    <col min="12042" max="12042" width="9.09765625" style="2"/>
    <col min="12043" max="12043" width="15" style="2" bestFit="1" customWidth="1"/>
    <col min="12044" max="12277" width="9.09765625" style="2"/>
    <col min="12278" max="12281" width="1.69921875" style="2" customWidth="1"/>
    <col min="12282" max="12282" width="54.09765625" style="2" customWidth="1"/>
    <col min="12283" max="12283" width="9.3984375" style="2" customWidth="1"/>
    <col min="12284" max="12284" width="0.8984375" style="2" customWidth="1"/>
    <col min="12285" max="12285" width="15.09765625" style="2" customWidth="1"/>
    <col min="12286" max="12286" width="0.8984375" style="2" customWidth="1"/>
    <col min="12287" max="12287" width="15.59765625" style="2" customWidth="1"/>
    <col min="12288" max="12288" width="0.8984375" style="2" customWidth="1"/>
    <col min="12289" max="12289" width="17.3984375" style="2" customWidth="1"/>
    <col min="12290" max="12290" width="0.8984375" style="2" customWidth="1"/>
    <col min="12291" max="12291" width="14.3984375" style="2" customWidth="1"/>
    <col min="12292" max="12292" width="9.09765625" style="2"/>
    <col min="12293" max="12293" width="15" style="2" bestFit="1" customWidth="1"/>
    <col min="12294" max="12294" width="9.09765625" style="2"/>
    <col min="12295" max="12295" width="12.59765625" style="2" bestFit="1" customWidth="1"/>
    <col min="12296" max="12296" width="9.09765625" style="2"/>
    <col min="12297" max="12297" width="9.3984375" style="2" bestFit="1" customWidth="1"/>
    <col min="12298" max="12298" width="9.09765625" style="2"/>
    <col min="12299" max="12299" width="15" style="2" bestFit="1" customWidth="1"/>
    <col min="12300" max="12533" width="9.09765625" style="2"/>
    <col min="12534" max="12537" width="1.69921875" style="2" customWidth="1"/>
    <col min="12538" max="12538" width="54.09765625" style="2" customWidth="1"/>
    <col min="12539" max="12539" width="9.3984375" style="2" customWidth="1"/>
    <col min="12540" max="12540" width="0.8984375" style="2" customWidth="1"/>
    <col min="12541" max="12541" width="15.09765625" style="2" customWidth="1"/>
    <col min="12542" max="12542" width="0.8984375" style="2" customWidth="1"/>
    <col min="12543" max="12543" width="15.59765625" style="2" customWidth="1"/>
    <col min="12544" max="12544" width="0.8984375" style="2" customWidth="1"/>
    <col min="12545" max="12545" width="17.3984375" style="2" customWidth="1"/>
    <col min="12546" max="12546" width="0.8984375" style="2" customWidth="1"/>
    <col min="12547" max="12547" width="14.3984375" style="2" customWidth="1"/>
    <col min="12548" max="12548" width="9.09765625" style="2"/>
    <col min="12549" max="12549" width="15" style="2" bestFit="1" customWidth="1"/>
    <col min="12550" max="12550" width="9.09765625" style="2"/>
    <col min="12551" max="12551" width="12.59765625" style="2" bestFit="1" customWidth="1"/>
    <col min="12552" max="12552" width="9.09765625" style="2"/>
    <col min="12553" max="12553" width="9.3984375" style="2" bestFit="1" customWidth="1"/>
    <col min="12554" max="12554" width="9.09765625" style="2"/>
    <col min="12555" max="12555" width="15" style="2" bestFit="1" customWidth="1"/>
    <col min="12556" max="12789" width="9.09765625" style="2"/>
    <col min="12790" max="12793" width="1.69921875" style="2" customWidth="1"/>
    <col min="12794" max="12794" width="54.09765625" style="2" customWidth="1"/>
    <col min="12795" max="12795" width="9.3984375" style="2" customWidth="1"/>
    <col min="12796" max="12796" width="0.8984375" style="2" customWidth="1"/>
    <col min="12797" max="12797" width="15.09765625" style="2" customWidth="1"/>
    <col min="12798" max="12798" width="0.8984375" style="2" customWidth="1"/>
    <col min="12799" max="12799" width="15.59765625" style="2" customWidth="1"/>
    <col min="12800" max="12800" width="0.8984375" style="2" customWidth="1"/>
    <col min="12801" max="12801" width="17.3984375" style="2" customWidth="1"/>
    <col min="12802" max="12802" width="0.8984375" style="2" customWidth="1"/>
    <col min="12803" max="12803" width="14.3984375" style="2" customWidth="1"/>
    <col min="12804" max="12804" width="9.09765625" style="2"/>
    <col min="12805" max="12805" width="15" style="2" bestFit="1" customWidth="1"/>
    <col min="12806" max="12806" width="9.09765625" style="2"/>
    <col min="12807" max="12807" width="12.59765625" style="2" bestFit="1" customWidth="1"/>
    <col min="12808" max="12808" width="9.09765625" style="2"/>
    <col min="12809" max="12809" width="9.3984375" style="2" bestFit="1" customWidth="1"/>
    <col min="12810" max="12810" width="9.09765625" style="2"/>
    <col min="12811" max="12811" width="15" style="2" bestFit="1" customWidth="1"/>
    <col min="12812" max="13045" width="9.09765625" style="2"/>
    <col min="13046" max="13049" width="1.69921875" style="2" customWidth="1"/>
    <col min="13050" max="13050" width="54.09765625" style="2" customWidth="1"/>
    <col min="13051" max="13051" width="9.3984375" style="2" customWidth="1"/>
    <col min="13052" max="13052" width="0.8984375" style="2" customWidth="1"/>
    <col min="13053" max="13053" width="15.09765625" style="2" customWidth="1"/>
    <col min="13054" max="13054" width="0.8984375" style="2" customWidth="1"/>
    <col min="13055" max="13055" width="15.59765625" style="2" customWidth="1"/>
    <col min="13056" max="13056" width="0.8984375" style="2" customWidth="1"/>
    <col min="13057" max="13057" width="17.3984375" style="2" customWidth="1"/>
    <col min="13058" max="13058" width="0.8984375" style="2" customWidth="1"/>
    <col min="13059" max="13059" width="14.3984375" style="2" customWidth="1"/>
    <col min="13060" max="13060" width="9.09765625" style="2"/>
    <col min="13061" max="13061" width="15" style="2" bestFit="1" customWidth="1"/>
    <col min="13062" max="13062" width="9.09765625" style="2"/>
    <col min="13063" max="13063" width="12.59765625" style="2" bestFit="1" customWidth="1"/>
    <col min="13064" max="13064" width="9.09765625" style="2"/>
    <col min="13065" max="13065" width="9.3984375" style="2" bestFit="1" customWidth="1"/>
    <col min="13066" max="13066" width="9.09765625" style="2"/>
    <col min="13067" max="13067" width="15" style="2" bestFit="1" customWidth="1"/>
    <col min="13068" max="13301" width="9.09765625" style="2"/>
    <col min="13302" max="13305" width="1.69921875" style="2" customWidth="1"/>
    <col min="13306" max="13306" width="54.09765625" style="2" customWidth="1"/>
    <col min="13307" max="13307" width="9.3984375" style="2" customWidth="1"/>
    <col min="13308" max="13308" width="0.8984375" style="2" customWidth="1"/>
    <col min="13309" max="13309" width="15.09765625" style="2" customWidth="1"/>
    <col min="13310" max="13310" width="0.8984375" style="2" customWidth="1"/>
    <col min="13311" max="13311" width="15.59765625" style="2" customWidth="1"/>
    <col min="13312" max="13312" width="0.8984375" style="2" customWidth="1"/>
    <col min="13313" max="13313" width="17.3984375" style="2" customWidth="1"/>
    <col min="13314" max="13314" width="0.8984375" style="2" customWidth="1"/>
    <col min="13315" max="13315" width="14.3984375" style="2" customWidth="1"/>
    <col min="13316" max="13316" width="9.09765625" style="2"/>
    <col min="13317" max="13317" width="15" style="2" bestFit="1" customWidth="1"/>
    <col min="13318" max="13318" width="9.09765625" style="2"/>
    <col min="13319" max="13319" width="12.59765625" style="2" bestFit="1" customWidth="1"/>
    <col min="13320" max="13320" width="9.09765625" style="2"/>
    <col min="13321" max="13321" width="9.3984375" style="2" bestFit="1" customWidth="1"/>
    <col min="13322" max="13322" width="9.09765625" style="2"/>
    <col min="13323" max="13323" width="15" style="2" bestFit="1" customWidth="1"/>
    <col min="13324" max="13557" width="9.09765625" style="2"/>
    <col min="13558" max="13561" width="1.69921875" style="2" customWidth="1"/>
    <col min="13562" max="13562" width="54.09765625" style="2" customWidth="1"/>
    <col min="13563" max="13563" width="9.3984375" style="2" customWidth="1"/>
    <col min="13564" max="13564" width="0.8984375" style="2" customWidth="1"/>
    <col min="13565" max="13565" width="15.09765625" style="2" customWidth="1"/>
    <col min="13566" max="13566" width="0.8984375" style="2" customWidth="1"/>
    <col min="13567" max="13567" width="15.59765625" style="2" customWidth="1"/>
    <col min="13568" max="13568" width="0.8984375" style="2" customWidth="1"/>
    <col min="13569" max="13569" width="17.3984375" style="2" customWidth="1"/>
    <col min="13570" max="13570" width="0.8984375" style="2" customWidth="1"/>
    <col min="13571" max="13571" width="14.3984375" style="2" customWidth="1"/>
    <col min="13572" max="13572" width="9.09765625" style="2"/>
    <col min="13573" max="13573" width="15" style="2" bestFit="1" customWidth="1"/>
    <col min="13574" max="13574" width="9.09765625" style="2"/>
    <col min="13575" max="13575" width="12.59765625" style="2" bestFit="1" customWidth="1"/>
    <col min="13576" max="13576" width="9.09765625" style="2"/>
    <col min="13577" max="13577" width="9.3984375" style="2" bestFit="1" customWidth="1"/>
    <col min="13578" max="13578" width="9.09765625" style="2"/>
    <col min="13579" max="13579" width="15" style="2" bestFit="1" customWidth="1"/>
    <col min="13580" max="13813" width="9.09765625" style="2"/>
    <col min="13814" max="13817" width="1.69921875" style="2" customWidth="1"/>
    <col min="13818" max="13818" width="54.09765625" style="2" customWidth="1"/>
    <col min="13819" max="13819" width="9.3984375" style="2" customWidth="1"/>
    <col min="13820" max="13820" width="0.8984375" style="2" customWidth="1"/>
    <col min="13821" max="13821" width="15.09765625" style="2" customWidth="1"/>
    <col min="13822" max="13822" width="0.8984375" style="2" customWidth="1"/>
    <col min="13823" max="13823" width="15.59765625" style="2" customWidth="1"/>
    <col min="13824" max="13824" width="0.8984375" style="2" customWidth="1"/>
    <col min="13825" max="13825" width="17.3984375" style="2" customWidth="1"/>
    <col min="13826" max="13826" width="0.8984375" style="2" customWidth="1"/>
    <col min="13827" max="13827" width="14.3984375" style="2" customWidth="1"/>
    <col min="13828" max="13828" width="9.09765625" style="2"/>
    <col min="13829" max="13829" width="15" style="2" bestFit="1" customWidth="1"/>
    <col min="13830" max="13830" width="9.09765625" style="2"/>
    <col min="13831" max="13831" width="12.59765625" style="2" bestFit="1" customWidth="1"/>
    <col min="13832" max="13832" width="9.09765625" style="2"/>
    <col min="13833" max="13833" width="9.3984375" style="2" bestFit="1" customWidth="1"/>
    <col min="13834" max="13834" width="9.09765625" style="2"/>
    <col min="13835" max="13835" width="15" style="2" bestFit="1" customWidth="1"/>
    <col min="13836" max="14069" width="9.09765625" style="2"/>
    <col min="14070" max="14073" width="1.69921875" style="2" customWidth="1"/>
    <col min="14074" max="14074" width="54.09765625" style="2" customWidth="1"/>
    <col min="14075" max="14075" width="9.3984375" style="2" customWidth="1"/>
    <col min="14076" max="14076" width="0.8984375" style="2" customWidth="1"/>
    <col min="14077" max="14077" width="15.09765625" style="2" customWidth="1"/>
    <col min="14078" max="14078" width="0.8984375" style="2" customWidth="1"/>
    <col min="14079" max="14079" width="15.59765625" style="2" customWidth="1"/>
    <col min="14080" max="14080" width="0.8984375" style="2" customWidth="1"/>
    <col min="14081" max="14081" width="17.3984375" style="2" customWidth="1"/>
    <col min="14082" max="14082" width="0.8984375" style="2" customWidth="1"/>
    <col min="14083" max="14083" width="14.3984375" style="2" customWidth="1"/>
    <col min="14084" max="14084" width="9.09765625" style="2"/>
    <col min="14085" max="14085" width="15" style="2" bestFit="1" customWidth="1"/>
    <col min="14086" max="14086" width="9.09765625" style="2"/>
    <col min="14087" max="14087" width="12.59765625" style="2" bestFit="1" customWidth="1"/>
    <col min="14088" max="14088" width="9.09765625" style="2"/>
    <col min="14089" max="14089" width="9.3984375" style="2" bestFit="1" customWidth="1"/>
    <col min="14090" max="14090" width="9.09765625" style="2"/>
    <col min="14091" max="14091" width="15" style="2" bestFit="1" customWidth="1"/>
    <col min="14092" max="14325" width="9.09765625" style="2"/>
    <col min="14326" max="14329" width="1.69921875" style="2" customWidth="1"/>
    <col min="14330" max="14330" width="54.09765625" style="2" customWidth="1"/>
    <col min="14331" max="14331" width="9.3984375" style="2" customWidth="1"/>
    <col min="14332" max="14332" width="0.8984375" style="2" customWidth="1"/>
    <col min="14333" max="14333" width="15.09765625" style="2" customWidth="1"/>
    <col min="14334" max="14334" width="0.8984375" style="2" customWidth="1"/>
    <col min="14335" max="14335" width="15.59765625" style="2" customWidth="1"/>
    <col min="14336" max="14336" width="0.8984375" style="2" customWidth="1"/>
    <col min="14337" max="14337" width="17.3984375" style="2" customWidth="1"/>
    <col min="14338" max="14338" width="0.8984375" style="2" customWidth="1"/>
    <col min="14339" max="14339" width="14.3984375" style="2" customWidth="1"/>
    <col min="14340" max="14340" width="9.09765625" style="2"/>
    <col min="14341" max="14341" width="15" style="2" bestFit="1" customWidth="1"/>
    <col min="14342" max="14342" width="9.09765625" style="2"/>
    <col min="14343" max="14343" width="12.59765625" style="2" bestFit="1" customWidth="1"/>
    <col min="14344" max="14344" width="9.09765625" style="2"/>
    <col min="14345" max="14345" width="9.3984375" style="2" bestFit="1" customWidth="1"/>
    <col min="14346" max="14346" width="9.09765625" style="2"/>
    <col min="14347" max="14347" width="15" style="2" bestFit="1" customWidth="1"/>
    <col min="14348" max="14581" width="9.09765625" style="2"/>
    <col min="14582" max="14585" width="1.69921875" style="2" customWidth="1"/>
    <col min="14586" max="14586" width="54.09765625" style="2" customWidth="1"/>
    <col min="14587" max="14587" width="9.3984375" style="2" customWidth="1"/>
    <col min="14588" max="14588" width="0.8984375" style="2" customWidth="1"/>
    <col min="14589" max="14589" width="15.09765625" style="2" customWidth="1"/>
    <col min="14590" max="14590" width="0.8984375" style="2" customWidth="1"/>
    <col min="14591" max="14591" width="15.59765625" style="2" customWidth="1"/>
    <col min="14592" max="14592" width="0.8984375" style="2" customWidth="1"/>
    <col min="14593" max="14593" width="17.3984375" style="2" customWidth="1"/>
    <col min="14594" max="14594" width="0.8984375" style="2" customWidth="1"/>
    <col min="14595" max="14595" width="14.3984375" style="2" customWidth="1"/>
    <col min="14596" max="14596" width="9.09765625" style="2"/>
    <col min="14597" max="14597" width="15" style="2" bestFit="1" customWidth="1"/>
    <col min="14598" max="14598" width="9.09765625" style="2"/>
    <col min="14599" max="14599" width="12.59765625" style="2" bestFit="1" customWidth="1"/>
    <col min="14600" max="14600" width="9.09765625" style="2"/>
    <col min="14601" max="14601" width="9.3984375" style="2" bestFit="1" customWidth="1"/>
    <col min="14602" max="14602" width="9.09765625" style="2"/>
    <col min="14603" max="14603" width="15" style="2" bestFit="1" customWidth="1"/>
    <col min="14604" max="14837" width="9.09765625" style="2"/>
    <col min="14838" max="14841" width="1.69921875" style="2" customWidth="1"/>
    <col min="14842" max="14842" width="54.09765625" style="2" customWidth="1"/>
    <col min="14843" max="14843" width="9.3984375" style="2" customWidth="1"/>
    <col min="14844" max="14844" width="0.8984375" style="2" customWidth="1"/>
    <col min="14845" max="14845" width="15.09765625" style="2" customWidth="1"/>
    <col min="14846" max="14846" width="0.8984375" style="2" customWidth="1"/>
    <col min="14847" max="14847" width="15.59765625" style="2" customWidth="1"/>
    <col min="14848" max="14848" width="0.8984375" style="2" customWidth="1"/>
    <col min="14849" max="14849" width="17.3984375" style="2" customWidth="1"/>
    <col min="14850" max="14850" width="0.8984375" style="2" customWidth="1"/>
    <col min="14851" max="14851" width="14.3984375" style="2" customWidth="1"/>
    <col min="14852" max="14852" width="9.09765625" style="2"/>
    <col min="14853" max="14853" width="15" style="2" bestFit="1" customWidth="1"/>
    <col min="14854" max="14854" width="9.09765625" style="2"/>
    <col min="14855" max="14855" width="12.59765625" style="2" bestFit="1" customWidth="1"/>
    <col min="14856" max="14856" width="9.09765625" style="2"/>
    <col min="14857" max="14857" width="9.3984375" style="2" bestFit="1" customWidth="1"/>
    <col min="14858" max="14858" width="9.09765625" style="2"/>
    <col min="14859" max="14859" width="15" style="2" bestFit="1" customWidth="1"/>
    <col min="14860" max="15093" width="9.09765625" style="2"/>
    <col min="15094" max="15097" width="1.69921875" style="2" customWidth="1"/>
    <col min="15098" max="15098" width="54.09765625" style="2" customWidth="1"/>
    <col min="15099" max="15099" width="9.3984375" style="2" customWidth="1"/>
    <col min="15100" max="15100" width="0.8984375" style="2" customWidth="1"/>
    <col min="15101" max="15101" width="15.09765625" style="2" customWidth="1"/>
    <col min="15102" max="15102" width="0.8984375" style="2" customWidth="1"/>
    <col min="15103" max="15103" width="15.59765625" style="2" customWidth="1"/>
    <col min="15104" max="15104" width="0.8984375" style="2" customWidth="1"/>
    <col min="15105" max="15105" width="17.3984375" style="2" customWidth="1"/>
    <col min="15106" max="15106" width="0.8984375" style="2" customWidth="1"/>
    <col min="15107" max="15107" width="14.3984375" style="2" customWidth="1"/>
    <col min="15108" max="15108" width="9.09765625" style="2"/>
    <col min="15109" max="15109" width="15" style="2" bestFit="1" customWidth="1"/>
    <col min="15110" max="15110" width="9.09765625" style="2"/>
    <col min="15111" max="15111" width="12.59765625" style="2" bestFit="1" customWidth="1"/>
    <col min="15112" max="15112" width="9.09765625" style="2"/>
    <col min="15113" max="15113" width="9.3984375" style="2" bestFit="1" customWidth="1"/>
    <col min="15114" max="15114" width="9.09765625" style="2"/>
    <col min="15115" max="15115" width="15" style="2" bestFit="1" customWidth="1"/>
    <col min="15116" max="15349" width="9.09765625" style="2"/>
    <col min="15350" max="15353" width="1.69921875" style="2" customWidth="1"/>
    <col min="15354" max="15354" width="54.09765625" style="2" customWidth="1"/>
    <col min="15355" max="15355" width="9.3984375" style="2" customWidth="1"/>
    <col min="15356" max="15356" width="0.8984375" style="2" customWidth="1"/>
    <col min="15357" max="15357" width="15.09765625" style="2" customWidth="1"/>
    <col min="15358" max="15358" width="0.8984375" style="2" customWidth="1"/>
    <col min="15359" max="15359" width="15.59765625" style="2" customWidth="1"/>
    <col min="15360" max="15360" width="0.8984375" style="2" customWidth="1"/>
    <col min="15361" max="15361" width="17.3984375" style="2" customWidth="1"/>
    <col min="15362" max="15362" width="0.8984375" style="2" customWidth="1"/>
    <col min="15363" max="15363" width="14.3984375" style="2" customWidth="1"/>
    <col min="15364" max="15364" width="9.09765625" style="2"/>
    <col min="15365" max="15365" width="15" style="2" bestFit="1" customWidth="1"/>
    <col min="15366" max="15366" width="9.09765625" style="2"/>
    <col min="15367" max="15367" width="12.59765625" style="2" bestFit="1" customWidth="1"/>
    <col min="15368" max="15368" width="9.09765625" style="2"/>
    <col min="15369" max="15369" width="9.3984375" style="2" bestFit="1" customWidth="1"/>
    <col min="15370" max="15370" width="9.09765625" style="2"/>
    <col min="15371" max="15371" width="15" style="2" bestFit="1" customWidth="1"/>
    <col min="15372" max="15605" width="9.09765625" style="2"/>
    <col min="15606" max="15609" width="1.69921875" style="2" customWidth="1"/>
    <col min="15610" max="15610" width="54.09765625" style="2" customWidth="1"/>
    <col min="15611" max="15611" width="9.3984375" style="2" customWidth="1"/>
    <col min="15612" max="15612" width="0.8984375" style="2" customWidth="1"/>
    <col min="15613" max="15613" width="15.09765625" style="2" customWidth="1"/>
    <col min="15614" max="15614" width="0.8984375" style="2" customWidth="1"/>
    <col min="15615" max="15615" width="15.59765625" style="2" customWidth="1"/>
    <col min="15616" max="15616" width="0.8984375" style="2" customWidth="1"/>
    <col min="15617" max="15617" width="17.3984375" style="2" customWidth="1"/>
    <col min="15618" max="15618" width="0.8984375" style="2" customWidth="1"/>
    <col min="15619" max="15619" width="14.3984375" style="2" customWidth="1"/>
    <col min="15620" max="15620" width="9.09765625" style="2"/>
    <col min="15621" max="15621" width="15" style="2" bestFit="1" customWidth="1"/>
    <col min="15622" max="15622" width="9.09765625" style="2"/>
    <col min="15623" max="15623" width="12.59765625" style="2" bestFit="1" customWidth="1"/>
    <col min="15624" max="15624" width="9.09765625" style="2"/>
    <col min="15625" max="15625" width="9.3984375" style="2" bestFit="1" customWidth="1"/>
    <col min="15626" max="15626" width="9.09765625" style="2"/>
    <col min="15627" max="15627" width="15" style="2" bestFit="1" customWidth="1"/>
    <col min="15628" max="15861" width="9.09765625" style="2"/>
    <col min="15862" max="15865" width="1.69921875" style="2" customWidth="1"/>
    <col min="15866" max="15866" width="54.09765625" style="2" customWidth="1"/>
    <col min="15867" max="15867" width="9.3984375" style="2" customWidth="1"/>
    <col min="15868" max="15868" width="0.8984375" style="2" customWidth="1"/>
    <col min="15869" max="15869" width="15.09765625" style="2" customWidth="1"/>
    <col min="15870" max="15870" width="0.8984375" style="2" customWidth="1"/>
    <col min="15871" max="15871" width="15.59765625" style="2" customWidth="1"/>
    <col min="15872" max="15872" width="0.8984375" style="2" customWidth="1"/>
    <col min="15873" max="15873" width="17.3984375" style="2" customWidth="1"/>
    <col min="15874" max="15874" width="0.8984375" style="2" customWidth="1"/>
    <col min="15875" max="15875" width="14.3984375" style="2" customWidth="1"/>
    <col min="15876" max="15876" width="9.09765625" style="2"/>
    <col min="15877" max="15877" width="15" style="2" bestFit="1" customWidth="1"/>
    <col min="15878" max="15878" width="9.09765625" style="2"/>
    <col min="15879" max="15879" width="12.59765625" style="2" bestFit="1" customWidth="1"/>
    <col min="15880" max="15880" width="9.09765625" style="2"/>
    <col min="15881" max="15881" width="9.3984375" style="2" bestFit="1" customWidth="1"/>
    <col min="15882" max="15882" width="9.09765625" style="2"/>
    <col min="15883" max="15883" width="15" style="2" bestFit="1" customWidth="1"/>
    <col min="15884" max="16117" width="9.09765625" style="2"/>
    <col min="16118" max="16121" width="1.69921875" style="2" customWidth="1"/>
    <col min="16122" max="16122" width="54.09765625" style="2" customWidth="1"/>
    <col min="16123" max="16123" width="9.3984375" style="2" customWidth="1"/>
    <col min="16124" max="16124" width="0.8984375" style="2" customWidth="1"/>
    <col min="16125" max="16125" width="15.09765625" style="2" customWidth="1"/>
    <col min="16126" max="16126" width="0.8984375" style="2" customWidth="1"/>
    <col min="16127" max="16127" width="15.59765625" style="2" customWidth="1"/>
    <col min="16128" max="16128" width="0.8984375" style="2" customWidth="1"/>
    <col min="16129" max="16129" width="17.3984375" style="2" customWidth="1"/>
    <col min="16130" max="16130" width="0.8984375" style="2" customWidth="1"/>
    <col min="16131" max="16131" width="14.3984375" style="2" customWidth="1"/>
    <col min="16132" max="16132" width="9.09765625" style="2"/>
    <col min="16133" max="16133" width="15" style="2" bestFit="1" customWidth="1"/>
    <col min="16134" max="16134" width="9.09765625" style="2"/>
    <col min="16135" max="16135" width="12.59765625" style="2" bestFit="1" customWidth="1"/>
    <col min="16136" max="16136" width="9.09765625" style="2"/>
    <col min="16137" max="16137" width="9.3984375" style="2" bestFit="1" customWidth="1"/>
    <col min="16138" max="16138" width="9.09765625" style="2"/>
    <col min="16139" max="16139" width="15" style="2" bestFit="1" customWidth="1"/>
    <col min="16140" max="16384" width="9.09765625" style="2"/>
  </cols>
  <sheetData>
    <row r="1" spans="1:26" ht="21.65" customHeight="1">
      <c r="A1" s="1" t="str">
        <f>'Thai 8 (CONSO)'!A1</f>
        <v>บริษัท ยูโร ครีเอชั่นส์ จำกัด (มหาชน) (เดิมชื่อ บริษัท ยูโร ครีเอชั่นส์ จำกัด)</v>
      </c>
    </row>
    <row r="2" spans="1:26" ht="21.65" customHeight="1">
      <c r="A2" s="1" t="s">
        <v>27</v>
      </c>
    </row>
    <row r="3" spans="1:26" ht="21" customHeight="1">
      <c r="A3" s="31" t="str">
        <f>+'Thai 7 (9M)'!A3</f>
        <v>สำหรับงวดเก้าเดือนสิ้นสุดวันที่ 30 กันยายน พ.ศ. 2566</v>
      </c>
      <c r="B3" s="21"/>
      <c r="C3" s="21"/>
      <c r="D3" s="21"/>
      <c r="E3" s="21"/>
      <c r="F3" s="21"/>
      <c r="G3" s="21"/>
      <c r="H3" s="32"/>
      <c r="I3" s="33"/>
      <c r="J3" s="32"/>
      <c r="K3" s="33"/>
      <c r="L3" s="34"/>
      <c r="M3" s="33"/>
      <c r="N3" s="34"/>
      <c r="O3" s="33"/>
      <c r="P3" s="34"/>
      <c r="Q3" s="33"/>
      <c r="R3" s="34"/>
      <c r="S3" s="33"/>
      <c r="T3" s="34"/>
      <c r="U3" s="33"/>
      <c r="V3" s="34"/>
      <c r="W3" s="33"/>
      <c r="X3" s="34"/>
      <c r="Y3" s="33"/>
      <c r="Z3" s="34"/>
    </row>
    <row r="4" spans="1:26" ht="19.5" customHeight="1">
      <c r="A4" s="1"/>
      <c r="H4" s="35"/>
      <c r="J4" s="35"/>
    </row>
    <row r="5" spans="1:26" ht="19.5" customHeight="1">
      <c r="A5" s="1"/>
      <c r="H5" s="166" t="s">
        <v>183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19.5" customHeight="1">
      <c r="A6" s="1"/>
      <c r="H6" s="36"/>
      <c r="I6" s="36"/>
      <c r="J6" s="36"/>
      <c r="K6" s="36"/>
      <c r="L6" s="166" t="s">
        <v>66</v>
      </c>
      <c r="M6" s="166"/>
      <c r="N6" s="166"/>
      <c r="O6" s="69"/>
      <c r="P6" s="167" t="s">
        <v>131</v>
      </c>
      <c r="Q6" s="167"/>
      <c r="R6" s="167"/>
      <c r="S6" s="167"/>
      <c r="T6" s="167"/>
      <c r="U6" s="36"/>
      <c r="V6" s="36"/>
      <c r="W6" s="69"/>
      <c r="X6" s="36"/>
      <c r="Y6" s="36"/>
      <c r="Z6" s="36"/>
    </row>
    <row r="7" spans="1:26" ht="19.5" customHeight="1">
      <c r="A7" s="1"/>
      <c r="H7" s="36"/>
      <c r="I7" s="36"/>
      <c r="J7" s="36"/>
      <c r="K7" s="36"/>
      <c r="L7" s="69"/>
      <c r="M7" s="69"/>
      <c r="N7" s="69"/>
      <c r="O7" s="69"/>
      <c r="P7" s="2"/>
      <c r="Q7" s="36"/>
      <c r="R7" s="46" t="s">
        <v>159</v>
      </c>
      <c r="S7" s="36"/>
      <c r="T7" s="46"/>
      <c r="U7" s="36"/>
      <c r="V7" s="36"/>
      <c r="W7" s="69"/>
      <c r="X7" s="36"/>
      <c r="Y7" s="36"/>
      <c r="Z7" s="36"/>
    </row>
    <row r="8" spans="1:26" ht="19.5" customHeight="1">
      <c r="A8" s="1"/>
      <c r="H8" s="36"/>
      <c r="I8" s="36"/>
      <c r="J8" s="36"/>
      <c r="K8" s="36"/>
      <c r="L8" s="69"/>
      <c r="M8" s="69"/>
      <c r="N8" s="69"/>
      <c r="O8" s="69"/>
      <c r="P8" s="67"/>
      <c r="Q8" s="36"/>
      <c r="R8" s="47" t="s">
        <v>160</v>
      </c>
      <c r="S8" s="36"/>
      <c r="T8" s="47"/>
      <c r="U8" s="36"/>
      <c r="V8" s="36"/>
      <c r="W8" s="69"/>
      <c r="X8" s="36"/>
      <c r="Y8" s="36"/>
      <c r="Z8" s="36"/>
    </row>
    <row r="9" spans="1:26" ht="19.5" customHeight="1">
      <c r="A9" s="1"/>
      <c r="H9" s="36"/>
      <c r="I9" s="36"/>
      <c r="J9" s="36"/>
      <c r="K9" s="36"/>
      <c r="L9" s="69"/>
      <c r="M9" s="69"/>
      <c r="N9" s="69"/>
      <c r="O9" s="69"/>
      <c r="P9" s="67" t="s">
        <v>134</v>
      </c>
      <c r="Q9" s="36"/>
      <c r="R9" s="46" t="s">
        <v>161</v>
      </c>
      <c r="S9" s="36"/>
      <c r="T9" s="2"/>
      <c r="U9" s="36"/>
      <c r="V9" s="73" t="s">
        <v>145</v>
      </c>
      <c r="W9" s="69"/>
      <c r="X9" s="36"/>
      <c r="Y9" s="36"/>
      <c r="Z9" s="36"/>
    </row>
    <row r="10" spans="1:26" ht="19.5" customHeight="1">
      <c r="B10" s="1"/>
      <c r="H10" s="36" t="s">
        <v>28</v>
      </c>
      <c r="I10" s="36"/>
      <c r="J10" s="36" t="s">
        <v>141</v>
      </c>
      <c r="K10" s="36"/>
      <c r="L10" s="36" t="s">
        <v>84</v>
      </c>
      <c r="M10" s="36"/>
      <c r="N10" s="65"/>
      <c r="O10" s="36"/>
      <c r="P10" s="65" t="s">
        <v>135</v>
      </c>
      <c r="Q10" s="36"/>
      <c r="R10" s="46" t="s">
        <v>162</v>
      </c>
      <c r="S10" s="36"/>
      <c r="T10" s="46" t="s">
        <v>163</v>
      </c>
      <c r="U10" s="36"/>
      <c r="V10" s="73" t="s">
        <v>144</v>
      </c>
      <c r="W10" s="36"/>
      <c r="X10" s="36" t="s">
        <v>44</v>
      </c>
      <c r="Y10" s="36"/>
      <c r="Z10" s="36" t="s">
        <v>30</v>
      </c>
    </row>
    <row r="11" spans="1:26" ht="19.5" customHeight="1">
      <c r="B11" s="1"/>
      <c r="H11" s="36" t="s">
        <v>29</v>
      </c>
      <c r="I11" s="36"/>
      <c r="J11" s="36" t="s">
        <v>142</v>
      </c>
      <c r="K11" s="36"/>
      <c r="L11" s="36" t="s">
        <v>85</v>
      </c>
      <c r="M11" s="36"/>
      <c r="N11" s="65" t="s">
        <v>75</v>
      </c>
      <c r="O11" s="36"/>
      <c r="P11" s="65" t="s">
        <v>136</v>
      </c>
      <c r="Q11" s="36"/>
      <c r="R11" s="65" t="s">
        <v>158</v>
      </c>
      <c r="S11" s="36"/>
      <c r="T11" s="46" t="s">
        <v>133</v>
      </c>
      <c r="U11" s="36"/>
      <c r="V11" s="73" t="s">
        <v>47</v>
      </c>
      <c r="W11" s="36"/>
      <c r="X11" s="36" t="s">
        <v>45</v>
      </c>
      <c r="Y11" s="36"/>
      <c r="Z11" s="36" t="s">
        <v>18</v>
      </c>
    </row>
    <row r="12" spans="1:26" ht="19.5" customHeight="1">
      <c r="A12" s="1"/>
      <c r="F12" s="148" t="s">
        <v>3</v>
      </c>
      <c r="H12" s="146" t="s">
        <v>138</v>
      </c>
      <c r="I12" s="36"/>
      <c r="J12" s="146" t="s">
        <v>138</v>
      </c>
      <c r="K12" s="36"/>
      <c r="L12" s="146" t="s">
        <v>138</v>
      </c>
      <c r="M12" s="36"/>
      <c r="N12" s="146" t="s">
        <v>138</v>
      </c>
      <c r="O12" s="36"/>
      <c r="P12" s="146" t="s">
        <v>138</v>
      </c>
      <c r="Q12" s="36"/>
      <c r="R12" s="146" t="s">
        <v>138</v>
      </c>
      <c r="S12" s="36"/>
      <c r="T12" s="146" t="s">
        <v>138</v>
      </c>
      <c r="U12" s="36"/>
      <c r="V12" s="146" t="s">
        <v>138</v>
      </c>
      <c r="W12" s="36"/>
      <c r="X12" s="146" t="s">
        <v>138</v>
      </c>
      <c r="Y12" s="36"/>
      <c r="Z12" s="146" t="s">
        <v>138</v>
      </c>
    </row>
    <row r="13" spans="1:26" ht="6" customHeight="1">
      <c r="A13" s="1"/>
      <c r="F13" s="69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9.5" customHeight="1">
      <c r="A14" s="1" t="s">
        <v>190</v>
      </c>
      <c r="B14" s="1"/>
      <c r="H14" s="35">
        <v>100000000</v>
      </c>
      <c r="J14" s="35">
        <v>0</v>
      </c>
      <c r="L14" s="35">
        <v>2000000</v>
      </c>
      <c r="N14" s="35">
        <v>72384015</v>
      </c>
      <c r="P14" s="35">
        <v>0</v>
      </c>
      <c r="R14" s="35">
        <v>0</v>
      </c>
      <c r="T14" s="35">
        <f>SUM(P14:R14)</f>
        <v>0</v>
      </c>
      <c r="V14" s="35">
        <f>SUM(H14:R14)</f>
        <v>174384015</v>
      </c>
      <c r="W14" s="2"/>
      <c r="X14" s="35">
        <v>0</v>
      </c>
      <c r="Y14" s="2"/>
      <c r="Z14" s="35">
        <f>SUM(V14:X14)</f>
        <v>174384015</v>
      </c>
    </row>
    <row r="15" spans="1:26" ht="6" customHeight="1">
      <c r="B15" s="1"/>
      <c r="C15" s="1"/>
      <c r="H15" s="35"/>
      <c r="I15" s="16"/>
      <c r="J15" s="37"/>
      <c r="K15" s="16"/>
      <c r="L15" s="35"/>
      <c r="M15" s="16"/>
      <c r="N15" s="35"/>
      <c r="O15" s="16"/>
      <c r="P15" s="19"/>
      <c r="Q15" s="16"/>
      <c r="R15" s="19"/>
      <c r="S15" s="16"/>
      <c r="T15" s="19"/>
      <c r="U15" s="16"/>
      <c r="V15" s="19"/>
      <c r="W15" s="16"/>
      <c r="X15" s="19"/>
      <c r="Y15" s="16"/>
      <c r="Z15" s="19"/>
    </row>
    <row r="16" spans="1:26" ht="19.5" customHeight="1">
      <c r="A16" s="2" t="s">
        <v>137</v>
      </c>
      <c r="C16" s="1"/>
      <c r="F16" s="3">
        <v>3</v>
      </c>
      <c r="H16" s="32">
        <v>0</v>
      </c>
      <c r="J16" s="32">
        <v>0</v>
      </c>
      <c r="L16" s="34">
        <v>0</v>
      </c>
      <c r="N16" s="34">
        <v>0</v>
      </c>
      <c r="P16" s="34">
        <v>0</v>
      </c>
      <c r="R16" s="32">
        <v>0</v>
      </c>
      <c r="T16" s="32">
        <f>SUM(P16:R16)</f>
        <v>0</v>
      </c>
      <c r="V16" s="32">
        <f>SUM(H16:R16)</f>
        <v>0</v>
      </c>
      <c r="X16" s="34">
        <v>78318989</v>
      </c>
      <c r="Z16" s="34">
        <f>SUM(V16:Y16)</f>
        <v>78318989</v>
      </c>
    </row>
    <row r="17" spans="1:26" ht="6" customHeight="1">
      <c r="B17" s="1"/>
      <c r="C17" s="1"/>
      <c r="H17" s="37"/>
      <c r="I17" s="16"/>
      <c r="J17" s="37"/>
      <c r="K17" s="16"/>
      <c r="L17" s="19"/>
      <c r="M17" s="16"/>
      <c r="N17" s="19"/>
      <c r="O17" s="16"/>
      <c r="P17" s="19"/>
      <c r="Q17" s="16"/>
      <c r="R17" s="19"/>
      <c r="S17" s="16"/>
      <c r="T17" s="19"/>
      <c r="U17" s="16"/>
      <c r="V17" s="19"/>
      <c r="W17" s="16"/>
      <c r="X17" s="19"/>
      <c r="Y17" s="16"/>
      <c r="Z17" s="19"/>
    </row>
    <row r="18" spans="1:26" ht="19.5" customHeight="1">
      <c r="A18" s="1" t="s">
        <v>125</v>
      </c>
      <c r="B18" s="1"/>
      <c r="C18" s="1"/>
      <c r="H18" s="35">
        <f>SUM(H14:H16)</f>
        <v>100000000</v>
      </c>
      <c r="J18" s="35">
        <f>SUM(J14:J16)</f>
        <v>0</v>
      </c>
      <c r="L18" s="35">
        <f>SUM(L14:L16)</f>
        <v>2000000</v>
      </c>
      <c r="N18" s="35">
        <f>SUM(N14:N16)</f>
        <v>72384015</v>
      </c>
      <c r="P18" s="35">
        <f>SUM(P14:P16)</f>
        <v>0</v>
      </c>
      <c r="R18" s="35">
        <f>SUM(R14:R16)</f>
        <v>0</v>
      </c>
      <c r="T18" s="35">
        <f>SUM(T14:T16)</f>
        <v>0</v>
      </c>
      <c r="V18" s="35">
        <f>SUM(V14:V16)</f>
        <v>174384015</v>
      </c>
      <c r="X18" s="35">
        <f>SUM(X14:X16)</f>
        <v>78318989</v>
      </c>
      <c r="Z18" s="35">
        <f>SUM(Z14:Z16)</f>
        <v>252703004</v>
      </c>
    </row>
    <row r="19" spans="1:26" ht="6" customHeight="1">
      <c r="B19" s="1"/>
      <c r="C19" s="1"/>
      <c r="H19" s="37"/>
      <c r="I19" s="16"/>
      <c r="J19" s="37"/>
      <c r="K19" s="16"/>
      <c r="L19" s="19"/>
      <c r="M19" s="16"/>
      <c r="N19" s="19"/>
      <c r="O19" s="16"/>
      <c r="P19" s="19"/>
      <c r="Q19" s="16"/>
      <c r="R19" s="19"/>
      <c r="S19" s="16"/>
      <c r="T19" s="19"/>
      <c r="U19" s="16"/>
      <c r="V19" s="19"/>
      <c r="W19" s="16"/>
      <c r="X19" s="19"/>
      <c r="Y19" s="16"/>
      <c r="Z19" s="19"/>
    </row>
    <row r="20" spans="1:26" ht="19.5" customHeight="1">
      <c r="A20" s="38" t="s">
        <v>94</v>
      </c>
      <c r="B20" s="39"/>
      <c r="C20" s="1"/>
      <c r="H20" s="37"/>
      <c r="I20" s="16"/>
      <c r="J20" s="37"/>
      <c r="K20" s="16"/>
      <c r="L20" s="40"/>
      <c r="M20" s="16"/>
      <c r="N20" s="40"/>
      <c r="O20" s="16"/>
      <c r="P20" s="40"/>
      <c r="Q20" s="16"/>
      <c r="R20" s="37"/>
      <c r="S20" s="16"/>
      <c r="T20" s="37"/>
      <c r="U20" s="16"/>
      <c r="V20" s="37"/>
      <c r="W20" s="16"/>
      <c r="X20" s="40"/>
      <c r="Y20" s="16"/>
      <c r="Z20" s="37"/>
    </row>
    <row r="21" spans="1:26" ht="19.5" customHeight="1">
      <c r="A21" s="2" t="s">
        <v>91</v>
      </c>
      <c r="B21" s="39"/>
      <c r="C21" s="1"/>
      <c r="H21" s="35">
        <v>0</v>
      </c>
      <c r="I21" s="130"/>
      <c r="J21" s="35">
        <v>0</v>
      </c>
      <c r="K21" s="130"/>
      <c r="L21" s="35">
        <v>0</v>
      </c>
      <c r="M21" s="130"/>
      <c r="N21" s="40">
        <v>70613332</v>
      </c>
      <c r="O21" s="130"/>
      <c r="P21" s="35">
        <v>0</v>
      </c>
      <c r="Q21" s="130"/>
      <c r="R21" s="35">
        <v>0</v>
      </c>
      <c r="S21" s="130"/>
      <c r="T21" s="35">
        <f>SUM(P21:R21)</f>
        <v>0</v>
      </c>
      <c r="U21" s="130"/>
      <c r="V21" s="35">
        <f t="shared" ref="V21:V22" si="0">SUM(H21:R21)</f>
        <v>70613332</v>
      </c>
      <c r="W21" s="130"/>
      <c r="X21" s="40">
        <v>25565157</v>
      </c>
      <c r="Y21" s="130"/>
      <c r="Z21" s="40">
        <f t="shared" ref="Z21:Z23" si="1">SUM(V21:Y21)</f>
        <v>96178489</v>
      </c>
    </row>
    <row r="22" spans="1:26" ht="19.5" customHeight="1">
      <c r="A22" s="2" t="s">
        <v>95</v>
      </c>
      <c r="F22" s="3"/>
      <c r="H22" s="35">
        <v>0</v>
      </c>
      <c r="I22" s="130"/>
      <c r="J22" s="35">
        <v>0</v>
      </c>
      <c r="K22" s="130"/>
      <c r="L22" s="35">
        <v>0</v>
      </c>
      <c r="M22" s="130"/>
      <c r="N22" s="40">
        <v>-65000000</v>
      </c>
      <c r="O22" s="130"/>
      <c r="P22" s="35">
        <v>0</v>
      </c>
      <c r="Q22" s="130"/>
      <c r="R22" s="35">
        <v>0</v>
      </c>
      <c r="S22" s="130"/>
      <c r="T22" s="35">
        <f>SUM(P22:R22)</f>
        <v>0</v>
      </c>
      <c r="U22" s="130"/>
      <c r="V22" s="35">
        <f t="shared" si="0"/>
        <v>-65000000</v>
      </c>
      <c r="W22" s="130"/>
      <c r="X22" s="40">
        <v>0</v>
      </c>
      <c r="Y22" s="130"/>
      <c r="Z22" s="40">
        <f t="shared" si="1"/>
        <v>-65000000</v>
      </c>
    </row>
    <row r="23" spans="1:26" ht="19.5" customHeight="1">
      <c r="A23" s="2" t="s">
        <v>85</v>
      </c>
      <c r="F23" s="3"/>
      <c r="H23" s="32">
        <v>0</v>
      </c>
      <c r="I23" s="130"/>
      <c r="J23" s="32">
        <v>0</v>
      </c>
      <c r="K23" s="130"/>
      <c r="L23" s="97">
        <v>4100000</v>
      </c>
      <c r="M23" s="130"/>
      <c r="N23" s="97">
        <v>-4100000</v>
      </c>
      <c r="O23" s="130"/>
      <c r="P23" s="32">
        <v>0</v>
      </c>
      <c r="Q23" s="130"/>
      <c r="R23" s="32">
        <v>0</v>
      </c>
      <c r="S23" s="130"/>
      <c r="T23" s="32">
        <f>SUM(P23:R23)</f>
        <v>0</v>
      </c>
      <c r="U23" s="130"/>
      <c r="V23" s="32">
        <f>SUM(T23,N23,L23,J23,H23)</f>
        <v>0</v>
      </c>
      <c r="W23" s="130"/>
      <c r="X23" s="32">
        <v>0</v>
      </c>
      <c r="Y23" s="130"/>
      <c r="Z23" s="28">
        <f t="shared" si="1"/>
        <v>0</v>
      </c>
    </row>
    <row r="24" spans="1:26" ht="6" customHeight="1">
      <c r="B24" s="1"/>
      <c r="C24" s="1"/>
      <c r="H24" s="40"/>
      <c r="I24" s="130"/>
      <c r="J24" s="40"/>
      <c r="K24" s="130"/>
      <c r="L24" s="131"/>
      <c r="M24" s="130"/>
      <c r="N24" s="131"/>
      <c r="O24" s="130"/>
      <c r="P24" s="131"/>
      <c r="Q24" s="130"/>
      <c r="R24" s="131"/>
      <c r="S24" s="130"/>
      <c r="T24" s="131"/>
      <c r="U24" s="130"/>
      <c r="V24" s="131"/>
      <c r="W24" s="130"/>
      <c r="X24" s="131"/>
      <c r="Y24" s="130"/>
      <c r="Z24" s="131"/>
    </row>
    <row r="25" spans="1:26" ht="19.5" customHeight="1" thickBot="1">
      <c r="A25" s="1" t="s">
        <v>178</v>
      </c>
      <c r="B25" s="1"/>
      <c r="H25" s="132">
        <f>SUM(H18:H23)</f>
        <v>100000000</v>
      </c>
      <c r="I25" s="130"/>
      <c r="J25" s="132">
        <f>SUM(J18:J23)</f>
        <v>0</v>
      </c>
      <c r="K25" s="130"/>
      <c r="L25" s="132">
        <f>SUM(L18:L23)</f>
        <v>6100000</v>
      </c>
      <c r="M25" s="130"/>
      <c r="N25" s="132">
        <f>SUM(N18:N23)</f>
        <v>73897347</v>
      </c>
      <c r="O25" s="130"/>
      <c r="P25" s="132">
        <f>SUM(P18:P23)</f>
        <v>0</v>
      </c>
      <c r="Q25" s="130"/>
      <c r="R25" s="132">
        <f>SUM(R18:R23)</f>
        <v>0</v>
      </c>
      <c r="S25" s="130"/>
      <c r="T25" s="132">
        <f>SUM(T18:T23)</f>
        <v>0</v>
      </c>
      <c r="U25" s="130"/>
      <c r="V25" s="132">
        <f>SUM(V18:V23)</f>
        <v>179997347</v>
      </c>
      <c r="W25" s="130"/>
      <c r="X25" s="132">
        <f>SUM(X18:X23)</f>
        <v>103884146</v>
      </c>
      <c r="Y25" s="130"/>
      <c r="Z25" s="132">
        <f>SUM(Z18:Z23)</f>
        <v>283881493</v>
      </c>
    </row>
    <row r="26" spans="1:26" ht="19.5" customHeight="1" thickTop="1">
      <c r="A26" s="1"/>
      <c r="B26" s="1"/>
      <c r="H26" s="37"/>
      <c r="I26" s="16"/>
      <c r="J26" s="37"/>
      <c r="K26" s="16"/>
      <c r="L26" s="37"/>
      <c r="M26" s="16"/>
      <c r="N26" s="37"/>
      <c r="O26" s="16"/>
      <c r="P26" s="37"/>
      <c r="Q26" s="16"/>
      <c r="R26" s="37"/>
      <c r="S26" s="16"/>
      <c r="T26" s="37"/>
      <c r="U26" s="16"/>
      <c r="V26" s="37"/>
      <c r="W26" s="16"/>
      <c r="X26" s="37"/>
      <c r="Y26" s="16"/>
      <c r="Z26" s="37"/>
    </row>
    <row r="27" spans="1:26" ht="19.5" customHeight="1">
      <c r="A27" s="1" t="s">
        <v>186</v>
      </c>
      <c r="B27" s="1"/>
      <c r="H27" s="22">
        <v>100000000</v>
      </c>
      <c r="J27" s="22">
        <v>0</v>
      </c>
      <c r="L27" s="22">
        <v>10000000</v>
      </c>
      <c r="N27" s="22">
        <v>16205835</v>
      </c>
      <c r="P27" s="22">
        <v>0</v>
      </c>
      <c r="R27" s="22">
        <v>0</v>
      </c>
      <c r="T27" s="22">
        <f>SUM(P27:R27)</f>
        <v>0</v>
      </c>
      <c r="V27" s="22">
        <f>SUM(H27:R27)</f>
        <v>126205835</v>
      </c>
      <c r="X27" s="22">
        <v>0</v>
      </c>
      <c r="Z27" s="22">
        <f>SUM(V27:Y27)</f>
        <v>126205835</v>
      </c>
    </row>
    <row r="28" spans="1:26" ht="6" customHeight="1">
      <c r="B28" s="1"/>
      <c r="C28" s="1"/>
      <c r="H28" s="22"/>
      <c r="J28" s="22"/>
      <c r="L28" s="22"/>
      <c r="N28" s="22"/>
      <c r="P28" s="22"/>
      <c r="R28" s="22"/>
      <c r="T28" s="22"/>
      <c r="V28" s="22"/>
      <c r="X28" s="22"/>
      <c r="Z28" s="22"/>
    </row>
    <row r="29" spans="1:26" ht="19.5" customHeight="1">
      <c r="A29" s="2" t="s">
        <v>137</v>
      </c>
      <c r="B29" s="1"/>
      <c r="C29" s="1"/>
      <c r="F29" s="3">
        <v>3</v>
      </c>
      <c r="H29" s="24">
        <v>0</v>
      </c>
      <c r="J29" s="24">
        <v>0</v>
      </c>
      <c r="L29" s="41">
        <v>0</v>
      </c>
      <c r="N29" s="41">
        <v>0</v>
      </c>
      <c r="P29" s="41">
        <v>0</v>
      </c>
      <c r="R29" s="41">
        <v>0</v>
      </c>
      <c r="T29" s="24">
        <f>SUM(P29:R29)</f>
        <v>0</v>
      </c>
      <c r="V29" s="24">
        <f>SUM(H29:R29)</f>
        <v>0</v>
      </c>
      <c r="X29" s="41">
        <v>97817846</v>
      </c>
      <c r="Z29" s="41">
        <f>SUM(L29:Y29)</f>
        <v>97817846</v>
      </c>
    </row>
    <row r="30" spans="1:26" ht="6" customHeight="1">
      <c r="B30" s="1"/>
      <c r="C30" s="1"/>
      <c r="H30" s="42"/>
      <c r="I30" s="16"/>
      <c r="J30" s="42"/>
      <c r="K30" s="16"/>
      <c r="L30" s="18"/>
      <c r="M30" s="16"/>
      <c r="N30" s="18"/>
      <c r="O30" s="16"/>
      <c r="P30" s="18"/>
      <c r="Q30" s="16"/>
      <c r="R30" s="18"/>
      <c r="S30" s="16"/>
      <c r="T30" s="18"/>
      <c r="U30" s="16"/>
      <c r="V30" s="18"/>
      <c r="W30" s="16"/>
      <c r="X30" s="18"/>
      <c r="Y30" s="16"/>
      <c r="Z30" s="18"/>
    </row>
    <row r="31" spans="1:26" ht="19.5" customHeight="1">
      <c r="A31" s="1" t="s">
        <v>128</v>
      </c>
      <c r="B31" s="1"/>
      <c r="C31" s="1"/>
      <c r="H31" s="22">
        <f>SUM(H27:H29)</f>
        <v>100000000</v>
      </c>
      <c r="J31" s="22">
        <f>SUM(J27:J29)</f>
        <v>0</v>
      </c>
      <c r="L31" s="22">
        <f>SUM(L27:L29)</f>
        <v>10000000</v>
      </c>
      <c r="N31" s="22">
        <f>SUM(N27:N29)</f>
        <v>16205835</v>
      </c>
      <c r="P31" s="22">
        <f>SUM(P27:P29)</f>
        <v>0</v>
      </c>
      <c r="R31" s="22">
        <f>SUM(R27:R29)</f>
        <v>0</v>
      </c>
      <c r="T31" s="22">
        <f>SUM(T27:T29)</f>
        <v>0</v>
      </c>
      <c r="V31" s="22">
        <f>SUM(V27:V29)</f>
        <v>126205835</v>
      </c>
      <c r="X31" s="22">
        <f>SUM(X27:X29)</f>
        <v>97817846</v>
      </c>
      <c r="Z31" s="22">
        <f>SUM(Z27:Z29)</f>
        <v>224023681</v>
      </c>
    </row>
    <row r="32" spans="1:26" ht="6" customHeight="1">
      <c r="B32" s="1"/>
      <c r="C32" s="1"/>
      <c r="H32" s="42"/>
      <c r="I32" s="16"/>
      <c r="J32" s="42"/>
      <c r="K32" s="16"/>
      <c r="L32" s="18"/>
      <c r="M32" s="16"/>
      <c r="N32" s="18"/>
      <c r="O32" s="16"/>
      <c r="P32" s="18"/>
      <c r="Q32" s="16"/>
      <c r="R32" s="18"/>
      <c r="S32" s="16"/>
      <c r="T32" s="18"/>
      <c r="U32" s="16"/>
      <c r="V32" s="18"/>
      <c r="W32" s="16"/>
      <c r="X32" s="18"/>
      <c r="Y32" s="16"/>
      <c r="Z32" s="18"/>
    </row>
    <row r="33" spans="1:26" ht="19.5" customHeight="1">
      <c r="A33" s="38" t="s">
        <v>94</v>
      </c>
      <c r="B33" s="39"/>
      <c r="C33" s="1"/>
      <c r="H33" s="42"/>
      <c r="I33" s="16"/>
      <c r="J33" s="42"/>
      <c r="K33" s="16"/>
      <c r="L33" s="43"/>
      <c r="M33" s="16"/>
      <c r="N33" s="43"/>
      <c r="O33" s="16"/>
      <c r="P33" s="43"/>
      <c r="Q33" s="16"/>
      <c r="R33" s="42"/>
      <c r="S33" s="16"/>
      <c r="T33" s="42"/>
      <c r="U33" s="16"/>
      <c r="V33" s="42"/>
      <c r="W33" s="16"/>
      <c r="X33" s="43"/>
      <c r="Y33" s="16"/>
      <c r="Z33" s="42"/>
    </row>
    <row r="34" spans="1:26" ht="19.5" customHeight="1">
      <c r="A34" s="2" t="s">
        <v>137</v>
      </c>
      <c r="B34" s="39"/>
      <c r="C34" s="1"/>
      <c r="H34" s="43">
        <v>0</v>
      </c>
      <c r="I34" s="16"/>
      <c r="J34" s="43">
        <v>0</v>
      </c>
      <c r="K34" s="16"/>
      <c r="L34" s="43">
        <v>0</v>
      </c>
      <c r="M34" s="16"/>
      <c r="N34" s="43">
        <v>0</v>
      </c>
      <c r="O34" s="16"/>
      <c r="P34" s="43">
        <v>-17182154</v>
      </c>
      <c r="Q34" s="16"/>
      <c r="R34" s="43">
        <v>0</v>
      </c>
      <c r="S34" s="16"/>
      <c r="T34" s="22">
        <f t="shared" ref="T34:T38" si="2">SUM(P34:R34)</f>
        <v>-17182154</v>
      </c>
      <c r="U34" s="16"/>
      <c r="V34" s="22">
        <f t="shared" ref="V34:V38" si="3">SUM(H34:R34)</f>
        <v>-17182154</v>
      </c>
      <c r="W34" s="16"/>
      <c r="X34" s="43">
        <v>-97817846</v>
      </c>
      <c r="Y34" s="16"/>
      <c r="Z34" s="43">
        <f>SUM(V34:Y34)</f>
        <v>-115000000</v>
      </c>
    </row>
    <row r="35" spans="1:26" ht="19.5" customHeight="1">
      <c r="A35" s="2" t="s">
        <v>143</v>
      </c>
      <c r="B35" s="39"/>
      <c r="C35" s="1"/>
      <c r="H35" s="42">
        <v>25000000</v>
      </c>
      <c r="I35" s="16"/>
      <c r="J35" s="42">
        <v>32500000</v>
      </c>
      <c r="K35" s="16"/>
      <c r="L35" s="43">
        <v>0</v>
      </c>
      <c r="M35" s="16"/>
      <c r="N35" s="43">
        <v>0</v>
      </c>
      <c r="O35" s="16"/>
      <c r="P35" s="43">
        <v>0</v>
      </c>
      <c r="Q35" s="16"/>
      <c r="R35" s="43">
        <v>0</v>
      </c>
      <c r="S35" s="16"/>
      <c r="T35" s="22">
        <f t="shared" si="2"/>
        <v>0</v>
      </c>
      <c r="U35" s="16"/>
      <c r="V35" s="22">
        <f t="shared" si="3"/>
        <v>57500000</v>
      </c>
      <c r="W35" s="16"/>
      <c r="X35" s="43">
        <v>0</v>
      </c>
      <c r="Y35" s="16"/>
      <c r="Z35" s="43">
        <f>SUM(V35:Y35)</f>
        <v>57500000</v>
      </c>
    </row>
    <row r="36" spans="1:26" ht="19.5" customHeight="1">
      <c r="A36" s="2" t="s">
        <v>91</v>
      </c>
      <c r="B36" s="39"/>
      <c r="C36" s="1"/>
      <c r="H36" s="43">
        <v>0</v>
      </c>
      <c r="I36" s="16"/>
      <c r="J36" s="43">
        <v>0</v>
      </c>
      <c r="K36" s="16"/>
      <c r="L36" s="43">
        <v>0</v>
      </c>
      <c r="M36" s="16"/>
      <c r="N36" s="43">
        <v>192835629</v>
      </c>
      <c r="O36" s="16"/>
      <c r="P36" s="43">
        <v>0</v>
      </c>
      <c r="Q36" s="16"/>
      <c r="R36" s="43">
        <v>-11368</v>
      </c>
      <c r="S36" s="16"/>
      <c r="T36" s="22">
        <f t="shared" si="2"/>
        <v>-11368</v>
      </c>
      <c r="U36" s="16"/>
      <c r="V36" s="22">
        <f t="shared" si="3"/>
        <v>192824261</v>
      </c>
      <c r="W36" s="16"/>
      <c r="X36" s="43">
        <v>0</v>
      </c>
      <c r="Y36" s="16"/>
      <c r="Z36" s="43">
        <f>SUM(V36:Y36)</f>
        <v>192824261</v>
      </c>
    </row>
    <row r="37" spans="1:26" ht="19.5" customHeight="1">
      <c r="A37" s="2" t="s">
        <v>95</v>
      </c>
      <c r="F37" s="3">
        <v>21</v>
      </c>
      <c r="H37" s="43">
        <v>0</v>
      </c>
      <c r="I37" s="16"/>
      <c r="J37" s="43">
        <v>0</v>
      </c>
      <c r="K37" s="16"/>
      <c r="L37" s="43">
        <v>0</v>
      </c>
      <c r="M37" s="16"/>
      <c r="N37" s="43">
        <v>-158750000</v>
      </c>
      <c r="O37" s="16"/>
      <c r="P37" s="43">
        <v>0</v>
      </c>
      <c r="Q37" s="16"/>
      <c r="R37" s="43">
        <v>0</v>
      </c>
      <c r="S37" s="16"/>
      <c r="T37" s="22">
        <f t="shared" si="2"/>
        <v>0</v>
      </c>
      <c r="U37" s="16"/>
      <c r="V37" s="22">
        <f t="shared" si="3"/>
        <v>-158750000</v>
      </c>
      <c r="W37" s="16"/>
      <c r="X37" s="43">
        <v>0</v>
      </c>
      <c r="Y37" s="16"/>
      <c r="Z37" s="43">
        <f>SUM(V37:Y37)</f>
        <v>-158750000</v>
      </c>
    </row>
    <row r="38" spans="1:26" ht="19.5" customHeight="1">
      <c r="A38" s="2" t="s">
        <v>85</v>
      </c>
      <c r="F38" s="3"/>
      <c r="H38" s="44">
        <v>0</v>
      </c>
      <c r="I38" s="16"/>
      <c r="J38" s="44">
        <v>0</v>
      </c>
      <c r="K38" s="16"/>
      <c r="L38" s="17">
        <v>5250000</v>
      </c>
      <c r="M38" s="16"/>
      <c r="N38" s="17">
        <v>-5250000</v>
      </c>
      <c r="O38" s="16"/>
      <c r="P38" s="44">
        <v>0</v>
      </c>
      <c r="Q38" s="16"/>
      <c r="R38" s="44">
        <v>0</v>
      </c>
      <c r="S38" s="16"/>
      <c r="T38" s="24">
        <f t="shared" si="2"/>
        <v>0</v>
      </c>
      <c r="U38" s="16"/>
      <c r="V38" s="24">
        <f t="shared" si="3"/>
        <v>0</v>
      </c>
      <c r="W38" s="16"/>
      <c r="X38" s="44">
        <v>0</v>
      </c>
      <c r="Y38" s="16"/>
      <c r="Z38" s="44">
        <f>SUM(L38:Y38)</f>
        <v>0</v>
      </c>
    </row>
    <row r="39" spans="1:26" ht="6" customHeight="1">
      <c r="B39" s="1"/>
      <c r="C39" s="1"/>
      <c r="H39" s="42"/>
      <c r="I39" s="16"/>
      <c r="J39" s="42"/>
      <c r="K39" s="16"/>
      <c r="L39" s="18"/>
      <c r="M39" s="16"/>
      <c r="N39" s="18"/>
      <c r="O39" s="16"/>
      <c r="P39" s="18"/>
      <c r="Q39" s="16"/>
      <c r="R39" s="18"/>
      <c r="S39" s="16"/>
      <c r="T39" s="18"/>
      <c r="U39" s="16"/>
      <c r="V39" s="18"/>
      <c r="W39" s="16"/>
      <c r="X39" s="18"/>
      <c r="Y39" s="16"/>
      <c r="Z39" s="18"/>
    </row>
    <row r="40" spans="1:26" ht="19.5" customHeight="1" thickBot="1">
      <c r="A40" s="1" t="s">
        <v>179</v>
      </c>
      <c r="B40" s="1"/>
      <c r="H40" s="20">
        <f>SUM(H31:H38)</f>
        <v>125000000</v>
      </c>
      <c r="I40" s="16"/>
      <c r="J40" s="20">
        <f>SUM(J31:J38)</f>
        <v>32500000</v>
      </c>
      <c r="K40" s="16"/>
      <c r="L40" s="20">
        <f>SUM(L31:L38)</f>
        <v>15250000</v>
      </c>
      <c r="M40" s="16"/>
      <c r="N40" s="20">
        <f>SUM(N31:N38)</f>
        <v>45041464</v>
      </c>
      <c r="O40" s="16"/>
      <c r="P40" s="20">
        <f>SUM(P31:P38)</f>
        <v>-17182154</v>
      </c>
      <c r="Q40" s="16"/>
      <c r="R40" s="20">
        <f>SUM(R31:R38)</f>
        <v>-11368</v>
      </c>
      <c r="S40" s="16"/>
      <c r="T40" s="20">
        <f>SUM(T31:T38)</f>
        <v>-17193522</v>
      </c>
      <c r="U40" s="16"/>
      <c r="V40" s="20">
        <f>SUM(V31:V38)</f>
        <v>200597942</v>
      </c>
      <c r="W40" s="16"/>
      <c r="X40" s="68">
        <f>SUM(X31:X38)</f>
        <v>0</v>
      </c>
      <c r="Y40" s="16"/>
      <c r="Z40" s="20">
        <f>SUM(Z31:Z38)</f>
        <v>200597942</v>
      </c>
    </row>
    <row r="41" spans="1:26" ht="19.5" customHeight="1" thickTop="1">
      <c r="A41" s="1"/>
      <c r="B41" s="1"/>
      <c r="H41" s="40"/>
      <c r="I41" s="16"/>
      <c r="J41" s="40"/>
      <c r="K41" s="16"/>
      <c r="L41" s="40"/>
      <c r="M41" s="16"/>
      <c r="N41" s="40"/>
      <c r="O41" s="16"/>
      <c r="P41" s="40"/>
      <c r="Q41" s="16"/>
      <c r="R41" s="40"/>
      <c r="S41" s="16"/>
      <c r="T41" s="40"/>
      <c r="U41" s="16"/>
      <c r="V41" s="40"/>
      <c r="W41" s="16"/>
      <c r="X41" s="40"/>
      <c r="Y41" s="16"/>
      <c r="Z41" s="40"/>
    </row>
    <row r="42" spans="1:26" ht="19.5" customHeight="1">
      <c r="A42" s="1"/>
      <c r="B42" s="1"/>
      <c r="H42" s="40"/>
      <c r="I42" s="16"/>
      <c r="J42" s="40"/>
      <c r="K42" s="16"/>
      <c r="L42" s="40"/>
      <c r="M42" s="16"/>
      <c r="N42" s="40"/>
      <c r="O42" s="16"/>
      <c r="P42" s="40"/>
      <c r="Q42" s="16"/>
      <c r="R42" s="40"/>
      <c r="S42" s="16"/>
      <c r="T42" s="40"/>
      <c r="U42" s="16"/>
      <c r="V42" s="40"/>
      <c r="W42" s="16"/>
      <c r="X42" s="40"/>
      <c r="Y42" s="16"/>
      <c r="Z42" s="40"/>
    </row>
    <row r="43" spans="1:26" ht="19.5" customHeight="1">
      <c r="A43" s="1"/>
      <c r="B43" s="1"/>
      <c r="H43" s="40"/>
      <c r="I43" s="16"/>
      <c r="J43" s="40"/>
      <c r="K43" s="16"/>
      <c r="L43" s="40"/>
      <c r="M43" s="16"/>
      <c r="N43" s="40"/>
      <c r="O43" s="16"/>
      <c r="P43" s="40"/>
      <c r="Q43" s="16"/>
      <c r="R43" s="40"/>
      <c r="S43" s="16"/>
      <c r="T43" s="40"/>
      <c r="U43" s="16"/>
      <c r="V43" s="40"/>
      <c r="W43" s="16"/>
      <c r="X43" s="40"/>
      <c r="Y43" s="16"/>
      <c r="Z43" s="40"/>
    </row>
    <row r="44" spans="1:26" ht="24" customHeight="1">
      <c r="A44" s="1"/>
      <c r="B44" s="1"/>
      <c r="H44" s="40"/>
      <c r="I44" s="16"/>
      <c r="J44" s="40"/>
      <c r="K44" s="16"/>
      <c r="L44" s="40"/>
      <c r="M44" s="16"/>
      <c r="N44" s="40"/>
      <c r="O44" s="16"/>
      <c r="P44" s="40"/>
      <c r="Q44" s="16"/>
      <c r="R44" s="40"/>
      <c r="S44" s="16"/>
      <c r="T44" s="40"/>
      <c r="U44" s="16"/>
      <c r="V44" s="40"/>
      <c r="W44" s="16"/>
      <c r="X44" s="40"/>
      <c r="Y44" s="16"/>
      <c r="Z44" s="40"/>
    </row>
    <row r="45" spans="1:26" ht="22" customHeight="1">
      <c r="A45" s="45" t="str">
        <f>'Thai 8 (CONSO)'!A36</f>
        <v>หมายเหตุประกอบข้อมูลทางการเงินเป็นส่วนหนึ่งของข้อมูลทางการเงินระหว่างกาลนี้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</sheetData>
  <mergeCells count="3">
    <mergeCell ref="L6:N6"/>
    <mergeCell ref="H5:Z5"/>
    <mergeCell ref="P6:T6"/>
  </mergeCells>
  <pageMargins left="0.3" right="0.3" top="0.5" bottom="0.6" header="0.49" footer="0.4"/>
  <pageSetup paperSize="9" scale="68" firstPageNumber="9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C593-BB5E-4293-BCB7-709901AC71D0}">
  <sheetPr>
    <tabColor rgb="FF00FF00"/>
  </sheetPr>
  <dimension ref="A1:N91"/>
  <sheetViews>
    <sheetView view="pageBreakPreview" zoomScale="90" zoomScaleNormal="100" zoomScaleSheetLayoutView="90" zoomScalePageLayoutView="70" workbookViewId="0">
      <selection activeCell="F75" sqref="F75"/>
    </sheetView>
  </sheetViews>
  <sheetFormatPr defaultRowHeight="18.5"/>
  <cols>
    <col min="1" max="1" width="1.69921875" style="79" customWidth="1"/>
    <col min="2" max="2" width="1.59765625" style="79" customWidth="1"/>
    <col min="3" max="4" width="1.69921875" style="79" customWidth="1"/>
    <col min="5" max="5" width="26.8984375" style="79" customWidth="1"/>
    <col min="6" max="6" width="7.69921875" style="80" customWidth="1"/>
    <col min="7" max="7" width="0.69921875" style="79" customWidth="1"/>
    <col min="8" max="8" width="15" style="4" customWidth="1"/>
    <col min="9" max="9" width="0.69921875" style="79" customWidth="1"/>
    <col min="10" max="10" width="15" style="4" customWidth="1"/>
    <col min="11" max="11" width="0.69921875" style="79" customWidth="1"/>
    <col min="12" max="12" width="15" style="4" customWidth="1"/>
    <col min="13" max="13" width="0.69921875" style="79" customWidth="1"/>
    <col min="14" max="14" width="15" style="26" customWidth="1"/>
    <col min="15" max="194" width="9.09765625" style="9"/>
    <col min="195" max="198" width="1.69921875" style="9" customWidth="1"/>
    <col min="199" max="199" width="42.59765625" style="9" customWidth="1"/>
    <col min="200" max="200" width="8.69921875" style="9" customWidth="1"/>
    <col min="201" max="201" width="1.09765625" style="9" customWidth="1"/>
    <col min="202" max="202" width="15.09765625" style="9" customWidth="1"/>
    <col min="203" max="203" width="0.8984375" style="9" customWidth="1"/>
    <col min="204" max="204" width="16.09765625" style="9" customWidth="1"/>
    <col min="205" max="205" width="12.09765625" style="9" bestFit="1" customWidth="1"/>
    <col min="206" max="206" width="11.8984375" style="9" bestFit="1" customWidth="1"/>
    <col min="207" max="450" width="9.09765625" style="9"/>
    <col min="451" max="454" width="1.69921875" style="9" customWidth="1"/>
    <col min="455" max="455" width="42.59765625" style="9" customWidth="1"/>
    <col min="456" max="456" width="8.69921875" style="9" customWidth="1"/>
    <col min="457" max="457" width="1.09765625" style="9" customWidth="1"/>
    <col min="458" max="458" width="15.09765625" style="9" customWidth="1"/>
    <col min="459" max="459" width="0.8984375" style="9" customWidth="1"/>
    <col min="460" max="460" width="16.09765625" style="9" customWidth="1"/>
    <col min="461" max="461" width="12.09765625" style="9" bestFit="1" customWidth="1"/>
    <col min="462" max="462" width="11.8984375" style="9" bestFit="1" customWidth="1"/>
    <col min="463" max="706" width="9.09765625" style="9"/>
    <col min="707" max="710" width="1.69921875" style="9" customWidth="1"/>
    <col min="711" max="711" width="42.59765625" style="9" customWidth="1"/>
    <col min="712" max="712" width="8.69921875" style="9" customWidth="1"/>
    <col min="713" max="713" width="1.09765625" style="9" customWidth="1"/>
    <col min="714" max="714" width="15.09765625" style="9" customWidth="1"/>
    <col min="715" max="715" width="0.8984375" style="9" customWidth="1"/>
    <col min="716" max="716" width="16.09765625" style="9" customWidth="1"/>
    <col min="717" max="717" width="12.09765625" style="9" bestFit="1" customWidth="1"/>
    <col min="718" max="718" width="11.8984375" style="9" bestFit="1" customWidth="1"/>
    <col min="719" max="962" width="9.09765625" style="9"/>
    <col min="963" max="966" width="1.69921875" style="9" customWidth="1"/>
    <col min="967" max="967" width="42.59765625" style="9" customWidth="1"/>
    <col min="968" max="968" width="8.69921875" style="9" customWidth="1"/>
    <col min="969" max="969" width="1.09765625" style="9" customWidth="1"/>
    <col min="970" max="970" width="15.09765625" style="9" customWidth="1"/>
    <col min="971" max="971" width="0.8984375" style="9" customWidth="1"/>
    <col min="972" max="972" width="16.09765625" style="9" customWidth="1"/>
    <col min="973" max="973" width="12.09765625" style="9" bestFit="1" customWidth="1"/>
    <col min="974" max="974" width="11.8984375" style="9" bestFit="1" customWidth="1"/>
    <col min="975" max="1218" width="9.09765625" style="9"/>
    <col min="1219" max="1222" width="1.69921875" style="9" customWidth="1"/>
    <col min="1223" max="1223" width="42.59765625" style="9" customWidth="1"/>
    <col min="1224" max="1224" width="8.69921875" style="9" customWidth="1"/>
    <col min="1225" max="1225" width="1.09765625" style="9" customWidth="1"/>
    <col min="1226" max="1226" width="15.09765625" style="9" customWidth="1"/>
    <col min="1227" max="1227" width="0.8984375" style="9" customWidth="1"/>
    <col min="1228" max="1228" width="16.09765625" style="9" customWidth="1"/>
    <col min="1229" max="1229" width="12.09765625" style="9" bestFit="1" customWidth="1"/>
    <col min="1230" max="1230" width="11.8984375" style="9" bestFit="1" customWidth="1"/>
    <col min="1231" max="1474" width="9.09765625" style="9"/>
    <col min="1475" max="1478" width="1.69921875" style="9" customWidth="1"/>
    <col min="1479" max="1479" width="42.59765625" style="9" customWidth="1"/>
    <col min="1480" max="1480" width="8.69921875" style="9" customWidth="1"/>
    <col min="1481" max="1481" width="1.09765625" style="9" customWidth="1"/>
    <col min="1482" max="1482" width="15.09765625" style="9" customWidth="1"/>
    <col min="1483" max="1483" width="0.8984375" style="9" customWidth="1"/>
    <col min="1484" max="1484" width="16.09765625" style="9" customWidth="1"/>
    <col min="1485" max="1485" width="12.09765625" style="9" bestFit="1" customWidth="1"/>
    <col min="1486" max="1486" width="11.8984375" style="9" bestFit="1" customWidth="1"/>
    <col min="1487" max="1730" width="9.09765625" style="9"/>
    <col min="1731" max="1734" width="1.69921875" style="9" customWidth="1"/>
    <col min="1735" max="1735" width="42.59765625" style="9" customWidth="1"/>
    <col min="1736" max="1736" width="8.69921875" style="9" customWidth="1"/>
    <col min="1737" max="1737" width="1.09765625" style="9" customWidth="1"/>
    <col min="1738" max="1738" width="15.09765625" style="9" customWidth="1"/>
    <col min="1739" max="1739" width="0.8984375" style="9" customWidth="1"/>
    <col min="1740" max="1740" width="16.09765625" style="9" customWidth="1"/>
    <col min="1741" max="1741" width="12.09765625" style="9" bestFit="1" customWidth="1"/>
    <col min="1742" max="1742" width="11.8984375" style="9" bestFit="1" customWidth="1"/>
    <col min="1743" max="1986" width="9.09765625" style="9"/>
    <col min="1987" max="1990" width="1.69921875" style="9" customWidth="1"/>
    <col min="1991" max="1991" width="42.59765625" style="9" customWidth="1"/>
    <col min="1992" max="1992" width="8.69921875" style="9" customWidth="1"/>
    <col min="1993" max="1993" width="1.09765625" style="9" customWidth="1"/>
    <col min="1994" max="1994" width="15.09765625" style="9" customWidth="1"/>
    <col min="1995" max="1995" width="0.8984375" style="9" customWidth="1"/>
    <col min="1996" max="1996" width="16.09765625" style="9" customWidth="1"/>
    <col min="1997" max="1997" width="12.09765625" style="9" bestFit="1" customWidth="1"/>
    <col min="1998" max="1998" width="11.8984375" style="9" bestFit="1" customWidth="1"/>
    <col min="1999" max="2242" width="9.09765625" style="9"/>
    <col min="2243" max="2246" width="1.69921875" style="9" customWidth="1"/>
    <col min="2247" max="2247" width="42.59765625" style="9" customWidth="1"/>
    <col min="2248" max="2248" width="8.69921875" style="9" customWidth="1"/>
    <col min="2249" max="2249" width="1.09765625" style="9" customWidth="1"/>
    <col min="2250" max="2250" width="15.09765625" style="9" customWidth="1"/>
    <col min="2251" max="2251" width="0.8984375" style="9" customWidth="1"/>
    <col min="2252" max="2252" width="16.09765625" style="9" customWidth="1"/>
    <col min="2253" max="2253" width="12.09765625" style="9" bestFit="1" customWidth="1"/>
    <col min="2254" max="2254" width="11.8984375" style="9" bestFit="1" customWidth="1"/>
    <col min="2255" max="2498" width="9.09765625" style="9"/>
    <col min="2499" max="2502" width="1.69921875" style="9" customWidth="1"/>
    <col min="2503" max="2503" width="42.59765625" style="9" customWidth="1"/>
    <col min="2504" max="2504" width="8.69921875" style="9" customWidth="1"/>
    <col min="2505" max="2505" width="1.09765625" style="9" customWidth="1"/>
    <col min="2506" max="2506" width="15.09765625" style="9" customWidth="1"/>
    <col min="2507" max="2507" width="0.8984375" style="9" customWidth="1"/>
    <col min="2508" max="2508" width="16.09765625" style="9" customWidth="1"/>
    <col min="2509" max="2509" width="12.09765625" style="9" bestFit="1" customWidth="1"/>
    <col min="2510" max="2510" width="11.8984375" style="9" bestFit="1" customWidth="1"/>
    <col min="2511" max="2754" width="9.09765625" style="9"/>
    <col min="2755" max="2758" width="1.69921875" style="9" customWidth="1"/>
    <col min="2759" max="2759" width="42.59765625" style="9" customWidth="1"/>
    <col min="2760" max="2760" width="8.69921875" style="9" customWidth="1"/>
    <col min="2761" max="2761" width="1.09765625" style="9" customWidth="1"/>
    <col min="2762" max="2762" width="15.09765625" style="9" customWidth="1"/>
    <col min="2763" max="2763" width="0.8984375" style="9" customWidth="1"/>
    <col min="2764" max="2764" width="16.09765625" style="9" customWidth="1"/>
    <col min="2765" max="2765" width="12.09765625" style="9" bestFit="1" customWidth="1"/>
    <col min="2766" max="2766" width="11.8984375" style="9" bestFit="1" customWidth="1"/>
    <col min="2767" max="3010" width="9.09765625" style="9"/>
    <col min="3011" max="3014" width="1.69921875" style="9" customWidth="1"/>
    <col min="3015" max="3015" width="42.59765625" style="9" customWidth="1"/>
    <col min="3016" max="3016" width="8.69921875" style="9" customWidth="1"/>
    <col min="3017" max="3017" width="1.09765625" style="9" customWidth="1"/>
    <col min="3018" max="3018" width="15.09765625" style="9" customWidth="1"/>
    <col min="3019" max="3019" width="0.8984375" style="9" customWidth="1"/>
    <col min="3020" max="3020" width="16.09765625" style="9" customWidth="1"/>
    <col min="3021" max="3021" width="12.09765625" style="9" bestFit="1" customWidth="1"/>
    <col min="3022" max="3022" width="11.8984375" style="9" bestFit="1" customWidth="1"/>
    <col min="3023" max="3266" width="9.09765625" style="9"/>
    <col min="3267" max="3270" width="1.69921875" style="9" customWidth="1"/>
    <col min="3271" max="3271" width="42.59765625" style="9" customWidth="1"/>
    <col min="3272" max="3272" width="8.69921875" style="9" customWidth="1"/>
    <col min="3273" max="3273" width="1.09765625" style="9" customWidth="1"/>
    <col min="3274" max="3274" width="15.09765625" style="9" customWidth="1"/>
    <col min="3275" max="3275" width="0.8984375" style="9" customWidth="1"/>
    <col min="3276" max="3276" width="16.09765625" style="9" customWidth="1"/>
    <col min="3277" max="3277" width="12.09765625" style="9" bestFit="1" customWidth="1"/>
    <col min="3278" max="3278" width="11.8984375" style="9" bestFit="1" customWidth="1"/>
    <col min="3279" max="3522" width="9.09765625" style="9"/>
    <col min="3523" max="3526" width="1.69921875" style="9" customWidth="1"/>
    <col min="3527" max="3527" width="42.59765625" style="9" customWidth="1"/>
    <col min="3528" max="3528" width="8.69921875" style="9" customWidth="1"/>
    <col min="3529" max="3529" width="1.09765625" style="9" customWidth="1"/>
    <col min="3530" max="3530" width="15.09765625" style="9" customWidth="1"/>
    <col min="3531" max="3531" width="0.8984375" style="9" customWidth="1"/>
    <col min="3532" max="3532" width="16.09765625" style="9" customWidth="1"/>
    <col min="3533" max="3533" width="12.09765625" style="9" bestFit="1" customWidth="1"/>
    <col min="3534" max="3534" width="11.8984375" style="9" bestFit="1" customWidth="1"/>
    <col min="3535" max="3778" width="9.09765625" style="9"/>
    <col min="3779" max="3782" width="1.69921875" style="9" customWidth="1"/>
    <col min="3783" max="3783" width="42.59765625" style="9" customWidth="1"/>
    <col min="3784" max="3784" width="8.69921875" style="9" customWidth="1"/>
    <col min="3785" max="3785" width="1.09765625" style="9" customWidth="1"/>
    <col min="3786" max="3786" width="15.09765625" style="9" customWidth="1"/>
    <col min="3787" max="3787" width="0.8984375" style="9" customWidth="1"/>
    <col min="3788" max="3788" width="16.09765625" style="9" customWidth="1"/>
    <col min="3789" max="3789" width="12.09765625" style="9" bestFit="1" customWidth="1"/>
    <col min="3790" max="3790" width="11.8984375" style="9" bestFit="1" customWidth="1"/>
    <col min="3791" max="4034" width="9.09765625" style="9"/>
    <col min="4035" max="4038" width="1.69921875" style="9" customWidth="1"/>
    <col min="4039" max="4039" width="42.59765625" style="9" customWidth="1"/>
    <col min="4040" max="4040" width="8.69921875" style="9" customWidth="1"/>
    <col min="4041" max="4041" width="1.09765625" style="9" customWidth="1"/>
    <col min="4042" max="4042" width="15.09765625" style="9" customWidth="1"/>
    <col min="4043" max="4043" width="0.8984375" style="9" customWidth="1"/>
    <col min="4044" max="4044" width="16.09765625" style="9" customWidth="1"/>
    <col min="4045" max="4045" width="12.09765625" style="9" bestFit="1" customWidth="1"/>
    <col min="4046" max="4046" width="11.8984375" style="9" bestFit="1" customWidth="1"/>
    <col min="4047" max="4290" width="9.09765625" style="9"/>
    <col min="4291" max="4294" width="1.69921875" style="9" customWidth="1"/>
    <col min="4295" max="4295" width="42.59765625" style="9" customWidth="1"/>
    <col min="4296" max="4296" width="8.69921875" style="9" customWidth="1"/>
    <col min="4297" max="4297" width="1.09765625" style="9" customWidth="1"/>
    <col min="4298" max="4298" width="15.09765625" style="9" customWidth="1"/>
    <col min="4299" max="4299" width="0.8984375" style="9" customWidth="1"/>
    <col min="4300" max="4300" width="16.09765625" style="9" customWidth="1"/>
    <col min="4301" max="4301" width="12.09765625" style="9" bestFit="1" customWidth="1"/>
    <col min="4302" max="4302" width="11.8984375" style="9" bestFit="1" customWidth="1"/>
    <col min="4303" max="4546" width="9.09765625" style="9"/>
    <col min="4547" max="4550" width="1.69921875" style="9" customWidth="1"/>
    <col min="4551" max="4551" width="42.59765625" style="9" customWidth="1"/>
    <col min="4552" max="4552" width="8.69921875" style="9" customWidth="1"/>
    <col min="4553" max="4553" width="1.09765625" style="9" customWidth="1"/>
    <col min="4554" max="4554" width="15.09765625" style="9" customWidth="1"/>
    <col min="4555" max="4555" width="0.8984375" style="9" customWidth="1"/>
    <col min="4556" max="4556" width="16.09765625" style="9" customWidth="1"/>
    <col min="4557" max="4557" width="12.09765625" style="9" bestFit="1" customWidth="1"/>
    <col min="4558" max="4558" width="11.8984375" style="9" bestFit="1" customWidth="1"/>
    <col min="4559" max="4802" width="9.09765625" style="9"/>
    <col min="4803" max="4806" width="1.69921875" style="9" customWidth="1"/>
    <col min="4807" max="4807" width="42.59765625" style="9" customWidth="1"/>
    <col min="4808" max="4808" width="8.69921875" style="9" customWidth="1"/>
    <col min="4809" max="4809" width="1.09765625" style="9" customWidth="1"/>
    <col min="4810" max="4810" width="15.09765625" style="9" customWidth="1"/>
    <col min="4811" max="4811" width="0.8984375" style="9" customWidth="1"/>
    <col min="4812" max="4812" width="16.09765625" style="9" customWidth="1"/>
    <col min="4813" max="4813" width="12.09765625" style="9" bestFit="1" customWidth="1"/>
    <col min="4814" max="4814" width="11.8984375" style="9" bestFit="1" customWidth="1"/>
    <col min="4815" max="5058" width="9.09765625" style="9"/>
    <col min="5059" max="5062" width="1.69921875" style="9" customWidth="1"/>
    <col min="5063" max="5063" width="42.59765625" style="9" customWidth="1"/>
    <col min="5064" max="5064" width="8.69921875" style="9" customWidth="1"/>
    <col min="5065" max="5065" width="1.09765625" style="9" customWidth="1"/>
    <col min="5066" max="5066" width="15.09765625" style="9" customWidth="1"/>
    <col min="5067" max="5067" width="0.8984375" style="9" customWidth="1"/>
    <col min="5068" max="5068" width="16.09765625" style="9" customWidth="1"/>
    <col min="5069" max="5069" width="12.09765625" style="9" bestFit="1" customWidth="1"/>
    <col min="5070" max="5070" width="11.8984375" style="9" bestFit="1" customWidth="1"/>
    <col min="5071" max="5314" width="9.09765625" style="9"/>
    <col min="5315" max="5318" width="1.69921875" style="9" customWidth="1"/>
    <col min="5319" max="5319" width="42.59765625" style="9" customWidth="1"/>
    <col min="5320" max="5320" width="8.69921875" style="9" customWidth="1"/>
    <col min="5321" max="5321" width="1.09765625" style="9" customWidth="1"/>
    <col min="5322" max="5322" width="15.09765625" style="9" customWidth="1"/>
    <col min="5323" max="5323" width="0.8984375" style="9" customWidth="1"/>
    <col min="5324" max="5324" width="16.09765625" style="9" customWidth="1"/>
    <col min="5325" max="5325" width="12.09765625" style="9" bestFit="1" customWidth="1"/>
    <col min="5326" max="5326" width="11.8984375" style="9" bestFit="1" customWidth="1"/>
    <col min="5327" max="5570" width="9.09765625" style="9"/>
    <col min="5571" max="5574" width="1.69921875" style="9" customWidth="1"/>
    <col min="5575" max="5575" width="42.59765625" style="9" customWidth="1"/>
    <col min="5576" max="5576" width="8.69921875" style="9" customWidth="1"/>
    <col min="5577" max="5577" width="1.09765625" style="9" customWidth="1"/>
    <col min="5578" max="5578" width="15.09765625" style="9" customWidth="1"/>
    <col min="5579" max="5579" width="0.8984375" style="9" customWidth="1"/>
    <col min="5580" max="5580" width="16.09765625" style="9" customWidth="1"/>
    <col min="5581" max="5581" width="12.09765625" style="9" bestFit="1" customWidth="1"/>
    <col min="5582" max="5582" width="11.8984375" style="9" bestFit="1" customWidth="1"/>
    <col min="5583" max="5826" width="9.09765625" style="9"/>
    <col min="5827" max="5830" width="1.69921875" style="9" customWidth="1"/>
    <col min="5831" max="5831" width="42.59765625" style="9" customWidth="1"/>
    <col min="5832" max="5832" width="8.69921875" style="9" customWidth="1"/>
    <col min="5833" max="5833" width="1.09765625" style="9" customWidth="1"/>
    <col min="5834" max="5834" width="15.09765625" style="9" customWidth="1"/>
    <col min="5835" max="5835" width="0.8984375" style="9" customWidth="1"/>
    <col min="5836" max="5836" width="16.09765625" style="9" customWidth="1"/>
    <col min="5837" max="5837" width="12.09765625" style="9" bestFit="1" customWidth="1"/>
    <col min="5838" max="5838" width="11.8984375" style="9" bestFit="1" customWidth="1"/>
    <col min="5839" max="6082" width="9.09765625" style="9"/>
    <col min="6083" max="6086" width="1.69921875" style="9" customWidth="1"/>
    <col min="6087" max="6087" width="42.59765625" style="9" customWidth="1"/>
    <col min="6088" max="6088" width="8.69921875" style="9" customWidth="1"/>
    <col min="6089" max="6089" width="1.09765625" style="9" customWidth="1"/>
    <col min="6090" max="6090" width="15.09765625" style="9" customWidth="1"/>
    <col min="6091" max="6091" width="0.8984375" style="9" customWidth="1"/>
    <col min="6092" max="6092" width="16.09765625" style="9" customWidth="1"/>
    <col min="6093" max="6093" width="12.09765625" style="9" bestFit="1" customWidth="1"/>
    <col min="6094" max="6094" width="11.8984375" style="9" bestFit="1" customWidth="1"/>
    <col min="6095" max="6338" width="9.09765625" style="9"/>
    <col min="6339" max="6342" width="1.69921875" style="9" customWidth="1"/>
    <col min="6343" max="6343" width="42.59765625" style="9" customWidth="1"/>
    <col min="6344" max="6344" width="8.69921875" style="9" customWidth="1"/>
    <col min="6345" max="6345" width="1.09765625" style="9" customWidth="1"/>
    <col min="6346" max="6346" width="15.09765625" style="9" customWidth="1"/>
    <col min="6347" max="6347" width="0.8984375" style="9" customWidth="1"/>
    <col min="6348" max="6348" width="16.09765625" style="9" customWidth="1"/>
    <col min="6349" max="6349" width="12.09765625" style="9" bestFit="1" customWidth="1"/>
    <col min="6350" max="6350" width="11.8984375" style="9" bestFit="1" customWidth="1"/>
    <col min="6351" max="6594" width="9.09765625" style="9"/>
    <col min="6595" max="6598" width="1.69921875" style="9" customWidth="1"/>
    <col min="6599" max="6599" width="42.59765625" style="9" customWidth="1"/>
    <col min="6600" max="6600" width="8.69921875" style="9" customWidth="1"/>
    <col min="6601" max="6601" width="1.09765625" style="9" customWidth="1"/>
    <col min="6602" max="6602" width="15.09765625" style="9" customWidth="1"/>
    <col min="6603" max="6603" width="0.8984375" style="9" customWidth="1"/>
    <col min="6604" max="6604" width="16.09765625" style="9" customWidth="1"/>
    <col min="6605" max="6605" width="12.09765625" style="9" bestFit="1" customWidth="1"/>
    <col min="6606" max="6606" width="11.8984375" style="9" bestFit="1" customWidth="1"/>
    <col min="6607" max="6850" width="9.09765625" style="9"/>
    <col min="6851" max="6854" width="1.69921875" style="9" customWidth="1"/>
    <col min="6855" max="6855" width="42.59765625" style="9" customWidth="1"/>
    <col min="6856" max="6856" width="8.69921875" style="9" customWidth="1"/>
    <col min="6857" max="6857" width="1.09765625" style="9" customWidth="1"/>
    <col min="6858" max="6858" width="15.09765625" style="9" customWidth="1"/>
    <col min="6859" max="6859" width="0.8984375" style="9" customWidth="1"/>
    <col min="6860" max="6860" width="16.09765625" style="9" customWidth="1"/>
    <col min="6861" max="6861" width="12.09765625" style="9" bestFit="1" customWidth="1"/>
    <col min="6862" max="6862" width="11.8984375" style="9" bestFit="1" customWidth="1"/>
    <col min="6863" max="7106" width="9.09765625" style="9"/>
    <col min="7107" max="7110" width="1.69921875" style="9" customWidth="1"/>
    <col min="7111" max="7111" width="42.59765625" style="9" customWidth="1"/>
    <col min="7112" max="7112" width="8.69921875" style="9" customWidth="1"/>
    <col min="7113" max="7113" width="1.09765625" style="9" customWidth="1"/>
    <col min="7114" max="7114" width="15.09765625" style="9" customWidth="1"/>
    <col min="7115" max="7115" width="0.8984375" style="9" customWidth="1"/>
    <col min="7116" max="7116" width="16.09765625" style="9" customWidth="1"/>
    <col min="7117" max="7117" width="12.09765625" style="9" bestFit="1" customWidth="1"/>
    <col min="7118" max="7118" width="11.8984375" style="9" bestFit="1" customWidth="1"/>
    <col min="7119" max="7362" width="9.09765625" style="9"/>
    <col min="7363" max="7366" width="1.69921875" style="9" customWidth="1"/>
    <col min="7367" max="7367" width="42.59765625" style="9" customWidth="1"/>
    <col min="7368" max="7368" width="8.69921875" style="9" customWidth="1"/>
    <col min="7369" max="7369" width="1.09765625" style="9" customWidth="1"/>
    <col min="7370" max="7370" width="15.09765625" style="9" customWidth="1"/>
    <col min="7371" max="7371" width="0.8984375" style="9" customWidth="1"/>
    <col min="7372" max="7372" width="16.09765625" style="9" customWidth="1"/>
    <col min="7373" max="7373" width="12.09765625" style="9" bestFit="1" customWidth="1"/>
    <col min="7374" max="7374" width="11.8984375" style="9" bestFit="1" customWidth="1"/>
    <col min="7375" max="7618" width="9.09765625" style="9"/>
    <col min="7619" max="7622" width="1.69921875" style="9" customWidth="1"/>
    <col min="7623" max="7623" width="42.59765625" style="9" customWidth="1"/>
    <col min="7624" max="7624" width="8.69921875" style="9" customWidth="1"/>
    <col min="7625" max="7625" width="1.09765625" style="9" customWidth="1"/>
    <col min="7626" max="7626" width="15.09765625" style="9" customWidth="1"/>
    <col min="7627" max="7627" width="0.8984375" style="9" customWidth="1"/>
    <col min="7628" max="7628" width="16.09765625" style="9" customWidth="1"/>
    <col min="7629" max="7629" width="12.09765625" style="9" bestFit="1" customWidth="1"/>
    <col min="7630" max="7630" width="11.8984375" style="9" bestFit="1" customWidth="1"/>
    <col min="7631" max="7874" width="9.09765625" style="9"/>
    <col min="7875" max="7878" width="1.69921875" style="9" customWidth="1"/>
    <col min="7879" max="7879" width="42.59765625" style="9" customWidth="1"/>
    <col min="7880" max="7880" width="8.69921875" style="9" customWidth="1"/>
    <col min="7881" max="7881" width="1.09765625" style="9" customWidth="1"/>
    <col min="7882" max="7882" width="15.09765625" style="9" customWidth="1"/>
    <col min="7883" max="7883" width="0.8984375" style="9" customWidth="1"/>
    <col min="7884" max="7884" width="16.09765625" style="9" customWidth="1"/>
    <col min="7885" max="7885" width="12.09765625" style="9" bestFit="1" customWidth="1"/>
    <col min="7886" max="7886" width="11.8984375" style="9" bestFit="1" customWidth="1"/>
    <col min="7887" max="8130" width="9.09765625" style="9"/>
    <col min="8131" max="8134" width="1.69921875" style="9" customWidth="1"/>
    <col min="8135" max="8135" width="42.59765625" style="9" customWidth="1"/>
    <col min="8136" max="8136" width="8.69921875" style="9" customWidth="1"/>
    <col min="8137" max="8137" width="1.09765625" style="9" customWidth="1"/>
    <col min="8138" max="8138" width="15.09765625" style="9" customWidth="1"/>
    <col min="8139" max="8139" width="0.8984375" style="9" customWidth="1"/>
    <col min="8140" max="8140" width="16.09765625" style="9" customWidth="1"/>
    <col min="8141" max="8141" width="12.09765625" style="9" bestFit="1" customWidth="1"/>
    <col min="8142" max="8142" width="11.8984375" style="9" bestFit="1" customWidth="1"/>
    <col min="8143" max="8386" width="9.09765625" style="9"/>
    <col min="8387" max="8390" width="1.69921875" style="9" customWidth="1"/>
    <col min="8391" max="8391" width="42.59765625" style="9" customWidth="1"/>
    <col min="8392" max="8392" width="8.69921875" style="9" customWidth="1"/>
    <col min="8393" max="8393" width="1.09765625" style="9" customWidth="1"/>
    <col min="8394" max="8394" width="15.09765625" style="9" customWidth="1"/>
    <col min="8395" max="8395" width="0.8984375" style="9" customWidth="1"/>
    <col min="8396" max="8396" width="16.09765625" style="9" customWidth="1"/>
    <col min="8397" max="8397" width="12.09765625" style="9" bestFit="1" customWidth="1"/>
    <col min="8398" max="8398" width="11.8984375" style="9" bestFit="1" customWidth="1"/>
    <col min="8399" max="8642" width="9.09765625" style="9"/>
    <col min="8643" max="8646" width="1.69921875" style="9" customWidth="1"/>
    <col min="8647" max="8647" width="42.59765625" style="9" customWidth="1"/>
    <col min="8648" max="8648" width="8.69921875" style="9" customWidth="1"/>
    <col min="8649" max="8649" width="1.09765625" style="9" customWidth="1"/>
    <col min="8650" max="8650" width="15.09765625" style="9" customWidth="1"/>
    <col min="8651" max="8651" width="0.8984375" style="9" customWidth="1"/>
    <col min="8652" max="8652" width="16.09765625" style="9" customWidth="1"/>
    <col min="8653" max="8653" width="12.09765625" style="9" bestFit="1" customWidth="1"/>
    <col min="8654" max="8654" width="11.8984375" style="9" bestFit="1" customWidth="1"/>
    <col min="8655" max="8898" width="9.09765625" style="9"/>
    <col min="8899" max="8902" width="1.69921875" style="9" customWidth="1"/>
    <col min="8903" max="8903" width="42.59765625" style="9" customWidth="1"/>
    <col min="8904" max="8904" width="8.69921875" style="9" customWidth="1"/>
    <col min="8905" max="8905" width="1.09765625" style="9" customWidth="1"/>
    <col min="8906" max="8906" width="15.09765625" style="9" customWidth="1"/>
    <col min="8907" max="8907" width="0.8984375" style="9" customWidth="1"/>
    <col min="8908" max="8908" width="16.09765625" style="9" customWidth="1"/>
    <col min="8909" max="8909" width="12.09765625" style="9" bestFit="1" customWidth="1"/>
    <col min="8910" max="8910" width="11.8984375" style="9" bestFit="1" customWidth="1"/>
    <col min="8911" max="9154" width="9.09765625" style="9"/>
    <col min="9155" max="9158" width="1.69921875" style="9" customWidth="1"/>
    <col min="9159" max="9159" width="42.59765625" style="9" customWidth="1"/>
    <col min="9160" max="9160" width="8.69921875" style="9" customWidth="1"/>
    <col min="9161" max="9161" width="1.09765625" style="9" customWidth="1"/>
    <col min="9162" max="9162" width="15.09765625" style="9" customWidth="1"/>
    <col min="9163" max="9163" width="0.8984375" style="9" customWidth="1"/>
    <col min="9164" max="9164" width="16.09765625" style="9" customWidth="1"/>
    <col min="9165" max="9165" width="12.09765625" style="9" bestFit="1" customWidth="1"/>
    <col min="9166" max="9166" width="11.8984375" style="9" bestFit="1" customWidth="1"/>
    <col min="9167" max="9410" width="9.09765625" style="9"/>
    <col min="9411" max="9414" width="1.69921875" style="9" customWidth="1"/>
    <col min="9415" max="9415" width="42.59765625" style="9" customWidth="1"/>
    <col min="9416" max="9416" width="8.69921875" style="9" customWidth="1"/>
    <col min="9417" max="9417" width="1.09765625" style="9" customWidth="1"/>
    <col min="9418" max="9418" width="15.09765625" style="9" customWidth="1"/>
    <col min="9419" max="9419" width="0.8984375" style="9" customWidth="1"/>
    <col min="9420" max="9420" width="16.09765625" style="9" customWidth="1"/>
    <col min="9421" max="9421" width="12.09765625" style="9" bestFit="1" customWidth="1"/>
    <col min="9422" max="9422" width="11.8984375" style="9" bestFit="1" customWidth="1"/>
    <col min="9423" max="9666" width="9.09765625" style="9"/>
    <col min="9667" max="9670" width="1.69921875" style="9" customWidth="1"/>
    <col min="9671" max="9671" width="42.59765625" style="9" customWidth="1"/>
    <col min="9672" max="9672" width="8.69921875" style="9" customWidth="1"/>
    <col min="9673" max="9673" width="1.09765625" style="9" customWidth="1"/>
    <col min="9674" max="9674" width="15.09765625" style="9" customWidth="1"/>
    <col min="9675" max="9675" width="0.8984375" style="9" customWidth="1"/>
    <col min="9676" max="9676" width="16.09765625" style="9" customWidth="1"/>
    <col min="9677" max="9677" width="12.09765625" style="9" bestFit="1" customWidth="1"/>
    <col min="9678" max="9678" width="11.8984375" style="9" bestFit="1" customWidth="1"/>
    <col min="9679" max="9922" width="9.09765625" style="9"/>
    <col min="9923" max="9926" width="1.69921875" style="9" customWidth="1"/>
    <col min="9927" max="9927" width="42.59765625" style="9" customWidth="1"/>
    <col min="9928" max="9928" width="8.69921875" style="9" customWidth="1"/>
    <col min="9929" max="9929" width="1.09765625" style="9" customWidth="1"/>
    <col min="9930" max="9930" width="15.09765625" style="9" customWidth="1"/>
    <col min="9931" max="9931" width="0.8984375" style="9" customWidth="1"/>
    <col min="9932" max="9932" width="16.09765625" style="9" customWidth="1"/>
    <col min="9933" max="9933" width="12.09765625" style="9" bestFit="1" customWidth="1"/>
    <col min="9934" max="9934" width="11.8984375" style="9" bestFit="1" customWidth="1"/>
    <col min="9935" max="10178" width="9.09765625" style="9"/>
    <col min="10179" max="10182" width="1.69921875" style="9" customWidth="1"/>
    <col min="10183" max="10183" width="42.59765625" style="9" customWidth="1"/>
    <col min="10184" max="10184" width="8.69921875" style="9" customWidth="1"/>
    <col min="10185" max="10185" width="1.09765625" style="9" customWidth="1"/>
    <col min="10186" max="10186" width="15.09765625" style="9" customWidth="1"/>
    <col min="10187" max="10187" width="0.8984375" style="9" customWidth="1"/>
    <col min="10188" max="10188" width="16.09765625" style="9" customWidth="1"/>
    <col min="10189" max="10189" width="12.09765625" style="9" bestFit="1" customWidth="1"/>
    <col min="10190" max="10190" width="11.8984375" style="9" bestFit="1" customWidth="1"/>
    <col min="10191" max="10434" width="9.09765625" style="9"/>
    <col min="10435" max="10438" width="1.69921875" style="9" customWidth="1"/>
    <col min="10439" max="10439" width="42.59765625" style="9" customWidth="1"/>
    <col min="10440" max="10440" width="8.69921875" style="9" customWidth="1"/>
    <col min="10441" max="10441" width="1.09765625" style="9" customWidth="1"/>
    <col min="10442" max="10442" width="15.09765625" style="9" customWidth="1"/>
    <col min="10443" max="10443" width="0.8984375" style="9" customWidth="1"/>
    <col min="10444" max="10444" width="16.09765625" style="9" customWidth="1"/>
    <col min="10445" max="10445" width="12.09765625" style="9" bestFit="1" customWidth="1"/>
    <col min="10446" max="10446" width="11.8984375" style="9" bestFit="1" customWidth="1"/>
    <col min="10447" max="10690" width="9.09765625" style="9"/>
    <col min="10691" max="10694" width="1.69921875" style="9" customWidth="1"/>
    <col min="10695" max="10695" width="42.59765625" style="9" customWidth="1"/>
    <col min="10696" max="10696" width="8.69921875" style="9" customWidth="1"/>
    <col min="10697" max="10697" width="1.09765625" style="9" customWidth="1"/>
    <col min="10698" max="10698" width="15.09765625" style="9" customWidth="1"/>
    <col min="10699" max="10699" width="0.8984375" style="9" customWidth="1"/>
    <col min="10700" max="10700" width="16.09765625" style="9" customWidth="1"/>
    <col min="10701" max="10701" width="12.09765625" style="9" bestFit="1" customWidth="1"/>
    <col min="10702" max="10702" width="11.8984375" style="9" bestFit="1" customWidth="1"/>
    <col min="10703" max="10946" width="9.09765625" style="9"/>
    <col min="10947" max="10950" width="1.69921875" style="9" customWidth="1"/>
    <col min="10951" max="10951" width="42.59765625" style="9" customWidth="1"/>
    <col min="10952" max="10952" width="8.69921875" style="9" customWidth="1"/>
    <col min="10953" max="10953" width="1.09765625" style="9" customWidth="1"/>
    <col min="10954" max="10954" width="15.09765625" style="9" customWidth="1"/>
    <col min="10955" max="10955" width="0.8984375" style="9" customWidth="1"/>
    <col min="10956" max="10956" width="16.09765625" style="9" customWidth="1"/>
    <col min="10957" max="10957" width="12.09765625" style="9" bestFit="1" customWidth="1"/>
    <col min="10958" max="10958" width="11.8984375" style="9" bestFit="1" customWidth="1"/>
    <col min="10959" max="11202" width="9.09765625" style="9"/>
    <col min="11203" max="11206" width="1.69921875" style="9" customWidth="1"/>
    <col min="11207" max="11207" width="42.59765625" style="9" customWidth="1"/>
    <col min="11208" max="11208" width="8.69921875" style="9" customWidth="1"/>
    <col min="11209" max="11209" width="1.09765625" style="9" customWidth="1"/>
    <col min="11210" max="11210" width="15.09765625" style="9" customWidth="1"/>
    <col min="11211" max="11211" width="0.8984375" style="9" customWidth="1"/>
    <col min="11212" max="11212" width="16.09765625" style="9" customWidth="1"/>
    <col min="11213" max="11213" width="12.09765625" style="9" bestFit="1" customWidth="1"/>
    <col min="11214" max="11214" width="11.8984375" style="9" bestFit="1" customWidth="1"/>
    <col min="11215" max="11458" width="9.09765625" style="9"/>
    <col min="11459" max="11462" width="1.69921875" style="9" customWidth="1"/>
    <col min="11463" max="11463" width="42.59765625" style="9" customWidth="1"/>
    <col min="11464" max="11464" width="8.69921875" style="9" customWidth="1"/>
    <col min="11465" max="11465" width="1.09765625" style="9" customWidth="1"/>
    <col min="11466" max="11466" width="15.09765625" style="9" customWidth="1"/>
    <col min="11467" max="11467" width="0.8984375" style="9" customWidth="1"/>
    <col min="11468" max="11468" width="16.09765625" style="9" customWidth="1"/>
    <col min="11469" max="11469" width="12.09765625" style="9" bestFit="1" customWidth="1"/>
    <col min="11470" max="11470" width="11.8984375" style="9" bestFit="1" customWidth="1"/>
    <col min="11471" max="11714" width="9.09765625" style="9"/>
    <col min="11715" max="11718" width="1.69921875" style="9" customWidth="1"/>
    <col min="11719" max="11719" width="42.59765625" style="9" customWidth="1"/>
    <col min="11720" max="11720" width="8.69921875" style="9" customWidth="1"/>
    <col min="11721" max="11721" width="1.09765625" style="9" customWidth="1"/>
    <col min="11722" max="11722" width="15.09765625" style="9" customWidth="1"/>
    <col min="11723" max="11723" width="0.8984375" style="9" customWidth="1"/>
    <col min="11724" max="11724" width="16.09765625" style="9" customWidth="1"/>
    <col min="11725" max="11725" width="12.09765625" style="9" bestFit="1" customWidth="1"/>
    <col min="11726" max="11726" width="11.8984375" style="9" bestFit="1" customWidth="1"/>
    <col min="11727" max="11970" width="9.09765625" style="9"/>
    <col min="11971" max="11974" width="1.69921875" style="9" customWidth="1"/>
    <col min="11975" max="11975" width="42.59765625" style="9" customWidth="1"/>
    <col min="11976" max="11976" width="8.69921875" style="9" customWidth="1"/>
    <col min="11977" max="11977" width="1.09765625" style="9" customWidth="1"/>
    <col min="11978" max="11978" width="15.09765625" style="9" customWidth="1"/>
    <col min="11979" max="11979" width="0.8984375" style="9" customWidth="1"/>
    <col min="11980" max="11980" width="16.09765625" style="9" customWidth="1"/>
    <col min="11981" max="11981" width="12.09765625" style="9" bestFit="1" customWidth="1"/>
    <col min="11982" max="11982" width="11.8984375" style="9" bestFit="1" customWidth="1"/>
    <col min="11983" max="12226" width="9.09765625" style="9"/>
    <col min="12227" max="12230" width="1.69921875" style="9" customWidth="1"/>
    <col min="12231" max="12231" width="42.59765625" style="9" customWidth="1"/>
    <col min="12232" max="12232" width="8.69921875" style="9" customWidth="1"/>
    <col min="12233" max="12233" width="1.09765625" style="9" customWidth="1"/>
    <col min="12234" max="12234" width="15.09765625" style="9" customWidth="1"/>
    <col min="12235" max="12235" width="0.8984375" style="9" customWidth="1"/>
    <col min="12236" max="12236" width="16.09765625" style="9" customWidth="1"/>
    <col min="12237" max="12237" width="12.09765625" style="9" bestFit="1" customWidth="1"/>
    <col min="12238" max="12238" width="11.8984375" style="9" bestFit="1" customWidth="1"/>
    <col min="12239" max="12482" width="9.09765625" style="9"/>
    <col min="12483" max="12486" width="1.69921875" style="9" customWidth="1"/>
    <col min="12487" max="12487" width="42.59765625" style="9" customWidth="1"/>
    <col min="12488" max="12488" width="8.69921875" style="9" customWidth="1"/>
    <col min="12489" max="12489" width="1.09765625" style="9" customWidth="1"/>
    <col min="12490" max="12490" width="15.09765625" style="9" customWidth="1"/>
    <col min="12491" max="12491" width="0.8984375" style="9" customWidth="1"/>
    <col min="12492" max="12492" width="16.09765625" style="9" customWidth="1"/>
    <col min="12493" max="12493" width="12.09765625" style="9" bestFit="1" customWidth="1"/>
    <col min="12494" max="12494" width="11.8984375" style="9" bestFit="1" customWidth="1"/>
    <col min="12495" max="12738" width="9.09765625" style="9"/>
    <col min="12739" max="12742" width="1.69921875" style="9" customWidth="1"/>
    <col min="12743" max="12743" width="42.59765625" style="9" customWidth="1"/>
    <col min="12744" max="12744" width="8.69921875" style="9" customWidth="1"/>
    <col min="12745" max="12745" width="1.09765625" style="9" customWidth="1"/>
    <col min="12746" max="12746" width="15.09765625" style="9" customWidth="1"/>
    <col min="12747" max="12747" width="0.8984375" style="9" customWidth="1"/>
    <col min="12748" max="12748" width="16.09765625" style="9" customWidth="1"/>
    <col min="12749" max="12749" width="12.09765625" style="9" bestFit="1" customWidth="1"/>
    <col min="12750" max="12750" width="11.8984375" style="9" bestFit="1" customWidth="1"/>
    <col min="12751" max="12994" width="9.09765625" style="9"/>
    <col min="12995" max="12998" width="1.69921875" style="9" customWidth="1"/>
    <col min="12999" max="12999" width="42.59765625" style="9" customWidth="1"/>
    <col min="13000" max="13000" width="8.69921875" style="9" customWidth="1"/>
    <col min="13001" max="13001" width="1.09765625" style="9" customWidth="1"/>
    <col min="13002" max="13002" width="15.09765625" style="9" customWidth="1"/>
    <col min="13003" max="13003" width="0.8984375" style="9" customWidth="1"/>
    <col min="13004" max="13004" width="16.09765625" style="9" customWidth="1"/>
    <col min="13005" max="13005" width="12.09765625" style="9" bestFit="1" customWidth="1"/>
    <col min="13006" max="13006" width="11.8984375" style="9" bestFit="1" customWidth="1"/>
    <col min="13007" max="13250" width="9.09765625" style="9"/>
    <col min="13251" max="13254" width="1.69921875" style="9" customWidth="1"/>
    <col min="13255" max="13255" width="42.59765625" style="9" customWidth="1"/>
    <col min="13256" max="13256" width="8.69921875" style="9" customWidth="1"/>
    <col min="13257" max="13257" width="1.09765625" style="9" customWidth="1"/>
    <col min="13258" max="13258" width="15.09765625" style="9" customWidth="1"/>
    <col min="13259" max="13259" width="0.8984375" style="9" customWidth="1"/>
    <col min="13260" max="13260" width="16.09765625" style="9" customWidth="1"/>
    <col min="13261" max="13261" width="12.09765625" style="9" bestFit="1" customWidth="1"/>
    <col min="13262" max="13262" width="11.8984375" style="9" bestFit="1" customWidth="1"/>
    <col min="13263" max="13506" width="9.09765625" style="9"/>
    <col min="13507" max="13510" width="1.69921875" style="9" customWidth="1"/>
    <col min="13511" max="13511" width="42.59765625" style="9" customWidth="1"/>
    <col min="13512" max="13512" width="8.69921875" style="9" customWidth="1"/>
    <col min="13513" max="13513" width="1.09765625" style="9" customWidth="1"/>
    <col min="13514" max="13514" width="15.09765625" style="9" customWidth="1"/>
    <col min="13515" max="13515" width="0.8984375" style="9" customWidth="1"/>
    <col min="13516" max="13516" width="16.09765625" style="9" customWidth="1"/>
    <col min="13517" max="13517" width="12.09765625" style="9" bestFit="1" customWidth="1"/>
    <col min="13518" max="13518" width="11.8984375" style="9" bestFit="1" customWidth="1"/>
    <col min="13519" max="13762" width="9.09765625" style="9"/>
    <col min="13763" max="13766" width="1.69921875" style="9" customWidth="1"/>
    <col min="13767" max="13767" width="42.59765625" style="9" customWidth="1"/>
    <col min="13768" max="13768" width="8.69921875" style="9" customWidth="1"/>
    <col min="13769" max="13769" width="1.09765625" style="9" customWidth="1"/>
    <col min="13770" max="13770" width="15.09765625" style="9" customWidth="1"/>
    <col min="13771" max="13771" width="0.8984375" style="9" customWidth="1"/>
    <col min="13772" max="13772" width="16.09765625" style="9" customWidth="1"/>
    <col min="13773" max="13773" width="12.09765625" style="9" bestFit="1" customWidth="1"/>
    <col min="13774" max="13774" width="11.8984375" style="9" bestFit="1" customWidth="1"/>
    <col min="13775" max="14018" width="9.09765625" style="9"/>
    <col min="14019" max="14022" width="1.69921875" style="9" customWidth="1"/>
    <col min="14023" max="14023" width="42.59765625" style="9" customWidth="1"/>
    <col min="14024" max="14024" width="8.69921875" style="9" customWidth="1"/>
    <col min="14025" max="14025" width="1.09765625" style="9" customWidth="1"/>
    <col min="14026" max="14026" width="15.09765625" style="9" customWidth="1"/>
    <col min="14027" max="14027" width="0.8984375" style="9" customWidth="1"/>
    <col min="14028" max="14028" width="16.09765625" style="9" customWidth="1"/>
    <col min="14029" max="14029" width="12.09765625" style="9" bestFit="1" customWidth="1"/>
    <col min="14030" max="14030" width="11.8984375" style="9" bestFit="1" customWidth="1"/>
    <col min="14031" max="14274" width="9.09765625" style="9"/>
    <col min="14275" max="14278" width="1.69921875" style="9" customWidth="1"/>
    <col min="14279" max="14279" width="42.59765625" style="9" customWidth="1"/>
    <col min="14280" max="14280" width="8.69921875" style="9" customWidth="1"/>
    <col min="14281" max="14281" width="1.09765625" style="9" customWidth="1"/>
    <col min="14282" max="14282" width="15.09765625" style="9" customWidth="1"/>
    <col min="14283" max="14283" width="0.8984375" style="9" customWidth="1"/>
    <col min="14284" max="14284" width="16.09765625" style="9" customWidth="1"/>
    <col min="14285" max="14285" width="12.09765625" style="9" bestFit="1" customWidth="1"/>
    <col min="14286" max="14286" width="11.8984375" style="9" bestFit="1" customWidth="1"/>
    <col min="14287" max="14530" width="9.09765625" style="9"/>
    <col min="14531" max="14534" width="1.69921875" style="9" customWidth="1"/>
    <col min="14535" max="14535" width="42.59765625" style="9" customWidth="1"/>
    <col min="14536" max="14536" width="8.69921875" style="9" customWidth="1"/>
    <col min="14537" max="14537" width="1.09765625" style="9" customWidth="1"/>
    <col min="14538" max="14538" width="15.09765625" style="9" customWidth="1"/>
    <col min="14539" max="14539" width="0.8984375" style="9" customWidth="1"/>
    <col min="14540" max="14540" width="16.09765625" style="9" customWidth="1"/>
    <col min="14541" max="14541" width="12.09765625" style="9" bestFit="1" customWidth="1"/>
    <col min="14542" max="14542" width="11.8984375" style="9" bestFit="1" customWidth="1"/>
    <col min="14543" max="14786" width="9.09765625" style="9"/>
    <col min="14787" max="14790" width="1.69921875" style="9" customWidth="1"/>
    <col min="14791" max="14791" width="42.59765625" style="9" customWidth="1"/>
    <col min="14792" max="14792" width="8.69921875" style="9" customWidth="1"/>
    <col min="14793" max="14793" width="1.09765625" style="9" customWidth="1"/>
    <col min="14794" max="14794" width="15.09765625" style="9" customWidth="1"/>
    <col min="14795" max="14795" width="0.8984375" style="9" customWidth="1"/>
    <col min="14796" max="14796" width="16.09765625" style="9" customWidth="1"/>
    <col min="14797" max="14797" width="12.09765625" style="9" bestFit="1" customWidth="1"/>
    <col min="14798" max="14798" width="11.8984375" style="9" bestFit="1" customWidth="1"/>
    <col min="14799" max="15042" width="9.09765625" style="9"/>
    <col min="15043" max="15046" width="1.69921875" style="9" customWidth="1"/>
    <col min="15047" max="15047" width="42.59765625" style="9" customWidth="1"/>
    <col min="15048" max="15048" width="8.69921875" style="9" customWidth="1"/>
    <col min="15049" max="15049" width="1.09765625" style="9" customWidth="1"/>
    <col min="15050" max="15050" width="15.09765625" style="9" customWidth="1"/>
    <col min="15051" max="15051" width="0.8984375" style="9" customWidth="1"/>
    <col min="15052" max="15052" width="16.09765625" style="9" customWidth="1"/>
    <col min="15053" max="15053" width="12.09765625" style="9" bestFit="1" customWidth="1"/>
    <col min="15054" max="15054" width="11.8984375" style="9" bestFit="1" customWidth="1"/>
    <col min="15055" max="15298" width="9.09765625" style="9"/>
    <col min="15299" max="15302" width="1.69921875" style="9" customWidth="1"/>
    <col min="15303" max="15303" width="42.59765625" style="9" customWidth="1"/>
    <col min="15304" max="15304" width="8.69921875" style="9" customWidth="1"/>
    <col min="15305" max="15305" width="1.09765625" style="9" customWidth="1"/>
    <col min="15306" max="15306" width="15.09765625" style="9" customWidth="1"/>
    <col min="15307" max="15307" width="0.8984375" style="9" customWidth="1"/>
    <col min="15308" max="15308" width="16.09765625" style="9" customWidth="1"/>
    <col min="15309" max="15309" width="12.09765625" style="9" bestFit="1" customWidth="1"/>
    <col min="15310" max="15310" width="11.8984375" style="9" bestFit="1" customWidth="1"/>
    <col min="15311" max="15554" width="9.09765625" style="9"/>
    <col min="15555" max="15558" width="1.69921875" style="9" customWidth="1"/>
    <col min="15559" max="15559" width="42.59765625" style="9" customWidth="1"/>
    <col min="15560" max="15560" width="8.69921875" style="9" customWidth="1"/>
    <col min="15561" max="15561" width="1.09765625" style="9" customWidth="1"/>
    <col min="15562" max="15562" width="15.09765625" style="9" customWidth="1"/>
    <col min="15563" max="15563" width="0.8984375" style="9" customWidth="1"/>
    <col min="15564" max="15564" width="16.09765625" style="9" customWidth="1"/>
    <col min="15565" max="15565" width="12.09765625" style="9" bestFit="1" customWidth="1"/>
    <col min="15566" max="15566" width="11.8984375" style="9" bestFit="1" customWidth="1"/>
    <col min="15567" max="15810" width="9.09765625" style="9"/>
    <col min="15811" max="15814" width="1.69921875" style="9" customWidth="1"/>
    <col min="15815" max="15815" width="42.59765625" style="9" customWidth="1"/>
    <col min="15816" max="15816" width="8.69921875" style="9" customWidth="1"/>
    <col min="15817" max="15817" width="1.09765625" style="9" customWidth="1"/>
    <col min="15818" max="15818" width="15.09765625" style="9" customWidth="1"/>
    <col min="15819" max="15819" width="0.8984375" style="9" customWidth="1"/>
    <col min="15820" max="15820" width="16.09765625" style="9" customWidth="1"/>
    <col min="15821" max="15821" width="12.09765625" style="9" bestFit="1" customWidth="1"/>
    <col min="15822" max="15822" width="11.8984375" style="9" bestFit="1" customWidth="1"/>
    <col min="15823" max="16066" width="9.09765625" style="9"/>
    <col min="16067" max="16070" width="1.69921875" style="9" customWidth="1"/>
    <col min="16071" max="16071" width="42.59765625" style="9" customWidth="1"/>
    <col min="16072" max="16072" width="8.69921875" style="9" customWidth="1"/>
    <col min="16073" max="16073" width="1.09765625" style="9" customWidth="1"/>
    <col min="16074" max="16074" width="15.09765625" style="9" customWidth="1"/>
    <col min="16075" max="16075" width="0.8984375" style="9" customWidth="1"/>
    <col min="16076" max="16076" width="16.09765625" style="9" customWidth="1"/>
    <col min="16077" max="16077" width="12.09765625" style="9" bestFit="1" customWidth="1"/>
    <col min="16078" max="16078" width="11.8984375" style="9" bestFit="1" customWidth="1"/>
    <col min="16079" max="16384" width="9.09765625" style="9"/>
  </cols>
  <sheetData>
    <row r="1" spans="1:14" s="2" customFormat="1" ht="21.65" customHeight="1">
      <c r="A1" s="1" t="str">
        <f>'Thai 9 (COM)'!A1</f>
        <v>บริษัท ยูโร ครีเอชั่นส์ จำกัด (มหาชน) (เดิมชื่อ บริษัท ยูโร ครีเอชั่นส์ จำกัด)</v>
      </c>
      <c r="H1" s="26"/>
      <c r="I1" s="29"/>
      <c r="J1" s="156"/>
      <c r="L1" s="26"/>
      <c r="M1" s="29"/>
      <c r="N1" s="30"/>
    </row>
    <row r="2" spans="1:14" ht="19">
      <c r="A2" s="78" t="s">
        <v>31</v>
      </c>
    </row>
    <row r="3" spans="1:14" ht="19">
      <c r="A3" s="81" t="str">
        <f>'Thai 7 (9M)'!A3</f>
        <v>สำหรับงวดเก้าเดือนสิ้นสุดวันที่ 30 กันยายน พ.ศ. 2566</v>
      </c>
      <c r="B3" s="82"/>
      <c r="C3" s="82"/>
      <c r="D3" s="82"/>
      <c r="E3" s="82"/>
      <c r="F3" s="83"/>
      <c r="G3" s="82"/>
      <c r="H3" s="25"/>
      <c r="I3" s="82"/>
      <c r="J3" s="25"/>
      <c r="K3" s="82"/>
      <c r="L3" s="25"/>
      <c r="M3" s="82"/>
      <c r="N3" s="32"/>
    </row>
    <row r="4" spans="1:14" ht="21" customHeight="1">
      <c r="A4" s="78"/>
      <c r="H4" s="10"/>
      <c r="J4" s="10"/>
      <c r="L4" s="10"/>
      <c r="N4" s="35"/>
    </row>
    <row r="5" spans="1:14" ht="21" customHeight="1">
      <c r="A5" s="78"/>
      <c r="H5" s="162" t="s">
        <v>101</v>
      </c>
      <c r="I5" s="162"/>
      <c r="J5" s="162"/>
      <c r="L5" s="162" t="s">
        <v>102</v>
      </c>
      <c r="M5" s="162"/>
      <c r="N5" s="162"/>
    </row>
    <row r="6" spans="1:14" ht="21" customHeight="1">
      <c r="A6" s="78"/>
      <c r="H6" s="12"/>
      <c r="I6" s="12"/>
      <c r="J6" s="12"/>
      <c r="L6" s="12"/>
      <c r="M6" s="12"/>
      <c r="N6" s="88" t="s">
        <v>185</v>
      </c>
    </row>
    <row r="7" spans="1:14" ht="21" customHeight="1">
      <c r="A7" s="78"/>
      <c r="H7" s="12" t="s">
        <v>185</v>
      </c>
      <c r="I7" s="12"/>
      <c r="J7" s="12" t="s">
        <v>185</v>
      </c>
      <c r="L7" s="12" t="s">
        <v>185</v>
      </c>
      <c r="M7" s="12"/>
      <c r="N7" s="12" t="s">
        <v>1</v>
      </c>
    </row>
    <row r="8" spans="1:14" ht="21" customHeight="1">
      <c r="B8" s="78"/>
      <c r="G8" s="78"/>
      <c r="H8" s="13" t="s">
        <v>127</v>
      </c>
      <c r="I8" s="1"/>
      <c r="J8" s="13" t="s">
        <v>65</v>
      </c>
      <c r="K8" s="1"/>
      <c r="L8" s="13" t="s">
        <v>127</v>
      </c>
      <c r="M8" s="1"/>
      <c r="N8" s="89" t="s">
        <v>65</v>
      </c>
    </row>
    <row r="9" spans="1:14" ht="21" customHeight="1">
      <c r="A9" s="78"/>
      <c r="B9" s="78"/>
      <c r="F9" s="84" t="s">
        <v>3</v>
      </c>
      <c r="G9" s="78"/>
      <c r="H9" s="146" t="s">
        <v>138</v>
      </c>
      <c r="I9" s="1"/>
      <c r="J9" s="146" t="s">
        <v>138</v>
      </c>
      <c r="K9" s="1"/>
      <c r="L9" s="146" t="s">
        <v>138</v>
      </c>
      <c r="M9" s="1"/>
      <c r="N9" s="90" t="s">
        <v>138</v>
      </c>
    </row>
    <row r="10" spans="1:14" ht="21" customHeight="1">
      <c r="A10" s="78" t="s">
        <v>32</v>
      </c>
      <c r="B10" s="78"/>
      <c r="G10" s="78"/>
      <c r="H10" s="15"/>
      <c r="I10" s="78"/>
      <c r="J10" s="10"/>
      <c r="K10" s="78"/>
      <c r="L10" s="15"/>
      <c r="M10" s="78"/>
      <c r="N10" s="35"/>
    </row>
    <row r="11" spans="1:14" ht="21" customHeight="1">
      <c r="A11" s="79" t="s">
        <v>79</v>
      </c>
      <c r="B11" s="78"/>
      <c r="G11" s="78"/>
      <c r="H11" s="145">
        <f>'Thai 7 (9M)'!H21</f>
        <v>177284127</v>
      </c>
      <c r="I11" s="80"/>
      <c r="J11" s="60">
        <f>'Thai 7 (9M)'!J21</f>
        <v>120706954</v>
      </c>
      <c r="K11" s="80"/>
      <c r="L11" s="145">
        <f>'Thai 7 (9M)'!L21</f>
        <v>231530211</v>
      </c>
      <c r="M11" s="78"/>
      <c r="N11" s="60">
        <f>'Thai 7 (9M)'!N21</f>
        <v>120706954</v>
      </c>
    </row>
    <row r="12" spans="1:14" ht="21" customHeight="1">
      <c r="A12" s="78" t="s">
        <v>96</v>
      </c>
      <c r="B12" s="78"/>
      <c r="C12" s="78"/>
      <c r="D12" s="78"/>
      <c r="E12" s="78"/>
      <c r="G12" s="78"/>
      <c r="H12" s="59"/>
      <c r="I12" s="80"/>
      <c r="J12" s="60"/>
      <c r="K12" s="80"/>
      <c r="L12" s="59"/>
      <c r="M12" s="78"/>
      <c r="N12" s="60"/>
    </row>
    <row r="13" spans="1:14" ht="21" customHeight="1">
      <c r="A13" s="78"/>
      <c r="B13" s="78" t="s">
        <v>33</v>
      </c>
      <c r="C13" s="78"/>
      <c r="D13" s="78"/>
      <c r="E13" s="78"/>
      <c r="G13" s="78"/>
      <c r="H13" s="59"/>
      <c r="I13" s="80"/>
      <c r="J13" s="60"/>
      <c r="K13" s="80"/>
      <c r="L13" s="59"/>
      <c r="M13" s="78"/>
      <c r="N13" s="60"/>
    </row>
    <row r="14" spans="1:14" ht="21" customHeight="1">
      <c r="A14" s="78"/>
      <c r="B14" s="85" t="s">
        <v>34</v>
      </c>
      <c r="G14" s="78"/>
      <c r="H14" s="43">
        <v>46668760</v>
      </c>
      <c r="I14" s="80"/>
      <c r="J14" s="60">
        <v>37833721</v>
      </c>
      <c r="K14" s="80"/>
      <c r="L14" s="43">
        <v>46668760</v>
      </c>
      <c r="M14" s="78"/>
      <c r="N14" s="40">
        <v>37833721</v>
      </c>
    </row>
    <row r="15" spans="1:14" ht="21" customHeight="1">
      <c r="A15" s="78"/>
      <c r="B15" s="86" t="s">
        <v>174</v>
      </c>
      <c r="G15" s="78"/>
      <c r="H15" s="43"/>
      <c r="I15" s="80"/>
      <c r="J15" s="40"/>
      <c r="K15" s="80"/>
      <c r="L15" s="43"/>
      <c r="M15" s="78"/>
      <c r="N15" s="40"/>
    </row>
    <row r="16" spans="1:14" ht="21" customHeight="1">
      <c r="A16" s="78"/>
      <c r="B16" s="85"/>
      <c r="C16" s="79" t="s">
        <v>189</v>
      </c>
      <c r="F16" s="80">
        <v>17</v>
      </c>
      <c r="G16" s="78"/>
      <c r="H16" s="43">
        <v>-875365</v>
      </c>
      <c r="I16" s="80"/>
      <c r="J16" s="40">
        <v>-15803377</v>
      </c>
      <c r="K16" s="80"/>
      <c r="L16" s="43">
        <v>-875365</v>
      </c>
      <c r="M16" s="78"/>
      <c r="N16" s="40">
        <v>-15803377</v>
      </c>
    </row>
    <row r="17" spans="1:14" ht="21" customHeight="1">
      <c r="A17" s="78"/>
      <c r="B17" s="85" t="s">
        <v>35</v>
      </c>
      <c r="F17" s="80">
        <v>17</v>
      </c>
      <c r="G17" s="78"/>
      <c r="H17" s="59">
        <v>-118249</v>
      </c>
      <c r="I17" s="80"/>
      <c r="J17" s="60">
        <v>-71899</v>
      </c>
      <c r="K17" s="80"/>
      <c r="L17" s="59">
        <v>-95999</v>
      </c>
      <c r="M17" s="78"/>
      <c r="N17" s="60">
        <v>-71899</v>
      </c>
    </row>
    <row r="18" spans="1:14" ht="21" customHeight="1">
      <c r="A18" s="78"/>
      <c r="B18" s="85" t="s">
        <v>58</v>
      </c>
      <c r="G18" s="78"/>
      <c r="H18" s="59">
        <v>13585229</v>
      </c>
      <c r="I18" s="80"/>
      <c r="J18" s="60">
        <v>10895586</v>
      </c>
      <c r="K18" s="80"/>
      <c r="L18" s="59">
        <v>13585229</v>
      </c>
      <c r="M18" s="78"/>
      <c r="N18" s="60">
        <v>10895586</v>
      </c>
    </row>
    <row r="19" spans="1:14" ht="21" customHeight="1">
      <c r="A19" s="78"/>
      <c r="B19" s="85" t="s">
        <v>166</v>
      </c>
      <c r="F19" s="80">
        <v>17</v>
      </c>
      <c r="G19" s="78"/>
      <c r="H19" s="22">
        <v>0</v>
      </c>
      <c r="I19" s="80"/>
      <c r="J19" s="35">
        <v>0</v>
      </c>
      <c r="K19" s="80"/>
      <c r="L19" s="145">
        <v>-54750000</v>
      </c>
      <c r="M19" s="78"/>
      <c r="N19" s="35">
        <v>0</v>
      </c>
    </row>
    <row r="20" spans="1:14" ht="21" customHeight="1">
      <c r="A20" s="78"/>
      <c r="B20" s="85" t="s">
        <v>124</v>
      </c>
      <c r="C20" s="85"/>
      <c r="H20" s="61">
        <v>77915</v>
      </c>
      <c r="I20" s="80"/>
      <c r="J20" s="62">
        <v>45558</v>
      </c>
      <c r="K20" s="80"/>
      <c r="L20" s="61">
        <v>77915</v>
      </c>
      <c r="N20" s="62">
        <v>45558</v>
      </c>
    </row>
    <row r="21" spans="1:14" ht="6" customHeight="1">
      <c r="A21" s="87"/>
      <c r="B21" s="93"/>
      <c r="C21" s="93"/>
      <c r="D21" s="93"/>
      <c r="E21" s="93"/>
      <c r="F21" s="93"/>
      <c r="G21" s="93"/>
      <c r="H21" s="59"/>
      <c r="I21" s="80"/>
      <c r="J21" s="60"/>
      <c r="K21" s="93"/>
      <c r="L21" s="59"/>
      <c r="M21" s="80"/>
      <c r="N21" s="60"/>
    </row>
    <row r="22" spans="1:14" ht="21" customHeight="1">
      <c r="A22" s="56" t="s">
        <v>36</v>
      </c>
      <c r="B22" s="155"/>
      <c r="C22" s="155"/>
      <c r="D22" s="155"/>
      <c r="E22" s="155"/>
      <c r="F22" s="93"/>
      <c r="G22" s="93"/>
      <c r="H22" s="59"/>
      <c r="I22" s="80"/>
      <c r="J22" s="60"/>
      <c r="K22" s="93"/>
      <c r="L22" s="59"/>
      <c r="M22" s="80"/>
      <c r="N22" s="60"/>
    </row>
    <row r="23" spans="1:14" ht="21" customHeight="1">
      <c r="A23" s="78"/>
      <c r="B23" s="56" t="s">
        <v>37</v>
      </c>
      <c r="C23" s="155"/>
      <c r="D23" s="155"/>
      <c r="E23" s="155"/>
      <c r="F23" s="93"/>
      <c r="G23" s="93"/>
      <c r="H23" s="59">
        <f>SUM(H11:H20)</f>
        <v>236622417</v>
      </c>
      <c r="I23" s="60"/>
      <c r="J23" s="60">
        <f>SUM(J11:J20)</f>
        <v>153606543</v>
      </c>
      <c r="K23" s="93"/>
      <c r="L23" s="59">
        <f>SUM(L11:L20)</f>
        <v>236140751</v>
      </c>
      <c r="M23" s="60"/>
      <c r="N23" s="60">
        <f>SUM(N11:N20)</f>
        <v>153606543</v>
      </c>
    </row>
    <row r="24" spans="1:14" ht="6" customHeight="1">
      <c r="B24" s="87"/>
      <c r="C24" s="93"/>
      <c r="D24" s="93"/>
      <c r="E24" s="93"/>
      <c r="F24" s="93"/>
      <c r="G24" s="93"/>
      <c r="H24" s="59"/>
      <c r="I24" s="60"/>
      <c r="J24" s="60"/>
      <c r="K24" s="93"/>
      <c r="L24" s="59"/>
      <c r="M24" s="60"/>
      <c r="N24" s="60"/>
    </row>
    <row r="25" spans="1:14" ht="21" customHeight="1">
      <c r="A25" s="155" t="s">
        <v>38</v>
      </c>
      <c r="B25" s="155"/>
      <c r="C25" s="56"/>
      <c r="D25" s="155"/>
      <c r="E25" s="155"/>
      <c r="F25" s="93"/>
      <c r="G25" s="93"/>
      <c r="H25" s="59"/>
      <c r="I25" s="80"/>
      <c r="J25" s="60"/>
      <c r="K25" s="93"/>
      <c r="L25" s="59"/>
      <c r="M25" s="80"/>
      <c r="N25" s="60"/>
    </row>
    <row r="26" spans="1:14" ht="21" customHeight="1">
      <c r="A26" s="93"/>
      <c r="B26" s="128" t="s">
        <v>59</v>
      </c>
      <c r="C26" s="87"/>
      <c r="D26" s="93"/>
      <c r="E26" s="93"/>
      <c r="F26" s="93"/>
      <c r="G26" s="93"/>
      <c r="H26" s="59">
        <v>-54628829</v>
      </c>
      <c r="I26" s="80"/>
      <c r="J26" s="60">
        <v>10933306</v>
      </c>
      <c r="K26" s="80"/>
      <c r="L26" s="59">
        <v>-54530553</v>
      </c>
      <c r="M26" s="93"/>
      <c r="N26" s="60">
        <v>10933306</v>
      </c>
    </row>
    <row r="27" spans="1:14" ht="21" customHeight="1">
      <c r="A27" s="93"/>
      <c r="B27" s="128" t="s">
        <v>60</v>
      </c>
      <c r="C27" s="87"/>
      <c r="D27" s="93"/>
      <c r="E27" s="93"/>
      <c r="F27" s="93"/>
      <c r="G27" s="93"/>
      <c r="H27" s="145">
        <v>-27513381</v>
      </c>
      <c r="I27" s="80"/>
      <c r="J27" s="60">
        <v>-110459878</v>
      </c>
      <c r="K27" s="80"/>
      <c r="L27" s="145">
        <v>-27513381</v>
      </c>
      <c r="M27" s="93"/>
      <c r="N27" s="60">
        <v>-110459878</v>
      </c>
    </row>
    <row r="28" spans="1:14" ht="21" customHeight="1">
      <c r="A28" s="93"/>
      <c r="B28" s="128" t="s">
        <v>39</v>
      </c>
      <c r="C28" s="87"/>
      <c r="D28" s="93"/>
      <c r="E28" s="93"/>
      <c r="F28" s="93"/>
      <c r="G28" s="93"/>
      <c r="H28" s="59">
        <v>117253</v>
      </c>
      <c r="I28" s="80"/>
      <c r="J28" s="60">
        <v>-195622</v>
      </c>
      <c r="K28" s="80"/>
      <c r="L28" s="59">
        <v>117253</v>
      </c>
      <c r="M28" s="93"/>
      <c r="N28" s="60">
        <v>-195622</v>
      </c>
    </row>
    <row r="29" spans="1:14" ht="21" customHeight="1">
      <c r="A29" s="93"/>
      <c r="B29" s="128" t="s">
        <v>61</v>
      </c>
      <c r="C29" s="87"/>
      <c r="D29" s="93"/>
      <c r="E29" s="93"/>
      <c r="F29" s="93"/>
      <c r="G29" s="93"/>
      <c r="H29" s="43">
        <v>-5950024</v>
      </c>
      <c r="I29" s="80"/>
      <c r="J29" s="60">
        <v>-1085345</v>
      </c>
      <c r="K29" s="80"/>
      <c r="L29" s="43">
        <v>-5950024</v>
      </c>
      <c r="M29" s="93"/>
      <c r="N29" s="40">
        <v>-1085345</v>
      </c>
    </row>
    <row r="30" spans="1:14" ht="21" customHeight="1">
      <c r="A30" s="93"/>
      <c r="B30" s="128" t="s">
        <v>62</v>
      </c>
      <c r="C30" s="87"/>
      <c r="D30" s="93"/>
      <c r="E30" s="93"/>
      <c r="F30" s="93"/>
      <c r="G30" s="93"/>
      <c r="H30" s="43">
        <v>-13149405</v>
      </c>
      <c r="I30" s="80"/>
      <c r="J30" s="60">
        <v>32036298</v>
      </c>
      <c r="K30" s="80"/>
      <c r="L30" s="43">
        <v>-19680838</v>
      </c>
      <c r="M30" s="93"/>
      <c r="N30" s="60">
        <v>32036298</v>
      </c>
    </row>
    <row r="31" spans="1:14" ht="21" customHeight="1">
      <c r="A31" s="93"/>
      <c r="B31" s="128" t="s">
        <v>147</v>
      </c>
      <c r="C31" s="87"/>
      <c r="D31" s="93"/>
      <c r="E31" s="93"/>
      <c r="F31" s="93"/>
      <c r="G31" s="93"/>
      <c r="H31" s="43">
        <v>-836495</v>
      </c>
      <c r="I31" s="80"/>
      <c r="J31" s="40">
        <v>70702858</v>
      </c>
      <c r="K31" s="80"/>
      <c r="L31" s="43">
        <v>-836495</v>
      </c>
      <c r="M31" s="93"/>
      <c r="N31" s="40">
        <v>70702858</v>
      </c>
    </row>
    <row r="32" spans="1:14" ht="21" customHeight="1">
      <c r="A32" s="93"/>
      <c r="B32" s="128" t="s">
        <v>112</v>
      </c>
      <c r="C32" s="87"/>
      <c r="D32" s="93"/>
      <c r="E32" s="93"/>
      <c r="F32" s="93"/>
      <c r="G32" s="93"/>
      <c r="H32" s="44">
        <v>-93355</v>
      </c>
      <c r="I32" s="80"/>
      <c r="J32" s="62">
        <v>34428</v>
      </c>
      <c r="K32" s="80"/>
      <c r="L32" s="44">
        <v>-93355</v>
      </c>
      <c r="M32" s="93"/>
      <c r="N32" s="28">
        <v>34428</v>
      </c>
    </row>
    <row r="33" spans="1:14" ht="6" customHeight="1">
      <c r="H33" s="59"/>
      <c r="I33" s="80"/>
      <c r="J33" s="60"/>
      <c r="L33" s="59"/>
      <c r="M33" s="80"/>
      <c r="N33" s="60"/>
    </row>
    <row r="34" spans="1:14" ht="21" customHeight="1">
      <c r="A34" s="93" t="s">
        <v>155</v>
      </c>
      <c r="B34" s="85"/>
      <c r="C34" s="87"/>
      <c r="D34" s="93"/>
      <c r="E34" s="93"/>
      <c r="F34" s="93"/>
      <c r="G34" s="93"/>
      <c r="H34" s="43">
        <f>SUM(H23:H32)</f>
        <v>134568181</v>
      </c>
      <c r="I34" s="80"/>
      <c r="J34" s="60">
        <f>SUM(J23:J32)</f>
        <v>155572588</v>
      </c>
      <c r="K34" s="93"/>
      <c r="L34" s="43">
        <f>SUM(L23:L32)</f>
        <v>127653358</v>
      </c>
      <c r="M34" s="80"/>
      <c r="N34" s="60">
        <f>SUM(N23:N32)</f>
        <v>155572588</v>
      </c>
    </row>
    <row r="35" spans="1:14" ht="21" customHeight="1">
      <c r="A35" s="93"/>
      <c r="B35" s="85" t="s">
        <v>43</v>
      </c>
      <c r="C35" s="87"/>
      <c r="D35" s="93"/>
      <c r="E35" s="93"/>
      <c r="F35" s="93"/>
      <c r="G35" s="93"/>
      <c r="H35" s="44">
        <v>-39098525</v>
      </c>
      <c r="I35" s="80"/>
      <c r="J35" s="28">
        <v>-30653068</v>
      </c>
      <c r="K35" s="80"/>
      <c r="L35" s="44">
        <v>-32571597</v>
      </c>
      <c r="M35" s="93"/>
      <c r="N35" s="28">
        <v>-30653068</v>
      </c>
    </row>
    <row r="36" spans="1:14" ht="6" customHeight="1">
      <c r="H36" s="59"/>
      <c r="I36" s="80"/>
      <c r="J36" s="60"/>
      <c r="L36" s="59"/>
      <c r="M36" s="80"/>
      <c r="N36" s="60"/>
    </row>
    <row r="37" spans="1:14" ht="21" customHeight="1">
      <c r="A37" s="79" t="s">
        <v>156</v>
      </c>
      <c r="H37" s="61">
        <f>SUM(H34:H35)</f>
        <v>95469656</v>
      </c>
      <c r="I37" s="80"/>
      <c r="J37" s="62">
        <f>SUM(J34:J35)</f>
        <v>124919520</v>
      </c>
      <c r="L37" s="61">
        <f>SUM(L34:L35)</f>
        <v>95081761</v>
      </c>
      <c r="M37" s="80"/>
      <c r="N37" s="62">
        <f>SUM(N34:N35)</f>
        <v>124919520</v>
      </c>
    </row>
    <row r="38" spans="1:14" ht="21" customHeight="1">
      <c r="H38" s="60"/>
      <c r="I38" s="80"/>
      <c r="J38" s="60"/>
      <c r="L38" s="60"/>
      <c r="M38" s="80"/>
      <c r="N38" s="158"/>
    </row>
    <row r="39" spans="1:14" ht="21" customHeight="1">
      <c r="H39" s="60"/>
      <c r="I39" s="80"/>
      <c r="J39" s="60"/>
      <c r="L39" s="60"/>
      <c r="M39" s="80"/>
      <c r="N39" s="158"/>
    </row>
    <row r="40" spans="1:14" ht="21" customHeight="1">
      <c r="H40" s="60"/>
      <c r="I40" s="80"/>
      <c r="J40" s="60"/>
      <c r="L40" s="60"/>
      <c r="M40" s="80"/>
      <c r="N40" s="158"/>
    </row>
    <row r="41" spans="1:14" ht="21" customHeight="1">
      <c r="H41" s="60"/>
      <c r="I41" s="80"/>
      <c r="J41" s="60"/>
      <c r="L41" s="60"/>
      <c r="M41" s="80"/>
      <c r="N41" s="158"/>
    </row>
    <row r="42" spans="1:14" ht="33.75" customHeight="1">
      <c r="H42" s="60"/>
      <c r="I42" s="80"/>
      <c r="J42" s="60"/>
      <c r="L42" s="60"/>
      <c r="M42" s="80"/>
      <c r="N42" s="158"/>
    </row>
    <row r="43" spans="1:14" ht="22" customHeight="1">
      <c r="A43" s="82" t="str">
        <f>'Thai 9 (COM)'!A45</f>
        <v>หมายเหตุประกอบข้อมูลทางการเงินเป็นส่วนหนึ่งของข้อมูลทางการเงินระหว่างกาลนี้</v>
      </c>
      <c r="B43" s="82"/>
      <c r="C43" s="82"/>
      <c r="D43" s="82"/>
      <c r="E43" s="82"/>
      <c r="F43" s="83"/>
      <c r="G43" s="82"/>
      <c r="H43" s="62"/>
      <c r="I43" s="83"/>
      <c r="J43" s="62"/>
      <c r="K43" s="82"/>
      <c r="L43" s="62"/>
      <c r="M43" s="83"/>
      <c r="N43" s="157"/>
    </row>
    <row r="44" spans="1:14" ht="18" customHeight="1">
      <c r="A44" s="78" t="str">
        <f>A1</f>
        <v>บริษัท ยูโร ครีเอชั่นส์ จำกัด (มหาชน) (เดิมชื่อ บริษัท ยูโร ครีเอชั่นส์ จำกัด)</v>
      </c>
      <c r="B44" s="78"/>
      <c r="H44" s="60"/>
      <c r="I44" s="80"/>
      <c r="J44" s="60"/>
      <c r="L44" s="60"/>
      <c r="M44" s="80"/>
      <c r="N44" s="158"/>
    </row>
    <row r="45" spans="1:14" ht="18" customHeight="1">
      <c r="A45" s="78" t="s">
        <v>31</v>
      </c>
      <c r="B45" s="78"/>
      <c r="H45" s="60"/>
      <c r="I45" s="80"/>
      <c r="J45" s="60"/>
      <c r="L45" s="60"/>
      <c r="M45" s="80"/>
      <c r="N45" s="158"/>
    </row>
    <row r="46" spans="1:14" ht="18" customHeight="1">
      <c r="A46" s="81" t="str">
        <f>A3</f>
        <v>สำหรับงวดเก้าเดือนสิ้นสุดวันที่ 30 กันยายน พ.ศ. 2566</v>
      </c>
      <c r="B46" s="81"/>
      <c r="C46" s="82"/>
      <c r="D46" s="82"/>
      <c r="E46" s="82"/>
      <c r="F46" s="83"/>
      <c r="G46" s="82"/>
      <c r="H46" s="62"/>
      <c r="I46" s="83"/>
      <c r="J46" s="62"/>
      <c r="K46" s="82"/>
      <c r="L46" s="62"/>
      <c r="M46" s="83"/>
      <c r="N46" s="157"/>
    </row>
    <row r="47" spans="1:14" ht="21" customHeight="1">
      <c r="H47" s="60"/>
      <c r="I47" s="80"/>
      <c r="J47" s="60"/>
      <c r="L47" s="60"/>
      <c r="M47" s="80"/>
      <c r="N47" s="158"/>
    </row>
    <row r="48" spans="1:14" ht="21" customHeight="1">
      <c r="H48" s="162" t="s">
        <v>101</v>
      </c>
      <c r="I48" s="162"/>
      <c r="J48" s="162"/>
      <c r="L48" s="162" t="s">
        <v>102</v>
      </c>
      <c r="M48" s="162"/>
      <c r="N48" s="162"/>
    </row>
    <row r="49" spans="1:14" ht="21" customHeight="1">
      <c r="A49" s="78"/>
      <c r="H49" s="12"/>
      <c r="I49" s="12"/>
      <c r="J49" s="12"/>
      <c r="L49" s="12"/>
      <c r="M49" s="12"/>
      <c r="N49" s="88" t="s">
        <v>185</v>
      </c>
    </row>
    <row r="50" spans="1:14" ht="21" customHeight="1">
      <c r="A50" s="78"/>
      <c r="H50" s="12" t="s">
        <v>185</v>
      </c>
      <c r="I50" s="12"/>
      <c r="J50" s="12" t="s">
        <v>185</v>
      </c>
      <c r="L50" s="12" t="s">
        <v>185</v>
      </c>
      <c r="M50" s="12"/>
      <c r="N50" s="12" t="s">
        <v>1</v>
      </c>
    </row>
    <row r="51" spans="1:14" ht="21" customHeight="1">
      <c r="G51" s="78"/>
      <c r="H51" s="13" t="s">
        <v>127</v>
      </c>
      <c r="I51" s="1"/>
      <c r="J51" s="13" t="s">
        <v>65</v>
      </c>
      <c r="K51" s="1"/>
      <c r="L51" s="13" t="s">
        <v>127</v>
      </c>
      <c r="M51" s="1"/>
      <c r="N51" s="89" t="s">
        <v>65</v>
      </c>
    </row>
    <row r="52" spans="1:14" ht="21" customHeight="1">
      <c r="F52" s="84" t="s">
        <v>3</v>
      </c>
      <c r="G52" s="78"/>
      <c r="H52" s="146" t="s">
        <v>138</v>
      </c>
      <c r="I52" s="1"/>
      <c r="J52" s="146" t="s">
        <v>138</v>
      </c>
      <c r="K52" s="1"/>
      <c r="L52" s="146" t="s">
        <v>138</v>
      </c>
      <c r="M52" s="1"/>
      <c r="N52" s="90" t="s">
        <v>138</v>
      </c>
    </row>
    <row r="53" spans="1:14" ht="5.15" customHeight="1">
      <c r="H53" s="59"/>
      <c r="I53" s="80"/>
      <c r="J53" s="60"/>
      <c r="L53" s="59"/>
      <c r="M53" s="80"/>
      <c r="N53" s="158"/>
    </row>
    <row r="54" spans="1:14" ht="21" customHeight="1">
      <c r="A54" s="78" t="s">
        <v>40</v>
      </c>
      <c r="H54" s="59"/>
      <c r="I54" s="80"/>
      <c r="J54" s="60"/>
      <c r="L54" s="59"/>
      <c r="M54" s="80"/>
      <c r="N54" s="158"/>
    </row>
    <row r="55" spans="1:14" ht="21" customHeight="1">
      <c r="A55" s="78"/>
      <c r="B55" s="85" t="s">
        <v>187</v>
      </c>
      <c r="H55" s="59"/>
      <c r="I55" s="80"/>
      <c r="J55" s="60"/>
      <c r="L55" s="59"/>
      <c r="M55" s="80"/>
      <c r="N55" s="158"/>
    </row>
    <row r="56" spans="1:14" ht="21" customHeight="1">
      <c r="A56" s="9"/>
      <c r="B56" s="9"/>
      <c r="C56" s="9" t="s">
        <v>188</v>
      </c>
      <c r="D56" s="9"/>
      <c r="E56" s="9"/>
      <c r="H56" s="22">
        <v>0</v>
      </c>
      <c r="I56" s="80"/>
      <c r="J56" s="60">
        <v>-14240000</v>
      </c>
      <c r="K56" s="80"/>
      <c r="L56" s="22">
        <v>0</v>
      </c>
      <c r="N56" s="60">
        <v>-14240000</v>
      </c>
    </row>
    <row r="57" spans="1:14" ht="21" customHeight="1">
      <c r="B57" s="85" t="s">
        <v>114</v>
      </c>
      <c r="H57" s="22">
        <v>-64478803</v>
      </c>
      <c r="I57" s="80"/>
      <c r="J57" s="60">
        <v>-45612421</v>
      </c>
      <c r="K57" s="80"/>
      <c r="L57" s="22">
        <v>-64027418</v>
      </c>
      <c r="N57" s="60">
        <v>-45612421</v>
      </c>
    </row>
    <row r="58" spans="1:14" ht="21" customHeight="1">
      <c r="B58" s="85" t="s">
        <v>115</v>
      </c>
      <c r="H58" s="22">
        <v>936831</v>
      </c>
      <c r="I58" s="80"/>
      <c r="J58" s="35">
        <v>61405421</v>
      </c>
      <c r="K58" s="80"/>
      <c r="L58" s="22">
        <v>936831</v>
      </c>
      <c r="N58" s="35">
        <v>61405421</v>
      </c>
    </row>
    <row r="59" spans="1:14" ht="21" customHeight="1">
      <c r="B59" s="85" t="s">
        <v>86</v>
      </c>
      <c r="H59" s="22">
        <v>-1133765</v>
      </c>
      <c r="I59" s="80"/>
      <c r="J59" s="60">
        <v>-4647835</v>
      </c>
      <c r="K59" s="80"/>
      <c r="L59" s="22">
        <v>-1133765</v>
      </c>
      <c r="N59" s="40">
        <v>-4647835</v>
      </c>
    </row>
    <row r="60" spans="1:14" ht="21" customHeight="1">
      <c r="B60" s="85" t="s">
        <v>149</v>
      </c>
      <c r="C60" s="85"/>
      <c r="H60" s="59">
        <v>147016</v>
      </c>
      <c r="I60" s="80"/>
      <c r="J60" s="60">
        <v>75690</v>
      </c>
      <c r="K60" s="80"/>
      <c r="L60" s="22">
        <v>124766</v>
      </c>
      <c r="N60" s="40">
        <v>75690</v>
      </c>
    </row>
    <row r="61" spans="1:14" ht="21" customHeight="1">
      <c r="B61" s="85" t="s">
        <v>167</v>
      </c>
      <c r="C61" s="85"/>
      <c r="F61" s="80">
        <v>17</v>
      </c>
      <c r="H61" s="22">
        <v>0</v>
      </c>
      <c r="I61" s="80"/>
      <c r="J61" s="35">
        <v>0</v>
      </c>
      <c r="K61" s="80"/>
      <c r="L61" s="145">
        <v>54750000</v>
      </c>
      <c r="M61" s="78"/>
      <c r="N61" s="35">
        <v>0</v>
      </c>
    </row>
    <row r="62" spans="1:14" ht="21" customHeight="1">
      <c r="B62" s="85" t="s">
        <v>146</v>
      </c>
      <c r="C62" s="85"/>
      <c r="H62" s="24">
        <v>0</v>
      </c>
      <c r="I62" s="80"/>
      <c r="J62" s="32">
        <v>0</v>
      </c>
      <c r="L62" s="24">
        <v>-115000000</v>
      </c>
      <c r="M62" s="80"/>
      <c r="N62" s="32">
        <v>0</v>
      </c>
    </row>
    <row r="63" spans="1:14" ht="5.15" customHeight="1">
      <c r="H63" s="59"/>
      <c r="I63" s="80"/>
      <c r="J63" s="60"/>
      <c r="L63" s="59"/>
      <c r="M63" s="80"/>
      <c r="N63" s="158"/>
    </row>
    <row r="64" spans="1:14" ht="21" customHeight="1">
      <c r="A64" s="79" t="s">
        <v>191</v>
      </c>
      <c r="H64" s="24">
        <f>SUM(H56:H62)</f>
        <v>-64528721</v>
      </c>
      <c r="I64" s="80"/>
      <c r="J64" s="157">
        <f>SUM(J56:J62)</f>
        <v>-3019145</v>
      </c>
      <c r="L64" s="24">
        <f>SUM(L56:L62)</f>
        <v>-124349586</v>
      </c>
      <c r="M64" s="80"/>
      <c r="N64" s="157">
        <f>SUM(N56:N62)</f>
        <v>-3019145</v>
      </c>
    </row>
    <row r="65" spans="1:14" ht="3.75" customHeight="1">
      <c r="H65" s="59"/>
      <c r="I65" s="80"/>
      <c r="J65" s="60"/>
      <c r="L65" s="59"/>
      <c r="M65" s="80"/>
      <c r="N65" s="158"/>
    </row>
    <row r="66" spans="1:14" ht="21" customHeight="1">
      <c r="A66" s="78" t="s">
        <v>41</v>
      </c>
      <c r="H66" s="59"/>
      <c r="I66" s="80"/>
      <c r="J66" s="60"/>
      <c r="L66" s="59"/>
      <c r="M66" s="80"/>
      <c r="N66" s="158"/>
    </row>
    <row r="67" spans="1:14" ht="21" customHeight="1">
      <c r="A67" s="78"/>
      <c r="B67" s="85" t="s">
        <v>120</v>
      </c>
      <c r="H67" s="59"/>
      <c r="I67" s="80"/>
      <c r="J67" s="60"/>
      <c r="L67" s="59"/>
      <c r="M67" s="80"/>
      <c r="N67" s="158"/>
    </row>
    <row r="68" spans="1:14" ht="21" customHeight="1">
      <c r="A68" s="78"/>
      <c r="B68" s="85"/>
      <c r="C68" s="154" t="s">
        <v>108</v>
      </c>
      <c r="H68" s="22">
        <v>382303450</v>
      </c>
      <c r="I68" s="80"/>
      <c r="J68" s="35">
        <v>141024871</v>
      </c>
      <c r="K68" s="80"/>
      <c r="L68" s="22">
        <v>382303450</v>
      </c>
      <c r="M68" s="80"/>
      <c r="N68" s="40">
        <v>141024871</v>
      </c>
    </row>
    <row r="69" spans="1:14" ht="21" customHeight="1">
      <c r="A69" s="78"/>
      <c r="B69" s="85" t="s">
        <v>121</v>
      </c>
      <c r="H69" s="59"/>
      <c r="I69" s="80"/>
      <c r="J69" s="60"/>
      <c r="L69" s="59"/>
      <c r="M69" s="80"/>
      <c r="N69" s="158"/>
    </row>
    <row r="70" spans="1:14" ht="21" customHeight="1">
      <c r="A70" s="78"/>
      <c r="B70" s="85"/>
      <c r="C70" s="154" t="s">
        <v>108</v>
      </c>
      <c r="H70" s="59">
        <v>-210896703</v>
      </c>
      <c r="I70" s="80"/>
      <c r="J70" s="35">
        <v>-152091353</v>
      </c>
      <c r="K70" s="80"/>
      <c r="L70" s="59">
        <v>-210896703</v>
      </c>
      <c r="M70" s="80"/>
      <c r="N70" s="40">
        <v>-152091353</v>
      </c>
    </row>
    <row r="71" spans="1:14" ht="21" customHeight="1">
      <c r="A71" s="78"/>
      <c r="B71" s="85" t="s">
        <v>87</v>
      </c>
      <c r="H71" s="59">
        <v>-19880929</v>
      </c>
      <c r="I71" s="80"/>
      <c r="J71" s="60">
        <v>-17239524</v>
      </c>
      <c r="K71" s="80"/>
      <c r="L71" s="59">
        <v>-19880929</v>
      </c>
      <c r="M71" s="80"/>
      <c r="N71" s="60">
        <v>-17239524</v>
      </c>
    </row>
    <row r="72" spans="1:14" ht="21" customHeight="1">
      <c r="B72" s="85" t="s">
        <v>119</v>
      </c>
      <c r="F72" s="80">
        <v>15</v>
      </c>
      <c r="H72" s="59">
        <v>-9080000</v>
      </c>
      <c r="I72" s="80"/>
      <c r="J72" s="60">
        <v>-16100000</v>
      </c>
      <c r="K72" s="80"/>
      <c r="L72" s="59">
        <v>-9080000</v>
      </c>
      <c r="M72" s="80"/>
      <c r="N72" s="60">
        <v>-16100000</v>
      </c>
    </row>
    <row r="73" spans="1:14" ht="21" customHeight="1">
      <c r="B73" s="85" t="s">
        <v>88</v>
      </c>
      <c r="H73" s="59">
        <v>-13526350</v>
      </c>
      <c r="I73" s="80"/>
      <c r="J73" s="40">
        <v>-11077793</v>
      </c>
      <c r="K73" s="80"/>
      <c r="L73" s="59">
        <v>-13497583</v>
      </c>
      <c r="M73" s="80"/>
      <c r="N73" s="60">
        <v>-11077793</v>
      </c>
    </row>
    <row r="74" spans="1:14" ht="21" customHeight="1">
      <c r="B74" s="85" t="s">
        <v>148</v>
      </c>
      <c r="F74" s="80">
        <v>18</v>
      </c>
      <c r="H74" s="43">
        <v>57500000</v>
      </c>
      <c r="I74" s="80"/>
      <c r="J74" s="35">
        <v>0</v>
      </c>
      <c r="L74" s="43">
        <v>57500000</v>
      </c>
      <c r="M74" s="80"/>
      <c r="N74" s="40">
        <v>0</v>
      </c>
    </row>
    <row r="75" spans="1:14" ht="21" customHeight="1">
      <c r="B75" s="85" t="s">
        <v>97</v>
      </c>
      <c r="H75" s="44">
        <v>-293500000</v>
      </c>
      <c r="I75" s="80"/>
      <c r="J75" s="62">
        <v>-65000000</v>
      </c>
      <c r="K75" s="80"/>
      <c r="L75" s="44">
        <v>-238750000</v>
      </c>
      <c r="M75" s="80"/>
      <c r="N75" s="62">
        <v>-65000000</v>
      </c>
    </row>
    <row r="76" spans="1:14" ht="5.15" customHeight="1">
      <c r="H76" s="59"/>
      <c r="I76" s="80"/>
      <c r="J76" s="60"/>
      <c r="L76" s="59"/>
      <c r="M76" s="80"/>
      <c r="N76" s="158"/>
    </row>
    <row r="77" spans="1:14" ht="21" customHeight="1">
      <c r="A77" s="79" t="s">
        <v>157</v>
      </c>
      <c r="H77" s="44">
        <f>SUM(H66:I75)</f>
        <v>-107080532</v>
      </c>
      <c r="I77" s="80"/>
      <c r="J77" s="62">
        <f>SUM(J66:K75)</f>
        <v>-120483799</v>
      </c>
      <c r="L77" s="44">
        <f>SUM(L66:M75)</f>
        <v>-52301765</v>
      </c>
      <c r="M77" s="80"/>
      <c r="N77" s="157">
        <f>SUM(N66:N75)</f>
        <v>-120483799</v>
      </c>
    </row>
    <row r="78" spans="1:14" ht="7" customHeight="1">
      <c r="H78" s="59"/>
      <c r="I78" s="80"/>
      <c r="J78" s="60"/>
      <c r="L78" s="59"/>
      <c r="M78" s="80"/>
      <c r="N78" s="158"/>
    </row>
    <row r="79" spans="1:14" ht="21" customHeight="1">
      <c r="A79" s="78" t="s">
        <v>6</v>
      </c>
      <c r="H79" s="59"/>
      <c r="I79" s="80"/>
      <c r="J79" s="60"/>
      <c r="L79" s="59"/>
      <c r="M79" s="80"/>
      <c r="N79" s="158"/>
    </row>
    <row r="80" spans="1:14" ht="21" customHeight="1">
      <c r="B80" s="78" t="s">
        <v>192</v>
      </c>
      <c r="H80" s="43">
        <f>SUM(H37,H64,H77)</f>
        <v>-76139597</v>
      </c>
      <c r="I80" s="80"/>
      <c r="J80" s="60">
        <f>SUM(J37,J64,J77)</f>
        <v>1416576</v>
      </c>
      <c r="L80" s="43">
        <f>SUM(L37,L64,L77)</f>
        <v>-81569590</v>
      </c>
      <c r="M80" s="80"/>
      <c r="N80" s="60">
        <f>SUM(N37,N64,N77)</f>
        <v>1416576</v>
      </c>
    </row>
    <row r="81" spans="1:14" ht="21" customHeight="1">
      <c r="A81" s="79" t="s">
        <v>98</v>
      </c>
      <c r="H81" s="61">
        <v>112035476</v>
      </c>
      <c r="I81" s="80"/>
      <c r="J81" s="62">
        <v>44877754</v>
      </c>
      <c r="K81" s="80"/>
      <c r="L81" s="61">
        <v>112035476</v>
      </c>
      <c r="M81" s="80"/>
      <c r="N81" s="62">
        <v>44877754</v>
      </c>
    </row>
    <row r="82" spans="1:14" ht="5.15" customHeight="1">
      <c r="H82" s="59"/>
      <c r="I82" s="80"/>
      <c r="J82" s="60"/>
      <c r="L82" s="59"/>
      <c r="M82" s="80"/>
      <c r="N82" s="158"/>
    </row>
    <row r="83" spans="1:14" ht="21" customHeight="1">
      <c r="A83" s="78" t="s">
        <v>99</v>
      </c>
      <c r="H83" s="61">
        <f>SUM(H80:H81)</f>
        <v>35895879</v>
      </c>
      <c r="I83" s="80"/>
      <c r="J83" s="62">
        <f>SUM(J80:J81)</f>
        <v>46294330</v>
      </c>
      <c r="L83" s="61">
        <f>SUM(L80:L81)</f>
        <v>30465886</v>
      </c>
      <c r="M83" s="80"/>
      <c r="N83" s="157">
        <f>SUM(N80:N81)</f>
        <v>46294330</v>
      </c>
    </row>
    <row r="84" spans="1:14" ht="3.75" customHeight="1">
      <c r="H84" s="94"/>
      <c r="I84" s="95"/>
      <c r="K84" s="96"/>
      <c r="L84" s="94"/>
      <c r="M84" s="95"/>
    </row>
    <row r="85" spans="1:14" ht="21" customHeight="1">
      <c r="A85" s="78" t="s">
        <v>100</v>
      </c>
      <c r="H85" s="91"/>
      <c r="I85" s="80"/>
      <c r="J85" s="60"/>
      <c r="L85" s="91"/>
      <c r="M85" s="80"/>
      <c r="N85" s="158"/>
    </row>
    <row r="86" spans="1:14" ht="5.15" customHeight="1">
      <c r="H86" s="59"/>
      <c r="I86" s="80"/>
      <c r="J86" s="60"/>
      <c r="L86" s="59"/>
      <c r="M86" s="80"/>
      <c r="N86" s="158"/>
    </row>
    <row r="87" spans="1:14" ht="21" customHeight="1">
      <c r="A87" s="79" t="s">
        <v>116</v>
      </c>
      <c r="H87" s="59">
        <v>1722756</v>
      </c>
      <c r="I87" s="80"/>
      <c r="J87" s="60">
        <v>4229035</v>
      </c>
      <c r="K87" s="80"/>
      <c r="L87" s="59">
        <v>1722756</v>
      </c>
      <c r="N87" s="60">
        <v>4229035</v>
      </c>
    </row>
    <row r="88" spans="1:14" ht="21" customHeight="1">
      <c r="A88" s="79" t="s">
        <v>117</v>
      </c>
      <c r="H88" s="22">
        <v>0</v>
      </c>
      <c r="I88" s="80"/>
      <c r="J88" s="60">
        <v>296925</v>
      </c>
      <c r="K88" s="80"/>
      <c r="L88" s="22">
        <v>0</v>
      </c>
      <c r="N88" s="60">
        <v>296925</v>
      </c>
    </row>
    <row r="89" spans="1:14" ht="21" customHeight="1">
      <c r="A89" s="79" t="s">
        <v>118</v>
      </c>
      <c r="H89" s="22">
        <v>58940470.329999998</v>
      </c>
      <c r="I89" s="80"/>
      <c r="J89" s="60">
        <v>75460832</v>
      </c>
      <c r="K89" s="80"/>
      <c r="L89" s="22">
        <v>58940470.329999998</v>
      </c>
      <c r="N89" s="60">
        <v>75460832</v>
      </c>
    </row>
    <row r="90" spans="1:14" ht="5.25" customHeight="1"/>
    <row r="91" spans="1:14" ht="22" customHeight="1">
      <c r="A91" s="82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91" s="82"/>
      <c r="C91" s="82"/>
      <c r="D91" s="82"/>
      <c r="E91" s="82"/>
      <c r="F91" s="83"/>
      <c r="G91" s="82"/>
      <c r="H91" s="25"/>
      <c r="I91" s="82"/>
      <c r="J91" s="25"/>
      <c r="K91" s="82"/>
      <c r="L91" s="25"/>
      <c r="M91" s="82"/>
      <c r="N91" s="32"/>
    </row>
  </sheetData>
  <mergeCells count="4">
    <mergeCell ref="H5:J5"/>
    <mergeCell ref="L5:N5"/>
    <mergeCell ref="H48:J48"/>
    <mergeCell ref="L48:N48"/>
  </mergeCells>
  <pageMargins left="0.8" right="0.5" top="0.5" bottom="0.6" header="0.49" footer="0.4"/>
  <pageSetup paperSize="9" scale="93" firstPageNumber="10" fitToHeight="2" orientation="portrait" useFirstPageNumber="1" r:id="rId1"/>
  <headerFooter>
    <oddFooter>&amp;R&amp;"Browallia New,Regular"&amp;13&amp;P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B2A5605F5AD3F4FAC02068C0B622A08" ma:contentTypeVersion="17" ma:contentTypeDescription="สร้างเอกสารใหม่" ma:contentTypeScope="" ma:versionID="12448297cc48d0308f01925788a6c168">
  <xsd:schema xmlns:xsd="http://www.w3.org/2001/XMLSchema" xmlns:xs="http://www.w3.org/2001/XMLSchema" xmlns:p="http://schemas.microsoft.com/office/2006/metadata/properties" xmlns:ns2="9dc3a286-bda1-4de2-9c52-7cf5f842564a" xmlns:ns3="f268ad17-6475-4da6-94ff-44ef9378628b" targetNamespace="http://schemas.microsoft.com/office/2006/metadata/properties" ma:root="true" ma:fieldsID="172752dd0996530900ef9c45172b1ef1" ns2:_="" ns3:_="">
    <xsd:import namespace="9dc3a286-bda1-4de2-9c52-7cf5f842564a"/>
    <xsd:import namespace="f268ad17-6475-4da6-94ff-44ef93786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3a286-bda1-4de2-9c52-7cf5f84256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e39924f6-2703-48af-93a5-b6da53bbfb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68ad17-6475-4da6-94ff-44ef9378628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235da13-ec2d-4b27-8d53-9280989de5e7}" ma:internalName="TaxCatchAll" ma:showField="CatchAllData" ma:web="f268ad17-6475-4da6-94ff-44ef937862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0735AE-ADB5-4B60-A70B-B3E7CBEE995F}"/>
</file>

<file path=customXml/itemProps2.xml><?xml version="1.0" encoding="utf-8"?>
<ds:datastoreItem xmlns:ds="http://schemas.openxmlformats.org/officeDocument/2006/customXml" ds:itemID="{0A45E2F3-5DDD-4322-9A72-4CF539DC1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3-5</vt:lpstr>
      <vt:lpstr>Thai 6 (3M)</vt:lpstr>
      <vt:lpstr>Thai 7 (9M)</vt:lpstr>
      <vt:lpstr>Thai 8 (CONSO)</vt:lpstr>
      <vt:lpstr>Thai 9 (COM)</vt:lpstr>
      <vt:lpstr>Thai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Witith Kongudomkarn</dc:creator>
  <cp:lastModifiedBy>Kamolrat Churut (TH)</cp:lastModifiedBy>
  <cp:lastPrinted>2023-11-14T07:22:42Z</cp:lastPrinted>
  <dcterms:created xsi:type="dcterms:W3CDTF">2021-03-04T13:28:53Z</dcterms:created>
  <dcterms:modified xsi:type="dcterms:W3CDTF">2023-11-14T07:23:05Z</dcterms:modified>
</cp:coreProperties>
</file>