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Euro Creations Company Limited\Euro Creations Limited Sep23 Q3\"/>
    </mc:Choice>
  </mc:AlternateContent>
  <xr:revisionPtr revIDLastSave="0" documentId="13_ncr:1_{30FE4F6F-3BCB-4445-A177-69F606B4D72D}" xr6:coauthVersionLast="47" xr6:coauthVersionMax="47" xr10:uidLastSave="{00000000-0000-0000-0000-000000000000}"/>
  <bookViews>
    <workbookView xWindow="-120" yWindow="-120" windowWidth="21840" windowHeight="13020" tabRatio="759" activeTab="2" xr2:uid="{00000000-000D-0000-FFFF-FFFF00000000}"/>
  </bookViews>
  <sheets>
    <sheet name="ENG 2-4" sheetId="17" r:id="rId1"/>
    <sheet name="ENG 5 (3M)" sheetId="16" r:id="rId2"/>
    <sheet name="ENG 6 (9M)" sheetId="2" r:id="rId3"/>
    <sheet name="ENG 7 (Conso)" sheetId="13" r:id="rId4"/>
    <sheet name="ENG 8 (Com)" sheetId="15" r:id="rId5"/>
    <sheet name="ENG 9-10" sheetId="9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8" i="15" l="1"/>
  <c r="S16" i="15"/>
  <c r="S24" i="13"/>
  <c r="O30" i="13"/>
  <c r="O29" i="13"/>
  <c r="O28" i="13"/>
  <c r="O27" i="13"/>
  <c r="O24" i="13"/>
  <c r="O20" i="13"/>
  <c r="S20" i="13" s="1"/>
  <c r="O19" i="13"/>
  <c r="O18" i="13"/>
  <c r="O15" i="13"/>
  <c r="S15" i="13"/>
  <c r="A60" i="16" l="1"/>
  <c r="A60" i="2" s="1"/>
  <c r="A39" i="13" s="1"/>
  <c r="A47" i="15" s="1"/>
  <c r="A54" i="9" s="1"/>
  <c r="A1" i="16"/>
  <c r="A1" i="2" s="1"/>
  <c r="A1" i="13" s="1"/>
  <c r="A1" i="15" s="1"/>
  <c r="A1" i="9" s="1"/>
  <c r="M134" i="17"/>
  <c r="M137" i="17" s="1"/>
  <c r="K134" i="17"/>
  <c r="K137" i="17" s="1"/>
  <c r="I134" i="17"/>
  <c r="I137" i="17" s="1"/>
  <c r="G134" i="17"/>
  <c r="G137" i="17" s="1"/>
  <c r="A97" i="17"/>
  <c r="A96" i="17"/>
  <c r="A95" i="17"/>
  <c r="A94" i="17"/>
  <c r="A141" i="17" s="1"/>
  <c r="M85" i="17"/>
  <c r="K85" i="17"/>
  <c r="I85" i="17"/>
  <c r="G85" i="17"/>
  <c r="M75" i="17"/>
  <c r="K75" i="17"/>
  <c r="I75" i="17"/>
  <c r="G75" i="17"/>
  <c r="A50" i="17"/>
  <c r="A49" i="17"/>
  <c r="A48" i="17"/>
  <c r="M35" i="17"/>
  <c r="K35" i="17"/>
  <c r="I35" i="17"/>
  <c r="G35" i="17"/>
  <c r="M23" i="17"/>
  <c r="K23" i="17"/>
  <c r="I23" i="17"/>
  <c r="G23" i="17"/>
  <c r="G37" i="17" l="1"/>
  <c r="G87" i="17"/>
  <c r="G139" i="17" s="1"/>
  <c r="I87" i="17"/>
  <c r="I139" i="17" s="1"/>
  <c r="K87" i="17"/>
  <c r="K139" i="17" s="1"/>
  <c r="M87" i="17"/>
  <c r="M139" i="17" s="1"/>
  <c r="M37" i="17"/>
  <c r="I37" i="17"/>
  <c r="K37" i="17"/>
  <c r="O20" i="15" l="1"/>
  <c r="M20" i="15"/>
  <c r="K20" i="15"/>
  <c r="I20" i="15"/>
  <c r="G20" i="15"/>
  <c r="E20" i="15"/>
  <c r="S18" i="13"/>
  <c r="S22" i="13" s="1"/>
  <c r="S19" i="13"/>
  <c r="S27" i="13"/>
  <c r="S28" i="13"/>
  <c r="S29" i="13"/>
  <c r="S30" i="13"/>
  <c r="G38" i="16"/>
  <c r="Q20" i="15" l="1"/>
  <c r="M55" i="16" l="1"/>
  <c r="K55" i="16"/>
  <c r="I55" i="16"/>
  <c r="G55" i="16"/>
  <c r="M49" i="16"/>
  <c r="K49" i="16"/>
  <c r="I49" i="16"/>
  <c r="G49" i="16"/>
  <c r="M40" i="16"/>
  <c r="I40" i="16"/>
  <c r="M38" i="16"/>
  <c r="K38" i="16"/>
  <c r="K40" i="16" s="1"/>
  <c r="I38" i="16"/>
  <c r="G40" i="16"/>
  <c r="M16" i="16"/>
  <c r="K16" i="16"/>
  <c r="I16" i="16"/>
  <c r="G16" i="16"/>
  <c r="I24" i="16" l="1"/>
  <c r="I28" i="16" s="1"/>
  <c r="I43" i="16" s="1"/>
  <c r="M24" i="16"/>
  <c r="M28" i="16" s="1"/>
  <c r="M43" i="16" s="1"/>
  <c r="G24" i="16"/>
  <c r="K24" i="16"/>
  <c r="K28" i="16" s="1"/>
  <c r="K43" i="16" s="1"/>
  <c r="L52" i="9"/>
  <c r="H52" i="9"/>
  <c r="G28" i="16" l="1"/>
  <c r="G43" i="16" s="1"/>
  <c r="J52" i="9"/>
  <c r="F52" i="9"/>
  <c r="S41" i="15" l="1"/>
  <c r="W41" i="15" s="1"/>
  <c r="Q41" i="15"/>
  <c r="S39" i="15"/>
  <c r="W39" i="15" s="1"/>
  <c r="Q39" i="15"/>
  <c r="S38" i="15"/>
  <c r="W38" i="15" s="1"/>
  <c r="Q38" i="15"/>
  <c r="U34" i="15"/>
  <c r="M34" i="15"/>
  <c r="M44" i="15" s="1"/>
  <c r="K34" i="15"/>
  <c r="I34" i="15"/>
  <c r="I44" i="15" s="1"/>
  <c r="G34" i="15"/>
  <c r="G44" i="15" s="1"/>
  <c r="E34" i="15"/>
  <c r="E44" i="15" s="1"/>
  <c r="O34" i="15"/>
  <c r="S30" i="15"/>
  <c r="W30" i="15" s="1"/>
  <c r="Q30" i="15"/>
  <c r="U20" i="15"/>
  <c r="S23" i="15"/>
  <c r="M27" i="15"/>
  <c r="I27" i="15"/>
  <c r="G27" i="15"/>
  <c r="E27" i="15"/>
  <c r="S25" i="15"/>
  <c r="W25" i="15" s="1"/>
  <c r="S24" i="15"/>
  <c r="W24" i="15" s="1"/>
  <c r="W16" i="15"/>
  <c r="Q42" i="15" l="1"/>
  <c r="S42" i="15"/>
  <c r="U27" i="15"/>
  <c r="K27" i="15"/>
  <c r="O27" i="15"/>
  <c r="U44" i="15"/>
  <c r="Q32" i="15"/>
  <c r="Q34" i="15" s="1"/>
  <c r="S32" i="15"/>
  <c r="S34" i="15" s="1"/>
  <c r="Q27" i="15"/>
  <c r="W23" i="15"/>
  <c r="W42" i="15" l="1"/>
  <c r="W32" i="15"/>
  <c r="W34" i="15" s="1"/>
  <c r="M38" i="2" l="1"/>
  <c r="I38" i="2"/>
  <c r="M55" i="2"/>
  <c r="I55" i="2"/>
  <c r="G55" i="2"/>
  <c r="K38" i="2"/>
  <c r="K40" i="2" s="1"/>
  <c r="G38" i="2"/>
  <c r="G40" i="2" s="1"/>
  <c r="Q40" i="15" l="1"/>
  <c r="Q44" i="15" s="1"/>
  <c r="O44" i="15"/>
  <c r="M32" i="13"/>
  <c r="G32" i="13"/>
  <c r="M22" i="13"/>
  <c r="G22" i="13"/>
  <c r="L79" i="9" l="1"/>
  <c r="H79" i="9"/>
  <c r="M49" i="2"/>
  <c r="M40" i="2"/>
  <c r="M16" i="2"/>
  <c r="M24" i="2" s="1"/>
  <c r="I49" i="2"/>
  <c r="I40" i="2"/>
  <c r="I16" i="2"/>
  <c r="I24" i="2" s="1"/>
  <c r="F79" i="9"/>
  <c r="J79" i="9"/>
  <c r="M28" i="2" l="1"/>
  <c r="M43" i="2" s="1"/>
  <c r="L25" i="9"/>
  <c r="L35" i="9" s="1"/>
  <c r="L38" i="9" s="1"/>
  <c r="L82" i="9" s="1"/>
  <c r="L87" i="9" s="1"/>
  <c r="I28" i="2"/>
  <c r="I43" i="2" s="1"/>
  <c r="H25" i="9"/>
  <c r="H35" i="9" s="1"/>
  <c r="H38" i="9" s="1"/>
  <c r="H82" i="9" s="1"/>
  <c r="H87" i="9" s="1"/>
  <c r="O22" i="13" l="1"/>
  <c r="K22" i="13"/>
  <c r="A3" i="15" l="1"/>
  <c r="A3" i="9" s="1"/>
  <c r="A57" i="9" s="1"/>
  <c r="Q22" i="13"/>
  <c r="Q32" i="13" s="1"/>
  <c r="I22" i="13"/>
  <c r="W18" i="15" l="1"/>
  <c r="W20" i="15" s="1"/>
  <c r="W27" i="15" s="1"/>
  <c r="S20" i="15"/>
  <c r="S27" i="15" s="1"/>
  <c r="I32" i="13"/>
  <c r="E22" i="13"/>
  <c r="E32" i="13" l="1"/>
  <c r="K16" i="2" l="1"/>
  <c r="G16" i="2"/>
  <c r="G24" i="2" s="1"/>
  <c r="A55" i="9"/>
  <c r="A3" i="13"/>
  <c r="F25" i="9" l="1"/>
  <c r="F35" i="9" s="1"/>
  <c r="F38" i="9" s="1"/>
  <c r="F82" i="9" s="1"/>
  <c r="F87" i="9" s="1"/>
  <c r="K24" i="2"/>
  <c r="G28" i="2"/>
  <c r="A101" i="9"/>
  <c r="G43" i="2" l="1"/>
  <c r="K28" i="2"/>
  <c r="J25" i="9"/>
  <c r="J35" i="9" s="1"/>
  <c r="J38" i="9" s="1"/>
  <c r="J82" i="9" s="1"/>
  <c r="J87" i="9" s="1"/>
  <c r="G49" i="2" l="1"/>
  <c r="K43" i="2"/>
  <c r="K55" i="2" s="1"/>
  <c r="K49" i="2" l="1"/>
  <c r="K44" i="15"/>
  <c r="S40" i="15"/>
  <c r="K32" i="13"/>
  <c r="S32" i="13" l="1"/>
  <c r="O32" i="13"/>
  <c r="W40" i="15"/>
  <c r="W44" i="15" s="1"/>
  <c r="S44" i="15"/>
</calcChain>
</file>

<file path=xl/sharedStrings.xml><?xml version="1.0" encoding="utf-8"?>
<sst xmlns="http://schemas.openxmlformats.org/spreadsheetml/2006/main" count="467" uniqueCount="217">
  <si>
    <t>Notes</t>
  </si>
  <si>
    <t>Assets</t>
  </si>
  <si>
    <t>Current assets</t>
  </si>
  <si>
    <t>Cash and cash equivalents</t>
  </si>
  <si>
    <t>Inventories, net</t>
  </si>
  <si>
    <t>Other current assets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</si>
  <si>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</si>
  <si>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</si>
  <si>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</si>
  <si>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</si>
  <si>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</si>
  <si>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</si>
  <si>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</si>
  <si>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</si>
  <si>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</si>
  <si>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</si>
  <si>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</si>
  <si>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</si>
  <si>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</si>
  <si>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</si>
  <si>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</si>
  <si>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</si>
  <si>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</si>
  <si>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Non-controlling interests</t>
  </si>
  <si>
    <t>Total equity</t>
  </si>
  <si>
    <t>Total liabilities and equity</t>
  </si>
  <si>
    <t>Consolidated</t>
  </si>
  <si>
    <t>Separate</t>
  </si>
  <si>
    <t>Other income</t>
  </si>
  <si>
    <t>Selling expenses</t>
  </si>
  <si>
    <t>Administrative expenses</t>
  </si>
  <si>
    <t>Other comprehensive income</t>
  </si>
  <si>
    <t>Statement of Changes in Equity</t>
  </si>
  <si>
    <t>Attributable to owners of the parent</t>
  </si>
  <si>
    <t>Issued and</t>
  </si>
  <si>
    <t>Total</t>
  </si>
  <si>
    <t>paid-up</t>
  </si>
  <si>
    <t>owners of</t>
  </si>
  <si>
    <t xml:space="preserve"> share capital</t>
  </si>
  <si>
    <t>the parent</t>
  </si>
  <si>
    <t>Legal reserve</t>
  </si>
  <si>
    <t>Unappropriated</t>
  </si>
  <si>
    <t>Cash flows from operating activities</t>
  </si>
  <si>
    <t>Cash flows from investing activities</t>
  </si>
  <si>
    <t>Investment in a subsidiary</t>
  </si>
  <si>
    <t>Other non-current liabilities</t>
  </si>
  <si>
    <t>Profit attributable to:</t>
  </si>
  <si>
    <t>Statement of Financial Position</t>
  </si>
  <si>
    <t xml:space="preserve">Statement of Comprehensive Income </t>
  </si>
  <si>
    <t>Statement of Cash Flows</t>
  </si>
  <si>
    <t xml:space="preserve">   </t>
  </si>
  <si>
    <t xml:space="preserve">    </t>
  </si>
  <si>
    <t>Authorised share capital</t>
  </si>
  <si>
    <t xml:space="preserve">         </t>
  </si>
  <si>
    <t>Issued and paid-up share capital</t>
  </si>
  <si>
    <r>
      <t xml:space="preserve">Liabilities and equity </t>
    </r>
    <r>
      <rPr>
        <sz val="9"/>
        <rFont val="Arial"/>
        <family val="2"/>
      </rPr>
      <t>(continued)</t>
    </r>
  </si>
  <si>
    <t>Income tax expenses</t>
  </si>
  <si>
    <t>Changes in operating assets and liabilities</t>
  </si>
  <si>
    <t>Note</t>
  </si>
  <si>
    <t>Cash flows from financing activities</t>
  </si>
  <si>
    <t xml:space="preserve">Cash and cash equivalents </t>
  </si>
  <si>
    <t>31 December</t>
  </si>
  <si>
    <t>Restated</t>
  </si>
  <si>
    <t>Deferred tax assets, net</t>
  </si>
  <si>
    <t>Revenue from sales and services</t>
  </si>
  <si>
    <t>Cost of sales and services</t>
  </si>
  <si>
    <t>Gross profit</t>
  </si>
  <si>
    <t xml:space="preserve">  net cash flows from operating activities</t>
  </si>
  <si>
    <t xml:space="preserve">Cash flows before change in </t>
  </si>
  <si>
    <t xml:space="preserve">   operating assets and liabilities</t>
  </si>
  <si>
    <t>Finance cost</t>
  </si>
  <si>
    <t>Owners of the Company</t>
  </si>
  <si>
    <t>Trade and other receivables</t>
  </si>
  <si>
    <t xml:space="preserve">Equity attributable to owners </t>
  </si>
  <si>
    <t>of the parent</t>
  </si>
  <si>
    <t>Non-controlling</t>
  </si>
  <si>
    <t xml:space="preserve">  </t>
  </si>
  <si>
    <t>- Depreciation and amortisation</t>
  </si>
  <si>
    <t xml:space="preserve">      </t>
  </si>
  <si>
    <t xml:space="preserve"> </t>
  </si>
  <si>
    <t>- Interest income</t>
  </si>
  <si>
    <t>- Finance costs</t>
  </si>
  <si>
    <t>- Trade and other receivables</t>
  </si>
  <si>
    <t>- Inventories</t>
  </si>
  <si>
    <t xml:space="preserve">- Other current assets </t>
  </si>
  <si>
    <t>- Other non-current assets</t>
  </si>
  <si>
    <t xml:space="preserve">- Trade and other payables </t>
  </si>
  <si>
    <t>- Income tax paid</t>
  </si>
  <si>
    <t xml:space="preserve">        </t>
  </si>
  <si>
    <t xml:space="preserve">  loans from financial institutions</t>
  </si>
  <si>
    <t>- Cash payment for long-term</t>
  </si>
  <si>
    <t>financial institutions</t>
  </si>
  <si>
    <t>interest</t>
  </si>
  <si>
    <t>2022</t>
  </si>
  <si>
    <t>Retirement benefit obligations</t>
  </si>
  <si>
    <t>Finance leases liabilities, net</t>
  </si>
  <si>
    <t xml:space="preserve"> financial information</t>
  </si>
  <si>
    <t>Items that will not be reclassified to profit or loss</t>
  </si>
  <si>
    <t>benefit obligations</t>
  </si>
  <si>
    <t>Dividends</t>
  </si>
  <si>
    <t>for the period</t>
  </si>
  <si>
    <t>Appropriated -</t>
  </si>
  <si>
    <t xml:space="preserve"> Legal reserve</t>
  </si>
  <si>
    <t xml:space="preserve">   at the beginning of the period</t>
  </si>
  <si>
    <t xml:space="preserve">   at the end of the period</t>
  </si>
  <si>
    <t>Non-cash transactions</t>
  </si>
  <si>
    <t xml:space="preserve">   - Dividends paid </t>
  </si>
  <si>
    <t>Change in equity for the period</t>
  </si>
  <si>
    <t>Right-of-use assets, net</t>
  </si>
  <si>
    <t>Basic earnings per share</t>
  </si>
  <si>
    <t>Profit before income tax expense</t>
  </si>
  <si>
    <t>Net profit for the period</t>
  </si>
  <si>
    <t xml:space="preserve">Total comprehensive income </t>
  </si>
  <si>
    <t>Total comprehensive income for the period</t>
  </si>
  <si>
    <t xml:space="preserve">Bank overdraft and short-term loans  </t>
  </si>
  <si>
    <t>from financial institutions</t>
  </si>
  <si>
    <t xml:space="preserve">Current portion of long-term loans  </t>
  </si>
  <si>
    <t xml:space="preserve">Current portion of </t>
  </si>
  <si>
    <t>finance lease liabilities</t>
  </si>
  <si>
    <t xml:space="preserve">Long-term loans from </t>
  </si>
  <si>
    <t>par value of Baht 100 each)</t>
  </si>
  <si>
    <t>- Other non-current liabilities</t>
  </si>
  <si>
    <t>- Cash payment for restricted cash</t>
  </si>
  <si>
    <t xml:space="preserve"> - Legal reserve</t>
  </si>
  <si>
    <t>Appropriated</t>
  </si>
  <si>
    <t>Other comprehensive income for the period</t>
  </si>
  <si>
    <t>Earnings per share - owners of the parent</t>
  </si>
  <si>
    <t>Profit before income taxes</t>
  </si>
  <si>
    <t xml:space="preserve"> Baht</t>
  </si>
  <si>
    <t>- Employee benefit expense</t>
  </si>
  <si>
    <t>- Cash payment for purchase of</t>
  </si>
  <si>
    <t>- Cash payment for finance lease liabilities</t>
  </si>
  <si>
    <t>Payables for building and equipment</t>
  </si>
  <si>
    <t>Payables for intangible assets</t>
  </si>
  <si>
    <t>Right-of-use and Lease liabilities</t>
  </si>
  <si>
    <t>- Cash payment for bank overdraft and</t>
  </si>
  <si>
    <t xml:space="preserve"> short-term loans from financial institutions</t>
  </si>
  <si>
    <t>Adjustments on profit before tax to</t>
  </si>
  <si>
    <t>- Cash receipt from bank overdraft and</t>
  </si>
  <si>
    <t>The accompanying notes form part of this interim financial information.</t>
  </si>
  <si>
    <t>Director ___________________________________  Director ________________________________</t>
  </si>
  <si>
    <t>2023</t>
  </si>
  <si>
    <t xml:space="preserve">(1 January 2022: </t>
  </si>
  <si>
    <t>Premium on paid-up capital</t>
  </si>
  <si>
    <t>Other components of equity</t>
  </si>
  <si>
    <t>of equity</t>
  </si>
  <si>
    <t>paid-up capital</t>
  </si>
  <si>
    <t>Premium on</t>
  </si>
  <si>
    <t>1,000,000 ordinary shares at</t>
  </si>
  <si>
    <t>1,00,000 ordinary shares at</t>
  </si>
  <si>
    <t xml:space="preserve">- Remeasurements of post-employment </t>
  </si>
  <si>
    <t xml:space="preserve">- Income tax on items that will not be </t>
  </si>
  <si>
    <t>classified to profit or loss</t>
  </si>
  <si>
    <t>Total items that will not be classified</t>
  </si>
  <si>
    <t>to profit or loss</t>
  </si>
  <si>
    <t>Total comprehensive income attributable to:</t>
  </si>
  <si>
    <t>Opening balance as at 1 January 2022</t>
  </si>
  <si>
    <t>Opening balance as at 1 January 2023</t>
  </si>
  <si>
    <t>Share issuance</t>
  </si>
  <si>
    <t>Total other</t>
  </si>
  <si>
    <t>components</t>
  </si>
  <si>
    <t>attributable</t>
  </si>
  <si>
    <t>to owners</t>
  </si>
  <si>
    <t>Non-</t>
  </si>
  <si>
    <t>controlling</t>
  </si>
  <si>
    <t>interests</t>
  </si>
  <si>
    <t>- Cash receipt from interest</t>
  </si>
  <si>
    <t>- Cash receipt from share issuance</t>
  </si>
  <si>
    <t>- Cash payment for interest expenses</t>
  </si>
  <si>
    <t>Unearned revenue</t>
  </si>
  <si>
    <t>- Cash payment for the business combination</t>
  </si>
  <si>
    <t>- Unearned revenue</t>
  </si>
  <si>
    <t>Net cash payments in financing activities</t>
  </si>
  <si>
    <t>Cash generated from operations</t>
  </si>
  <si>
    <t>Net cash receipts from operating activities</t>
  </si>
  <si>
    <t>- Dividends income</t>
  </si>
  <si>
    <t>- Cash receipt from dividends income</t>
  </si>
  <si>
    <t xml:space="preserve">Opening balance as at 1 January 2022 </t>
  </si>
  <si>
    <t xml:space="preserve">   - previously reported</t>
  </si>
  <si>
    <t xml:space="preserve">Impact from the entire business combination </t>
  </si>
  <si>
    <t xml:space="preserve">   under common control</t>
  </si>
  <si>
    <t xml:space="preserve">Opening balance as at 1 January 2023 </t>
  </si>
  <si>
    <t>Surplus from the</t>
  </si>
  <si>
    <t>entire business</t>
  </si>
  <si>
    <t>Remeasurements of</t>
  </si>
  <si>
    <t>post-employment</t>
  </si>
  <si>
    <t>combination</t>
  </si>
  <si>
    <t xml:space="preserve">  under common control</t>
  </si>
  <si>
    <t xml:space="preserve">- Cash payment for purchase of building </t>
  </si>
  <si>
    <t xml:space="preserve">   and equipments</t>
  </si>
  <si>
    <t xml:space="preserve">   intangible assets</t>
  </si>
  <si>
    <t xml:space="preserve">- Cash receipt from disposal of building </t>
  </si>
  <si>
    <t>Investment in joint arrangement</t>
  </si>
  <si>
    <t>- 305,000,000 ordinary shares</t>
  </si>
  <si>
    <t>at par value of Baht 0.5 each</t>
  </si>
  <si>
    <t>- 250,000,000 ordinary shares</t>
  </si>
  <si>
    <t>paid-up at Baht 0.5 each</t>
  </si>
  <si>
    <t>Net gain (loss) on exchange rate</t>
  </si>
  <si>
    <t>- Gain on disposal of building and equipment</t>
  </si>
  <si>
    <t>Euro Creations Public Company Limited (Formerly Euro Creations Company Limited)</t>
  </si>
  <si>
    <t>Other components</t>
  </si>
  <si>
    <t>As at 30 September 2023</t>
  </si>
  <si>
    <t>30 September</t>
  </si>
  <si>
    <t>(Audited)</t>
  </si>
  <si>
    <t>(Unaudited)</t>
  </si>
  <si>
    <t>Consolidated financial information (Unaudited)</t>
  </si>
  <si>
    <t>Separate financial information (Unaudited)</t>
  </si>
  <si>
    <t>Opening balance as at 31 December 2022</t>
  </si>
  <si>
    <t>Closing balance as at 30 September 2022</t>
  </si>
  <si>
    <t>Closing balance as at 30 September 2023</t>
  </si>
  <si>
    <t>For the three-month period ended 30 September 2023</t>
  </si>
  <si>
    <t>For the six-month period ended 30 September 2023</t>
  </si>
  <si>
    <t>Building and equipment, net</t>
  </si>
  <si>
    <t xml:space="preserve">Opening balance as at 31 December 2021 </t>
  </si>
  <si>
    <t>Net cash payments in investing activities</t>
  </si>
  <si>
    <t xml:space="preserve">Net (decrease) increase in </t>
  </si>
  <si>
    <t>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</si>
</sst>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General_)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#,##0.00;\(#,##0.00\)"/>
  </numFmts>
  <fonts count="64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u/>
      <sz val="10"/>
      <color rgb="FF7A1818"/>
      <name val="Georgia"/>
      <family val="1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10"/>
      <name val="Courier"/>
      <family val="3"/>
    </font>
    <font>
      <sz val="12"/>
      <name val="นูลมรผ"/>
      <family val="1"/>
      <charset val="129"/>
    </font>
    <font>
      <sz val="11"/>
      <color indexed="8"/>
      <name val="Calibri"/>
      <family val="2"/>
    </font>
    <font>
      <sz val="14"/>
      <name val="Angsana New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9"/>
      <color indexed="8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5" applyNumberFormat="0" applyAlignment="0" applyProtection="0"/>
    <xf numFmtId="0" fontId="16" fillId="28" borderId="6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5" applyNumberFormat="0" applyAlignment="0" applyProtection="0"/>
    <xf numFmtId="0" fontId="23" fillId="0" borderId="10" applyNumberFormat="0" applyFill="0" applyAlignment="0" applyProtection="0"/>
    <xf numFmtId="0" fontId="24" fillId="31" borderId="0" applyNumberFormat="0" applyBorder="0" applyAlignment="0" applyProtection="0"/>
    <xf numFmtId="0" fontId="5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165" fontId="6" fillId="0" borderId="0"/>
    <xf numFmtId="0" fontId="7" fillId="0" borderId="0"/>
    <xf numFmtId="0" fontId="12" fillId="32" borderId="11" applyNumberFormat="0" applyFont="0" applyAlignment="0" applyProtection="0"/>
    <xf numFmtId="0" fontId="25" fillId="27" borderId="12" applyNumberForma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3" fillId="0" borderId="0"/>
    <xf numFmtId="0" fontId="4" fillId="0" borderId="0"/>
    <xf numFmtId="0" fontId="33" fillId="0" borderId="0"/>
    <xf numFmtId="43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Alignment="0" applyProtection="0">
      <alignment horizontal="left" vertical="center"/>
    </xf>
    <xf numFmtId="0" fontId="38" fillId="0" borderId="16">
      <alignment horizontal="left" vertical="center"/>
    </xf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4" fillId="0" borderId="0"/>
    <xf numFmtId="0" fontId="30" fillId="0" borderId="0"/>
    <xf numFmtId="0" fontId="31" fillId="0" borderId="0"/>
    <xf numFmtId="0" fontId="32" fillId="0" borderId="0"/>
    <xf numFmtId="0" fontId="31" fillId="0" borderId="0"/>
    <xf numFmtId="0" fontId="3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174" fontId="41" fillId="0" borderId="0"/>
    <xf numFmtId="0" fontId="35" fillId="0" borderId="0">
      <alignment vertical="top"/>
    </xf>
    <xf numFmtId="0" fontId="4" fillId="0" borderId="0"/>
    <xf numFmtId="0" fontId="32" fillId="0" borderId="0"/>
    <xf numFmtId="0" fontId="34" fillId="0" borderId="0"/>
    <xf numFmtId="0" fontId="30" fillId="0" borderId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0" fillId="0" borderId="0"/>
    <xf numFmtId="175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4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5" applyNumberFormat="0" applyAlignment="0" applyProtection="0"/>
    <xf numFmtId="0" fontId="49" fillId="28" borderId="6" applyNumberFormat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7" applyNumberFormat="0" applyFill="0" applyAlignment="0" applyProtection="0"/>
    <xf numFmtId="0" fontId="53" fillId="0" borderId="8" applyNumberFormat="0" applyFill="0" applyAlignment="0" applyProtection="0"/>
    <xf numFmtId="0" fontId="54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5" applyNumberFormat="0" applyAlignment="0" applyProtection="0"/>
    <xf numFmtId="0" fontId="56" fillId="0" borderId="10" applyNumberFormat="0" applyFill="0" applyAlignment="0" applyProtection="0"/>
    <xf numFmtId="0" fontId="57" fillId="31" borderId="0" applyNumberFormat="0" applyBorder="0" applyAlignment="0" applyProtection="0"/>
    <xf numFmtId="0" fontId="8" fillId="0" borderId="0"/>
    <xf numFmtId="0" fontId="44" fillId="0" borderId="0"/>
    <xf numFmtId="0" fontId="45" fillId="32" borderId="11" applyNumberFormat="0" applyFont="0" applyAlignment="0" applyProtection="0"/>
    <xf numFmtId="0" fontId="58" fillId="27" borderId="12" applyNumberFormat="0" applyAlignment="0" applyProtection="0"/>
    <xf numFmtId="0" fontId="27" fillId="0" borderId="0" applyNumberFormat="0" applyFill="0" applyBorder="0" applyAlignment="0" applyProtection="0"/>
    <xf numFmtId="0" fontId="5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4" fillId="0" borderId="0"/>
    <xf numFmtId="0" fontId="61" fillId="0" borderId="0"/>
    <xf numFmtId="43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2" fillId="0" borderId="0"/>
    <xf numFmtId="0" fontId="2" fillId="0" borderId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1" fillId="0" borderId="0"/>
    <xf numFmtId="0" fontId="30" fillId="0" borderId="0"/>
  </cellStyleXfs>
  <cellXfs count="195">
    <xf numFmtId="0" fontId="0" fillId="0" borderId="0" xfId="0"/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168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68" fontId="10" fillId="0" borderId="1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8" fontId="9" fillId="0" borderId="1" xfId="0" applyNumberFormat="1" applyFont="1" applyBorder="1" applyAlignment="1">
      <alignment horizontal="right" vertical="center" wrapText="1"/>
    </xf>
    <xf numFmtId="168" fontId="9" fillId="0" borderId="0" xfId="0" applyNumberFormat="1" applyFont="1" applyAlignment="1">
      <alignment vertical="center" wrapText="1"/>
    </xf>
    <xf numFmtId="168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8" fontId="9" fillId="0" borderId="0" xfId="0" applyNumberFormat="1" applyFont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9" fontId="10" fillId="0" borderId="0" xfId="0" applyNumberFormat="1" applyFont="1" applyAlignment="1">
      <alignment horizontal="right" vertical="center"/>
    </xf>
    <xf numFmtId="168" fontId="9" fillId="0" borderId="1" xfId="0" applyNumberFormat="1" applyFont="1" applyBorder="1" applyAlignment="1">
      <alignment vertical="center"/>
    </xf>
    <xf numFmtId="169" fontId="10" fillId="0" borderId="0" xfId="28" applyNumberFormat="1" applyFont="1" applyFill="1" applyBorder="1" applyAlignment="1">
      <alignment horizontal="right" vertical="center" wrapText="1"/>
    </xf>
    <xf numFmtId="169" fontId="9" fillId="0" borderId="0" xfId="28" applyNumberFormat="1" applyFont="1" applyFill="1" applyAlignment="1">
      <alignment horizontal="right" vertical="center" wrapText="1"/>
    </xf>
    <xf numFmtId="0" fontId="9" fillId="0" borderId="0" xfId="52" applyFont="1" applyAlignment="1">
      <alignment vertical="center"/>
    </xf>
    <xf numFmtId="167" fontId="9" fillId="0" borderId="0" xfId="28" applyNumberFormat="1" applyFont="1" applyFill="1" applyAlignment="1">
      <alignment horizontal="center" vertical="center" wrapText="1"/>
    </xf>
    <xf numFmtId="0" fontId="10" fillId="0" borderId="0" xfId="52" applyFont="1" applyAlignment="1">
      <alignment vertical="center"/>
    </xf>
    <xf numFmtId="0" fontId="9" fillId="0" borderId="0" xfId="52" applyFont="1" applyAlignment="1">
      <alignment horizontal="center" vertical="center"/>
    </xf>
    <xf numFmtId="167" fontId="9" fillId="0" borderId="0" xfId="28" applyNumberFormat="1" applyFont="1" applyFill="1" applyBorder="1" applyAlignment="1">
      <alignment horizontal="center" vertical="center" wrapText="1"/>
    </xf>
    <xf numFmtId="169" fontId="9" fillId="0" borderId="0" xfId="28" applyNumberFormat="1" applyFont="1" applyFill="1" applyBorder="1" applyAlignment="1">
      <alignment horizontal="right" vertical="center" wrapText="1"/>
    </xf>
    <xf numFmtId="169" fontId="9" fillId="0" borderId="1" xfId="28" applyNumberFormat="1" applyFont="1" applyFill="1" applyBorder="1" applyAlignment="1">
      <alignment horizontal="right" vertical="center" wrapText="1"/>
    </xf>
    <xf numFmtId="0" fontId="10" fillId="0" borderId="0" xfId="52" applyFont="1" applyAlignment="1">
      <alignment horizontal="center" vertical="center"/>
    </xf>
    <xf numFmtId="167" fontId="9" fillId="0" borderId="0" xfId="28" applyNumberFormat="1" applyFont="1" applyFill="1" applyAlignment="1">
      <alignment horizontal="right" vertical="center" wrapText="1"/>
    </xf>
    <xf numFmtId="167" fontId="9" fillId="0" borderId="0" xfId="28" applyNumberFormat="1" applyFont="1" applyFill="1" applyBorder="1" applyAlignment="1">
      <alignment horizontal="right" vertical="center" wrapText="1"/>
    </xf>
    <xf numFmtId="169" fontId="10" fillId="0" borderId="0" xfId="28" applyNumberFormat="1" applyFont="1" applyFill="1" applyBorder="1" applyAlignment="1">
      <alignment horizontal="right" vertical="center"/>
    </xf>
    <xf numFmtId="167" fontId="10" fillId="0" borderId="0" xfId="28" applyNumberFormat="1" applyFont="1" applyFill="1" applyAlignment="1">
      <alignment horizontal="center" vertical="center" wrapText="1"/>
    </xf>
    <xf numFmtId="167" fontId="10" fillId="0" borderId="0" xfId="28" applyNumberFormat="1" applyFont="1" applyFill="1" applyBorder="1" applyAlignment="1">
      <alignment horizontal="right" vertical="center" wrapText="1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8" fontId="9" fillId="0" borderId="3" xfId="0" applyNumberFormat="1" applyFont="1" applyBorder="1" applyAlignment="1">
      <alignment horizontal="right" vertical="center" wrapText="1"/>
    </xf>
    <xf numFmtId="0" fontId="9" fillId="0" borderId="0" xfId="48" applyFont="1" applyAlignment="1">
      <alignment horizontal="left" vertical="center"/>
    </xf>
    <xf numFmtId="168" fontId="10" fillId="0" borderId="0" xfId="0" quotePrefix="1" applyNumberFormat="1" applyFont="1" applyAlignment="1">
      <alignment horizontal="right" vertical="center" wrapText="1"/>
    </xf>
    <xf numFmtId="168" fontId="10" fillId="0" borderId="3" xfId="0" applyNumberFormat="1" applyFont="1" applyBorder="1" applyAlignment="1">
      <alignment horizontal="right" vertical="center" wrapText="1"/>
    </xf>
    <xf numFmtId="168" fontId="9" fillId="33" borderId="0" xfId="0" applyNumberFormat="1" applyFont="1" applyFill="1" applyAlignment="1">
      <alignment horizontal="right" vertical="center" wrapText="1"/>
    </xf>
    <xf numFmtId="168" fontId="9" fillId="33" borderId="1" xfId="0" applyNumberFormat="1" applyFont="1" applyFill="1" applyBorder="1" applyAlignment="1">
      <alignment horizontal="right" vertical="center" wrapText="1"/>
    </xf>
    <xf numFmtId="168" fontId="9" fillId="33" borderId="0" xfId="0" applyNumberFormat="1" applyFont="1" applyFill="1" applyAlignment="1">
      <alignment vertical="center" wrapText="1"/>
    </xf>
    <xf numFmtId="168" fontId="9" fillId="33" borderId="2" xfId="0" applyNumberFormat="1" applyFont="1" applyFill="1" applyBorder="1" applyAlignment="1">
      <alignment horizontal="right" vertical="center" wrapText="1"/>
    </xf>
    <xf numFmtId="168" fontId="9" fillId="33" borderId="3" xfId="0" applyNumberFormat="1" applyFont="1" applyFill="1" applyBorder="1" applyAlignment="1">
      <alignment horizontal="right" vertical="center" wrapText="1"/>
    </xf>
    <xf numFmtId="168" fontId="10" fillId="33" borderId="0" xfId="0" applyNumberFormat="1" applyFont="1" applyFill="1" applyAlignment="1">
      <alignment horizontal="right" vertical="center" wrapText="1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Alignment="1">
      <alignment vertical="center"/>
    </xf>
    <xf numFmtId="169" fontId="10" fillId="33" borderId="0" xfId="28" applyNumberFormat="1" applyFont="1" applyFill="1" applyBorder="1" applyAlignment="1">
      <alignment horizontal="right" vertical="center" wrapText="1"/>
    </xf>
    <xf numFmtId="169" fontId="9" fillId="33" borderId="0" xfId="28" applyNumberFormat="1" applyFont="1" applyFill="1" applyAlignment="1">
      <alignment horizontal="right" vertical="center" wrapText="1"/>
    </xf>
    <xf numFmtId="169" fontId="9" fillId="33" borderId="0" xfId="28" applyNumberFormat="1" applyFont="1" applyFill="1" applyBorder="1" applyAlignment="1">
      <alignment vertical="center"/>
    </xf>
    <xf numFmtId="169" fontId="9" fillId="33" borderId="0" xfId="28" applyNumberFormat="1" applyFont="1" applyFill="1" applyAlignment="1">
      <alignment vertical="center"/>
    </xf>
    <xf numFmtId="169" fontId="9" fillId="33" borderId="1" xfId="28" applyNumberFormat="1" applyFont="1" applyFill="1" applyBorder="1" applyAlignment="1">
      <alignment vertical="center"/>
    </xf>
    <xf numFmtId="169" fontId="9" fillId="33" borderId="0" xfId="28" applyNumberFormat="1" applyFont="1" applyFill="1" applyBorder="1" applyAlignment="1">
      <alignment horizontal="right" vertical="center" wrapText="1"/>
    </xf>
    <xf numFmtId="169" fontId="9" fillId="33" borderId="1" xfId="28" applyNumberFormat="1" applyFont="1" applyFill="1" applyBorder="1" applyAlignment="1">
      <alignment horizontal="right" vertical="center" wrapText="1"/>
    </xf>
    <xf numFmtId="169" fontId="10" fillId="33" borderId="0" xfId="0" applyNumberFormat="1" applyFont="1" applyFill="1" applyAlignment="1">
      <alignment horizontal="right" vertical="center"/>
    </xf>
    <xf numFmtId="169" fontId="10" fillId="33" borderId="0" xfId="28" applyNumberFormat="1" applyFont="1" applyFill="1" applyBorder="1" applyAlignment="1">
      <alignment horizontal="right" vertical="center"/>
    </xf>
    <xf numFmtId="169" fontId="11" fillId="33" borderId="0" xfId="28" applyNumberFormat="1" applyFont="1" applyFill="1" applyAlignment="1">
      <alignment vertical="center"/>
    </xf>
    <xf numFmtId="168" fontId="9" fillId="33" borderId="3" xfId="0" applyNumberFormat="1" applyFont="1" applyFill="1" applyBorder="1" applyAlignment="1">
      <alignment vertical="center"/>
    </xf>
    <xf numFmtId="168" fontId="9" fillId="33" borderId="3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33" borderId="0" xfId="0" applyFont="1" applyFill="1" applyAlignment="1">
      <alignment vertical="center"/>
    </xf>
    <xf numFmtId="168" fontId="10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9" fillId="0" borderId="0" xfId="28" applyNumberFormat="1" applyFont="1" applyFill="1" applyAlignment="1">
      <alignment vertical="center"/>
    </xf>
    <xf numFmtId="169" fontId="9" fillId="0" borderId="1" xfId="0" applyNumberFormat="1" applyFont="1" applyBorder="1" applyAlignment="1">
      <alignment vertical="center"/>
    </xf>
    <xf numFmtId="169" fontId="9" fillId="0" borderId="1" xfId="28" applyNumberFormat="1" applyFont="1" applyFill="1" applyBorder="1" applyAlignment="1">
      <alignment vertical="center"/>
    </xf>
    <xf numFmtId="169" fontId="9" fillId="0" borderId="0" xfId="28" applyNumberFormat="1" applyFont="1" applyFill="1" applyBorder="1" applyAlignment="1">
      <alignment vertical="center"/>
    </xf>
    <xf numFmtId="167" fontId="9" fillId="0" borderId="0" xfId="28" applyNumberFormat="1" applyFont="1" applyFill="1" applyAlignment="1">
      <alignment vertical="center"/>
    </xf>
    <xf numFmtId="166" fontId="9" fillId="0" borderId="0" xfId="28" applyNumberFormat="1" applyFont="1" applyFill="1" applyAlignment="1">
      <alignment vertical="center"/>
    </xf>
    <xf numFmtId="168" fontId="9" fillId="0" borderId="3" xfId="0" applyNumberFormat="1" applyFont="1" applyBorder="1" applyAlignment="1">
      <alignment horizontal="right" vertical="center"/>
    </xf>
    <xf numFmtId="168" fontId="9" fillId="0" borderId="3" xfId="0" applyNumberFormat="1" applyFont="1" applyBorder="1" applyAlignment="1">
      <alignment vertical="center"/>
    </xf>
    <xf numFmtId="170" fontId="9" fillId="33" borderId="0" xfId="0" applyNumberFormat="1" applyFont="1" applyFill="1" applyAlignment="1">
      <alignment horizontal="right" vertical="center"/>
    </xf>
    <xf numFmtId="169" fontId="9" fillId="0" borderId="3" xfId="28" applyNumberFormat="1" applyFont="1" applyFill="1" applyBorder="1" applyAlignment="1">
      <alignment horizontal="right" vertical="center" wrapText="1"/>
    </xf>
    <xf numFmtId="169" fontId="9" fillId="33" borderId="3" xfId="28" applyNumberFormat="1" applyFont="1" applyFill="1" applyBorder="1" applyAlignment="1">
      <alignment horizontal="right" vertical="center" wrapText="1"/>
    </xf>
    <xf numFmtId="168" fontId="9" fillId="33" borderId="0" xfId="28" applyNumberFormat="1" applyFont="1" applyFill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16" fontId="10" fillId="0" borderId="0" xfId="0" quotePrefix="1" applyNumberFormat="1" applyFont="1" applyAlignment="1">
      <alignment horizontal="right" vertical="center"/>
    </xf>
    <xf numFmtId="168" fontId="9" fillId="0" borderId="14" xfId="0" applyNumberFormat="1" applyFont="1" applyBorder="1" applyAlignment="1">
      <alignment horizontal="right" vertical="center"/>
    </xf>
    <xf numFmtId="168" fontId="9" fillId="33" borderId="14" xfId="0" applyNumberFormat="1" applyFont="1" applyFill="1" applyBorder="1" applyAlignment="1">
      <alignment horizontal="right" vertical="center"/>
    </xf>
    <xf numFmtId="169" fontId="9" fillId="33" borderId="3" xfId="0" applyNumberFormat="1" applyFont="1" applyFill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71" fontId="9" fillId="33" borderId="0" xfId="29" applyNumberFormat="1" applyFont="1" applyFill="1" applyAlignment="1">
      <alignment horizontal="right" vertical="center"/>
    </xf>
    <xf numFmtId="169" fontId="9" fillId="33" borderId="0" xfId="63" applyNumberFormat="1" applyFont="1" applyFill="1" applyAlignment="1">
      <alignment vertical="center"/>
    </xf>
    <xf numFmtId="171" fontId="9" fillId="33" borderId="3" xfId="29" applyNumberFormat="1" applyFont="1" applyFill="1" applyBorder="1" applyAlignment="1">
      <alignment horizontal="right" vertical="center"/>
    </xf>
    <xf numFmtId="169" fontId="9" fillId="33" borderId="3" xfId="63" applyNumberFormat="1" applyFont="1" applyFill="1" applyBorder="1" applyAlignment="1">
      <alignment vertical="center"/>
    </xf>
    <xf numFmtId="171" fontId="9" fillId="0" borderId="0" xfId="48" applyNumberFormat="1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8" fontId="9" fillId="33" borderId="14" xfId="0" applyNumberFormat="1" applyFont="1" applyFill="1" applyBorder="1" applyAlignment="1">
      <alignment vertical="center"/>
    </xf>
    <xf numFmtId="168" fontId="9" fillId="0" borderId="14" xfId="0" applyNumberFormat="1" applyFont="1" applyBorder="1" applyAlignment="1">
      <alignment vertical="center"/>
    </xf>
    <xf numFmtId="0" fontId="9" fillId="0" borderId="0" xfId="52" quotePrefix="1" applyFont="1" applyAlignment="1">
      <alignment vertical="center"/>
    </xf>
    <xf numFmtId="171" fontId="9" fillId="0" borderId="0" xfId="63" applyNumberFormat="1" applyFont="1" applyAlignment="1">
      <alignment horizontal="center" vertical="center"/>
    </xf>
    <xf numFmtId="171" fontId="9" fillId="0" borderId="0" xfId="64" applyNumberFormat="1" applyFont="1" applyAlignment="1">
      <alignment horizontal="center" vertical="center"/>
    </xf>
    <xf numFmtId="168" fontId="9" fillId="0" borderId="0" xfId="28" applyNumberFormat="1" applyFont="1" applyFill="1" applyAlignment="1">
      <alignment horizontal="right" vertical="center" wrapText="1"/>
    </xf>
    <xf numFmtId="171" fontId="9" fillId="0" borderId="0" xfId="29" applyNumberFormat="1" applyFont="1" applyFill="1" applyAlignment="1">
      <alignment horizontal="right" vertical="center"/>
    </xf>
    <xf numFmtId="171" fontId="9" fillId="0" borderId="3" xfId="29" applyNumberFormat="1" applyFont="1" applyFill="1" applyBorder="1" applyAlignment="1">
      <alignment horizontal="right" vertical="center"/>
    </xf>
    <xf numFmtId="169" fontId="11" fillId="0" borderId="0" xfId="28" applyNumberFormat="1" applyFont="1" applyFill="1" applyAlignment="1">
      <alignment vertical="center"/>
    </xf>
    <xf numFmtId="0" fontId="10" fillId="0" borderId="0" xfId="0" applyFont="1" applyAlignment="1">
      <alignment horizontal="right" vertical="center" wrapText="1"/>
    </xf>
    <xf numFmtId="171" fontId="9" fillId="33" borderId="3" xfId="119" applyNumberFormat="1" applyFont="1" applyFill="1" applyBorder="1" applyAlignment="1">
      <alignment horizontal="right" vertical="center"/>
    </xf>
    <xf numFmtId="171" fontId="9" fillId="0" borderId="3" xfId="119" applyNumberFormat="1" applyFont="1" applyFill="1" applyBorder="1" applyAlignment="1">
      <alignment horizontal="right" vertical="center"/>
    </xf>
    <xf numFmtId="171" fontId="9" fillId="33" borderId="0" xfId="63" applyNumberFormat="1" applyFont="1" applyFill="1" applyAlignment="1">
      <alignment horizontal="right" vertical="center"/>
    </xf>
    <xf numFmtId="171" fontId="9" fillId="0" borderId="0" xfId="63" applyNumberFormat="1" applyFont="1" applyAlignment="1">
      <alignment horizontal="right" vertical="center"/>
    </xf>
    <xf numFmtId="168" fontId="9" fillId="33" borderId="0" xfId="28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169" fontId="9" fillId="33" borderId="0" xfId="0" applyNumberFormat="1" applyFont="1" applyFill="1" applyAlignment="1">
      <alignment vertical="center"/>
    </xf>
    <xf numFmtId="167" fontId="10" fillId="0" borderId="0" xfId="28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168" fontId="10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 indent="1"/>
    </xf>
    <xf numFmtId="171" fontId="9" fillId="33" borderId="0" xfId="29" applyNumberFormat="1" applyFont="1" applyFill="1" applyBorder="1" applyAlignment="1">
      <alignment horizontal="right" vertical="center"/>
    </xf>
    <xf numFmtId="171" fontId="10" fillId="0" borderId="0" xfId="94" applyNumberFormat="1" applyFont="1" applyAlignment="1">
      <alignment vertical="center"/>
    </xf>
    <xf numFmtId="171" fontId="9" fillId="0" borderId="0" xfId="29" applyNumberFormat="1" applyFont="1" applyFill="1" applyBorder="1" applyAlignment="1">
      <alignment horizontal="right" vertical="center"/>
    </xf>
    <xf numFmtId="171" fontId="9" fillId="0" borderId="0" xfId="94" applyNumberFormat="1" applyFont="1" applyAlignment="1">
      <alignment vertical="center"/>
    </xf>
    <xf numFmtId="169" fontId="9" fillId="0" borderId="0" xfId="63" applyNumberFormat="1" applyFont="1" applyAlignment="1">
      <alignment vertical="center"/>
    </xf>
    <xf numFmtId="167" fontId="9" fillId="33" borderId="3" xfId="28" applyNumberFormat="1" applyFont="1" applyFill="1" applyBorder="1" applyAlignment="1">
      <alignment horizontal="right" vertical="center"/>
    </xf>
    <xf numFmtId="167" fontId="9" fillId="0" borderId="3" xfId="28" applyNumberFormat="1" applyFont="1" applyFill="1" applyBorder="1" applyAlignment="1">
      <alignment horizontal="right" vertical="center"/>
    </xf>
    <xf numFmtId="169" fontId="9" fillId="0" borderId="3" xfId="63" applyNumberFormat="1" applyFont="1" applyBorder="1" applyAlignment="1">
      <alignment vertical="center"/>
    </xf>
    <xf numFmtId="168" fontId="10" fillId="0" borderId="3" xfId="0" applyNumberFormat="1" applyFont="1" applyBorder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71" fontId="9" fillId="33" borderId="0" xfId="64" applyNumberFormat="1" applyFont="1" applyFill="1" applyAlignment="1">
      <alignment horizontal="right" vertical="center"/>
    </xf>
    <xf numFmtId="168" fontId="9" fillId="33" borderId="0" xfId="119" applyNumberFormat="1" applyFont="1" applyFill="1" applyBorder="1" applyAlignment="1">
      <alignment horizontal="right" vertical="center"/>
    </xf>
    <xf numFmtId="168" fontId="9" fillId="0" borderId="0" xfId="119" applyNumberFormat="1" applyFont="1" applyFill="1" applyBorder="1" applyAlignment="1">
      <alignment horizontal="right" vertical="center"/>
    </xf>
    <xf numFmtId="171" fontId="9" fillId="33" borderId="3" xfId="64" applyNumberFormat="1" applyFont="1" applyFill="1" applyBorder="1" applyAlignment="1">
      <alignment horizontal="right" vertical="center"/>
    </xf>
    <xf numFmtId="171" fontId="9" fillId="0" borderId="0" xfId="63" applyNumberFormat="1" applyFont="1" applyAlignment="1">
      <alignment vertical="center"/>
    </xf>
    <xf numFmtId="168" fontId="9" fillId="0" borderId="0" xfId="29" applyNumberFormat="1" applyFont="1" applyFill="1" applyBorder="1" applyAlignment="1">
      <alignment horizontal="right" vertical="center"/>
    </xf>
    <xf numFmtId="168" fontId="9" fillId="33" borderId="3" xfId="29" applyNumberFormat="1" applyFont="1" applyFill="1" applyBorder="1" applyAlignment="1">
      <alignment horizontal="right" vertical="center"/>
    </xf>
    <xf numFmtId="168" fontId="9" fillId="0" borderId="3" xfId="29" applyNumberFormat="1" applyFont="1" applyFill="1" applyBorder="1" applyAlignment="1">
      <alignment horizontal="right" vertical="center"/>
    </xf>
    <xf numFmtId="168" fontId="9" fillId="33" borderId="3" xfId="119" applyNumberFormat="1" applyFont="1" applyFill="1" applyBorder="1" applyAlignment="1">
      <alignment horizontal="right" vertical="center"/>
    </xf>
    <xf numFmtId="168" fontId="9" fillId="0" borderId="3" xfId="119" applyNumberFormat="1" applyFont="1" applyFill="1" applyBorder="1" applyAlignment="1">
      <alignment horizontal="right" vertical="center"/>
    </xf>
    <xf numFmtId="168" fontId="9" fillId="33" borderId="0" xfId="29" applyNumberFormat="1" applyFont="1" applyFill="1" applyBorder="1" applyAlignment="1">
      <alignment horizontal="right" vertical="center"/>
    </xf>
    <xf numFmtId="171" fontId="9" fillId="0" borderId="0" xfId="64" applyNumberFormat="1" applyFont="1" applyAlignment="1">
      <alignment horizontal="right" vertical="center"/>
    </xf>
    <xf numFmtId="171" fontId="10" fillId="0" borderId="0" xfId="64" applyNumberFormat="1" applyFont="1" applyAlignment="1">
      <alignment vertical="center"/>
    </xf>
    <xf numFmtId="171" fontId="9" fillId="0" borderId="0" xfId="64" applyNumberFormat="1" applyFont="1" applyAlignment="1">
      <alignment vertical="center"/>
    </xf>
    <xf numFmtId="171" fontId="9" fillId="0" borderId="3" xfId="64" applyNumberFormat="1" applyFont="1" applyBorder="1" applyAlignment="1">
      <alignment horizontal="right" vertical="center"/>
    </xf>
    <xf numFmtId="0" fontId="63" fillId="0" borderId="0" xfId="121" applyFont="1"/>
    <xf numFmtId="171" fontId="9" fillId="33" borderId="0" xfId="63" applyNumberFormat="1" applyFont="1" applyFill="1" applyAlignment="1">
      <alignment vertical="center"/>
    </xf>
    <xf numFmtId="171" fontId="9" fillId="33" borderId="3" xfId="63" applyNumberFormat="1" applyFont="1" applyFill="1" applyBorder="1" applyAlignment="1">
      <alignment vertical="center"/>
    </xf>
    <xf numFmtId="171" fontId="9" fillId="0" borderId="3" xfId="63" applyNumberFormat="1" applyFont="1" applyBorder="1" applyAlignment="1">
      <alignment vertical="center"/>
    </xf>
    <xf numFmtId="167" fontId="9" fillId="33" borderId="3" xfId="28" applyNumberFormat="1" applyFont="1" applyFill="1" applyBorder="1" applyAlignment="1">
      <alignment vertical="center"/>
    </xf>
    <xf numFmtId="168" fontId="9" fillId="33" borderId="0" xfId="63" applyNumberFormat="1" applyFont="1" applyFill="1" applyAlignment="1">
      <alignment vertical="center"/>
    </xf>
    <xf numFmtId="169" fontId="9" fillId="33" borderId="3" xfId="63" applyNumberFormat="1" applyFont="1" applyFill="1" applyBorder="1" applyAlignment="1">
      <alignment horizontal="right" vertical="center"/>
    </xf>
    <xf numFmtId="169" fontId="9" fillId="0" borderId="3" xfId="63" applyNumberFormat="1" applyFont="1" applyBorder="1" applyAlignment="1">
      <alignment horizontal="right" vertical="center"/>
    </xf>
    <xf numFmtId="169" fontId="9" fillId="33" borderId="0" xfId="29" applyNumberFormat="1" applyFont="1" applyFill="1" applyBorder="1" applyAlignment="1">
      <alignment horizontal="right" vertical="center"/>
    </xf>
    <xf numFmtId="169" fontId="9" fillId="0" borderId="0" xfId="29" applyNumberFormat="1" applyFont="1" applyFill="1" applyBorder="1" applyAlignment="1">
      <alignment horizontal="right" vertical="center"/>
    </xf>
    <xf numFmtId="168" fontId="9" fillId="0" borderId="0" xfId="94" applyNumberFormat="1" applyFont="1" applyAlignment="1">
      <alignment vertical="center"/>
    </xf>
    <xf numFmtId="168" fontId="9" fillId="0" borderId="3" xfId="94" applyNumberFormat="1" applyFont="1" applyBorder="1" applyAlignment="1">
      <alignment horizontal="right" vertical="center"/>
    </xf>
    <xf numFmtId="168" fontId="9" fillId="0" borderId="0" xfId="63" applyNumberFormat="1" applyFont="1" applyAlignment="1">
      <alignment vertical="center"/>
    </xf>
    <xf numFmtId="168" fontId="9" fillId="0" borderId="14" xfId="119" applyNumberFormat="1" applyFont="1" applyFill="1" applyBorder="1" applyAlignment="1">
      <alignment horizontal="right" vertical="center"/>
    </xf>
    <xf numFmtId="168" fontId="9" fillId="33" borderId="3" xfId="94" applyNumberFormat="1" applyFont="1" applyFill="1" applyBorder="1" applyAlignment="1">
      <alignment horizontal="right" vertical="center"/>
    </xf>
    <xf numFmtId="171" fontId="9" fillId="33" borderId="0" xfId="119" applyNumberFormat="1" applyFont="1" applyFill="1" applyBorder="1" applyAlignment="1">
      <alignment horizontal="right" vertical="center"/>
    </xf>
    <xf numFmtId="168" fontId="9" fillId="0" borderId="0" xfId="94" applyNumberFormat="1" applyFont="1" applyAlignment="1">
      <alignment horizontal="right" vertical="center"/>
    </xf>
    <xf numFmtId="168" fontId="9" fillId="33" borderId="0" xfId="94" applyNumberFormat="1" applyFont="1" applyFill="1" applyAlignment="1">
      <alignment horizontal="right" vertical="center"/>
    </xf>
    <xf numFmtId="171" fontId="9" fillId="0" borderId="0" xfId="197" applyNumberFormat="1" applyFont="1" applyAlignment="1">
      <alignment horizontal="center" vertical="center"/>
    </xf>
    <xf numFmtId="0" fontId="9" fillId="0" borderId="0" xfId="197" applyFont="1" applyAlignment="1">
      <alignment horizontal="left" vertical="center"/>
    </xf>
    <xf numFmtId="171" fontId="9" fillId="0" borderId="0" xfId="198" applyNumberFormat="1" applyFont="1" applyAlignment="1">
      <alignment vertical="center"/>
    </xf>
    <xf numFmtId="0" fontId="9" fillId="0" borderId="0" xfId="197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179" fontId="9" fillId="33" borderId="0" xfId="29" applyNumberFormat="1" applyFont="1" applyFill="1" applyBorder="1" applyAlignment="1">
      <alignment horizontal="right" vertical="center"/>
    </xf>
    <xf numFmtId="164" fontId="9" fillId="0" borderId="0" xfId="29" applyFont="1" applyFill="1" applyBorder="1" applyAlignment="1">
      <alignment horizontal="right" vertical="center"/>
    </xf>
    <xf numFmtId="168" fontId="9" fillId="0" borderId="3" xfId="0" applyNumberFormat="1" applyFont="1" applyBorder="1" applyAlignment="1">
      <alignment vertical="center" wrapText="1"/>
    </xf>
    <xf numFmtId="168" fontId="9" fillId="33" borderId="3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8" fontId="10" fillId="0" borderId="0" xfId="0" applyNumberFormat="1" applyFont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8" fontId="10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/>
    </xf>
  </cellXfs>
  <cellStyles count="199">
    <cellStyle name="20% - Accent1" xfId="1" builtinId="30" customBuiltin="1"/>
    <cellStyle name="20% - Accent1 2" xfId="122" xr:uid="{046E8FD4-A277-49A1-AAC8-247B5ECDE68C}"/>
    <cellStyle name="20% - Accent2" xfId="2" builtinId="34" customBuiltin="1"/>
    <cellStyle name="20% - Accent2 2" xfId="123" xr:uid="{BD6C16C3-6CB5-4724-BE2C-044B5A6D4C15}"/>
    <cellStyle name="20% - Accent3" xfId="3" builtinId="38" customBuiltin="1"/>
    <cellStyle name="20% - Accent3 2" xfId="124" xr:uid="{21D1238F-820B-4696-9186-7407C939ABBD}"/>
    <cellStyle name="20% - Accent4" xfId="4" builtinId="42" customBuiltin="1"/>
    <cellStyle name="20% - Accent4 2" xfId="125" xr:uid="{D6AF333D-6410-450C-91C4-E133F080856F}"/>
    <cellStyle name="20% - Accent5" xfId="5" builtinId="46" customBuiltin="1"/>
    <cellStyle name="20% - Accent5 2" xfId="126" xr:uid="{15283D2D-F4E2-41DC-988A-57FA96E3F0C7}"/>
    <cellStyle name="20% - Accent6" xfId="6" builtinId="50" customBuiltin="1"/>
    <cellStyle name="20% - Accent6 2" xfId="127" xr:uid="{F5F429D0-F853-4C1E-99F0-C9F73553FFA8}"/>
    <cellStyle name="40% - Accent1" xfId="7" builtinId="31" customBuiltin="1"/>
    <cellStyle name="40% - Accent1 2" xfId="128" xr:uid="{A970E9A0-D6F9-46F7-A329-D51D4AD0E95A}"/>
    <cellStyle name="40% - Accent2" xfId="8" builtinId="35" customBuiltin="1"/>
    <cellStyle name="40% - Accent2 2" xfId="129" xr:uid="{2A24A050-9537-47E8-B4AE-03CDB02457DA}"/>
    <cellStyle name="40% - Accent3" xfId="9" builtinId="39" customBuiltin="1"/>
    <cellStyle name="40% - Accent3 2" xfId="130" xr:uid="{FE1CFE44-4C45-46E7-B506-6D8CFA2BE9ED}"/>
    <cellStyle name="40% - Accent4" xfId="10" builtinId="43" customBuiltin="1"/>
    <cellStyle name="40% - Accent4 2" xfId="131" xr:uid="{EBA3294B-294C-41B1-A73E-DB5DBBEFFFD4}"/>
    <cellStyle name="40% - Accent5" xfId="11" builtinId="47" customBuiltin="1"/>
    <cellStyle name="40% - Accent5 2" xfId="132" xr:uid="{1A8CE465-94EE-4972-9C9B-9E6B77445114}"/>
    <cellStyle name="40% - Accent6" xfId="12" builtinId="51" customBuiltin="1"/>
    <cellStyle name="40% - Accent6 2" xfId="133" xr:uid="{86A3931F-AB54-45D1-9F24-B7ED83A52B03}"/>
    <cellStyle name="60% - Accent1" xfId="13" builtinId="32" customBuiltin="1"/>
    <cellStyle name="60% - Accent1 2" xfId="134" xr:uid="{26009C42-6DE2-44AD-A901-EC77CA6B67FA}"/>
    <cellStyle name="60% - Accent2" xfId="14" builtinId="36" customBuiltin="1"/>
    <cellStyle name="60% - Accent2 2" xfId="135" xr:uid="{30EE7848-D680-4907-AFA3-BCC02BB8C299}"/>
    <cellStyle name="60% - Accent3" xfId="15" builtinId="40" customBuiltin="1"/>
    <cellStyle name="60% - Accent3 2" xfId="136" xr:uid="{0E8064AE-7264-4AEB-9E73-DC41F9AC9707}"/>
    <cellStyle name="60% - Accent4" xfId="16" builtinId="44" customBuiltin="1"/>
    <cellStyle name="60% - Accent4 2" xfId="137" xr:uid="{DAFBCD77-08B2-435B-8F82-E30C25CF75B3}"/>
    <cellStyle name="60% - Accent5" xfId="17" builtinId="48" customBuiltin="1"/>
    <cellStyle name="60% - Accent5 2" xfId="138" xr:uid="{60859E7C-E0E0-410C-86E8-D44B248D6C4A}"/>
    <cellStyle name="60% - Accent6" xfId="18" builtinId="52" customBuiltin="1"/>
    <cellStyle name="60% - Accent6 2" xfId="139" xr:uid="{FDF6E086-DDCF-433E-88CE-756DF5E0B3B5}"/>
    <cellStyle name="Accent1" xfId="19" builtinId="29" customBuiltin="1"/>
    <cellStyle name="Accent1 2" xfId="140" xr:uid="{7363D40C-09F7-4E16-AFCD-56E2DEEBF410}"/>
    <cellStyle name="Accent2" xfId="20" builtinId="33" customBuiltin="1"/>
    <cellStyle name="Accent2 2" xfId="141" xr:uid="{BB23A0E1-DDE1-41A4-A810-B97855E9DFC7}"/>
    <cellStyle name="Accent3" xfId="21" builtinId="37" customBuiltin="1"/>
    <cellStyle name="Accent3 2" xfId="142" xr:uid="{CB03AA9F-0A91-4B36-9D5F-358811582EA8}"/>
    <cellStyle name="Accent4" xfId="22" builtinId="41" customBuiltin="1"/>
    <cellStyle name="Accent4 2" xfId="143" xr:uid="{2D34D85F-88A5-45FF-9C43-78A8272AB6C3}"/>
    <cellStyle name="Accent5" xfId="23" builtinId="45" customBuiltin="1"/>
    <cellStyle name="Accent5 2" xfId="144" xr:uid="{B074FF0F-3739-456D-927F-4FB71D4C4E08}"/>
    <cellStyle name="Accent6" xfId="24" builtinId="49" customBuiltin="1"/>
    <cellStyle name="Accent6 2" xfId="145" xr:uid="{C53A3A6D-BBA4-419E-A37E-0FD9705A302B}"/>
    <cellStyle name="Bad" xfId="25" builtinId="27" customBuiltin="1"/>
    <cellStyle name="Bad 2" xfId="146" xr:uid="{9967BD5A-09A3-41AA-8AB2-79209F6AE91C}"/>
    <cellStyle name="Calculation" xfId="26" builtinId="22" customBuiltin="1"/>
    <cellStyle name="Calculation 2" xfId="147" xr:uid="{887625AC-2647-4A21-AE64-8B2672AF5899}"/>
    <cellStyle name="Check Cell" xfId="27" builtinId="23" customBuiltin="1"/>
    <cellStyle name="Check Cell 2" xfId="148" xr:uid="{47C2377D-BE43-4CD0-AC01-1BB80E2D29B1}"/>
    <cellStyle name="Comma" xfId="28" builtinId="3" customBuiltin="1"/>
    <cellStyle name="Comma 10" xfId="196" xr:uid="{5F484009-ADE0-4BBA-BC20-8123DAB45711}"/>
    <cellStyle name="Comma 12 2 2" xfId="173" xr:uid="{AF5A08D7-D8DC-4DF4-8FB5-D3775151B915}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70" xr:uid="{4C7095FE-3628-4DC2-B730-CE53FDC9002F}"/>
    <cellStyle name="Comma 2 2 4" xfId="151" xr:uid="{16F1EC6D-A78C-449B-AF2C-AA124111D9D7}"/>
    <cellStyle name="Comma 2 2 5" xfId="178" xr:uid="{F355E7E4-42E9-48B0-9E3D-936B249E27DB}"/>
    <cellStyle name="Comma 2 3" xfId="32" xr:uid="{00000000-0005-0000-0000-00001F000000}"/>
    <cellStyle name="Comma 2 3 2" xfId="152" xr:uid="{F49676E8-0E6A-4599-8C7B-F88F3B2D9AAD}"/>
    <cellStyle name="Comma 2 4" xfId="69" xr:uid="{A1D98E31-D2D8-48F0-A3CB-9EAC61D9AA15}"/>
    <cellStyle name="Comma 2 4 2" xfId="150" xr:uid="{737C7F8A-F383-4BDC-8A59-EF3141339FBF}"/>
    <cellStyle name="Comma 3" xfId="33" xr:uid="{00000000-0005-0000-0000-000020000000}"/>
    <cellStyle name="Comma 3 2" xfId="34" xr:uid="{00000000-0005-0000-0000-000021000000}"/>
    <cellStyle name="Comma 3 3" xfId="71" xr:uid="{67050D0C-2932-4270-B446-1A4FFCCBA4A3}"/>
    <cellStyle name="Comma 3 3 2" xfId="154" xr:uid="{87B4D8C5-EB0A-4640-83F4-4395A9AD7449}"/>
    <cellStyle name="Comma 3 4" xfId="153" xr:uid="{5E345A9C-0937-496E-A00C-83896774641E}"/>
    <cellStyle name="Comma 3 5" xfId="179" xr:uid="{3B433163-5162-4577-B2D6-43E60B3DD102}"/>
    <cellStyle name="Comma 4" xfId="35" xr:uid="{00000000-0005-0000-0000-000022000000}"/>
    <cellStyle name="Comma 4 2" xfId="73" xr:uid="{CD610976-0FD0-4874-9D1F-94FFA49590AB}"/>
    <cellStyle name="Comma 4 2 2" xfId="74" xr:uid="{BD537859-E883-49D0-AF04-054BD18A9BEE}"/>
    <cellStyle name="Comma 4 2 2 2" xfId="182" xr:uid="{5982D38A-BD75-4DF6-B6C5-217C280EE53F}"/>
    <cellStyle name="Comma 4 2 3" xfId="181" xr:uid="{67C2757C-1BB3-405B-A2C4-FAB2C58ED606}"/>
    <cellStyle name="Comma 4 3" xfId="75" xr:uid="{934EDD49-1F9F-4BE2-9910-1F0DD1D1B480}"/>
    <cellStyle name="Comma 4 3 2" xfId="183" xr:uid="{DCABCFA7-C214-4B9A-BA67-1C4FB3716AB2}"/>
    <cellStyle name="Comma 4 4" xfId="76" xr:uid="{98ED96DC-4F69-4BC6-9651-C9A513D08EB6}"/>
    <cellStyle name="Comma 4 4 2" xfId="184" xr:uid="{48909440-E2C4-4F7B-A028-8D2E299AABF1}"/>
    <cellStyle name="Comma 4 5" xfId="72" xr:uid="{B470BF71-CC1A-451B-9F75-FB48B12A2AE1}"/>
    <cellStyle name="Comma 4 6" xfId="149" xr:uid="{F50D91A7-7071-41FF-BD71-13C1B149C570}"/>
    <cellStyle name="Comma 4 7" xfId="180" xr:uid="{EB125565-9F91-4949-A63F-44FE0DFCC196}"/>
    <cellStyle name="Comma 5" xfId="36" xr:uid="{00000000-0005-0000-0000-000023000000}"/>
    <cellStyle name="Comma 5 2" xfId="77" xr:uid="{D4F25144-1C84-4B69-88A2-9196BAE37108}"/>
    <cellStyle name="Comma 5 2 2" xfId="185" xr:uid="{8116E544-378F-4179-B7C2-C6B98DED1D84}"/>
    <cellStyle name="Comma 5 3" xfId="78" xr:uid="{3528D06C-D1C8-4723-90C7-835B7E93207B}"/>
    <cellStyle name="Comma 5 3 2" xfId="186" xr:uid="{F00CF2A8-2F7E-497C-8A15-66E39F2C90E2}"/>
    <cellStyle name="Comma 5 4" xfId="68" xr:uid="{DF609015-153D-4D08-ABE2-EA34F414608C}"/>
    <cellStyle name="Comma 5 5" xfId="177" xr:uid="{0CDFCD19-17B9-4262-92FD-1FAB419A4EB7}"/>
    <cellStyle name="Comma 6" xfId="79" xr:uid="{ED6AA60B-6199-4219-BEFA-D52074DD7CBA}"/>
    <cellStyle name="Comma 6 2" xfId="80" xr:uid="{2DE1B460-EF4E-44B2-B009-98243F5BD073}"/>
    <cellStyle name="Comma 6 2 2" xfId="188" xr:uid="{C9C6AC20-3A2E-47D7-9384-DDCC191EE605}"/>
    <cellStyle name="Comma 6 3" xfId="187" xr:uid="{E6C4A085-5E37-47EC-9A92-7EE6E9DE8F60}"/>
    <cellStyle name="Comma 7" xfId="81" xr:uid="{EF8BC0C5-C551-4EFF-ABFB-2313F6221387}"/>
    <cellStyle name="Comma 7 2" xfId="82" xr:uid="{D3EBA737-431F-4007-887A-C3C06EFC9CB5}"/>
    <cellStyle name="Comma 7 2 2" xfId="190" xr:uid="{5F46E773-6BCC-4B4F-8814-8E72811E94CA}"/>
    <cellStyle name="Comma 7 3" xfId="189" xr:uid="{12CEEDF7-3D84-45F5-9750-D7999D3DAEB6}"/>
    <cellStyle name="Comma 8" xfId="83" xr:uid="{78D5882A-8BC6-49AD-8ECB-3F8219D8CFB8}"/>
    <cellStyle name="Comma 8 2" xfId="191" xr:uid="{25426D12-5C1A-48C5-89EA-FA062716C617}"/>
    <cellStyle name="Comma 9" xfId="118" xr:uid="{BF7C2682-B79B-401F-8D9B-3AB7F93A60F2}"/>
    <cellStyle name="Comma_nidec Copal 310309" xfId="119" xr:uid="{3AEF57EC-B36D-4C08-9771-4EF6368251A5}"/>
    <cellStyle name="Currency 2" xfId="84" xr:uid="{D6B2F9EF-CC76-4DD9-A646-0712161DE78F}"/>
    <cellStyle name="Explanatory Text" xfId="37" builtinId="53" customBuiltin="1"/>
    <cellStyle name="Explanatory Text 2" xfId="155" xr:uid="{3ED56647-4ACE-4F6A-BF15-72742D1BCE68}"/>
    <cellStyle name="Followed Hyperlink" xfId="85" xr:uid="{5A2FDC97-5642-41AE-8A3C-4362BA30C070}"/>
    <cellStyle name="Followed Hyperlink 2" xfId="86" xr:uid="{9D65DDD0-00C6-4458-8715-3E7351408E70}"/>
    <cellStyle name="Good" xfId="38" builtinId="26" customBuiltin="1"/>
    <cellStyle name="Good 2" xfId="156" xr:uid="{0E10CB3D-D17F-4445-B530-2FBBFE2D1D89}"/>
    <cellStyle name="Header1" xfId="87" xr:uid="{3573C3C2-78DF-44A0-B064-2F5135B78190}"/>
    <cellStyle name="Header2" xfId="88" xr:uid="{A910F03E-19DA-4A3E-B374-1E897E8A233E}"/>
    <cellStyle name="Heading 1" xfId="39" builtinId="16" customBuiltin="1"/>
    <cellStyle name="Heading 1 2" xfId="157" xr:uid="{48598B1B-CA5B-469B-AD4C-01BC0C3176CC}"/>
    <cellStyle name="Heading 2" xfId="40" builtinId="17" customBuiltin="1"/>
    <cellStyle name="Heading 2 2" xfId="158" xr:uid="{07F610FF-F833-4024-A81E-D20F0C75B642}"/>
    <cellStyle name="Heading 3" xfId="41" builtinId="18" customBuiltin="1"/>
    <cellStyle name="Heading 3 2" xfId="159" xr:uid="{508912F0-7C32-4C6D-9B08-AE0C42B8E9B7}"/>
    <cellStyle name="Heading 4" xfId="42" builtinId="19" customBuiltin="1"/>
    <cellStyle name="Heading 4 2" xfId="160" xr:uid="{EF68B093-3854-437E-848D-98F3B4434053}"/>
    <cellStyle name="Hyperlink 2" xfId="89" xr:uid="{EC52FC77-C348-468A-BE36-E370672A94A6}"/>
    <cellStyle name="Hyperlink 2 2" xfId="90" xr:uid="{DFE7C297-FF4C-443D-BE60-FBDB96C930BF}"/>
    <cellStyle name="Hyperlink 2 3" xfId="91" xr:uid="{103DB913-0315-42ED-916B-199A11B15FC5}"/>
    <cellStyle name="Input" xfId="43" builtinId="20" customBuiltin="1"/>
    <cellStyle name="Input 2" xfId="161" xr:uid="{4670930B-AABC-47B4-BBB4-EFCD3B8F11D7}"/>
    <cellStyle name="Linked Cell" xfId="44" builtinId="24" customBuiltin="1"/>
    <cellStyle name="Linked Cell 2" xfId="162" xr:uid="{B6953BEA-C978-4329-B062-5BE7F5ECF076}"/>
    <cellStyle name="Neutral" xfId="45" builtinId="28" customBuiltin="1"/>
    <cellStyle name="Neutral 2" xfId="163" xr:uid="{50E5E6F6-E016-49E2-8F8C-42C90E7E3529}"/>
    <cellStyle name="Normal" xfId="0" builtinId="0" customBuiltin="1"/>
    <cellStyle name="Normal 10" xfId="171" xr:uid="{A1660868-0D49-4627-A517-415280AD3383}"/>
    <cellStyle name="Normal 11 2" xfId="64" xr:uid="{B5FB04D7-7C3B-4C6B-97F6-B3F6C7BDD5D6}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 2 2" xfId="92" xr:uid="{FEDE6D54-2CE5-40BE-848E-5707A8E5E3A4}"/>
    <cellStyle name="Normal 2 2 3" xfId="164" xr:uid="{D4E5897D-71E2-4037-8881-96C3E35CA36B}"/>
    <cellStyle name="Normal 2 3" xfId="93" xr:uid="{EF2E354E-1759-4D8C-953E-47104B0B66F0}"/>
    <cellStyle name="Normal 2 3 2" xfId="192" xr:uid="{B982EF5B-48D6-492B-9573-D2D191B91213}"/>
    <cellStyle name="Normal 2 4" xfId="94" xr:uid="{E0C809DF-44D9-47B9-B4D0-5FAEB9F30DD0}"/>
    <cellStyle name="Normal 2 5" xfId="66" xr:uid="{38C01DB2-03E1-4CA0-BAA8-668F459F8922}"/>
    <cellStyle name="Normal 2 6" xfId="176" xr:uid="{ADD07D3B-61B4-4D53-A786-524C2E911462}"/>
    <cellStyle name="Normal 2 7" xfId="197" xr:uid="{26BC7D37-8FAA-4DE4-AD3D-D5C07FDD1AC3}"/>
    <cellStyle name="Normal 23" xfId="50" xr:uid="{00000000-0005-0000-0000-000032000000}"/>
    <cellStyle name="Normal 23 3" xfId="51" xr:uid="{00000000-0005-0000-0000-000033000000}"/>
    <cellStyle name="Normal 27" xfId="165" xr:uid="{823FA787-6B74-4CD0-B528-267A3948FCBF}"/>
    <cellStyle name="Normal 3" xfId="95" xr:uid="{32B479B7-E366-4CA4-B113-E8780261157E}"/>
    <cellStyle name="Normal 3 2" xfId="65" xr:uid="{4F463566-CBE6-4601-B4E0-9F202BAB43DD}"/>
    <cellStyle name="Normal 3 3" xfId="121" xr:uid="{244DDC48-5C90-4378-8336-823324F5EE81}"/>
    <cellStyle name="Normal 4" xfId="52" xr:uid="{00000000-0005-0000-0000-000034000000}"/>
    <cellStyle name="Normal 4 2" xfId="97" xr:uid="{083A0967-77C8-4B0E-992A-694481EE54B1}"/>
    <cellStyle name="Normal 4 2 2" xfId="98" xr:uid="{5E89E11E-4C01-486E-A1D7-AF0BA57AF842}"/>
    <cellStyle name="Normal 4 3" xfId="99" xr:uid="{4C3E8FB7-D737-453A-B4A2-562F36016283}"/>
    <cellStyle name="Normal 4 3 2" xfId="193" xr:uid="{08B9B724-D33E-425D-B419-A630EB62666D}"/>
    <cellStyle name="Normal 4 4" xfId="96" xr:uid="{7F2AD910-4509-40CA-85B0-EA59922122CB}"/>
    <cellStyle name="Normal 4 5" xfId="172" xr:uid="{66E50FA4-87E5-49E1-B7E0-705339AC3D20}"/>
    <cellStyle name="Normal 5" xfId="67" xr:uid="{EC42D302-44B9-474E-B2E5-14DFF2C74D11}"/>
    <cellStyle name="Normal 5 2" xfId="100" xr:uid="{F4D8BB15-8FDB-4004-AE89-02AFB61EFFCB}"/>
    <cellStyle name="Normal 5 2 2" xfId="194" xr:uid="{9A491105-F868-4FC5-A27D-7F3E0A9E9603}"/>
    <cellStyle name="Normal 5 3" xfId="101" xr:uid="{9F0A9547-0F2F-40BA-BD26-3792CA84C1AB}"/>
    <cellStyle name="Normal 6" xfId="102" xr:uid="{3C3310A0-B92D-4766-9919-71F10ECDB9F1}"/>
    <cellStyle name="Normal 6 2" xfId="103" xr:uid="{34ABDB92-2F37-4DCD-B8B8-BB5566A25F61}"/>
    <cellStyle name="Normal 6 2 2" xfId="120" xr:uid="{16952D2C-8A8C-45D3-801F-BE52D226266A}"/>
    <cellStyle name="Normal 6 3" xfId="104" xr:uid="{EE8D4701-6F0C-48DE-AC89-E7C05D3119F2}"/>
    <cellStyle name="Normal 7" xfId="105" xr:uid="{BBB4FA1E-2293-4D16-A0FB-E3142DB98D8E}"/>
    <cellStyle name="Normal 7 2" xfId="106" xr:uid="{9EEE3D99-6CFA-47AC-9F33-D4241CF0E15C}"/>
    <cellStyle name="Normal 7 3" xfId="195" xr:uid="{99C44E7F-D1A8-47B3-90DF-268C94CF588F}"/>
    <cellStyle name="Normal 8" xfId="107" xr:uid="{6450DACE-1559-4504-8B68-DD0A7F6CD2FC}"/>
    <cellStyle name="Normal 8 2" xfId="108" xr:uid="{E58A91D8-C7D0-4155-9AFF-7B158CFEB4A4}"/>
    <cellStyle name="Normal 9" xfId="175" xr:uid="{5682A2F3-4C39-4AEE-BDE6-EA65E6D11F97}"/>
    <cellStyle name="Normal 9 2" xfId="198" xr:uid="{24273137-BD59-43A0-BFE9-1A5D6D2E1DBD}"/>
    <cellStyle name="Normal_nidec Copal 310309 2" xfId="63" xr:uid="{D2F6671D-B2FA-4B25-8218-5E6E917A67FD}"/>
    <cellStyle name="Note" xfId="53" builtinId="10" customBuiltin="1"/>
    <cellStyle name="Note 2" xfId="166" xr:uid="{9DC7FC5E-06A2-4560-858D-96F243F307D4}"/>
    <cellStyle name="Output" xfId="54" builtinId="21" customBuiltin="1"/>
    <cellStyle name="Output 2" xfId="167" xr:uid="{0ADE64B4-D034-4CD0-A61D-3D6039AC175B}"/>
    <cellStyle name="Percent" xfId="55" builtinId="5" customBuiltin="1"/>
    <cellStyle name="Percent 2" xfId="56" xr:uid="{00000000-0005-0000-0000-000038000000}"/>
    <cellStyle name="Percent 2 2" xfId="109" xr:uid="{0C53A5A1-1F0C-4EE4-8FD4-F1725013397B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Percent 3 2" xfId="110" xr:uid="{9833C51D-D153-49CA-9012-7875E4E3B572}"/>
    <cellStyle name="Percent 4" xfId="174" xr:uid="{4986EF37-30E2-4CF1-ABFF-D6DBC8424352}"/>
    <cellStyle name="Title" xfId="60" builtinId="15" customBuiltin="1"/>
    <cellStyle name="Title 2" xfId="168" xr:uid="{EA6DF2B0-A883-4BDA-86E5-9F6135BF90FD}"/>
    <cellStyle name="Total" xfId="61" builtinId="25" customBuiltin="1"/>
    <cellStyle name="Total 2" xfId="169" xr:uid="{FAF8B7C3-175E-446C-BA58-6D0224EBCC0E}"/>
    <cellStyle name="Warning Text" xfId="62" builtinId="11" customBuiltin="1"/>
    <cellStyle name="Warning Text 2" xfId="170" xr:uid="{358BE32B-D731-49CC-93DD-3EF96A893A05}"/>
    <cellStyle name="น้บะภฒ_95" xfId="111" xr:uid="{DAA246B9-6927-4E1B-89AF-2AD6890594DE}"/>
    <cellStyle name="ปกติ_AP_2005" xfId="112" xr:uid="{F27BD989-7960-49FB-844B-0225AF74C225}"/>
    <cellStyle name="ฤธถ [0]_95" xfId="113" xr:uid="{43DF9C34-062E-4210-9D32-2C60334C91A0}"/>
    <cellStyle name="ฤธถ_95" xfId="114" xr:uid="{F5B9A11E-B18A-41D5-B8AB-9FC84232FEBB}"/>
    <cellStyle name="ล๋ศญ [0]_95" xfId="115" xr:uid="{63C06685-4722-4734-8AA3-26C669E4A36B}"/>
    <cellStyle name="ล๋ศญ_95" xfId="116" xr:uid="{1C0ED6A1-6884-4A1A-BC86-9B30321EA7CF}"/>
    <cellStyle name="วฅมุ_4ฟ๙ฝวภ๛" xfId="117" xr:uid="{6F0F61AA-E2AA-44BE-88D0-69B5DC7408A3}"/>
  </cellStyles>
  <dxfs count="0"/>
  <tableStyles count="1" defaultTableStyle="TableStyleMedium2" defaultPivotStyle="PivotStyleLight16">
    <tableStyle name="Invisible" pivot="0" table="0" count="0" xr9:uid="{8EB14732-6EA4-44E6-BD24-78D304B89FC4}"/>
  </tableStyles>
  <colors>
    <mruColors>
      <color rgb="FFFAFAFA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4E47-A11B-42EC-90B2-C723A0CDF017}">
  <sheetPr>
    <tabColor theme="9" tint="0.79998168889431442"/>
  </sheetPr>
  <dimension ref="A1:M141"/>
  <sheetViews>
    <sheetView view="pageBreakPreview" zoomScale="85" zoomScaleNormal="115" zoomScaleSheetLayoutView="85" workbookViewId="0">
      <selection activeCell="R17" sqref="R17"/>
    </sheetView>
  </sheetViews>
  <sheetFormatPr defaultColWidth="9" defaultRowHeight="16.5" customHeight="1"/>
  <cols>
    <col min="1" max="1" width="1.625" style="13" customWidth="1"/>
    <col min="2" max="3" width="1.625" style="14" customWidth="1"/>
    <col min="4" max="4" width="25.625" style="14" customWidth="1"/>
    <col min="5" max="5" width="4.625" style="14" customWidth="1"/>
    <col min="6" max="6" width="0.625" style="14" customWidth="1"/>
    <col min="7" max="7" width="11" style="14" customWidth="1"/>
    <col min="8" max="8" width="0.625" style="14" customWidth="1"/>
    <col min="9" max="9" width="11" style="28" customWidth="1"/>
    <col min="10" max="10" width="0.625" style="14" customWidth="1"/>
    <col min="11" max="11" width="11" style="14" customWidth="1"/>
    <col min="12" max="12" width="0.625" style="28" customWidth="1"/>
    <col min="13" max="13" width="11" style="28" customWidth="1"/>
    <col min="14" max="18" width="9" style="14" customWidth="1"/>
    <col min="19" max="16384" width="9" style="14"/>
  </cols>
  <sheetData>
    <row r="1" spans="1:13" ht="16.5" customHeight="1">
      <c r="A1" s="23" t="s">
        <v>199</v>
      </c>
      <c r="B1" s="18"/>
      <c r="C1" s="18"/>
      <c r="D1" s="18"/>
    </row>
    <row r="2" spans="1:13" ht="16.5" customHeight="1">
      <c r="A2" s="23" t="s">
        <v>47</v>
      </c>
      <c r="B2" s="18"/>
      <c r="C2" s="18"/>
      <c r="D2" s="18"/>
    </row>
    <row r="3" spans="1:13" ht="16.5" customHeight="1">
      <c r="A3" s="24" t="s">
        <v>201</v>
      </c>
      <c r="B3" s="72"/>
      <c r="C3" s="72"/>
      <c r="D3" s="72"/>
      <c r="E3" s="73"/>
      <c r="F3" s="73"/>
      <c r="G3" s="30"/>
      <c r="H3" s="30"/>
      <c r="I3" s="30"/>
      <c r="J3" s="30"/>
      <c r="K3" s="30"/>
      <c r="L3" s="30"/>
      <c r="M3" s="30"/>
    </row>
    <row r="4" spans="1:13" ht="16.5" customHeight="1">
      <c r="A4" s="23"/>
      <c r="B4" s="18"/>
      <c r="C4" s="18"/>
      <c r="D4" s="18"/>
    </row>
    <row r="6" spans="1:13" ht="16.5" customHeight="1">
      <c r="A6" s="23"/>
      <c r="B6" s="1"/>
      <c r="C6" s="1"/>
      <c r="D6" s="1"/>
      <c r="E6" s="2"/>
      <c r="F6" s="2"/>
      <c r="G6" s="185" t="s">
        <v>26</v>
      </c>
      <c r="H6" s="185"/>
      <c r="I6" s="185"/>
      <c r="J6" s="185"/>
      <c r="K6" s="185" t="s">
        <v>27</v>
      </c>
      <c r="L6" s="185"/>
      <c r="M6" s="185"/>
    </row>
    <row r="7" spans="1:13" ht="16.5" customHeight="1">
      <c r="A7" s="23"/>
      <c r="B7" s="1"/>
      <c r="C7" s="1"/>
      <c r="D7" s="1"/>
      <c r="E7" s="2"/>
      <c r="F7" s="2"/>
      <c r="G7" s="183" t="s">
        <v>96</v>
      </c>
      <c r="H7" s="183"/>
      <c r="I7" s="183"/>
      <c r="J7" s="183"/>
      <c r="K7" s="183" t="s">
        <v>96</v>
      </c>
      <c r="L7" s="183"/>
      <c r="M7" s="183"/>
    </row>
    <row r="8" spans="1:13" ht="16.5" customHeight="1">
      <c r="A8" s="23"/>
      <c r="B8" s="1"/>
      <c r="C8" s="1"/>
      <c r="D8" s="1"/>
      <c r="E8" s="2"/>
      <c r="F8" s="2"/>
      <c r="G8" s="175"/>
      <c r="H8" s="175"/>
      <c r="I8" s="175"/>
      <c r="J8" s="175"/>
      <c r="K8" s="175"/>
      <c r="L8" s="175"/>
      <c r="M8" s="175" t="s">
        <v>203</v>
      </c>
    </row>
    <row r="9" spans="1:13" ht="16.5" customHeight="1">
      <c r="A9" s="23"/>
      <c r="B9" s="1"/>
      <c r="C9" s="1"/>
      <c r="D9" s="1"/>
      <c r="E9" s="2"/>
      <c r="F9" s="2"/>
      <c r="G9" s="175" t="s">
        <v>204</v>
      </c>
      <c r="H9" s="175"/>
      <c r="I9" s="175" t="s">
        <v>203</v>
      </c>
      <c r="J9" s="175"/>
      <c r="K9" s="175" t="s">
        <v>204</v>
      </c>
      <c r="L9" s="175"/>
      <c r="M9" s="175" t="s">
        <v>62</v>
      </c>
    </row>
    <row r="10" spans="1:13" ht="16.5" customHeight="1">
      <c r="A10" s="23"/>
      <c r="B10" s="1"/>
      <c r="C10" s="1"/>
      <c r="D10" s="1"/>
      <c r="E10" s="2"/>
      <c r="F10" s="2"/>
      <c r="G10" s="91" t="s">
        <v>202</v>
      </c>
      <c r="H10" s="19"/>
      <c r="I10" s="91" t="s">
        <v>61</v>
      </c>
      <c r="J10" s="19"/>
      <c r="K10" s="91" t="s">
        <v>202</v>
      </c>
      <c r="L10" s="19"/>
      <c r="M10" s="91" t="s">
        <v>61</v>
      </c>
    </row>
    <row r="11" spans="1:13" ht="16.5" customHeight="1">
      <c r="A11" s="23"/>
      <c r="B11" s="1"/>
      <c r="C11" s="1"/>
      <c r="D11" s="1"/>
      <c r="E11" s="2"/>
      <c r="F11" s="2"/>
      <c r="G11" s="50" t="s">
        <v>141</v>
      </c>
      <c r="H11" s="28"/>
      <c r="I11" s="50" t="s">
        <v>93</v>
      </c>
      <c r="J11" s="28"/>
      <c r="K11" s="50" t="s">
        <v>141</v>
      </c>
      <c r="M11" s="50" t="s">
        <v>93</v>
      </c>
    </row>
    <row r="12" spans="1:13" ht="16.5" customHeight="1">
      <c r="A12" s="23"/>
      <c r="B12" s="1"/>
      <c r="C12" s="1"/>
      <c r="D12" s="1"/>
      <c r="E12" s="90" t="s">
        <v>0</v>
      </c>
      <c r="F12" s="2"/>
      <c r="G12" s="5" t="s">
        <v>128</v>
      </c>
      <c r="H12" s="28"/>
      <c r="I12" s="5" t="s">
        <v>128</v>
      </c>
      <c r="J12" s="28"/>
      <c r="K12" s="5" t="s">
        <v>128</v>
      </c>
      <c r="M12" s="5" t="s">
        <v>128</v>
      </c>
    </row>
    <row r="13" spans="1:13" ht="16.5" customHeight="1">
      <c r="A13" s="23"/>
      <c r="B13" s="1"/>
      <c r="C13" s="1"/>
      <c r="D13" s="1"/>
      <c r="E13" s="2"/>
      <c r="F13" s="2"/>
      <c r="G13" s="59"/>
      <c r="H13" s="28"/>
      <c r="I13" s="6"/>
      <c r="J13" s="28"/>
      <c r="K13" s="59"/>
      <c r="M13" s="6"/>
    </row>
    <row r="14" spans="1:13" ht="16.5" customHeight="1">
      <c r="A14" s="23" t="s">
        <v>1</v>
      </c>
      <c r="B14" s="1"/>
      <c r="C14" s="1"/>
      <c r="D14" s="1"/>
      <c r="E14" s="2"/>
      <c r="F14" s="2"/>
      <c r="G14" s="59"/>
      <c r="H14" s="28"/>
      <c r="I14" s="6"/>
      <c r="J14" s="28"/>
      <c r="K14" s="59"/>
      <c r="M14" s="6"/>
    </row>
    <row r="15" spans="1:13" ht="16.5" customHeight="1">
      <c r="A15" s="23"/>
      <c r="B15" s="1"/>
      <c r="C15" s="1"/>
      <c r="D15" s="1"/>
      <c r="E15" s="2"/>
      <c r="F15" s="2"/>
      <c r="G15" s="59"/>
      <c r="H15" s="28"/>
      <c r="I15" s="6"/>
      <c r="J15" s="28"/>
      <c r="K15" s="59"/>
      <c r="M15" s="6"/>
    </row>
    <row r="16" spans="1:13" ht="16.5" customHeight="1">
      <c r="A16" s="23" t="s">
        <v>2</v>
      </c>
      <c r="B16" s="1"/>
      <c r="C16" s="1"/>
      <c r="D16" s="1"/>
      <c r="E16" s="2"/>
      <c r="F16" s="2"/>
      <c r="G16" s="59"/>
      <c r="H16" s="28"/>
      <c r="I16" s="6"/>
      <c r="J16" s="28"/>
      <c r="K16" s="59"/>
      <c r="M16" s="6"/>
    </row>
    <row r="17" spans="1:13" ht="16.5" customHeight="1">
      <c r="B17" s="7"/>
      <c r="C17" s="7"/>
      <c r="D17" s="7"/>
      <c r="E17" s="8"/>
      <c r="F17" s="8"/>
      <c r="G17" s="58"/>
      <c r="H17" s="25"/>
      <c r="I17" s="6"/>
      <c r="J17" s="25"/>
      <c r="K17" s="58"/>
      <c r="L17" s="25"/>
      <c r="M17" s="6"/>
    </row>
    <row r="18" spans="1:13" ht="16.5" customHeight="1">
      <c r="A18" s="13" t="s">
        <v>3</v>
      </c>
      <c r="B18" s="7"/>
      <c r="C18" s="7"/>
      <c r="D18" s="7"/>
      <c r="E18" s="16"/>
      <c r="F18" s="8"/>
      <c r="G18" s="154">
        <v>35895879</v>
      </c>
      <c r="H18" s="131"/>
      <c r="I18" s="142">
        <v>112035476</v>
      </c>
      <c r="J18" s="131"/>
      <c r="K18" s="154">
        <v>30465886</v>
      </c>
      <c r="L18" s="131"/>
      <c r="M18" s="142">
        <v>112035476</v>
      </c>
    </row>
    <row r="19" spans="1:13" ht="16.5" customHeight="1">
      <c r="A19" s="13" t="s">
        <v>72</v>
      </c>
      <c r="B19" s="7"/>
      <c r="C19" s="7"/>
      <c r="D19" s="7"/>
      <c r="E19" s="106">
        <v>7</v>
      </c>
      <c r="F19" s="8"/>
      <c r="G19" s="154">
        <v>158660528</v>
      </c>
      <c r="H19" s="131"/>
      <c r="I19" s="142">
        <v>104060466</v>
      </c>
      <c r="J19" s="131"/>
      <c r="K19" s="154">
        <v>158660528</v>
      </c>
      <c r="L19" s="131"/>
      <c r="M19" s="142">
        <v>104158742</v>
      </c>
    </row>
    <row r="20" spans="1:13" ht="16.5" customHeight="1">
      <c r="A20" s="13" t="s">
        <v>4</v>
      </c>
      <c r="B20" s="7"/>
      <c r="C20" s="7"/>
      <c r="D20" s="7"/>
      <c r="E20" s="106">
        <v>8</v>
      </c>
      <c r="F20" s="8"/>
      <c r="G20" s="154">
        <v>543331694</v>
      </c>
      <c r="H20" s="131"/>
      <c r="I20" s="142">
        <v>515818313</v>
      </c>
      <c r="J20" s="131"/>
      <c r="K20" s="154">
        <v>543331694</v>
      </c>
      <c r="L20" s="131"/>
      <c r="M20" s="142">
        <v>515818313</v>
      </c>
    </row>
    <row r="21" spans="1:13" ht="16.5" customHeight="1">
      <c r="A21" s="13" t="s">
        <v>5</v>
      </c>
      <c r="B21" s="7"/>
      <c r="C21" s="7"/>
      <c r="D21" s="7"/>
      <c r="E21" s="8"/>
      <c r="F21" s="8"/>
      <c r="G21" s="155">
        <v>96800</v>
      </c>
      <c r="H21" s="131"/>
      <c r="I21" s="156">
        <v>214053</v>
      </c>
      <c r="J21" s="131"/>
      <c r="K21" s="157">
        <v>96800</v>
      </c>
      <c r="L21" s="131"/>
      <c r="M21" s="156">
        <v>214053</v>
      </c>
    </row>
    <row r="22" spans="1:13" ht="16.5" customHeight="1">
      <c r="A22" s="23"/>
      <c r="B22" s="1"/>
      <c r="C22" s="1"/>
      <c r="D22" s="1"/>
      <c r="E22" s="8"/>
      <c r="F22" s="8"/>
      <c r="G22" s="115"/>
      <c r="H22" s="25"/>
      <c r="I22" s="116"/>
      <c r="J22" s="25"/>
      <c r="K22" s="115"/>
      <c r="L22" s="25"/>
      <c r="M22" s="116"/>
    </row>
    <row r="23" spans="1:13" ht="16.5" customHeight="1">
      <c r="A23" s="23" t="s">
        <v>6</v>
      </c>
      <c r="B23" s="1"/>
      <c r="C23" s="1"/>
      <c r="D23" s="1"/>
      <c r="E23" s="8"/>
      <c r="F23" s="8"/>
      <c r="G23" s="113">
        <f>SUM(G18:G21)</f>
        <v>737984901</v>
      </c>
      <c r="H23" s="25"/>
      <c r="I23" s="114">
        <f>SUM(I18:I21)</f>
        <v>732128308</v>
      </c>
      <c r="J23" s="25"/>
      <c r="K23" s="113">
        <f>SUM(K18:K21)</f>
        <v>732554908</v>
      </c>
      <c r="L23" s="25"/>
      <c r="M23" s="114">
        <f>SUM(M18:M21)</f>
        <v>732226584</v>
      </c>
    </row>
    <row r="24" spans="1:13" ht="16.5" customHeight="1">
      <c r="B24" s="7"/>
      <c r="C24" s="7"/>
      <c r="D24" s="7"/>
      <c r="E24" s="7"/>
      <c r="F24" s="7"/>
      <c r="G24" s="52"/>
      <c r="H24" s="25"/>
      <c r="I24" s="6"/>
      <c r="J24" s="25"/>
      <c r="K24" s="52"/>
      <c r="L24" s="25"/>
      <c r="M24" s="6"/>
    </row>
    <row r="25" spans="1:13" ht="16.5" customHeight="1">
      <c r="A25" s="23" t="s">
        <v>7</v>
      </c>
      <c r="B25" s="1"/>
      <c r="C25" s="1"/>
      <c r="D25" s="1"/>
      <c r="E25" s="2"/>
      <c r="F25" s="2"/>
      <c r="G25" s="89"/>
      <c r="H25" s="25"/>
      <c r="I25" s="108"/>
      <c r="J25" s="25"/>
      <c r="K25" s="52"/>
      <c r="L25" s="25"/>
      <c r="M25" s="6"/>
    </row>
    <row r="26" spans="1:13" ht="16.5" customHeight="1">
      <c r="B26" s="7"/>
      <c r="C26" s="7"/>
      <c r="D26" s="7"/>
      <c r="E26" s="8"/>
      <c r="F26" s="8"/>
      <c r="G26" s="117"/>
      <c r="H26" s="25"/>
      <c r="I26" s="26"/>
      <c r="J26" s="25"/>
      <c r="K26" s="58"/>
      <c r="L26" s="25"/>
      <c r="M26" s="25"/>
    </row>
    <row r="27" spans="1:13" ht="16.5" customHeight="1">
      <c r="A27" s="13" t="s">
        <v>44</v>
      </c>
      <c r="B27" s="7"/>
      <c r="C27" s="7"/>
      <c r="D27" s="7"/>
      <c r="E27" s="171">
        <v>9</v>
      </c>
      <c r="F27" s="8"/>
      <c r="G27" s="158">
        <v>0</v>
      </c>
      <c r="H27" s="131"/>
      <c r="I27" s="143">
        <v>0</v>
      </c>
      <c r="J27" s="131"/>
      <c r="K27" s="154">
        <v>2500000</v>
      </c>
      <c r="L27" s="131"/>
      <c r="M27" s="142">
        <v>2500000</v>
      </c>
    </row>
    <row r="28" spans="1:13" ht="16.5" customHeight="1">
      <c r="A28" s="13" t="s">
        <v>192</v>
      </c>
      <c r="B28" s="7"/>
      <c r="C28" s="7"/>
      <c r="D28" s="7"/>
      <c r="E28" s="171">
        <v>10</v>
      </c>
      <c r="F28" s="8"/>
      <c r="G28" s="158">
        <v>0</v>
      </c>
      <c r="H28" s="131"/>
      <c r="I28" s="143">
        <v>0</v>
      </c>
      <c r="J28" s="131"/>
      <c r="K28" s="158">
        <v>0</v>
      </c>
      <c r="L28" s="131"/>
      <c r="M28" s="143">
        <v>0</v>
      </c>
    </row>
    <row r="29" spans="1:13" ht="16.5" customHeight="1">
      <c r="A29" s="13" t="s">
        <v>212</v>
      </c>
      <c r="B29" s="7"/>
      <c r="C29" s="7"/>
      <c r="D29" s="7"/>
      <c r="E29" s="171">
        <v>11</v>
      </c>
      <c r="F29" s="8"/>
      <c r="G29" s="154">
        <v>131552312</v>
      </c>
      <c r="H29" s="131"/>
      <c r="I29" s="142">
        <v>75144898</v>
      </c>
      <c r="J29" s="131"/>
      <c r="K29" s="154">
        <v>131552312</v>
      </c>
      <c r="L29" s="131"/>
      <c r="M29" s="142">
        <v>75596283</v>
      </c>
    </row>
    <row r="30" spans="1:13" ht="16.5" customHeight="1">
      <c r="A30" s="13" t="s">
        <v>108</v>
      </c>
      <c r="B30" s="7"/>
      <c r="C30" s="7"/>
      <c r="D30" s="7"/>
      <c r="E30" s="171">
        <v>12</v>
      </c>
      <c r="F30" s="8"/>
      <c r="G30" s="154">
        <v>432631086</v>
      </c>
      <c r="H30" s="131"/>
      <c r="I30" s="142">
        <v>414718587</v>
      </c>
      <c r="J30" s="131"/>
      <c r="K30" s="154">
        <v>432631086</v>
      </c>
      <c r="L30" s="131"/>
      <c r="M30" s="142">
        <v>414718587</v>
      </c>
    </row>
    <row r="31" spans="1:13" ht="16.5" customHeight="1">
      <c r="A31" s="172" t="s">
        <v>8</v>
      </c>
      <c r="B31" s="7"/>
      <c r="C31" s="7"/>
      <c r="D31" s="7"/>
      <c r="E31" s="171"/>
      <c r="F31" s="8"/>
      <c r="G31" s="154">
        <v>8375272</v>
      </c>
      <c r="H31" s="131"/>
      <c r="I31" s="142">
        <v>8036837</v>
      </c>
      <c r="J31" s="131"/>
      <c r="K31" s="154">
        <v>8375272</v>
      </c>
      <c r="L31" s="131"/>
      <c r="M31" s="142">
        <v>8036837</v>
      </c>
    </row>
    <row r="32" spans="1:13" ht="16.5" customHeight="1">
      <c r="A32" s="13" t="s">
        <v>63</v>
      </c>
      <c r="B32" s="7"/>
      <c r="C32" s="7"/>
      <c r="D32" s="7"/>
      <c r="E32" s="171"/>
      <c r="F32" s="8"/>
      <c r="G32" s="154">
        <v>7469698</v>
      </c>
      <c r="H32" s="131"/>
      <c r="I32" s="142">
        <v>7761485</v>
      </c>
      <c r="J32" s="131"/>
      <c r="K32" s="154">
        <v>7469698</v>
      </c>
      <c r="L32" s="131"/>
      <c r="M32" s="142">
        <v>7761485</v>
      </c>
    </row>
    <row r="33" spans="1:13" ht="16.5" customHeight="1">
      <c r="A33" s="13" t="s">
        <v>9</v>
      </c>
      <c r="B33" s="7"/>
      <c r="C33" s="7"/>
      <c r="D33" s="7"/>
      <c r="E33" s="106"/>
      <c r="F33" s="8"/>
      <c r="G33" s="155">
        <v>12850946</v>
      </c>
      <c r="H33" s="131"/>
      <c r="I33" s="156">
        <v>6900922</v>
      </c>
      <c r="J33" s="131"/>
      <c r="K33" s="159">
        <v>12850946</v>
      </c>
      <c r="L33" s="131"/>
      <c r="M33" s="160">
        <v>6900922</v>
      </c>
    </row>
    <row r="34" spans="1:13" ht="16.5" customHeight="1">
      <c r="A34" s="23"/>
      <c r="B34" s="1"/>
      <c r="C34" s="1"/>
      <c r="D34" s="1"/>
      <c r="E34" s="8"/>
      <c r="F34" s="8"/>
      <c r="G34" s="59"/>
      <c r="H34" s="28"/>
      <c r="J34" s="28"/>
      <c r="K34" s="59"/>
    </row>
    <row r="35" spans="1:13" ht="16.5" customHeight="1">
      <c r="A35" s="23" t="s">
        <v>10</v>
      </c>
      <c r="B35" s="1"/>
      <c r="C35" s="1"/>
      <c r="D35" s="1"/>
      <c r="E35" s="8"/>
      <c r="F35" s="8"/>
      <c r="G35" s="53">
        <f>SUM(G27:G33)</f>
        <v>592879314</v>
      </c>
      <c r="H35" s="28"/>
      <c r="I35" s="9">
        <f>SUM(I27:I33)</f>
        <v>512562729</v>
      </c>
      <c r="J35" s="28"/>
      <c r="K35" s="53">
        <f>SUM(K27:K33)</f>
        <v>595379314</v>
      </c>
      <c r="M35" s="9">
        <f>SUM(M27:M33)</f>
        <v>515514114</v>
      </c>
    </row>
    <row r="36" spans="1:13" ht="16.5" customHeight="1">
      <c r="A36" s="23"/>
      <c r="B36" s="1"/>
      <c r="C36" s="1"/>
      <c r="D36" s="1"/>
      <c r="E36" s="2"/>
      <c r="F36" s="2"/>
      <c r="G36" s="52"/>
      <c r="H36" s="28"/>
      <c r="I36" s="6"/>
      <c r="J36" s="28"/>
      <c r="K36" s="52"/>
      <c r="M36" s="6"/>
    </row>
    <row r="37" spans="1:13" ht="16.5" customHeight="1" thickBot="1">
      <c r="A37" s="23" t="s">
        <v>11</v>
      </c>
      <c r="B37" s="1"/>
      <c r="C37" s="1"/>
      <c r="D37" s="1"/>
      <c r="E37" s="2"/>
      <c r="F37" s="2"/>
      <c r="G37" s="55">
        <f>SUM(G23,G35)</f>
        <v>1330864215</v>
      </c>
      <c r="H37" s="28"/>
      <c r="I37" s="11">
        <f>SUM(I23,I35)</f>
        <v>1244691037</v>
      </c>
      <c r="J37" s="28"/>
      <c r="K37" s="55">
        <f>SUM(K23,K35)</f>
        <v>1327934222</v>
      </c>
      <c r="M37" s="11">
        <f>SUM(M23,M35)</f>
        <v>1247740698</v>
      </c>
    </row>
    <row r="38" spans="1:13" ht="16.5" customHeight="1" thickTop="1">
      <c r="G38" s="28"/>
      <c r="H38" s="28"/>
      <c r="J38" s="28"/>
      <c r="K38" s="28"/>
    </row>
    <row r="39" spans="1:13" ht="16.5" customHeight="1">
      <c r="G39" s="28"/>
      <c r="H39" s="28"/>
      <c r="J39" s="28"/>
      <c r="K39" s="28"/>
    </row>
    <row r="40" spans="1:13" ht="16.5" customHeight="1">
      <c r="G40" s="28"/>
      <c r="H40" s="28"/>
      <c r="J40" s="28"/>
      <c r="K40" s="28"/>
    </row>
    <row r="41" spans="1:13" ht="16.5" customHeight="1">
      <c r="G41" s="28"/>
      <c r="H41" s="28"/>
      <c r="J41" s="28"/>
      <c r="K41" s="28"/>
    </row>
    <row r="42" spans="1:13" ht="16.5" customHeight="1">
      <c r="G42" s="28"/>
      <c r="H42" s="28"/>
      <c r="J42" s="28"/>
      <c r="K42" s="28"/>
    </row>
    <row r="43" spans="1:13" ht="16.5" customHeight="1">
      <c r="G43" s="28"/>
      <c r="H43" s="28"/>
      <c r="J43" s="28"/>
      <c r="K43" s="28"/>
    </row>
    <row r="44" spans="1:13" ht="16.5" customHeight="1">
      <c r="D44" s="173" t="s">
        <v>140</v>
      </c>
      <c r="G44" s="28"/>
      <c r="H44" s="28"/>
      <c r="J44" s="28"/>
      <c r="K44" s="28"/>
    </row>
    <row r="45" spans="1:13" ht="16.5" customHeight="1">
      <c r="G45" s="28"/>
      <c r="H45" s="28"/>
      <c r="J45" s="28"/>
      <c r="K45" s="28"/>
    </row>
    <row r="46" spans="1:13" ht="23.25" customHeight="1">
      <c r="G46" s="28"/>
      <c r="H46" s="28"/>
      <c r="J46" s="28"/>
      <c r="K46" s="28"/>
    </row>
    <row r="47" spans="1:13" ht="21.95" customHeight="1">
      <c r="A47" s="186" t="s">
        <v>139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</row>
    <row r="48" spans="1:13" ht="16.5" customHeight="1">
      <c r="A48" s="23" t="str">
        <f>A1</f>
        <v>Euro Creations Public Company Limited (Formerly Euro Creations Company Limited)</v>
      </c>
      <c r="B48" s="18"/>
      <c r="C48" s="18"/>
      <c r="D48" s="18"/>
      <c r="E48" s="18"/>
      <c r="F48" s="18"/>
      <c r="G48" s="20"/>
      <c r="H48" s="18"/>
      <c r="I48" s="20"/>
      <c r="J48" s="18"/>
      <c r="K48" s="20"/>
      <c r="L48" s="20"/>
      <c r="M48" s="20"/>
    </row>
    <row r="49" spans="1:13" ht="16.5" customHeight="1">
      <c r="A49" s="23" t="str">
        <f>A2</f>
        <v>Statement of Financial Position</v>
      </c>
      <c r="B49" s="18"/>
      <c r="C49" s="18"/>
      <c r="D49" s="18"/>
      <c r="E49" s="18"/>
      <c r="F49" s="18"/>
      <c r="G49" s="20"/>
      <c r="H49" s="18"/>
      <c r="I49" s="20"/>
      <c r="J49" s="18"/>
      <c r="K49" s="20"/>
      <c r="L49" s="20"/>
      <c r="M49" s="20"/>
    </row>
    <row r="50" spans="1:13" ht="16.5" customHeight="1">
      <c r="A50" s="24" t="str">
        <f>A3</f>
        <v>As at 30 September 2023</v>
      </c>
      <c r="B50" s="72"/>
      <c r="C50" s="72"/>
      <c r="D50" s="72"/>
      <c r="E50" s="72"/>
      <c r="F50" s="72"/>
      <c r="G50" s="75"/>
      <c r="H50" s="72"/>
      <c r="I50" s="75"/>
      <c r="J50" s="72"/>
      <c r="K50" s="75"/>
      <c r="L50" s="75"/>
      <c r="M50" s="75"/>
    </row>
    <row r="51" spans="1:13" ht="16.5" customHeight="1">
      <c r="A51" s="23"/>
      <c r="B51" s="18"/>
      <c r="C51" s="18"/>
      <c r="D51" s="18"/>
      <c r="E51" s="18"/>
      <c r="F51" s="18"/>
      <c r="G51" s="20"/>
      <c r="H51" s="18"/>
      <c r="I51" s="20"/>
      <c r="J51" s="18"/>
      <c r="K51" s="20"/>
      <c r="L51" s="20"/>
      <c r="M51" s="20"/>
    </row>
    <row r="52" spans="1:13" ht="16.5" customHeight="1">
      <c r="G52" s="28"/>
      <c r="K52" s="28"/>
    </row>
    <row r="53" spans="1:13" ht="16.5" customHeight="1">
      <c r="A53" s="23"/>
      <c r="B53" s="1"/>
      <c r="C53" s="1"/>
      <c r="D53" s="1"/>
      <c r="E53" s="2"/>
      <c r="F53" s="2"/>
      <c r="G53" s="185" t="s">
        <v>26</v>
      </c>
      <c r="H53" s="185"/>
      <c r="I53" s="185"/>
      <c r="J53" s="185"/>
      <c r="K53" s="185" t="s">
        <v>27</v>
      </c>
      <c r="L53" s="185"/>
      <c r="M53" s="185"/>
    </row>
    <row r="54" spans="1:13" ht="16.5" customHeight="1">
      <c r="A54" s="23"/>
      <c r="B54" s="1"/>
      <c r="C54" s="1"/>
      <c r="D54" s="1"/>
      <c r="E54" s="2"/>
      <c r="F54" s="2"/>
      <c r="G54" s="183" t="s">
        <v>96</v>
      </c>
      <c r="H54" s="183"/>
      <c r="I54" s="183"/>
      <c r="J54" s="183"/>
      <c r="K54" s="183" t="s">
        <v>96</v>
      </c>
      <c r="L54" s="183"/>
      <c r="M54" s="183"/>
    </row>
    <row r="55" spans="1:13" ht="16.5" customHeight="1">
      <c r="A55" s="23"/>
      <c r="B55" s="1"/>
      <c r="C55" s="1"/>
      <c r="D55" s="1"/>
      <c r="E55" s="2"/>
      <c r="F55" s="2"/>
      <c r="G55" s="175"/>
      <c r="H55" s="175"/>
      <c r="I55" s="175"/>
      <c r="J55" s="175"/>
      <c r="K55" s="175"/>
      <c r="L55" s="175"/>
      <c r="M55" s="175" t="s">
        <v>203</v>
      </c>
    </row>
    <row r="56" spans="1:13" ht="16.5" customHeight="1">
      <c r="A56" s="23"/>
      <c r="B56" s="1"/>
      <c r="C56" s="1"/>
      <c r="D56" s="1"/>
      <c r="E56" s="2"/>
      <c r="F56" s="2"/>
      <c r="G56" s="175" t="s">
        <v>204</v>
      </c>
      <c r="H56" s="175"/>
      <c r="I56" s="175" t="s">
        <v>203</v>
      </c>
      <c r="J56" s="175"/>
      <c r="K56" s="175" t="s">
        <v>204</v>
      </c>
      <c r="L56" s="175"/>
      <c r="M56" s="175" t="s">
        <v>62</v>
      </c>
    </row>
    <row r="57" spans="1:13" ht="16.5" customHeight="1">
      <c r="A57" s="23"/>
      <c r="B57" s="1"/>
      <c r="C57" s="1"/>
      <c r="D57" s="1"/>
      <c r="E57" s="2"/>
      <c r="F57" s="2"/>
      <c r="G57" s="91" t="s">
        <v>202</v>
      </c>
      <c r="H57" s="19"/>
      <c r="I57" s="91" t="s">
        <v>61</v>
      </c>
      <c r="J57" s="19"/>
      <c r="K57" s="91" t="s">
        <v>202</v>
      </c>
      <c r="L57" s="19"/>
      <c r="M57" s="91" t="s">
        <v>61</v>
      </c>
    </row>
    <row r="58" spans="1:13" ht="16.5" customHeight="1">
      <c r="A58" s="23"/>
      <c r="B58" s="1"/>
      <c r="C58" s="1"/>
      <c r="D58" s="1"/>
      <c r="E58" s="2"/>
      <c r="F58" s="2"/>
      <c r="G58" s="50" t="s">
        <v>141</v>
      </c>
      <c r="H58" s="28"/>
      <c r="I58" s="50" t="s">
        <v>93</v>
      </c>
      <c r="J58" s="28"/>
      <c r="K58" s="50" t="s">
        <v>141</v>
      </c>
      <c r="M58" s="50" t="s">
        <v>93</v>
      </c>
    </row>
    <row r="59" spans="1:13" ht="16.5" customHeight="1">
      <c r="A59" s="23"/>
      <c r="B59" s="1"/>
      <c r="C59" s="1"/>
      <c r="D59" s="1"/>
      <c r="E59" s="96" t="s">
        <v>0</v>
      </c>
      <c r="F59" s="2"/>
      <c r="G59" s="5" t="s">
        <v>128</v>
      </c>
      <c r="H59" s="28"/>
      <c r="I59" s="5" t="s">
        <v>128</v>
      </c>
      <c r="J59" s="28"/>
      <c r="K59" s="5" t="s">
        <v>128</v>
      </c>
      <c r="M59" s="5" t="s">
        <v>128</v>
      </c>
    </row>
    <row r="60" spans="1:13" ht="16.5" customHeight="1">
      <c r="B60" s="7"/>
      <c r="C60" s="7"/>
      <c r="D60" s="7"/>
      <c r="E60" s="2"/>
      <c r="F60" s="2"/>
      <c r="G60" s="52"/>
      <c r="H60" s="28"/>
      <c r="I60" s="6"/>
      <c r="J60" s="28"/>
      <c r="K60" s="52"/>
      <c r="M60" s="6"/>
    </row>
    <row r="61" spans="1:13" ht="16.5" customHeight="1">
      <c r="A61" s="23" t="s">
        <v>12</v>
      </c>
      <c r="B61" s="1"/>
      <c r="C61" s="1"/>
      <c r="D61" s="1"/>
      <c r="E61" s="2"/>
      <c r="F61" s="2"/>
      <c r="G61" s="52"/>
      <c r="H61" s="28"/>
      <c r="I61" s="6"/>
      <c r="J61" s="28"/>
      <c r="K61" s="52"/>
      <c r="M61" s="6"/>
    </row>
    <row r="62" spans="1:13" ht="16.5" customHeight="1">
      <c r="B62" s="7"/>
      <c r="C62" s="7"/>
      <c r="D62" s="7"/>
      <c r="E62" s="2"/>
      <c r="F62" s="2"/>
      <c r="G62" s="52"/>
      <c r="H62" s="28"/>
      <c r="I62" s="6"/>
      <c r="J62" s="28"/>
      <c r="K62" s="52"/>
      <c r="M62" s="6"/>
    </row>
    <row r="63" spans="1:13" ht="16.5" customHeight="1">
      <c r="A63" s="23" t="s">
        <v>13</v>
      </c>
      <c r="B63" s="1"/>
      <c r="C63" s="1"/>
      <c r="D63" s="1"/>
      <c r="E63" s="2"/>
      <c r="F63" s="2"/>
      <c r="G63" s="52"/>
      <c r="H63" s="28"/>
      <c r="I63" s="6"/>
      <c r="J63" s="28"/>
      <c r="K63" s="52"/>
      <c r="M63" s="6"/>
    </row>
    <row r="64" spans="1:13" ht="16.5" customHeight="1">
      <c r="A64" s="14"/>
      <c r="B64" s="7"/>
      <c r="C64" s="7"/>
      <c r="D64" s="7"/>
      <c r="E64" s="8"/>
      <c r="F64" s="8"/>
      <c r="G64" s="52"/>
      <c r="H64" s="28"/>
      <c r="I64" s="6"/>
      <c r="J64" s="28"/>
      <c r="K64" s="52"/>
      <c r="M64" s="6"/>
    </row>
    <row r="65" spans="1:13" ht="16.5" customHeight="1">
      <c r="A65" s="13" t="s">
        <v>114</v>
      </c>
      <c r="B65" s="7"/>
      <c r="C65" s="7"/>
      <c r="D65" s="7"/>
      <c r="E65" s="16"/>
      <c r="F65" s="8"/>
      <c r="G65" s="52"/>
      <c r="H65" s="28"/>
      <c r="I65" s="6"/>
      <c r="J65" s="28"/>
      <c r="K65" s="52"/>
      <c r="M65" s="6"/>
    </row>
    <row r="66" spans="1:13" ht="16.5" customHeight="1">
      <c r="B66" s="13" t="s">
        <v>115</v>
      </c>
      <c r="C66" s="7"/>
      <c r="D66" s="7"/>
      <c r="E66" s="16">
        <v>15</v>
      </c>
      <c r="F66" s="8"/>
      <c r="G66" s="128">
        <v>171406747</v>
      </c>
      <c r="H66" s="131"/>
      <c r="I66" s="143">
        <v>0</v>
      </c>
      <c r="J66" s="131"/>
      <c r="K66" s="161">
        <v>171406747</v>
      </c>
      <c r="L66" s="131"/>
      <c r="M66" s="143">
        <v>0</v>
      </c>
    </row>
    <row r="67" spans="1:13" ht="16.5" customHeight="1">
      <c r="A67" s="13" t="s">
        <v>14</v>
      </c>
      <c r="B67" s="7"/>
      <c r="C67" s="7"/>
      <c r="D67" s="7"/>
      <c r="E67" s="171">
        <v>13</v>
      </c>
      <c r="F67" s="8"/>
      <c r="G67" s="128">
        <v>77973258</v>
      </c>
      <c r="H67" s="131"/>
      <c r="I67" s="130">
        <v>176678115</v>
      </c>
      <c r="J67" s="131"/>
      <c r="K67" s="128">
        <v>77973258</v>
      </c>
      <c r="L67" s="131"/>
      <c r="M67" s="130">
        <v>176678115</v>
      </c>
    </row>
    <row r="68" spans="1:13" ht="16.5" customHeight="1">
      <c r="A68" s="13" t="s">
        <v>169</v>
      </c>
      <c r="B68" s="7"/>
      <c r="C68" s="7"/>
      <c r="D68" s="7"/>
      <c r="E68" s="171">
        <v>16</v>
      </c>
      <c r="F68" s="8"/>
      <c r="G68" s="128">
        <v>435269135</v>
      </c>
      <c r="H68" s="131"/>
      <c r="I68" s="130">
        <v>436105630</v>
      </c>
      <c r="J68" s="131"/>
      <c r="K68" s="128">
        <v>435269135</v>
      </c>
      <c r="L68" s="131"/>
      <c r="M68" s="130">
        <v>436105630</v>
      </c>
    </row>
    <row r="69" spans="1:13" ht="16.5" customHeight="1">
      <c r="A69" s="13" t="s">
        <v>116</v>
      </c>
      <c r="B69" s="7"/>
      <c r="C69" s="7"/>
      <c r="D69" s="7"/>
      <c r="E69" s="171"/>
      <c r="F69" s="8"/>
      <c r="G69" s="52"/>
      <c r="H69" s="28"/>
      <c r="I69" s="6"/>
      <c r="J69" s="28"/>
      <c r="K69" s="52"/>
      <c r="M69" s="6"/>
    </row>
    <row r="70" spans="1:13" ht="16.5" customHeight="1">
      <c r="B70" s="13" t="s">
        <v>115</v>
      </c>
      <c r="C70" s="7"/>
      <c r="D70" s="7"/>
      <c r="E70" s="171">
        <v>15</v>
      </c>
      <c r="F70" s="8"/>
      <c r="G70" s="128">
        <v>7680000</v>
      </c>
      <c r="H70" s="131"/>
      <c r="I70" s="130">
        <v>10360000</v>
      </c>
      <c r="J70" s="131"/>
      <c r="K70" s="128">
        <v>7680000</v>
      </c>
      <c r="L70" s="131"/>
      <c r="M70" s="130">
        <v>10360000</v>
      </c>
    </row>
    <row r="71" spans="1:13" ht="16.5" customHeight="1">
      <c r="A71" s="14" t="s">
        <v>117</v>
      </c>
      <c r="B71" s="172"/>
      <c r="C71" s="174"/>
      <c r="D71" s="12"/>
      <c r="E71" s="171"/>
      <c r="F71" s="8"/>
      <c r="G71" s="128"/>
      <c r="H71" s="131"/>
      <c r="I71" s="130"/>
      <c r="J71" s="131"/>
      <c r="K71" s="161"/>
      <c r="L71" s="131"/>
      <c r="M71" s="162"/>
    </row>
    <row r="72" spans="1:13" ht="16.5" customHeight="1">
      <c r="A72" s="14"/>
      <c r="B72" s="172" t="s">
        <v>118</v>
      </c>
      <c r="C72" s="174"/>
      <c r="D72" s="12"/>
      <c r="E72" s="171">
        <v>14</v>
      </c>
      <c r="F72" s="8"/>
      <c r="G72" s="128">
        <v>31639429</v>
      </c>
      <c r="H72" s="131"/>
      <c r="I72" s="130">
        <v>33765367</v>
      </c>
      <c r="J72" s="131"/>
      <c r="K72" s="161">
        <v>31639429</v>
      </c>
      <c r="L72" s="131"/>
      <c r="M72" s="162">
        <v>33765367</v>
      </c>
    </row>
    <row r="73" spans="1:13" ht="16.5" customHeight="1">
      <c r="A73" s="13" t="s">
        <v>15</v>
      </c>
      <c r="B73" s="7"/>
      <c r="C73" s="7"/>
      <c r="D73" s="7"/>
      <c r="E73" s="8"/>
      <c r="F73" s="8"/>
      <c r="G73" s="99">
        <v>20519859</v>
      </c>
      <c r="H73" s="131"/>
      <c r="I73" s="110">
        <v>21461257</v>
      </c>
      <c r="J73" s="131"/>
      <c r="K73" s="99">
        <v>20519859</v>
      </c>
      <c r="L73" s="131"/>
      <c r="M73" s="110">
        <v>21461257</v>
      </c>
    </row>
    <row r="74" spans="1:13" ht="16.5" customHeight="1">
      <c r="B74" s="7"/>
      <c r="C74" s="7"/>
      <c r="D74" s="7"/>
      <c r="E74" s="2"/>
      <c r="F74" s="2"/>
      <c r="G74" s="52"/>
      <c r="H74" s="28"/>
      <c r="I74" s="6"/>
      <c r="J74" s="28"/>
      <c r="K74" s="52"/>
      <c r="M74" s="6"/>
    </row>
    <row r="75" spans="1:13" ht="16.5" customHeight="1">
      <c r="A75" s="23" t="s">
        <v>16</v>
      </c>
      <c r="B75" s="1"/>
      <c r="C75" s="1"/>
      <c r="D75" s="1"/>
      <c r="E75" s="8"/>
      <c r="F75" s="8"/>
      <c r="G75" s="53">
        <f>SUM(G65:G73)</f>
        <v>744488428</v>
      </c>
      <c r="H75" s="28"/>
      <c r="I75" s="9">
        <f>SUM(I65:I73)</f>
        <v>678370369</v>
      </c>
      <c r="J75" s="28"/>
      <c r="K75" s="53">
        <f>SUM(K65:K73)</f>
        <v>744488428</v>
      </c>
      <c r="M75" s="9">
        <f>SUM(M65:M73)</f>
        <v>678370369</v>
      </c>
    </row>
    <row r="76" spans="1:13" ht="16.5" customHeight="1">
      <c r="B76" s="7"/>
      <c r="C76" s="7"/>
      <c r="D76" s="7"/>
      <c r="E76" s="8"/>
      <c r="F76" s="8"/>
      <c r="G76" s="52"/>
      <c r="H76" s="28"/>
      <c r="I76" s="6"/>
      <c r="J76" s="28"/>
      <c r="K76" s="52"/>
      <c r="M76" s="6"/>
    </row>
    <row r="77" spans="1:13" ht="16.5" customHeight="1">
      <c r="A77" s="23" t="s">
        <v>17</v>
      </c>
      <c r="B77" s="1"/>
      <c r="C77" s="1"/>
      <c r="D77" s="1"/>
      <c r="E77" s="2"/>
      <c r="F77" s="2"/>
      <c r="G77" s="52"/>
      <c r="H77" s="28"/>
      <c r="I77" s="6"/>
      <c r="J77" s="28"/>
      <c r="K77" s="52"/>
      <c r="M77" s="6"/>
    </row>
    <row r="78" spans="1:13" ht="16.5" customHeight="1">
      <c r="B78" s="7"/>
      <c r="C78" s="7"/>
      <c r="D78" s="7"/>
      <c r="E78" s="8"/>
      <c r="F78" s="8"/>
      <c r="G78" s="52"/>
      <c r="H78" s="28"/>
      <c r="I78" s="6"/>
      <c r="J78" s="28"/>
      <c r="K78" s="52"/>
      <c r="M78" s="6"/>
    </row>
    <row r="79" spans="1:13" ht="16.5" customHeight="1">
      <c r="A79" s="172" t="s">
        <v>119</v>
      </c>
      <c r="B79" s="7"/>
      <c r="C79" s="7"/>
      <c r="D79" s="7"/>
      <c r="G79" s="52"/>
      <c r="H79" s="28"/>
      <c r="I79" s="6"/>
      <c r="J79" s="28"/>
      <c r="K79" s="52"/>
      <c r="M79" s="6"/>
    </row>
    <row r="80" spans="1:13" ht="16.5" customHeight="1">
      <c r="A80" s="172"/>
      <c r="B80" s="14" t="s">
        <v>91</v>
      </c>
      <c r="C80" s="7"/>
      <c r="D80" s="7"/>
      <c r="E80" s="171">
        <v>15</v>
      </c>
      <c r="F80" s="8"/>
      <c r="G80" s="128">
        <v>11360000</v>
      </c>
      <c r="H80" s="142"/>
      <c r="I80" s="130">
        <v>17760000</v>
      </c>
      <c r="J80" s="131"/>
      <c r="K80" s="128">
        <v>11360000</v>
      </c>
      <c r="L80" s="131"/>
      <c r="M80" s="130">
        <v>17760000</v>
      </c>
    </row>
    <row r="81" spans="1:13" ht="16.5" customHeight="1">
      <c r="A81" s="13" t="s">
        <v>95</v>
      </c>
      <c r="B81" s="7"/>
      <c r="C81" s="7"/>
      <c r="D81" s="7"/>
      <c r="E81" s="8">
        <v>14</v>
      </c>
      <c r="F81" s="8"/>
      <c r="G81" s="128">
        <v>369760209</v>
      </c>
      <c r="H81" s="142"/>
      <c r="I81" s="130">
        <v>325857775</v>
      </c>
      <c r="J81" s="131"/>
      <c r="K81" s="128">
        <v>369760209</v>
      </c>
      <c r="L81" s="131"/>
      <c r="M81" s="130">
        <v>325857775</v>
      </c>
    </row>
    <row r="82" spans="1:13" ht="16.5" customHeight="1">
      <c r="A82" s="13" t="s">
        <v>94</v>
      </c>
      <c r="B82" s="13"/>
      <c r="C82" s="7"/>
      <c r="D82" s="7"/>
      <c r="E82" s="171"/>
      <c r="F82" s="8"/>
      <c r="G82" s="128">
        <v>525143</v>
      </c>
      <c r="H82" s="142"/>
      <c r="I82" s="130">
        <v>433018</v>
      </c>
      <c r="J82" s="131"/>
      <c r="K82" s="128">
        <v>525143</v>
      </c>
      <c r="L82" s="131"/>
      <c r="M82" s="130">
        <v>433018</v>
      </c>
    </row>
    <row r="83" spans="1:13" ht="16.5" customHeight="1">
      <c r="A83" s="13" t="s">
        <v>45</v>
      </c>
      <c r="B83" s="7"/>
      <c r="C83" s="7"/>
      <c r="D83" s="7"/>
      <c r="E83" s="171"/>
      <c r="F83" s="8"/>
      <c r="G83" s="99">
        <v>1202500</v>
      </c>
      <c r="H83" s="142"/>
      <c r="I83" s="110">
        <v>1295855</v>
      </c>
      <c r="J83" s="131"/>
      <c r="K83" s="99">
        <v>1202500</v>
      </c>
      <c r="L83" s="131"/>
      <c r="M83" s="110">
        <v>1295855</v>
      </c>
    </row>
    <row r="84" spans="1:13" ht="16.5" customHeight="1">
      <c r="B84" s="7"/>
      <c r="C84" s="7"/>
      <c r="D84" s="7"/>
      <c r="E84" s="2"/>
      <c r="F84" s="2"/>
      <c r="G84" s="52"/>
      <c r="H84" s="28"/>
      <c r="I84" s="6"/>
      <c r="J84" s="28"/>
      <c r="K84" s="52"/>
      <c r="M84" s="6"/>
    </row>
    <row r="85" spans="1:13" ht="16.5" customHeight="1">
      <c r="A85" s="23" t="s">
        <v>18</v>
      </c>
      <c r="B85" s="1"/>
      <c r="C85" s="1"/>
      <c r="D85" s="1"/>
      <c r="E85" s="2"/>
      <c r="F85" s="2"/>
      <c r="G85" s="53">
        <f>SUM(G80:G83)</f>
        <v>382847852</v>
      </c>
      <c r="H85" s="28"/>
      <c r="I85" s="9">
        <f>SUM(I80:I83)</f>
        <v>345346648</v>
      </c>
      <c r="J85" s="28"/>
      <c r="K85" s="53">
        <f>SUM(K80:K83)</f>
        <v>382847852</v>
      </c>
      <c r="M85" s="9">
        <f>SUM(M80:M83)</f>
        <v>345346648</v>
      </c>
    </row>
    <row r="86" spans="1:13" ht="16.5" customHeight="1">
      <c r="B86" s="7"/>
      <c r="C86" s="7"/>
      <c r="D86" s="7"/>
      <c r="E86" s="2"/>
      <c r="F86" s="2"/>
      <c r="G86" s="52"/>
      <c r="H86" s="28"/>
      <c r="I86" s="6"/>
      <c r="J86" s="28"/>
      <c r="K86" s="52"/>
      <c r="M86" s="6"/>
    </row>
    <row r="87" spans="1:13" ht="16.5" customHeight="1">
      <c r="A87" s="23" t="s">
        <v>19</v>
      </c>
      <c r="B87" s="1"/>
      <c r="C87" s="1"/>
      <c r="D87" s="1"/>
      <c r="E87" s="2"/>
      <c r="F87" s="2"/>
      <c r="G87" s="56">
        <f>SUM(G75,G85)</f>
        <v>1127336280</v>
      </c>
      <c r="H87" s="28"/>
      <c r="I87" s="48">
        <f>SUM(I75,I85)</f>
        <v>1023717017</v>
      </c>
      <c r="J87" s="28"/>
      <c r="K87" s="56">
        <f>SUM(K75,K85)</f>
        <v>1127336280</v>
      </c>
      <c r="M87" s="48">
        <f>SUM(M75,M85)</f>
        <v>1023717017</v>
      </c>
    </row>
    <row r="88" spans="1:13" ht="16.5" customHeight="1">
      <c r="G88" s="28"/>
      <c r="H88" s="28"/>
      <c r="J88" s="28"/>
      <c r="K88" s="28"/>
    </row>
    <row r="89" spans="1:13" ht="16.5" customHeight="1">
      <c r="G89" s="28"/>
      <c r="H89" s="28"/>
      <c r="J89" s="28"/>
      <c r="K89" s="28"/>
    </row>
    <row r="90" spans="1:13" ht="16.5" customHeight="1">
      <c r="G90" s="28"/>
      <c r="H90" s="28"/>
      <c r="J90" s="28"/>
      <c r="K90" s="28"/>
    </row>
    <row r="91" spans="1:13" ht="16.5" customHeight="1">
      <c r="G91" s="28"/>
      <c r="H91" s="28"/>
      <c r="J91" s="28"/>
      <c r="K91" s="28"/>
    </row>
    <row r="92" spans="1:13" ht="16.5" customHeight="1">
      <c r="G92" s="28"/>
      <c r="K92" s="28"/>
    </row>
    <row r="93" spans="1:13" ht="23.25" customHeight="1">
      <c r="G93" s="28"/>
      <c r="K93" s="28"/>
    </row>
    <row r="94" spans="1:13" ht="21.95" customHeight="1">
      <c r="A94" s="184" t="str">
        <f>$A$47</f>
        <v>The accompanying notes form part of this interim financial information.</v>
      </c>
      <c r="B94" s="184"/>
      <c r="C94" s="184"/>
      <c r="D94" s="184"/>
      <c r="E94" s="184"/>
      <c r="F94" s="184"/>
      <c r="G94" s="184"/>
      <c r="H94" s="184"/>
      <c r="I94" s="184"/>
      <c r="J94" s="184"/>
      <c r="K94" s="184"/>
      <c r="L94" s="184"/>
      <c r="M94" s="184"/>
    </row>
    <row r="95" spans="1:13" ht="16.5" customHeight="1">
      <c r="A95" s="23" t="str">
        <f>A1</f>
        <v>Euro Creations Public Company Limited (Formerly Euro Creations Company Limited)</v>
      </c>
      <c r="B95" s="18"/>
      <c r="C95" s="18"/>
      <c r="D95" s="18"/>
      <c r="E95" s="18"/>
      <c r="F95" s="18"/>
      <c r="G95" s="18"/>
      <c r="H95" s="18"/>
      <c r="I95" s="20"/>
      <c r="J95" s="18"/>
      <c r="K95" s="18"/>
      <c r="L95" s="20"/>
      <c r="M95" s="20"/>
    </row>
    <row r="96" spans="1:13" ht="16.5" customHeight="1">
      <c r="A96" s="23" t="str">
        <f>A2</f>
        <v>Statement of Financial Position</v>
      </c>
      <c r="B96" s="18"/>
      <c r="C96" s="18"/>
      <c r="D96" s="18"/>
      <c r="E96" s="18"/>
      <c r="F96" s="18"/>
      <c r="G96" s="18"/>
      <c r="H96" s="18"/>
      <c r="I96" s="20"/>
      <c r="J96" s="18"/>
      <c r="K96" s="18"/>
      <c r="L96" s="20"/>
      <c r="M96" s="20"/>
    </row>
    <row r="97" spans="1:13" ht="16.5" customHeight="1">
      <c r="A97" s="24" t="str">
        <f>A3</f>
        <v>As at 30 September 2023</v>
      </c>
      <c r="B97" s="72"/>
      <c r="C97" s="72"/>
      <c r="D97" s="72"/>
      <c r="E97" s="72"/>
      <c r="F97" s="72"/>
      <c r="G97" s="72"/>
      <c r="H97" s="72"/>
      <c r="I97" s="75"/>
      <c r="J97" s="72"/>
      <c r="K97" s="72"/>
      <c r="L97" s="75"/>
      <c r="M97" s="75"/>
    </row>
    <row r="98" spans="1:13" ht="16.5" customHeight="1">
      <c r="A98" s="23"/>
      <c r="B98" s="18"/>
      <c r="C98" s="18"/>
      <c r="D98" s="18"/>
      <c r="E98" s="18"/>
      <c r="F98" s="18"/>
      <c r="G98" s="18"/>
      <c r="H98" s="18"/>
      <c r="I98" s="20"/>
      <c r="J98" s="18"/>
      <c r="K98" s="18"/>
      <c r="L98" s="20"/>
      <c r="M98" s="20"/>
    </row>
    <row r="99" spans="1:13" ht="16.5" customHeight="1">
      <c r="A99" s="23"/>
      <c r="B99" s="18"/>
      <c r="C99" s="18"/>
      <c r="D99" s="18"/>
      <c r="E99" s="18"/>
      <c r="F99" s="18"/>
      <c r="G99" s="18"/>
      <c r="H99" s="18"/>
      <c r="I99" s="20"/>
      <c r="J99" s="18"/>
      <c r="K99" s="18"/>
      <c r="L99" s="20"/>
      <c r="M99" s="20"/>
    </row>
    <row r="100" spans="1:13" ht="16.5" customHeight="1">
      <c r="G100" s="185" t="s">
        <v>26</v>
      </c>
      <c r="H100" s="185"/>
      <c r="I100" s="185"/>
      <c r="J100" s="185"/>
      <c r="K100" s="185" t="s">
        <v>27</v>
      </c>
      <c r="L100" s="185"/>
      <c r="M100" s="185"/>
    </row>
    <row r="101" spans="1:13" ht="16.5" customHeight="1">
      <c r="A101" s="23"/>
      <c r="B101" s="1"/>
      <c r="C101" s="1"/>
      <c r="D101" s="1"/>
      <c r="E101" s="2"/>
      <c r="F101" s="2"/>
      <c r="G101" s="183" t="s">
        <v>96</v>
      </c>
      <c r="H101" s="183"/>
      <c r="I101" s="183"/>
      <c r="J101" s="183"/>
      <c r="K101" s="183" t="s">
        <v>96</v>
      </c>
      <c r="L101" s="183"/>
      <c r="M101" s="183"/>
    </row>
    <row r="102" spans="1:13" ht="16.5" customHeight="1">
      <c r="A102" s="23"/>
      <c r="B102" s="1"/>
      <c r="C102" s="1"/>
      <c r="D102" s="1"/>
      <c r="E102" s="2"/>
      <c r="F102" s="2"/>
      <c r="G102" s="175"/>
      <c r="H102" s="175"/>
      <c r="I102" s="175"/>
      <c r="J102" s="175"/>
      <c r="K102" s="175"/>
      <c r="L102" s="175"/>
      <c r="M102" s="175" t="s">
        <v>203</v>
      </c>
    </row>
    <row r="103" spans="1:13" ht="16.5" customHeight="1">
      <c r="A103" s="23"/>
      <c r="B103" s="1"/>
      <c r="C103" s="1"/>
      <c r="D103" s="1"/>
      <c r="E103" s="2"/>
      <c r="F103" s="2"/>
      <c r="G103" s="175" t="s">
        <v>204</v>
      </c>
      <c r="H103" s="175"/>
      <c r="I103" s="175" t="s">
        <v>203</v>
      </c>
      <c r="J103" s="175"/>
      <c r="K103" s="175" t="s">
        <v>204</v>
      </c>
      <c r="L103" s="175"/>
      <c r="M103" s="175" t="s">
        <v>62</v>
      </c>
    </row>
    <row r="104" spans="1:13" ht="16.5" customHeight="1">
      <c r="A104" s="23"/>
      <c r="B104" s="1"/>
      <c r="C104" s="1"/>
      <c r="D104" s="1"/>
      <c r="E104" s="2"/>
      <c r="F104" s="2"/>
      <c r="G104" s="91" t="s">
        <v>202</v>
      </c>
      <c r="H104" s="19"/>
      <c r="I104" s="91" t="s">
        <v>61</v>
      </c>
      <c r="J104" s="19"/>
      <c r="K104" s="91" t="s">
        <v>202</v>
      </c>
      <c r="L104" s="19"/>
      <c r="M104" s="91" t="s">
        <v>61</v>
      </c>
    </row>
    <row r="105" spans="1:13" ht="16.5" customHeight="1">
      <c r="A105" s="23"/>
      <c r="B105" s="1"/>
      <c r="C105" s="1"/>
      <c r="D105" s="1"/>
      <c r="E105" s="2"/>
      <c r="F105" s="2"/>
      <c r="G105" s="50" t="s">
        <v>141</v>
      </c>
      <c r="H105" s="28"/>
      <c r="I105" s="50" t="s">
        <v>93</v>
      </c>
      <c r="J105" s="28"/>
      <c r="K105" s="50" t="s">
        <v>141</v>
      </c>
      <c r="M105" s="50" t="s">
        <v>93</v>
      </c>
    </row>
    <row r="106" spans="1:13" ht="16.5" customHeight="1">
      <c r="A106" s="23"/>
      <c r="B106" s="1"/>
      <c r="C106" s="1"/>
      <c r="D106" s="1"/>
      <c r="E106" s="96" t="s">
        <v>58</v>
      </c>
      <c r="F106" s="2"/>
      <c r="G106" s="5" t="s">
        <v>128</v>
      </c>
      <c r="H106" s="28"/>
      <c r="I106" s="5" t="s">
        <v>128</v>
      </c>
      <c r="J106" s="28"/>
      <c r="K106" s="5" t="s">
        <v>128</v>
      </c>
      <c r="M106" s="5" t="s">
        <v>128</v>
      </c>
    </row>
    <row r="107" spans="1:13" ht="16.5" customHeight="1">
      <c r="A107" s="23"/>
      <c r="B107" s="1"/>
      <c r="C107" s="1"/>
      <c r="D107" s="1"/>
      <c r="E107" s="2"/>
      <c r="F107" s="2"/>
      <c r="G107" s="57"/>
      <c r="I107" s="3"/>
      <c r="K107" s="57"/>
      <c r="M107" s="3"/>
    </row>
    <row r="108" spans="1:13" ht="16.5" customHeight="1">
      <c r="A108" s="23" t="s">
        <v>55</v>
      </c>
      <c r="B108" s="1"/>
      <c r="C108" s="1"/>
      <c r="D108" s="1"/>
      <c r="E108" s="2"/>
      <c r="F108" s="2"/>
      <c r="G108" s="52"/>
      <c r="I108" s="6"/>
      <c r="K108" s="52"/>
      <c r="M108" s="6"/>
    </row>
    <row r="109" spans="1:13" ht="16.5" customHeight="1">
      <c r="A109" s="23"/>
      <c r="B109" s="1"/>
      <c r="C109" s="1"/>
      <c r="D109" s="1"/>
      <c r="E109" s="2"/>
      <c r="F109" s="2"/>
      <c r="G109" s="52"/>
      <c r="I109" s="6"/>
      <c r="K109" s="52"/>
      <c r="M109" s="6"/>
    </row>
    <row r="110" spans="1:13" ht="16.5" customHeight="1">
      <c r="A110" s="23" t="s">
        <v>20</v>
      </c>
      <c r="B110" s="1"/>
      <c r="C110" s="1"/>
      <c r="D110" s="1"/>
      <c r="E110" s="2"/>
      <c r="F110" s="2"/>
      <c r="G110" s="52"/>
      <c r="I110" s="6"/>
      <c r="K110" s="52"/>
      <c r="M110" s="6"/>
    </row>
    <row r="111" spans="1:13" ht="16.5" customHeight="1">
      <c r="B111" s="7"/>
      <c r="C111" s="7"/>
      <c r="D111" s="7"/>
      <c r="E111" s="8"/>
      <c r="F111" s="8"/>
      <c r="G111" s="52"/>
      <c r="I111" s="6"/>
      <c r="K111" s="52"/>
      <c r="M111" s="6"/>
    </row>
    <row r="112" spans="1:13" ht="16.5" customHeight="1">
      <c r="A112" s="13" t="s">
        <v>21</v>
      </c>
      <c r="B112" s="7"/>
      <c r="C112" s="7"/>
      <c r="D112" s="7"/>
      <c r="E112" s="16"/>
      <c r="F112" s="8"/>
      <c r="G112" s="52"/>
      <c r="I112" s="6"/>
      <c r="K112" s="52"/>
      <c r="M112" s="6"/>
    </row>
    <row r="113" spans="1:13" ht="16.5" customHeight="1">
      <c r="A113" s="13" t="s">
        <v>50</v>
      </c>
      <c r="B113" s="13" t="s">
        <v>52</v>
      </c>
      <c r="C113" s="12"/>
      <c r="D113" s="12"/>
      <c r="E113" s="8"/>
      <c r="F113" s="8"/>
      <c r="G113" s="52"/>
      <c r="I113" s="6"/>
      <c r="K113" s="52"/>
      <c r="M113" s="6"/>
    </row>
    <row r="114" spans="1:13" ht="16.5" customHeight="1">
      <c r="A114" s="13" t="s">
        <v>50</v>
      </c>
      <c r="B114" s="46" t="s">
        <v>193</v>
      </c>
      <c r="D114" s="13"/>
      <c r="E114" s="8"/>
      <c r="F114" s="8"/>
      <c r="G114" s="52"/>
      <c r="I114" s="6"/>
      <c r="K114" s="52"/>
      <c r="M114" s="6"/>
    </row>
    <row r="115" spans="1:13" ht="16.5" customHeight="1">
      <c r="A115" s="13" t="s">
        <v>53</v>
      </c>
      <c r="C115" s="14" t="s">
        <v>194</v>
      </c>
      <c r="E115" s="15"/>
      <c r="F115" s="15"/>
      <c r="G115" s="52"/>
      <c r="I115" s="6"/>
      <c r="K115" s="52"/>
      <c r="M115" s="6"/>
    </row>
    <row r="116" spans="1:13" ht="16.5" customHeight="1">
      <c r="C116" s="14" t="s">
        <v>142</v>
      </c>
      <c r="E116" s="15"/>
      <c r="F116" s="15"/>
      <c r="G116" s="52"/>
      <c r="H116" s="28"/>
      <c r="I116" s="6"/>
      <c r="J116" s="28"/>
      <c r="K116" s="52"/>
      <c r="M116" s="6"/>
    </row>
    <row r="117" spans="1:13" ht="16.5" customHeight="1">
      <c r="C117" s="14" t="s">
        <v>148</v>
      </c>
      <c r="E117" s="15"/>
      <c r="F117" s="15"/>
      <c r="G117" s="52"/>
      <c r="H117" s="28"/>
      <c r="I117" s="6"/>
      <c r="J117" s="28"/>
      <c r="K117" s="52"/>
      <c r="M117" s="6"/>
    </row>
    <row r="118" spans="1:13" ht="16.5" customHeight="1" thickBot="1">
      <c r="C118" s="14" t="s">
        <v>120</v>
      </c>
      <c r="E118" s="15"/>
      <c r="F118" s="15"/>
      <c r="G118" s="55">
        <v>152500000</v>
      </c>
      <c r="H118" s="28"/>
      <c r="I118" s="11">
        <v>100000000</v>
      </c>
      <c r="J118" s="28"/>
      <c r="K118" s="55">
        <v>152500000</v>
      </c>
      <c r="M118" s="11">
        <v>100000000</v>
      </c>
    </row>
    <row r="119" spans="1:13" ht="16.5" customHeight="1" thickTop="1">
      <c r="B119" s="7"/>
      <c r="C119" s="7"/>
      <c r="D119" s="7"/>
      <c r="E119" s="8"/>
      <c r="F119" s="8"/>
      <c r="G119" s="52"/>
      <c r="H119" s="28"/>
      <c r="I119" s="6"/>
      <c r="J119" s="28"/>
      <c r="K119" s="52"/>
      <c r="M119" s="6"/>
    </row>
    <row r="120" spans="1:13" ht="16.5" customHeight="1">
      <c r="A120" s="13" t="s">
        <v>50</v>
      </c>
      <c r="B120" s="14" t="s">
        <v>54</v>
      </c>
      <c r="E120" s="8"/>
      <c r="F120" s="8"/>
      <c r="G120" s="52"/>
      <c r="H120" s="28"/>
      <c r="I120" s="6"/>
      <c r="J120" s="28"/>
      <c r="K120" s="52"/>
      <c r="M120" s="6"/>
    </row>
    <row r="121" spans="1:13" ht="16.5" customHeight="1">
      <c r="A121" s="13" t="s">
        <v>51</v>
      </c>
      <c r="B121" s="46" t="s">
        <v>195</v>
      </c>
      <c r="D121" s="13"/>
      <c r="E121" s="8"/>
      <c r="F121" s="8"/>
      <c r="G121" s="52"/>
      <c r="H121" s="28"/>
      <c r="I121" s="6"/>
      <c r="J121" s="28"/>
      <c r="K121" s="52"/>
      <c r="M121" s="6"/>
    </row>
    <row r="122" spans="1:13" ht="16.5" customHeight="1">
      <c r="A122" s="13" t="s">
        <v>53</v>
      </c>
      <c r="C122" s="14" t="s">
        <v>196</v>
      </c>
      <c r="E122" s="16"/>
      <c r="F122" s="15"/>
      <c r="G122" s="52"/>
      <c r="H122" s="28"/>
      <c r="I122" s="6"/>
      <c r="J122" s="28"/>
      <c r="K122" s="52"/>
      <c r="M122" s="6"/>
    </row>
    <row r="123" spans="1:13" ht="16.5" customHeight="1">
      <c r="C123" s="14" t="s">
        <v>142</v>
      </c>
      <c r="E123" s="16"/>
      <c r="F123" s="15"/>
      <c r="G123" s="52"/>
      <c r="H123" s="28"/>
      <c r="I123" s="6"/>
      <c r="J123" s="28"/>
      <c r="K123" s="52"/>
      <c r="M123" s="6"/>
    </row>
    <row r="124" spans="1:13" ht="16.5" customHeight="1">
      <c r="C124" s="14" t="s">
        <v>149</v>
      </c>
      <c r="E124" s="16"/>
      <c r="F124" s="15"/>
      <c r="G124" s="52"/>
      <c r="H124" s="28"/>
      <c r="I124" s="6"/>
      <c r="J124" s="28"/>
      <c r="K124" s="52"/>
      <c r="M124" s="6"/>
    </row>
    <row r="125" spans="1:13" ht="16.5" customHeight="1">
      <c r="C125" s="14" t="s">
        <v>120</v>
      </c>
      <c r="E125" s="16">
        <v>18</v>
      </c>
      <c r="F125" s="15"/>
      <c r="G125" s="128">
        <v>125000000</v>
      </c>
      <c r="H125" s="142"/>
      <c r="I125" s="130">
        <v>100000000</v>
      </c>
      <c r="J125" s="142"/>
      <c r="K125" s="128">
        <v>125000000</v>
      </c>
      <c r="L125" s="142"/>
      <c r="M125" s="130">
        <v>100000000</v>
      </c>
    </row>
    <row r="126" spans="1:13" ht="16.5" customHeight="1">
      <c r="A126" s="13" t="s">
        <v>143</v>
      </c>
      <c r="E126" s="16">
        <v>18</v>
      </c>
      <c r="F126" s="15"/>
      <c r="G126" s="52">
        <v>32500000</v>
      </c>
      <c r="H126" s="28"/>
      <c r="I126" s="6">
        <v>0</v>
      </c>
      <c r="J126" s="28"/>
      <c r="K126" s="52">
        <v>32500000</v>
      </c>
      <c r="M126" s="6">
        <v>0</v>
      </c>
    </row>
    <row r="127" spans="1:13" ht="16.5" customHeight="1">
      <c r="A127" s="13" t="s">
        <v>22</v>
      </c>
      <c r="E127" s="16"/>
      <c r="F127" s="15"/>
      <c r="G127" s="52"/>
      <c r="H127" s="28"/>
      <c r="I127" s="6"/>
      <c r="J127" s="28"/>
      <c r="K127" s="52"/>
      <c r="M127" s="6"/>
    </row>
    <row r="128" spans="1:13" ht="16.5" customHeight="1">
      <c r="B128" s="14" t="s">
        <v>124</v>
      </c>
      <c r="G128" s="52"/>
      <c r="H128" s="28"/>
      <c r="I128" s="6"/>
      <c r="J128" s="28"/>
      <c r="K128" s="52"/>
      <c r="M128" s="6"/>
    </row>
    <row r="129" spans="1:13" ht="16.5" customHeight="1">
      <c r="B129" s="47" t="s">
        <v>123</v>
      </c>
      <c r="E129" s="16"/>
      <c r="F129" s="15"/>
      <c r="G129" s="128">
        <v>15250000</v>
      </c>
      <c r="H129" s="142"/>
      <c r="I129" s="130">
        <v>10000000</v>
      </c>
      <c r="J129" s="142"/>
      <c r="K129" s="128">
        <v>15250000</v>
      </c>
      <c r="L129" s="142"/>
      <c r="M129" s="130">
        <v>10000000</v>
      </c>
    </row>
    <row r="130" spans="1:13" ht="16.5" customHeight="1">
      <c r="B130" s="14" t="s">
        <v>41</v>
      </c>
      <c r="E130" s="16"/>
      <c r="F130" s="15"/>
      <c r="G130" s="52">
        <v>29129992</v>
      </c>
      <c r="H130" s="28"/>
      <c r="I130" s="6">
        <v>62065096</v>
      </c>
      <c r="J130" s="28"/>
      <c r="K130" s="52">
        <v>45041464</v>
      </c>
      <c r="M130" s="6">
        <v>16205835</v>
      </c>
    </row>
    <row r="131" spans="1:13" ht="16.5" customHeight="1">
      <c r="A131" s="13" t="s">
        <v>144</v>
      </c>
      <c r="C131" s="15"/>
      <c r="D131" s="15"/>
      <c r="E131" s="8"/>
      <c r="F131" s="8"/>
      <c r="G131" s="56">
        <v>-11368</v>
      </c>
      <c r="H131" s="28"/>
      <c r="I131" s="145">
        <v>0</v>
      </c>
      <c r="J131" s="142"/>
      <c r="K131" s="144">
        <v>-17193522</v>
      </c>
      <c r="L131" s="142"/>
      <c r="M131" s="145">
        <v>0</v>
      </c>
    </row>
    <row r="132" spans="1:13" ht="16.5" customHeight="1">
      <c r="B132" s="15"/>
      <c r="C132" s="15"/>
      <c r="D132" s="15"/>
      <c r="E132" s="8"/>
      <c r="F132" s="8"/>
      <c r="G132" s="52"/>
      <c r="H132" s="28"/>
      <c r="I132" s="6"/>
      <c r="J132" s="28"/>
      <c r="K132" s="52"/>
      <c r="M132" s="6"/>
    </row>
    <row r="133" spans="1:13" ht="16.5" customHeight="1">
      <c r="A133" s="18" t="s">
        <v>73</v>
      </c>
      <c r="B133" s="102"/>
      <c r="C133" s="102"/>
      <c r="D133" s="15"/>
      <c r="E133" s="8"/>
      <c r="F133" s="8"/>
      <c r="G133" s="52"/>
      <c r="H133" s="28"/>
      <c r="I133" s="6"/>
      <c r="J133" s="28"/>
      <c r="K133" s="52"/>
      <c r="M133" s="6"/>
    </row>
    <row r="134" spans="1:13" ht="16.5" customHeight="1">
      <c r="A134" s="23"/>
      <c r="B134" s="18" t="s">
        <v>74</v>
      </c>
      <c r="C134" s="18"/>
      <c r="D134" s="18"/>
      <c r="E134" s="8"/>
      <c r="F134" s="8"/>
      <c r="G134" s="52">
        <f>SUM(G123:G131)</f>
        <v>201868624</v>
      </c>
      <c r="H134" s="28"/>
      <c r="I134" s="6">
        <f>SUM(I123:I131)</f>
        <v>172065096</v>
      </c>
      <c r="J134" s="28"/>
      <c r="K134" s="52">
        <f>SUM(K123:K131)</f>
        <v>200597942</v>
      </c>
      <c r="M134" s="6">
        <f>SUM(M123:M131)</f>
        <v>126205835</v>
      </c>
    </row>
    <row r="135" spans="1:13" ht="16.5" customHeight="1">
      <c r="A135" s="14" t="s">
        <v>23</v>
      </c>
      <c r="B135" s="1"/>
      <c r="C135" s="1"/>
      <c r="D135" s="1"/>
      <c r="E135" s="2"/>
      <c r="F135" s="2"/>
      <c r="G135" s="56">
        <v>1659311</v>
      </c>
      <c r="H135" s="28"/>
      <c r="I135" s="110">
        <v>48908924</v>
      </c>
      <c r="J135" s="142"/>
      <c r="K135" s="144">
        <v>0</v>
      </c>
      <c r="L135" s="142"/>
      <c r="M135" s="145">
        <v>97817846</v>
      </c>
    </row>
    <row r="136" spans="1:13" ht="16.5" customHeight="1">
      <c r="A136" s="14"/>
      <c r="B136" s="1"/>
      <c r="C136" s="1"/>
      <c r="D136" s="1"/>
      <c r="E136" s="2"/>
      <c r="F136" s="2"/>
      <c r="G136" s="52"/>
      <c r="H136" s="28"/>
      <c r="I136" s="6"/>
      <c r="J136" s="28"/>
      <c r="K136" s="52"/>
      <c r="M136" s="6"/>
    </row>
    <row r="137" spans="1:13" ht="16.5" customHeight="1">
      <c r="A137" s="23" t="s">
        <v>24</v>
      </c>
      <c r="B137" s="1"/>
      <c r="C137" s="1"/>
      <c r="D137" s="1"/>
      <c r="E137" s="2"/>
      <c r="F137" s="2"/>
      <c r="G137" s="53">
        <f>SUM(G134:G135)</f>
        <v>203527935</v>
      </c>
      <c r="H137" s="28"/>
      <c r="I137" s="9">
        <f>SUM(I134:I135)</f>
        <v>220974020</v>
      </c>
      <c r="J137" s="28"/>
      <c r="K137" s="53">
        <f>SUM(K134:K135)</f>
        <v>200597942</v>
      </c>
      <c r="M137" s="9">
        <f>SUM(M134:M135)</f>
        <v>224023681</v>
      </c>
    </row>
    <row r="138" spans="1:13" ht="16.5" customHeight="1">
      <c r="B138" s="7"/>
      <c r="C138" s="7"/>
      <c r="D138" s="7"/>
      <c r="E138" s="2"/>
      <c r="F138" s="2"/>
      <c r="G138" s="52"/>
      <c r="H138" s="28"/>
      <c r="I138" s="6"/>
      <c r="J138" s="28"/>
      <c r="K138" s="52"/>
      <c r="M138" s="6"/>
    </row>
    <row r="139" spans="1:13" ht="16.5" customHeight="1" thickBot="1">
      <c r="A139" s="23" t="s">
        <v>25</v>
      </c>
      <c r="B139" s="1"/>
      <c r="C139" s="1"/>
      <c r="D139" s="1"/>
      <c r="E139" s="2"/>
      <c r="F139" s="2"/>
      <c r="G139" s="55">
        <f>SUM(G137,G87)</f>
        <v>1330864215</v>
      </c>
      <c r="H139" s="28"/>
      <c r="I139" s="11">
        <f>SUM(I137,I87)</f>
        <v>1244691037</v>
      </c>
      <c r="J139" s="28"/>
      <c r="K139" s="55">
        <f>SUM(K137,K87)</f>
        <v>1327934222</v>
      </c>
      <c r="M139" s="11">
        <f>SUM(M137,M87)</f>
        <v>1247740698</v>
      </c>
    </row>
    <row r="140" spans="1:13" ht="22.5" customHeight="1" thickTop="1">
      <c r="G140" s="28"/>
      <c r="H140" s="28"/>
      <c r="J140" s="28"/>
      <c r="K140" s="28"/>
    </row>
    <row r="141" spans="1:13" ht="21.95" customHeight="1">
      <c r="A141" s="182" t="str">
        <f>A94</f>
        <v>The accompanying notes form part of this interim financial information.</v>
      </c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</row>
  </sheetData>
  <mergeCells count="15">
    <mergeCell ref="G53:J53"/>
    <mergeCell ref="K53:M53"/>
    <mergeCell ref="G6:J6"/>
    <mergeCell ref="K6:M6"/>
    <mergeCell ref="G7:J7"/>
    <mergeCell ref="K7:M7"/>
    <mergeCell ref="A47:M47"/>
    <mergeCell ref="A141:M141"/>
    <mergeCell ref="G54:J54"/>
    <mergeCell ref="K54:M54"/>
    <mergeCell ref="A94:M94"/>
    <mergeCell ref="G100:J100"/>
    <mergeCell ref="K100:M100"/>
    <mergeCell ref="G101:J101"/>
    <mergeCell ref="K101:M101"/>
  </mergeCells>
  <pageMargins left="0.8" right="0.5" top="0.5" bottom="0.6" header="0.49" footer="0.4"/>
  <pageSetup paperSize="9" scale="99" firstPageNumber="2" fitToHeight="3" orientation="portrait" useFirstPageNumber="1" r:id="rId1"/>
  <headerFooter>
    <oddHeader xml:space="preserve">&amp;C
</oddHeader>
    <oddFooter>&amp;R&amp;9&amp;P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E97CD-346C-49BF-B4E1-E94C24C74BFE}">
  <sheetPr>
    <tabColor theme="9" tint="0.79998168889431442"/>
  </sheetPr>
  <dimension ref="A1:M60"/>
  <sheetViews>
    <sheetView zoomScale="102" zoomScaleNormal="102" zoomScaleSheetLayoutView="85" zoomScalePageLayoutView="80" workbookViewId="0">
      <selection activeCell="P6" sqref="P6"/>
    </sheetView>
  </sheetViews>
  <sheetFormatPr defaultColWidth="9" defaultRowHeight="16.5" customHeight="1"/>
  <cols>
    <col min="1" max="1" width="1.125" style="13" customWidth="1"/>
    <col min="2" max="3" width="1" style="14" customWidth="1"/>
    <col min="4" max="4" width="31.625" style="14" customWidth="1"/>
    <col min="5" max="5" width="4.625" style="16" customWidth="1"/>
    <col min="6" max="6" width="0.625" style="16" customWidth="1"/>
    <col min="7" max="7" width="11" style="28" customWidth="1"/>
    <col min="8" max="8" width="0.625" style="14" customWidth="1"/>
    <col min="9" max="9" width="11" style="28" customWidth="1"/>
    <col min="10" max="10" width="0.625" style="28" customWidth="1"/>
    <col min="11" max="11" width="11" style="28" customWidth="1"/>
    <col min="12" max="12" width="0.625" style="28" customWidth="1"/>
    <col min="13" max="13" width="11" style="28" customWidth="1"/>
    <col min="14" max="16384" width="9" style="14"/>
  </cols>
  <sheetData>
    <row r="1" spans="1:13" ht="15.6" customHeight="1">
      <c r="A1" s="23" t="str">
        <f>'ENG 2-4'!A1</f>
        <v>Euro Creations Public Company Limited (Formerly Euro Creations Company Limited)</v>
      </c>
      <c r="B1" s="18"/>
      <c r="C1" s="18"/>
      <c r="D1" s="18"/>
    </row>
    <row r="2" spans="1:13" ht="15.6" customHeight="1">
      <c r="A2" s="23" t="s">
        <v>48</v>
      </c>
      <c r="B2" s="18"/>
      <c r="C2" s="18"/>
      <c r="D2" s="18"/>
    </row>
    <row r="3" spans="1:13" ht="15.6" customHeight="1">
      <c r="A3" s="24" t="s">
        <v>210</v>
      </c>
      <c r="B3" s="72"/>
      <c r="C3" s="72"/>
      <c r="D3" s="72"/>
      <c r="E3" s="76"/>
      <c r="F3" s="76"/>
      <c r="G3" s="30"/>
      <c r="H3" s="73"/>
      <c r="I3" s="30"/>
      <c r="J3" s="30"/>
      <c r="K3" s="30"/>
      <c r="L3" s="30"/>
      <c r="M3" s="30"/>
    </row>
    <row r="4" spans="1:13" ht="15.6" customHeight="1">
      <c r="A4" s="23"/>
      <c r="B4" s="18"/>
      <c r="C4" s="18"/>
      <c r="D4" s="18"/>
    </row>
    <row r="5" spans="1:13" ht="15.6" customHeight="1"/>
    <row r="6" spans="1:13" ht="15.6" customHeight="1">
      <c r="G6" s="187" t="s">
        <v>26</v>
      </c>
      <c r="H6" s="187"/>
      <c r="I6" s="187"/>
      <c r="J6" s="17"/>
      <c r="K6" s="187" t="s">
        <v>27</v>
      </c>
      <c r="L6" s="187"/>
      <c r="M6" s="187"/>
    </row>
    <row r="7" spans="1:13" ht="15.6" customHeight="1">
      <c r="G7" s="188" t="s">
        <v>96</v>
      </c>
      <c r="H7" s="188"/>
      <c r="I7" s="188"/>
      <c r="J7" s="17"/>
      <c r="K7" s="188" t="s">
        <v>96</v>
      </c>
      <c r="L7" s="188"/>
      <c r="M7" s="188"/>
    </row>
    <row r="8" spans="1:13" ht="15.6" customHeight="1">
      <c r="G8" s="17"/>
      <c r="H8" s="17"/>
      <c r="I8" s="176"/>
      <c r="J8" s="17"/>
      <c r="K8" s="17"/>
      <c r="L8" s="17"/>
      <c r="M8" s="176" t="s">
        <v>204</v>
      </c>
    </row>
    <row r="9" spans="1:13" ht="15.6" customHeight="1">
      <c r="G9" s="176" t="s">
        <v>204</v>
      </c>
      <c r="H9" s="17"/>
      <c r="I9" s="176" t="s">
        <v>204</v>
      </c>
      <c r="J9" s="17"/>
      <c r="K9" s="176" t="s">
        <v>204</v>
      </c>
      <c r="L9" s="17"/>
      <c r="M9" s="176" t="s">
        <v>62</v>
      </c>
    </row>
    <row r="10" spans="1:13" ht="15.6" customHeight="1">
      <c r="A10" s="23"/>
      <c r="B10" s="18"/>
      <c r="C10" s="18"/>
      <c r="D10" s="18"/>
      <c r="F10" s="19"/>
      <c r="G10" s="50" t="s">
        <v>141</v>
      </c>
      <c r="H10" s="28"/>
      <c r="I10" s="50" t="s">
        <v>93</v>
      </c>
      <c r="J10" s="20"/>
      <c r="K10" s="50" t="s">
        <v>141</v>
      </c>
      <c r="M10" s="50" t="s">
        <v>93</v>
      </c>
    </row>
    <row r="11" spans="1:13" ht="15.6" customHeight="1">
      <c r="A11" s="23"/>
      <c r="B11" s="18"/>
      <c r="C11" s="18"/>
      <c r="D11" s="18"/>
      <c r="F11" s="19"/>
      <c r="G11" s="51" t="s">
        <v>128</v>
      </c>
      <c r="H11" s="18"/>
      <c r="I11" s="51" t="s">
        <v>128</v>
      </c>
      <c r="J11" s="176"/>
      <c r="K11" s="51" t="s">
        <v>128</v>
      </c>
      <c r="L11" s="176"/>
      <c r="M11" s="51" t="s">
        <v>128</v>
      </c>
    </row>
    <row r="12" spans="1:13" ht="6" customHeight="1">
      <c r="A12" s="23"/>
      <c r="B12" s="21"/>
      <c r="C12" s="21"/>
      <c r="D12" s="21"/>
      <c r="F12" s="2"/>
      <c r="G12" s="74"/>
      <c r="I12" s="14"/>
      <c r="J12" s="14"/>
      <c r="K12" s="74"/>
      <c r="L12" s="14"/>
      <c r="M12" s="14"/>
    </row>
    <row r="13" spans="1:13" ht="15.6" customHeight="1">
      <c r="A13" s="13" t="s">
        <v>64</v>
      </c>
      <c r="B13" s="22"/>
      <c r="C13" s="22"/>
      <c r="D13" s="22"/>
      <c r="F13" s="8"/>
      <c r="G13" s="128">
        <v>330870415</v>
      </c>
      <c r="H13" s="129"/>
      <c r="I13" s="130">
        <v>263683135</v>
      </c>
      <c r="J13" s="129"/>
      <c r="K13" s="128">
        <v>330870415</v>
      </c>
      <c r="L13" s="129"/>
      <c r="M13" s="130">
        <v>263683135</v>
      </c>
    </row>
    <row r="14" spans="1:13" ht="15.6" customHeight="1">
      <c r="A14" s="13" t="s">
        <v>65</v>
      </c>
      <c r="B14" s="22"/>
      <c r="C14" s="22"/>
      <c r="D14" s="22"/>
      <c r="F14" s="8"/>
      <c r="G14" s="99">
        <v>-174292289</v>
      </c>
      <c r="H14" s="129"/>
      <c r="I14" s="110">
        <v>-133791888</v>
      </c>
      <c r="J14" s="129"/>
      <c r="K14" s="99">
        <v>-174292289</v>
      </c>
      <c r="L14" s="129"/>
      <c r="M14" s="110">
        <v>-133791888</v>
      </c>
    </row>
    <row r="15" spans="1:13" ht="6" customHeight="1">
      <c r="B15" s="22"/>
      <c r="C15" s="22"/>
      <c r="D15" s="22"/>
      <c r="E15" s="8"/>
      <c r="F15" s="8"/>
      <c r="G15" s="54"/>
      <c r="H15" s="15"/>
      <c r="I15" s="10"/>
      <c r="J15" s="10"/>
      <c r="K15" s="54"/>
      <c r="L15" s="10"/>
      <c r="M15" s="10"/>
    </row>
    <row r="16" spans="1:13" ht="15.6" customHeight="1">
      <c r="A16" s="23" t="s">
        <v>66</v>
      </c>
      <c r="B16" s="21"/>
      <c r="C16" s="21"/>
      <c r="D16" s="21"/>
      <c r="E16" s="8"/>
      <c r="F16" s="8"/>
      <c r="G16" s="54">
        <f>SUM(G13:G14)</f>
        <v>156578126</v>
      </c>
      <c r="H16" s="15"/>
      <c r="I16" s="10">
        <f>SUM(I13:I14)</f>
        <v>129891247</v>
      </c>
      <c r="J16" s="10"/>
      <c r="K16" s="54">
        <f>SUM(K13:K14)</f>
        <v>156578126</v>
      </c>
      <c r="L16" s="10"/>
      <c r="M16" s="10">
        <f>SUM(M13:M14)</f>
        <v>129891247</v>
      </c>
    </row>
    <row r="17" spans="1:13" ht="15.6" customHeight="1">
      <c r="A17" s="23"/>
      <c r="B17" s="21"/>
      <c r="C17" s="21"/>
      <c r="D17" s="21"/>
      <c r="G17" s="59"/>
      <c r="K17" s="59"/>
    </row>
    <row r="18" spans="1:13" ht="15.6" customHeight="1">
      <c r="A18" s="13" t="s">
        <v>28</v>
      </c>
      <c r="B18" s="22"/>
      <c r="C18" s="22"/>
      <c r="D18" s="22"/>
      <c r="G18" s="97">
        <v>2072775</v>
      </c>
      <c r="H18" s="131"/>
      <c r="I18" s="109">
        <v>-616731</v>
      </c>
      <c r="J18" s="131"/>
      <c r="K18" s="98">
        <v>2072091</v>
      </c>
      <c r="L18" s="131"/>
      <c r="M18" s="132">
        <v>-616731</v>
      </c>
    </row>
    <row r="19" spans="1:13" ht="15.6" customHeight="1">
      <c r="A19" s="13" t="s">
        <v>197</v>
      </c>
      <c r="B19" s="21"/>
      <c r="C19" s="21"/>
      <c r="D19" s="21"/>
      <c r="G19" s="97">
        <v>576145</v>
      </c>
      <c r="H19" s="131"/>
      <c r="I19" s="109">
        <v>-277290</v>
      </c>
      <c r="J19" s="131"/>
      <c r="K19" s="97">
        <v>576145</v>
      </c>
      <c r="L19" s="131"/>
      <c r="M19" s="109">
        <v>-277290</v>
      </c>
    </row>
    <row r="20" spans="1:13" ht="15.6" customHeight="1">
      <c r="A20" s="13" t="s">
        <v>29</v>
      </c>
      <c r="B20" s="22"/>
      <c r="C20" s="22"/>
      <c r="D20" s="22"/>
      <c r="E20" s="8"/>
      <c r="F20" s="8"/>
      <c r="G20" s="97">
        <v>-64276031</v>
      </c>
      <c r="H20" s="131"/>
      <c r="I20" s="109">
        <v>-53156252</v>
      </c>
      <c r="J20" s="131"/>
      <c r="K20" s="98">
        <v>-64276032</v>
      </c>
      <c r="L20" s="131"/>
      <c r="M20" s="132">
        <v>-53156252</v>
      </c>
    </row>
    <row r="21" spans="1:13" ht="15.6" customHeight="1">
      <c r="A21" s="13" t="s">
        <v>30</v>
      </c>
      <c r="B21" s="22"/>
      <c r="C21" s="22"/>
      <c r="D21" s="22"/>
      <c r="E21" s="8"/>
      <c r="F21" s="8"/>
      <c r="G21" s="97">
        <v>-33774559</v>
      </c>
      <c r="H21" s="131"/>
      <c r="I21" s="109">
        <v>-20894588</v>
      </c>
      <c r="J21" s="131"/>
      <c r="K21" s="98">
        <v>-33774500</v>
      </c>
      <c r="L21" s="131"/>
      <c r="M21" s="132">
        <v>-20894588</v>
      </c>
    </row>
    <row r="22" spans="1:13" ht="15.6" customHeight="1">
      <c r="A22" s="13" t="s">
        <v>70</v>
      </c>
      <c r="B22" s="22"/>
      <c r="C22" s="22"/>
      <c r="D22" s="22"/>
      <c r="E22" s="101"/>
      <c r="F22" s="8"/>
      <c r="G22" s="133">
        <v>-4810743</v>
      </c>
      <c r="H22" s="131"/>
      <c r="I22" s="134">
        <v>-3714461</v>
      </c>
      <c r="J22" s="131"/>
      <c r="K22" s="133">
        <v>-4810743</v>
      </c>
      <c r="L22" s="131"/>
      <c r="M22" s="134">
        <v>-3714461</v>
      </c>
    </row>
    <row r="23" spans="1:13" ht="6" customHeight="1">
      <c r="B23" s="22"/>
      <c r="C23" s="22"/>
      <c r="D23" s="22"/>
      <c r="E23" s="8"/>
      <c r="F23" s="8"/>
      <c r="G23" s="59"/>
      <c r="J23" s="14"/>
      <c r="K23" s="59"/>
      <c r="L23" s="14"/>
    </row>
    <row r="24" spans="1:13" ht="15.6" customHeight="1">
      <c r="A24" s="23" t="s">
        <v>110</v>
      </c>
      <c r="B24" s="18"/>
      <c r="C24" s="21"/>
      <c r="D24" s="21"/>
      <c r="E24" s="8"/>
      <c r="F24" s="8"/>
      <c r="G24" s="54">
        <f>SUM(G16:G22)</f>
        <v>56365713</v>
      </c>
      <c r="I24" s="10">
        <f>SUM(I16:I22)</f>
        <v>51231925</v>
      </c>
      <c r="J24" s="14"/>
      <c r="K24" s="54">
        <f>SUM(K16:K22)</f>
        <v>56365087</v>
      </c>
      <c r="L24" s="14"/>
      <c r="M24" s="10">
        <f>SUM(M16:M22)</f>
        <v>51231925</v>
      </c>
    </row>
    <row r="25" spans="1:13" ht="6" customHeight="1">
      <c r="B25" s="22"/>
      <c r="C25" s="22"/>
      <c r="D25" s="22"/>
      <c r="E25" s="8"/>
      <c r="F25" s="8"/>
      <c r="G25" s="59"/>
      <c r="J25" s="14"/>
      <c r="K25" s="59"/>
      <c r="L25" s="14"/>
    </row>
    <row r="26" spans="1:13" ht="15.6" customHeight="1">
      <c r="A26" s="13" t="s">
        <v>56</v>
      </c>
      <c r="E26" s="101"/>
      <c r="F26" s="8"/>
      <c r="G26" s="133">
        <v>-11540652</v>
      </c>
      <c r="H26" s="131"/>
      <c r="I26" s="110">
        <v>-9754633</v>
      </c>
      <c r="J26" s="131"/>
      <c r="K26" s="133">
        <v>-11540652</v>
      </c>
      <c r="L26" s="131"/>
      <c r="M26" s="110">
        <v>-9754633</v>
      </c>
    </row>
    <row r="27" spans="1:13" ht="6" customHeight="1">
      <c r="E27" s="15"/>
      <c r="F27" s="15"/>
      <c r="G27" s="54"/>
      <c r="I27" s="10"/>
      <c r="J27" s="14"/>
      <c r="K27" s="54"/>
      <c r="L27" s="14"/>
      <c r="M27" s="10"/>
    </row>
    <row r="28" spans="1:13" ht="15.6" customHeight="1">
      <c r="A28" s="23" t="s">
        <v>111</v>
      </c>
      <c r="B28" s="18"/>
      <c r="C28" s="18"/>
      <c r="D28" s="18"/>
      <c r="E28" s="15"/>
      <c r="F28" s="15"/>
      <c r="G28" s="181">
        <f>SUM(G24:G26)</f>
        <v>44825061</v>
      </c>
      <c r="I28" s="180">
        <f>SUM(I24:I26)</f>
        <v>41477292</v>
      </c>
      <c r="J28" s="14"/>
      <c r="K28" s="181">
        <f>SUM(K24:K26)</f>
        <v>44824435</v>
      </c>
      <c r="L28" s="14"/>
      <c r="M28" s="180">
        <f>SUM(M24:M26)</f>
        <v>41477292</v>
      </c>
    </row>
    <row r="29" spans="1:13" ht="15.6" customHeight="1">
      <c r="E29" s="14"/>
      <c r="F29" s="14"/>
      <c r="G29" s="54"/>
      <c r="I29" s="10"/>
      <c r="J29" s="14"/>
      <c r="K29" s="54"/>
      <c r="L29" s="14"/>
      <c r="M29" s="10"/>
    </row>
    <row r="30" spans="1:13" ht="15.6" customHeight="1">
      <c r="A30" s="23" t="s">
        <v>31</v>
      </c>
      <c r="E30" s="14"/>
      <c r="F30" s="14"/>
      <c r="G30" s="54"/>
      <c r="I30" s="10"/>
      <c r="J30" s="14"/>
      <c r="K30" s="54"/>
      <c r="L30" s="14"/>
      <c r="M30" s="10"/>
    </row>
    <row r="31" spans="1:13" ht="15.6" customHeight="1">
      <c r="A31" s="118" t="s">
        <v>97</v>
      </c>
      <c r="B31" s="18"/>
      <c r="C31" s="18"/>
      <c r="D31" s="18"/>
      <c r="E31" s="15"/>
      <c r="F31" s="15"/>
      <c r="G31" s="54"/>
      <c r="I31" s="10"/>
      <c r="J31" s="14"/>
      <c r="K31" s="54"/>
      <c r="L31" s="14"/>
      <c r="M31" s="10"/>
    </row>
    <row r="32" spans="1:13" ht="15.6" customHeight="1">
      <c r="A32" s="23"/>
      <c r="B32" s="47" t="s">
        <v>150</v>
      </c>
      <c r="C32" s="18"/>
      <c r="D32" s="18"/>
      <c r="E32" s="15"/>
      <c r="F32" s="15"/>
      <c r="G32" s="54"/>
      <c r="I32" s="10"/>
      <c r="J32" s="14"/>
      <c r="K32" s="54"/>
      <c r="L32" s="14"/>
      <c r="M32" s="10"/>
    </row>
    <row r="33" spans="1:13" ht="15.6" customHeight="1">
      <c r="B33" s="18"/>
      <c r="C33" s="127" t="s">
        <v>98</v>
      </c>
      <c r="D33" s="18"/>
      <c r="E33" s="15"/>
      <c r="F33" s="15"/>
      <c r="G33" s="98">
        <v>0</v>
      </c>
      <c r="H33" s="131"/>
      <c r="I33" s="132">
        <v>0</v>
      </c>
      <c r="J33" s="131"/>
      <c r="K33" s="98">
        <v>0</v>
      </c>
      <c r="L33" s="131"/>
      <c r="M33" s="132">
        <v>0</v>
      </c>
    </row>
    <row r="34" spans="1:13" ht="15.6" customHeight="1">
      <c r="A34" s="23"/>
      <c r="B34" s="47" t="s">
        <v>151</v>
      </c>
      <c r="C34" s="18"/>
      <c r="D34" s="18"/>
      <c r="E34" s="15"/>
      <c r="F34" s="15"/>
      <c r="G34" s="54"/>
      <c r="I34" s="10"/>
      <c r="J34" s="14"/>
      <c r="K34" s="54"/>
      <c r="L34" s="14"/>
      <c r="M34" s="10"/>
    </row>
    <row r="35" spans="1:13" ht="15.6" customHeight="1">
      <c r="B35" s="18"/>
      <c r="C35" s="127" t="s">
        <v>152</v>
      </c>
      <c r="D35" s="18"/>
      <c r="E35" s="15"/>
      <c r="F35" s="15"/>
      <c r="G35" s="100">
        <v>0</v>
      </c>
      <c r="H35" s="131"/>
      <c r="I35" s="135">
        <v>0</v>
      </c>
      <c r="J35" s="131"/>
      <c r="K35" s="100">
        <v>0</v>
      </c>
      <c r="L35" s="131"/>
      <c r="M35" s="135">
        <v>0</v>
      </c>
    </row>
    <row r="36" spans="1:13" ht="6" customHeight="1">
      <c r="B36" s="18"/>
      <c r="D36" s="18"/>
      <c r="E36" s="15"/>
      <c r="F36" s="15"/>
      <c r="G36" s="59"/>
      <c r="J36" s="14"/>
      <c r="K36" s="59"/>
      <c r="L36" s="14"/>
    </row>
    <row r="37" spans="1:13" ht="15.6" customHeight="1">
      <c r="A37" s="13" t="s">
        <v>153</v>
      </c>
      <c r="B37" s="18"/>
      <c r="D37" s="18"/>
      <c r="E37" s="15"/>
      <c r="F37" s="15"/>
      <c r="G37" s="59"/>
      <c r="J37" s="14"/>
      <c r="K37" s="59"/>
      <c r="L37" s="14"/>
    </row>
    <row r="38" spans="1:13" ht="15.6" customHeight="1">
      <c r="A38" s="23"/>
      <c r="B38" s="47" t="s">
        <v>154</v>
      </c>
      <c r="E38" s="15"/>
      <c r="F38" s="15"/>
      <c r="G38" s="70">
        <f>SUM(G33:G35)</f>
        <v>0</v>
      </c>
      <c r="I38" s="85">
        <f>SUM(I33:I35)</f>
        <v>0</v>
      </c>
      <c r="J38" s="14"/>
      <c r="K38" s="70">
        <f>SUM(K33:K35)</f>
        <v>0</v>
      </c>
      <c r="L38" s="14"/>
      <c r="M38" s="85">
        <f>SUM(M33:M35)</f>
        <v>0</v>
      </c>
    </row>
    <row r="39" spans="1:13" ht="6" customHeight="1">
      <c r="A39" s="23"/>
      <c r="E39" s="15"/>
      <c r="F39" s="15"/>
      <c r="G39" s="59"/>
      <c r="J39" s="14"/>
      <c r="K39" s="59"/>
      <c r="L39" s="14"/>
    </row>
    <row r="40" spans="1:13" ht="15.6" customHeight="1">
      <c r="A40" s="23" t="s">
        <v>125</v>
      </c>
      <c r="E40" s="15"/>
      <c r="F40" s="15"/>
      <c r="G40" s="70">
        <f>G38</f>
        <v>0</v>
      </c>
      <c r="I40" s="85">
        <f>SUM(I35)</f>
        <v>0</v>
      </c>
      <c r="J40" s="14"/>
      <c r="K40" s="70">
        <f>K38</f>
        <v>0</v>
      </c>
      <c r="L40" s="14"/>
      <c r="M40" s="85">
        <f>SUM(M35)</f>
        <v>0</v>
      </c>
    </row>
    <row r="41" spans="1:13" ht="6" customHeight="1">
      <c r="A41" s="23"/>
      <c r="E41" s="15"/>
      <c r="F41" s="15"/>
      <c r="G41" s="59"/>
      <c r="J41" s="14"/>
      <c r="K41" s="59"/>
      <c r="L41" s="14"/>
    </row>
    <row r="42" spans="1:13" ht="15.6" customHeight="1">
      <c r="A42" s="18" t="s">
        <v>112</v>
      </c>
      <c r="E42" s="15"/>
      <c r="F42" s="15"/>
      <c r="G42" s="59"/>
      <c r="J42" s="14"/>
      <c r="K42" s="59"/>
      <c r="L42" s="14"/>
    </row>
    <row r="43" spans="1:13" ht="15.6" customHeight="1" thickBot="1">
      <c r="A43" s="14"/>
      <c r="B43" s="18" t="s">
        <v>100</v>
      </c>
      <c r="E43" s="15"/>
      <c r="F43" s="15"/>
      <c r="G43" s="103">
        <f>SUM(G28:G35)</f>
        <v>44825061</v>
      </c>
      <c r="I43" s="104">
        <f>SUM(I28:I35)</f>
        <v>41477292</v>
      </c>
      <c r="J43" s="14"/>
      <c r="K43" s="103">
        <f>SUM(K28:K35)</f>
        <v>44824435</v>
      </c>
      <c r="L43" s="14"/>
      <c r="M43" s="104">
        <f>SUM(M28:M35)</f>
        <v>41477292</v>
      </c>
    </row>
    <row r="44" spans="1:13" ht="15.6" customHeight="1" thickTop="1">
      <c r="A44" s="14"/>
      <c r="B44" s="18"/>
      <c r="E44" s="15"/>
      <c r="F44" s="15"/>
      <c r="G44" s="59"/>
      <c r="J44" s="14"/>
      <c r="K44" s="59"/>
      <c r="L44" s="14"/>
    </row>
    <row r="45" spans="1:13" ht="15.6" customHeight="1">
      <c r="A45" s="18" t="s">
        <v>46</v>
      </c>
      <c r="E45" s="15"/>
      <c r="F45" s="15"/>
      <c r="G45" s="59"/>
      <c r="J45" s="14"/>
      <c r="K45" s="59"/>
      <c r="L45" s="14"/>
    </row>
    <row r="46" spans="1:13" ht="15.6" customHeight="1">
      <c r="A46" s="14" t="s">
        <v>71</v>
      </c>
      <c r="E46" s="15"/>
      <c r="F46" s="15"/>
      <c r="G46" s="128">
        <v>44824748</v>
      </c>
      <c r="H46" s="131"/>
      <c r="I46" s="130">
        <v>32971518</v>
      </c>
      <c r="J46" s="131"/>
      <c r="K46" s="128">
        <v>44824435</v>
      </c>
      <c r="L46" s="131"/>
      <c r="M46" s="130">
        <v>32971518</v>
      </c>
    </row>
    <row r="47" spans="1:13" ht="15.6" customHeight="1">
      <c r="A47" s="14" t="s">
        <v>23</v>
      </c>
      <c r="E47" s="15"/>
      <c r="F47" s="15"/>
      <c r="G47" s="100">
        <v>313</v>
      </c>
      <c r="H47" s="131"/>
      <c r="I47" s="135">
        <v>8505774</v>
      </c>
      <c r="J47" s="131"/>
      <c r="K47" s="100">
        <v>0</v>
      </c>
      <c r="L47" s="131"/>
      <c r="M47" s="135">
        <v>8505774</v>
      </c>
    </row>
    <row r="48" spans="1:13" ht="6" customHeight="1">
      <c r="A48" s="14"/>
      <c r="E48" s="15"/>
      <c r="F48" s="15"/>
      <c r="G48" s="59"/>
      <c r="J48" s="14"/>
      <c r="K48" s="59"/>
      <c r="L48" s="14"/>
    </row>
    <row r="49" spans="1:13" ht="15.6" customHeight="1" thickBot="1">
      <c r="A49" s="121"/>
      <c r="E49" s="15"/>
      <c r="F49" s="15"/>
      <c r="G49" s="103">
        <f>SUM(G46:G47)</f>
        <v>44825061</v>
      </c>
      <c r="I49" s="104">
        <f>SUM(I46:I47)</f>
        <v>41477292</v>
      </c>
      <c r="J49" s="14"/>
      <c r="K49" s="103">
        <f>SUM(K46:K47)</f>
        <v>44824435</v>
      </c>
      <c r="L49" s="14"/>
      <c r="M49" s="104">
        <f>SUM(M46:M47)</f>
        <v>41477292</v>
      </c>
    </row>
    <row r="50" spans="1:13" ht="15.6" customHeight="1" thickTop="1">
      <c r="A50" s="121"/>
      <c r="E50" s="15"/>
      <c r="F50" s="15"/>
      <c r="G50" s="59"/>
      <c r="J50" s="14"/>
      <c r="K50" s="59"/>
      <c r="L50" s="14"/>
    </row>
    <row r="51" spans="1:13" ht="15.6" customHeight="1">
      <c r="A51" s="18" t="s">
        <v>155</v>
      </c>
      <c r="E51" s="15"/>
      <c r="F51" s="15"/>
      <c r="G51" s="59"/>
      <c r="J51" s="14"/>
      <c r="K51" s="59"/>
      <c r="L51" s="14"/>
    </row>
    <row r="52" spans="1:13" ht="15.6" customHeight="1">
      <c r="A52" s="14" t="s">
        <v>71</v>
      </c>
      <c r="E52" s="15"/>
      <c r="F52" s="15"/>
      <c r="G52" s="128">
        <v>44824748</v>
      </c>
      <c r="H52" s="131"/>
      <c r="I52" s="130">
        <v>32971518</v>
      </c>
      <c r="J52" s="131"/>
      <c r="K52" s="128">
        <v>44824435</v>
      </c>
      <c r="L52" s="131"/>
      <c r="M52" s="130">
        <v>32971518</v>
      </c>
    </row>
    <row r="53" spans="1:13" ht="15.6" customHeight="1">
      <c r="A53" s="14" t="s">
        <v>23</v>
      </c>
      <c r="E53" s="15"/>
      <c r="F53" s="15"/>
      <c r="G53" s="70">
        <v>313</v>
      </c>
      <c r="I53" s="85">
        <v>8505774</v>
      </c>
      <c r="J53" s="14"/>
      <c r="K53" s="71">
        <v>0</v>
      </c>
      <c r="L53" s="14"/>
      <c r="M53" s="84">
        <v>8505774</v>
      </c>
    </row>
    <row r="54" spans="1:13" ht="6" customHeight="1">
      <c r="A54" s="14"/>
      <c r="E54" s="15"/>
      <c r="F54" s="15"/>
      <c r="G54" s="59"/>
      <c r="J54" s="14"/>
      <c r="K54" s="59"/>
      <c r="L54" s="14"/>
    </row>
    <row r="55" spans="1:13" ht="15.6" customHeight="1" thickBot="1">
      <c r="A55" s="121"/>
      <c r="E55" s="15"/>
      <c r="F55" s="15"/>
      <c r="G55" s="103">
        <f>SUM(G52:G53)</f>
        <v>44825061</v>
      </c>
      <c r="I55" s="104">
        <f>SUM(I52:I53)</f>
        <v>41477292</v>
      </c>
      <c r="J55" s="14"/>
      <c r="K55" s="103">
        <f>SUM(K52:K53)</f>
        <v>44824435</v>
      </c>
      <c r="L55" s="14"/>
      <c r="M55" s="104">
        <f>SUM(M52:M53)</f>
        <v>41477292</v>
      </c>
    </row>
    <row r="56" spans="1:13" ht="15.6" customHeight="1" thickTop="1">
      <c r="A56" s="121"/>
      <c r="E56" s="15"/>
      <c r="F56" s="15"/>
      <c r="G56" s="59"/>
      <c r="J56" s="14"/>
      <c r="K56" s="59"/>
      <c r="L56" s="14"/>
    </row>
    <row r="57" spans="1:13" ht="15.6" customHeight="1">
      <c r="A57" s="23" t="s">
        <v>126</v>
      </c>
      <c r="B57" s="18"/>
      <c r="C57" s="18"/>
      <c r="D57" s="18"/>
      <c r="E57" s="8"/>
      <c r="F57" s="8"/>
      <c r="G57" s="59"/>
      <c r="H57" s="28"/>
      <c r="K57" s="59"/>
    </row>
    <row r="58" spans="1:13" ht="15.6" customHeight="1">
      <c r="A58" s="13" t="s">
        <v>109</v>
      </c>
      <c r="E58" s="8"/>
      <c r="F58" s="8"/>
      <c r="G58" s="86">
        <v>0.18</v>
      </c>
      <c r="H58" s="28"/>
      <c r="I58" s="27">
        <v>0.16</v>
      </c>
      <c r="K58" s="86">
        <v>0.18</v>
      </c>
      <c r="M58" s="27">
        <v>0.16</v>
      </c>
    </row>
    <row r="59" spans="1:13" ht="18" customHeight="1">
      <c r="E59" s="8"/>
      <c r="F59" s="8"/>
      <c r="G59" s="27"/>
      <c r="H59" s="28"/>
      <c r="I59" s="27"/>
      <c r="K59" s="27"/>
      <c r="M59" s="27"/>
    </row>
    <row r="60" spans="1:13" ht="21.95" customHeight="1">
      <c r="A60" s="189" t="str">
        <f>'ENG 2-4'!A47</f>
        <v>The accompanying notes form part of this interim financial information.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</row>
  </sheetData>
  <mergeCells count="5">
    <mergeCell ref="G6:I6"/>
    <mergeCell ref="K6:M6"/>
    <mergeCell ref="G7:I7"/>
    <mergeCell ref="K7:M7"/>
    <mergeCell ref="A60:M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&amp;R&amp;9 &amp;P</oddFooter>
    <firstFooter>&amp;R&amp;9 5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M60"/>
  <sheetViews>
    <sheetView tabSelected="1" view="pageBreakPreview" topLeftCell="A33" zoomScale="85" zoomScaleNormal="91" zoomScaleSheetLayoutView="85" zoomScalePageLayoutView="70" workbookViewId="0">
      <selection activeCell="D34" sqref="D34"/>
    </sheetView>
  </sheetViews>
  <sheetFormatPr defaultColWidth="9" defaultRowHeight="16.5" customHeight="1"/>
  <cols>
    <col min="1" max="1" width="1.125" style="13" customWidth="1"/>
    <col min="2" max="3" width="1" style="14" customWidth="1"/>
    <col min="4" max="4" width="32.25" style="14" customWidth="1"/>
    <col min="5" max="5" width="4.625" style="16" customWidth="1"/>
    <col min="6" max="6" width="0.625" style="16" customWidth="1"/>
    <col min="7" max="7" width="11" style="28" customWidth="1"/>
    <col min="8" max="8" width="0.625" style="14" customWidth="1"/>
    <col min="9" max="9" width="11" style="28" customWidth="1"/>
    <col min="10" max="10" width="0.625" style="28" customWidth="1"/>
    <col min="11" max="11" width="11" style="28" customWidth="1"/>
    <col min="12" max="12" width="0.625" style="28" customWidth="1"/>
    <col min="13" max="13" width="11" style="28" customWidth="1"/>
    <col min="14" max="16384" width="9" style="14"/>
  </cols>
  <sheetData>
    <row r="1" spans="1:13" ht="15.6" customHeight="1">
      <c r="A1" s="23" t="str">
        <f>'ENG 5 (3M)'!A1</f>
        <v>Euro Creations Public Company Limited (Formerly Euro Creations Company Limited)</v>
      </c>
      <c r="B1" s="18"/>
      <c r="C1" s="18"/>
      <c r="D1" s="18"/>
    </row>
    <row r="2" spans="1:13" ht="15.6" customHeight="1">
      <c r="A2" s="23" t="s">
        <v>48</v>
      </c>
      <c r="B2" s="18"/>
      <c r="C2" s="18"/>
      <c r="D2" s="18"/>
    </row>
    <row r="3" spans="1:13" ht="15.6" customHeight="1">
      <c r="A3" s="24" t="s">
        <v>211</v>
      </c>
      <c r="B3" s="72"/>
      <c r="C3" s="72"/>
      <c r="D3" s="72"/>
      <c r="E3" s="76"/>
      <c r="F3" s="76"/>
      <c r="G3" s="30"/>
      <c r="H3" s="73"/>
      <c r="I3" s="30"/>
      <c r="J3" s="30"/>
      <c r="K3" s="30"/>
      <c r="L3" s="30"/>
      <c r="M3" s="30"/>
    </row>
    <row r="4" spans="1:13" ht="15.6" customHeight="1">
      <c r="A4" s="23"/>
      <c r="B4" s="18"/>
      <c r="C4" s="18"/>
      <c r="D4" s="18"/>
    </row>
    <row r="5" spans="1:13" ht="15.6" customHeight="1"/>
    <row r="6" spans="1:13" ht="15.6" customHeight="1">
      <c r="G6" s="187" t="s">
        <v>26</v>
      </c>
      <c r="H6" s="187"/>
      <c r="I6" s="187"/>
      <c r="J6" s="17"/>
      <c r="K6" s="187" t="s">
        <v>27</v>
      </c>
      <c r="L6" s="187"/>
      <c r="M6" s="187"/>
    </row>
    <row r="7" spans="1:13" ht="15.6" customHeight="1">
      <c r="G7" s="188" t="s">
        <v>96</v>
      </c>
      <c r="H7" s="188"/>
      <c r="I7" s="188"/>
      <c r="J7" s="17"/>
      <c r="K7" s="188" t="s">
        <v>96</v>
      </c>
      <c r="L7" s="188"/>
      <c r="M7" s="188"/>
    </row>
    <row r="8" spans="1:13" ht="15.6" customHeight="1">
      <c r="G8" s="17"/>
      <c r="H8" s="17"/>
      <c r="I8" s="176"/>
      <c r="J8" s="17"/>
      <c r="K8" s="17"/>
      <c r="L8" s="17"/>
      <c r="M8" s="176" t="s">
        <v>204</v>
      </c>
    </row>
    <row r="9" spans="1:13" ht="15.6" customHeight="1">
      <c r="G9" s="176" t="s">
        <v>204</v>
      </c>
      <c r="H9" s="17"/>
      <c r="I9" s="176" t="s">
        <v>204</v>
      </c>
      <c r="J9" s="17"/>
      <c r="K9" s="176" t="s">
        <v>204</v>
      </c>
      <c r="L9" s="17"/>
      <c r="M9" s="176" t="s">
        <v>62</v>
      </c>
    </row>
    <row r="10" spans="1:13" ht="15.6" customHeight="1">
      <c r="A10" s="23"/>
      <c r="B10" s="18"/>
      <c r="C10" s="18"/>
      <c r="D10" s="18"/>
      <c r="E10" s="19"/>
      <c r="F10" s="19"/>
      <c r="G10" s="50" t="s">
        <v>141</v>
      </c>
      <c r="H10" s="28"/>
      <c r="I10" s="50" t="s">
        <v>93</v>
      </c>
      <c r="J10" s="20"/>
      <c r="K10" s="50" t="s">
        <v>141</v>
      </c>
      <c r="M10" s="50" t="s">
        <v>93</v>
      </c>
    </row>
    <row r="11" spans="1:13" ht="15.6" customHeight="1">
      <c r="A11" s="23"/>
      <c r="B11" s="18"/>
      <c r="C11" s="18"/>
      <c r="D11" s="18"/>
      <c r="E11" s="90" t="s">
        <v>0</v>
      </c>
      <c r="F11" s="19"/>
      <c r="G11" s="51" t="s">
        <v>128</v>
      </c>
      <c r="H11" s="18"/>
      <c r="I11" s="51" t="s">
        <v>128</v>
      </c>
      <c r="J11" s="176"/>
      <c r="K11" s="51" t="s">
        <v>128</v>
      </c>
      <c r="L11" s="176"/>
      <c r="M11" s="51" t="s">
        <v>128</v>
      </c>
    </row>
    <row r="12" spans="1:13" ht="6" customHeight="1">
      <c r="A12" s="23"/>
      <c r="B12" s="21"/>
      <c r="C12" s="21"/>
      <c r="D12" s="21"/>
      <c r="E12" s="14"/>
      <c r="F12" s="2"/>
      <c r="G12" s="74"/>
      <c r="I12" s="14"/>
      <c r="J12" s="14"/>
      <c r="K12" s="74"/>
      <c r="L12" s="14"/>
      <c r="M12" s="14"/>
    </row>
    <row r="13" spans="1:13" ht="15.6" customHeight="1">
      <c r="A13" s="13" t="s">
        <v>64</v>
      </c>
      <c r="B13" s="22"/>
      <c r="C13" s="22"/>
      <c r="D13" s="22"/>
      <c r="E13" s="8"/>
      <c r="F13" s="8"/>
      <c r="G13" s="128">
        <v>958168026</v>
      </c>
      <c r="H13" s="129"/>
      <c r="I13" s="130">
        <v>720480074</v>
      </c>
      <c r="J13" s="129"/>
      <c r="K13" s="128">
        <v>958168026</v>
      </c>
      <c r="L13" s="129"/>
      <c r="M13" s="130">
        <v>720480074</v>
      </c>
    </row>
    <row r="14" spans="1:13" ht="15.6" customHeight="1">
      <c r="A14" s="13" t="s">
        <v>65</v>
      </c>
      <c r="B14" s="22"/>
      <c r="C14" s="22"/>
      <c r="D14" s="22"/>
      <c r="E14" s="8"/>
      <c r="F14" s="8"/>
      <c r="G14" s="99">
        <v>-503451014</v>
      </c>
      <c r="H14" s="129"/>
      <c r="I14" s="110">
        <v>-384526397</v>
      </c>
      <c r="J14" s="129"/>
      <c r="K14" s="99">
        <v>-503451014</v>
      </c>
      <c r="L14" s="129"/>
      <c r="M14" s="110">
        <v>-384526397</v>
      </c>
    </row>
    <row r="15" spans="1:13" ht="6" customHeight="1">
      <c r="B15" s="22"/>
      <c r="C15" s="22"/>
      <c r="D15" s="22"/>
      <c r="E15" s="8"/>
      <c r="F15" s="8"/>
      <c r="G15" s="54"/>
      <c r="H15" s="15"/>
      <c r="I15" s="10"/>
      <c r="J15" s="10"/>
      <c r="K15" s="54"/>
      <c r="L15" s="10"/>
      <c r="M15" s="10"/>
    </row>
    <row r="16" spans="1:13" ht="15.6" customHeight="1">
      <c r="A16" s="23" t="s">
        <v>66</v>
      </c>
      <c r="B16" s="21"/>
      <c r="C16" s="21"/>
      <c r="D16" s="21"/>
      <c r="E16" s="8"/>
      <c r="F16" s="8"/>
      <c r="G16" s="54">
        <f>SUM(G13:G14)</f>
        <v>454717012</v>
      </c>
      <c r="H16" s="15"/>
      <c r="I16" s="10">
        <f>SUM(I13:I14)</f>
        <v>335953677</v>
      </c>
      <c r="J16" s="10"/>
      <c r="K16" s="54">
        <f>SUM(K13:K14)</f>
        <v>454717012</v>
      </c>
      <c r="L16" s="10"/>
      <c r="M16" s="10">
        <f>SUM(M13:M14)</f>
        <v>335953677</v>
      </c>
    </row>
    <row r="17" spans="1:13" ht="15.6" customHeight="1">
      <c r="A17" s="23"/>
      <c r="B17" s="21"/>
      <c r="C17" s="21"/>
      <c r="D17" s="21"/>
      <c r="G17" s="59"/>
      <c r="K17" s="59"/>
    </row>
    <row r="18" spans="1:13" ht="15.6" customHeight="1">
      <c r="A18" s="13" t="s">
        <v>28</v>
      </c>
      <c r="B18" s="22"/>
      <c r="C18" s="22"/>
      <c r="D18" s="22"/>
      <c r="E18" s="16">
        <v>17</v>
      </c>
      <c r="G18" s="97">
        <v>8929832</v>
      </c>
      <c r="H18" s="131"/>
      <c r="I18" s="109">
        <v>19918232</v>
      </c>
      <c r="J18" s="131"/>
      <c r="K18" s="98">
        <v>63206790</v>
      </c>
      <c r="L18" s="131"/>
      <c r="M18" s="132">
        <v>19918232</v>
      </c>
    </row>
    <row r="19" spans="1:13" ht="15.6" customHeight="1">
      <c r="A19" s="13" t="s">
        <v>197</v>
      </c>
      <c r="B19" s="21"/>
      <c r="C19" s="21"/>
      <c r="D19" s="21"/>
      <c r="G19" s="97">
        <v>4396899</v>
      </c>
      <c r="H19" s="131"/>
      <c r="I19" s="109">
        <v>-594489</v>
      </c>
      <c r="J19" s="131"/>
      <c r="K19" s="97">
        <v>4396899</v>
      </c>
      <c r="L19" s="131"/>
      <c r="M19" s="109">
        <v>-594489</v>
      </c>
    </row>
    <row r="20" spans="1:13" ht="15.6" customHeight="1">
      <c r="A20" s="13" t="s">
        <v>29</v>
      </c>
      <c r="B20" s="22"/>
      <c r="C20" s="22"/>
      <c r="D20" s="22"/>
      <c r="E20" s="8"/>
      <c r="F20" s="8"/>
      <c r="G20" s="97">
        <v>-187255174</v>
      </c>
      <c r="H20" s="131"/>
      <c r="I20" s="109">
        <v>-159863066</v>
      </c>
      <c r="J20" s="131"/>
      <c r="K20" s="98">
        <v>-187255768</v>
      </c>
      <c r="L20" s="131"/>
      <c r="M20" s="132">
        <v>-159863066</v>
      </c>
    </row>
    <row r="21" spans="1:13" ht="15.6" customHeight="1">
      <c r="A21" s="13" t="s">
        <v>30</v>
      </c>
      <c r="B21" s="22"/>
      <c r="C21" s="22"/>
      <c r="D21" s="22"/>
      <c r="E21" s="8"/>
      <c r="F21" s="8"/>
      <c r="G21" s="97">
        <v>-89919213</v>
      </c>
      <c r="H21" s="131"/>
      <c r="I21" s="109">
        <v>-63811814</v>
      </c>
      <c r="J21" s="131"/>
      <c r="K21" s="98">
        <v>-89949493</v>
      </c>
      <c r="L21" s="131"/>
      <c r="M21" s="132">
        <v>-63811814</v>
      </c>
    </row>
    <row r="22" spans="1:13" ht="15.6" customHeight="1">
      <c r="A22" s="13" t="s">
        <v>70</v>
      </c>
      <c r="B22" s="22"/>
      <c r="C22" s="22"/>
      <c r="D22" s="22"/>
      <c r="E22" s="101"/>
      <c r="F22" s="8"/>
      <c r="G22" s="133">
        <v>-13585229</v>
      </c>
      <c r="H22" s="131"/>
      <c r="I22" s="134">
        <v>-10895586</v>
      </c>
      <c r="J22" s="131"/>
      <c r="K22" s="133">
        <v>-13585229</v>
      </c>
      <c r="L22" s="131"/>
      <c r="M22" s="134">
        <v>-10895586</v>
      </c>
    </row>
    <row r="23" spans="1:13" ht="6" customHeight="1">
      <c r="B23" s="22"/>
      <c r="C23" s="22"/>
      <c r="D23" s="22"/>
      <c r="E23" s="8"/>
      <c r="F23" s="8"/>
      <c r="G23" s="59"/>
      <c r="J23" s="14"/>
      <c r="K23" s="59"/>
      <c r="L23" s="14"/>
    </row>
    <row r="24" spans="1:13" ht="15.6" customHeight="1">
      <c r="A24" s="23" t="s">
        <v>110</v>
      </c>
      <c r="B24" s="18"/>
      <c r="C24" s="21"/>
      <c r="D24" s="21"/>
      <c r="E24" s="8"/>
      <c r="F24" s="8"/>
      <c r="G24" s="54">
        <f>SUM(G16:G22)</f>
        <v>177284127</v>
      </c>
      <c r="I24" s="10">
        <f>SUM(I16:I22)</f>
        <v>120706954</v>
      </c>
      <c r="J24" s="14"/>
      <c r="K24" s="54">
        <f>SUM(K16:K22)</f>
        <v>231530211</v>
      </c>
      <c r="L24" s="14"/>
      <c r="M24" s="10">
        <f>SUM(M16:M22)</f>
        <v>120706954</v>
      </c>
    </row>
    <row r="25" spans="1:13" ht="6" customHeight="1">
      <c r="B25" s="22"/>
      <c r="C25" s="22"/>
      <c r="D25" s="22"/>
      <c r="E25" s="8"/>
      <c r="F25" s="8"/>
      <c r="G25" s="59"/>
      <c r="J25" s="14"/>
      <c r="K25" s="59"/>
      <c r="L25" s="14"/>
    </row>
    <row r="26" spans="1:13" ht="15.6" customHeight="1">
      <c r="A26" s="13" t="s">
        <v>56</v>
      </c>
      <c r="E26" s="101">
        <v>19</v>
      </c>
      <c r="F26" s="8"/>
      <c r="G26" s="133">
        <v>-38718844</v>
      </c>
      <c r="H26" s="131"/>
      <c r="I26" s="110">
        <v>-24528465</v>
      </c>
      <c r="J26" s="131"/>
      <c r="K26" s="133">
        <v>-38694582</v>
      </c>
      <c r="L26" s="131"/>
      <c r="M26" s="110">
        <v>-24528465</v>
      </c>
    </row>
    <row r="27" spans="1:13" ht="6" customHeight="1">
      <c r="E27" s="15"/>
      <c r="F27" s="15"/>
      <c r="G27" s="54"/>
      <c r="I27" s="10"/>
      <c r="J27" s="14"/>
      <c r="K27" s="54"/>
      <c r="L27" s="14"/>
      <c r="M27" s="10"/>
    </row>
    <row r="28" spans="1:13" ht="15.6" customHeight="1">
      <c r="A28" s="23" t="s">
        <v>111</v>
      </c>
      <c r="B28" s="18"/>
      <c r="C28" s="18"/>
      <c r="D28" s="18"/>
      <c r="E28" s="15"/>
      <c r="F28" s="15"/>
      <c r="G28" s="181">
        <f>SUM(G24:G26)</f>
        <v>138565283</v>
      </c>
      <c r="I28" s="180">
        <f>SUM(I24:I26)</f>
        <v>96178489</v>
      </c>
      <c r="J28" s="14"/>
      <c r="K28" s="181">
        <f>SUM(K24:K26)</f>
        <v>192835629</v>
      </c>
      <c r="L28" s="14"/>
      <c r="M28" s="180">
        <f>SUM(M24:M26)</f>
        <v>96178489</v>
      </c>
    </row>
    <row r="29" spans="1:13" ht="15.6" customHeight="1">
      <c r="E29" s="14"/>
      <c r="F29" s="14"/>
      <c r="G29" s="54"/>
      <c r="I29" s="10"/>
      <c r="J29" s="14"/>
      <c r="K29" s="54"/>
      <c r="L29" s="14"/>
      <c r="M29" s="10"/>
    </row>
    <row r="30" spans="1:13" ht="15.6" customHeight="1">
      <c r="A30" s="23" t="s">
        <v>31</v>
      </c>
      <c r="E30" s="14"/>
      <c r="F30" s="14"/>
      <c r="G30" s="54"/>
      <c r="I30" s="10"/>
      <c r="J30" s="14"/>
      <c r="K30" s="54"/>
      <c r="L30" s="14"/>
      <c r="M30" s="10"/>
    </row>
    <row r="31" spans="1:13" ht="15.6" customHeight="1">
      <c r="A31" s="118" t="s">
        <v>97</v>
      </c>
      <c r="B31" s="18"/>
      <c r="C31" s="18"/>
      <c r="D31" s="18"/>
      <c r="E31" s="15"/>
      <c r="F31" s="15"/>
      <c r="G31" s="54"/>
      <c r="I31" s="10"/>
      <c r="J31" s="14"/>
      <c r="K31" s="54"/>
      <c r="L31" s="14"/>
      <c r="M31" s="10"/>
    </row>
    <row r="32" spans="1:13" ht="15.6" customHeight="1">
      <c r="A32" s="23"/>
      <c r="B32" s="47" t="s">
        <v>150</v>
      </c>
      <c r="C32" s="18"/>
      <c r="D32" s="18"/>
      <c r="E32" s="15"/>
      <c r="F32" s="15"/>
      <c r="G32" s="54"/>
      <c r="I32" s="10"/>
      <c r="J32" s="14"/>
      <c r="K32" s="54"/>
      <c r="L32" s="14"/>
      <c r="M32" s="10"/>
    </row>
    <row r="33" spans="1:13" ht="15.6" customHeight="1">
      <c r="B33" s="18"/>
      <c r="C33" s="127" t="s">
        <v>98</v>
      </c>
      <c r="D33" s="18"/>
      <c r="E33" s="15"/>
      <c r="F33" s="15"/>
      <c r="G33" s="97">
        <v>-14210</v>
      </c>
      <c r="H33" s="131"/>
      <c r="I33" s="132">
        <v>0</v>
      </c>
      <c r="J33" s="131"/>
      <c r="K33" s="97">
        <v>-14210</v>
      </c>
      <c r="L33" s="131"/>
      <c r="M33" s="132">
        <v>0</v>
      </c>
    </row>
    <row r="34" spans="1:13" ht="15.6" customHeight="1">
      <c r="A34" s="23"/>
      <c r="B34" s="47" t="s">
        <v>151</v>
      </c>
      <c r="C34" s="18"/>
      <c r="D34" s="18"/>
      <c r="E34" s="15"/>
      <c r="F34" s="15"/>
      <c r="G34" s="54"/>
      <c r="I34" s="10"/>
      <c r="J34" s="14"/>
      <c r="K34" s="54"/>
      <c r="L34" s="14"/>
      <c r="M34" s="10"/>
    </row>
    <row r="35" spans="1:13" ht="15.6" customHeight="1">
      <c r="B35" s="18"/>
      <c r="C35" s="127" t="s">
        <v>152</v>
      </c>
      <c r="D35" s="18"/>
      <c r="E35" s="15"/>
      <c r="F35" s="15"/>
      <c r="G35" s="100">
        <v>2842</v>
      </c>
      <c r="H35" s="131"/>
      <c r="I35" s="135">
        <v>0</v>
      </c>
      <c r="J35" s="131"/>
      <c r="K35" s="100">
        <v>2842</v>
      </c>
      <c r="L35" s="131"/>
      <c r="M35" s="135">
        <v>0</v>
      </c>
    </row>
    <row r="36" spans="1:13" ht="6" customHeight="1">
      <c r="B36" s="18"/>
      <c r="D36" s="18"/>
      <c r="E36" s="15"/>
      <c r="F36" s="15"/>
      <c r="G36" s="59"/>
      <c r="J36" s="14"/>
      <c r="K36" s="59"/>
      <c r="L36" s="14"/>
    </row>
    <row r="37" spans="1:13" ht="15.6" customHeight="1">
      <c r="A37" s="13" t="s">
        <v>153</v>
      </c>
      <c r="B37" s="18"/>
      <c r="D37" s="18"/>
      <c r="E37" s="15"/>
      <c r="F37" s="15"/>
      <c r="G37" s="59"/>
      <c r="J37" s="14"/>
      <c r="K37" s="59"/>
      <c r="L37" s="14"/>
    </row>
    <row r="38" spans="1:13" ht="15.6" customHeight="1">
      <c r="A38" s="23"/>
      <c r="B38" s="47" t="s">
        <v>154</v>
      </c>
      <c r="E38" s="15"/>
      <c r="F38" s="15"/>
      <c r="G38" s="70">
        <f>SUM(G33:G35)</f>
        <v>-11368</v>
      </c>
      <c r="I38" s="85">
        <f>SUM(I33:I35)</f>
        <v>0</v>
      </c>
      <c r="J38" s="14"/>
      <c r="K38" s="70">
        <f>SUM(K33:K35)</f>
        <v>-11368</v>
      </c>
      <c r="L38" s="14"/>
      <c r="M38" s="85">
        <f>SUM(M33:M35)</f>
        <v>0</v>
      </c>
    </row>
    <row r="39" spans="1:13" ht="6" customHeight="1">
      <c r="A39" s="23"/>
      <c r="E39" s="15"/>
      <c r="F39" s="15"/>
      <c r="G39" s="59"/>
      <c r="J39" s="14"/>
      <c r="K39" s="59"/>
      <c r="L39" s="14"/>
    </row>
    <row r="40" spans="1:13" ht="15.6" customHeight="1">
      <c r="A40" s="23" t="s">
        <v>125</v>
      </c>
      <c r="E40" s="15"/>
      <c r="F40" s="15"/>
      <c r="G40" s="70">
        <f>G38</f>
        <v>-11368</v>
      </c>
      <c r="I40" s="85">
        <f>SUM(I35)</f>
        <v>0</v>
      </c>
      <c r="J40" s="14"/>
      <c r="K40" s="70">
        <f>K38</f>
        <v>-11368</v>
      </c>
      <c r="L40" s="14"/>
      <c r="M40" s="85">
        <f>SUM(M35)</f>
        <v>0</v>
      </c>
    </row>
    <row r="41" spans="1:13" ht="6" customHeight="1">
      <c r="A41" s="23"/>
      <c r="E41" s="15"/>
      <c r="F41" s="15"/>
      <c r="G41" s="59"/>
      <c r="J41" s="14"/>
      <c r="K41" s="59"/>
      <c r="L41" s="14"/>
    </row>
    <row r="42" spans="1:13" ht="15.6" customHeight="1">
      <c r="A42" s="18" t="s">
        <v>112</v>
      </c>
      <c r="E42" s="15"/>
      <c r="F42" s="15"/>
      <c r="G42" s="59"/>
      <c r="J42" s="14"/>
      <c r="K42" s="59"/>
      <c r="L42" s="14"/>
    </row>
    <row r="43" spans="1:13" ht="15.6" customHeight="1" thickBot="1">
      <c r="A43" s="14"/>
      <c r="B43" s="18" t="s">
        <v>100</v>
      </c>
      <c r="E43" s="15"/>
      <c r="F43" s="15"/>
      <c r="G43" s="103">
        <f>SUM(G28:G35)</f>
        <v>138553915</v>
      </c>
      <c r="I43" s="104">
        <f>SUM(I28:I35)</f>
        <v>96178489</v>
      </c>
      <c r="J43" s="14"/>
      <c r="K43" s="103">
        <f>SUM(K28:K35)</f>
        <v>192824261</v>
      </c>
      <c r="L43" s="14"/>
      <c r="M43" s="104">
        <f>SUM(M28:M35)</f>
        <v>96178489</v>
      </c>
    </row>
    <row r="44" spans="1:13" ht="15.6" customHeight="1" thickTop="1">
      <c r="A44" s="14"/>
      <c r="B44" s="18"/>
      <c r="E44" s="15"/>
      <c r="F44" s="15"/>
      <c r="G44" s="59"/>
      <c r="J44" s="14"/>
      <c r="K44" s="59"/>
      <c r="L44" s="14"/>
    </row>
    <row r="45" spans="1:13" ht="15.6" customHeight="1">
      <c r="A45" s="18" t="s">
        <v>46</v>
      </c>
      <c r="E45" s="15"/>
      <c r="F45" s="15"/>
      <c r="G45" s="59"/>
      <c r="J45" s="14"/>
      <c r="K45" s="59"/>
      <c r="L45" s="14"/>
    </row>
    <row r="46" spans="1:13" ht="15.6" customHeight="1">
      <c r="A46" s="14" t="s">
        <v>71</v>
      </c>
      <c r="E46" s="15"/>
      <c r="F46" s="15"/>
      <c r="G46" s="128">
        <v>131064896</v>
      </c>
      <c r="H46" s="131"/>
      <c r="I46" s="130">
        <v>70613332</v>
      </c>
      <c r="J46" s="131"/>
      <c r="K46" s="128">
        <v>192835629</v>
      </c>
      <c r="L46" s="131"/>
      <c r="M46" s="130">
        <v>70613332</v>
      </c>
    </row>
    <row r="47" spans="1:13" ht="15.6" customHeight="1">
      <c r="A47" s="14" t="s">
        <v>23</v>
      </c>
      <c r="E47" s="15"/>
      <c r="F47" s="15"/>
      <c r="G47" s="100">
        <v>7500387</v>
      </c>
      <c r="H47" s="131"/>
      <c r="I47" s="135">
        <v>25565157</v>
      </c>
      <c r="J47" s="131"/>
      <c r="K47" s="100">
        <v>0</v>
      </c>
      <c r="L47" s="131"/>
      <c r="M47" s="135">
        <v>25565157</v>
      </c>
    </row>
    <row r="48" spans="1:13" ht="6" customHeight="1">
      <c r="A48" s="14"/>
      <c r="E48" s="15"/>
      <c r="F48" s="15"/>
      <c r="G48" s="59"/>
      <c r="J48" s="14"/>
      <c r="K48" s="59"/>
      <c r="L48" s="14"/>
    </row>
    <row r="49" spans="1:13" ht="15.6" customHeight="1" thickBot="1">
      <c r="A49" s="121"/>
      <c r="E49" s="15"/>
      <c r="F49" s="15"/>
      <c r="G49" s="103">
        <f>SUM(G46:G47)</f>
        <v>138565283</v>
      </c>
      <c r="I49" s="104">
        <f>SUM(I46:I47)</f>
        <v>96178489</v>
      </c>
      <c r="J49" s="14"/>
      <c r="K49" s="103">
        <f>SUM(K46:K47)</f>
        <v>192835629</v>
      </c>
      <c r="L49" s="14"/>
      <c r="M49" s="104">
        <f>SUM(M46:M47)</f>
        <v>96178489</v>
      </c>
    </row>
    <row r="50" spans="1:13" ht="15.6" customHeight="1" thickTop="1">
      <c r="A50" s="121"/>
      <c r="E50" s="15"/>
      <c r="F50" s="15"/>
      <c r="G50" s="59"/>
      <c r="J50" s="14"/>
      <c r="K50" s="59"/>
      <c r="L50" s="14"/>
    </row>
    <row r="51" spans="1:13" ht="15.6" customHeight="1">
      <c r="A51" s="18" t="s">
        <v>155</v>
      </c>
      <c r="E51" s="15"/>
      <c r="F51" s="15"/>
      <c r="G51" s="59"/>
      <c r="J51" s="14"/>
      <c r="K51" s="59"/>
      <c r="L51" s="14"/>
    </row>
    <row r="52" spans="1:13" ht="15.6" customHeight="1">
      <c r="A52" s="14" t="s">
        <v>71</v>
      </c>
      <c r="E52" s="15"/>
      <c r="F52" s="15"/>
      <c r="G52" s="128">
        <v>131053528</v>
      </c>
      <c r="H52" s="131"/>
      <c r="I52" s="130">
        <v>70613332</v>
      </c>
      <c r="J52" s="131"/>
      <c r="K52" s="128">
        <v>192824261</v>
      </c>
      <c r="L52" s="131"/>
      <c r="M52" s="143">
        <v>70613332</v>
      </c>
    </row>
    <row r="53" spans="1:13" ht="15.6" customHeight="1">
      <c r="A53" s="14" t="s">
        <v>23</v>
      </c>
      <c r="E53" s="15"/>
      <c r="F53" s="15"/>
      <c r="G53" s="70">
        <v>7500387</v>
      </c>
      <c r="I53" s="85">
        <v>25565157</v>
      </c>
      <c r="J53" s="14"/>
      <c r="K53" s="71">
        <v>0</v>
      </c>
      <c r="L53" s="14"/>
      <c r="M53" s="84">
        <v>25565157</v>
      </c>
    </row>
    <row r="54" spans="1:13" ht="6" customHeight="1">
      <c r="A54" s="14"/>
      <c r="E54" s="15"/>
      <c r="F54" s="15"/>
      <c r="G54" s="59"/>
      <c r="J54" s="14"/>
      <c r="K54" s="59"/>
      <c r="L54" s="14"/>
    </row>
    <row r="55" spans="1:13" ht="15.6" customHeight="1" thickBot="1">
      <c r="A55" s="121"/>
      <c r="E55" s="15"/>
      <c r="F55" s="15"/>
      <c r="G55" s="103">
        <f>SUM(G52:G53)</f>
        <v>138553915</v>
      </c>
      <c r="I55" s="104">
        <f>SUM(I52:I53)</f>
        <v>96178489</v>
      </c>
      <c r="J55" s="14"/>
      <c r="K55" s="103">
        <f>SUM(K52:K53)</f>
        <v>192824261</v>
      </c>
      <c r="L55" s="14"/>
      <c r="M55" s="104">
        <f>SUM(M52:M53)</f>
        <v>96178489</v>
      </c>
    </row>
    <row r="56" spans="1:13" ht="15.6" customHeight="1" thickTop="1">
      <c r="A56" s="121"/>
      <c r="E56" s="15"/>
      <c r="F56" s="15"/>
      <c r="G56" s="59"/>
      <c r="J56" s="14"/>
      <c r="K56" s="59"/>
      <c r="L56" s="14"/>
    </row>
    <row r="57" spans="1:13" ht="15.6" customHeight="1">
      <c r="A57" s="23" t="s">
        <v>126</v>
      </c>
      <c r="B57" s="18"/>
      <c r="C57" s="18"/>
      <c r="D57" s="18"/>
      <c r="E57" s="8"/>
      <c r="F57" s="8"/>
      <c r="G57" s="59"/>
      <c r="H57" s="28"/>
      <c r="K57" s="178"/>
    </row>
    <row r="58" spans="1:13" ht="15.6" customHeight="1">
      <c r="A58" s="13" t="s">
        <v>109</v>
      </c>
      <c r="E58" s="8">
        <v>20</v>
      </c>
      <c r="F58" s="8"/>
      <c r="G58" s="86">
        <v>0.52</v>
      </c>
      <c r="H58" s="28"/>
      <c r="I58" s="179">
        <v>0.35</v>
      </c>
      <c r="J58" s="131"/>
      <c r="K58" s="74">
        <v>0.77</v>
      </c>
      <c r="L58" s="131"/>
      <c r="M58" s="179">
        <v>0.35</v>
      </c>
    </row>
    <row r="59" spans="1:13" ht="15" customHeight="1">
      <c r="E59" s="8"/>
      <c r="F59" s="8"/>
      <c r="G59" s="27"/>
      <c r="H59" s="28"/>
      <c r="I59" s="27"/>
      <c r="K59" s="27"/>
      <c r="M59" s="27"/>
    </row>
    <row r="60" spans="1:13" ht="21.95" customHeight="1">
      <c r="A60" s="189" t="str">
        <f>'ENG 5 (3M)'!A60</f>
        <v>The accompanying notes form part of this interim financial information.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</row>
  </sheetData>
  <mergeCells count="5">
    <mergeCell ref="G6:I6"/>
    <mergeCell ref="K6:M6"/>
    <mergeCell ref="G7:I7"/>
    <mergeCell ref="K7:M7"/>
    <mergeCell ref="A60:M60"/>
  </mergeCells>
  <pageMargins left="0.8" right="0.5" top="0.5" bottom="0.6" header="0.49" footer="0.4"/>
  <pageSetup paperSize="9" scale="92" firstPageNumber="6" orientation="portrait" useFirstPageNumber="1" r:id="rId1"/>
  <headerFooter>
    <oddHeader xml:space="preserve">&amp;C
</oddHeader>
    <oddFooter>&amp;R&amp;9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S39"/>
  <sheetViews>
    <sheetView view="pageBreakPreview" topLeftCell="A14" zoomScale="70" zoomScaleNormal="100" zoomScaleSheetLayoutView="70" zoomScalePageLayoutView="80" workbookViewId="0">
      <selection activeCell="O35" sqref="O35"/>
    </sheetView>
  </sheetViews>
  <sheetFormatPr defaultColWidth="9" defaultRowHeight="16.5" customHeight="1"/>
  <cols>
    <col min="1" max="1" width="31.5" style="14" customWidth="1"/>
    <col min="2" max="2" width="1" style="14" customWidth="1"/>
    <col min="3" max="3" width="4.125" style="14" customWidth="1"/>
    <col min="4" max="4" width="0.625" style="14" customWidth="1"/>
    <col min="5" max="5" width="10.625" style="28" customWidth="1"/>
    <col min="6" max="6" width="0.625" style="28" customWidth="1"/>
    <col min="7" max="7" width="11.5" style="28" customWidth="1"/>
    <col min="8" max="8" width="0.625" style="28" customWidth="1"/>
    <col min="9" max="9" width="11.875" style="28" customWidth="1"/>
    <col min="10" max="10" width="0.625" style="28" customWidth="1"/>
    <col min="11" max="11" width="12.625" style="28" customWidth="1"/>
    <col min="12" max="12" width="0.625" style="28" customWidth="1"/>
    <col min="13" max="13" width="16.125" style="28" customWidth="1"/>
    <col min="14" max="14" width="0.625" style="28" customWidth="1"/>
    <col min="15" max="15" width="10.5" style="28" bestFit="1" customWidth="1"/>
    <col min="16" max="16" width="0.625" style="28" customWidth="1"/>
    <col min="17" max="17" width="12.375" style="28" customWidth="1"/>
    <col min="18" max="18" width="0.625" style="28" customWidth="1"/>
    <col min="19" max="19" width="11.125" style="28" customWidth="1"/>
    <col min="20" max="16384" width="9" style="14"/>
  </cols>
  <sheetData>
    <row r="1" spans="1:19" ht="16.5" customHeight="1">
      <c r="A1" s="18" t="str">
        <f>'ENG 6 (9M)'!A1</f>
        <v>Euro Creations Public Company Limited (Formerly Euro Creations Company Limited)</v>
      </c>
      <c r="B1" s="18"/>
      <c r="C1" s="18"/>
      <c r="D1" s="18"/>
      <c r="E1" s="20"/>
      <c r="F1" s="20"/>
      <c r="G1" s="20"/>
      <c r="H1" s="20"/>
      <c r="I1" s="20"/>
      <c r="J1" s="20"/>
      <c r="L1" s="20"/>
      <c r="N1" s="20"/>
      <c r="P1" s="20"/>
      <c r="R1" s="20"/>
    </row>
    <row r="2" spans="1:19" ht="16.5" customHeight="1">
      <c r="A2" s="18" t="s">
        <v>32</v>
      </c>
      <c r="B2" s="18"/>
      <c r="C2" s="18"/>
      <c r="D2" s="18"/>
      <c r="E2" s="20"/>
      <c r="F2" s="20"/>
      <c r="G2" s="20"/>
      <c r="H2" s="20"/>
      <c r="I2" s="20"/>
      <c r="J2" s="20"/>
      <c r="L2" s="20"/>
      <c r="N2" s="20"/>
      <c r="P2" s="20"/>
      <c r="R2" s="20"/>
    </row>
    <row r="3" spans="1:19" ht="16.5" customHeight="1">
      <c r="A3" s="72" t="str">
        <f>'ENG 6 (9M)'!A3</f>
        <v>For the six-month period ended 30 September 2023</v>
      </c>
      <c r="B3" s="72"/>
      <c r="C3" s="72"/>
      <c r="D3" s="72"/>
      <c r="E3" s="75"/>
      <c r="F3" s="75"/>
      <c r="G3" s="75"/>
      <c r="H3" s="75"/>
      <c r="I3" s="75"/>
      <c r="J3" s="75"/>
      <c r="K3" s="30"/>
      <c r="L3" s="75"/>
      <c r="M3" s="30"/>
      <c r="N3" s="75"/>
      <c r="O3" s="30"/>
      <c r="P3" s="75"/>
      <c r="Q3" s="30"/>
      <c r="R3" s="75"/>
      <c r="S3" s="30"/>
    </row>
    <row r="4" spans="1:19" ht="15" customHeight="1">
      <c r="A4" s="18"/>
      <c r="B4" s="18"/>
      <c r="C4" s="18"/>
      <c r="D4" s="18"/>
      <c r="E4" s="20"/>
      <c r="F4" s="20"/>
      <c r="G4" s="20"/>
      <c r="H4" s="20"/>
      <c r="I4" s="20"/>
      <c r="J4" s="20"/>
      <c r="L4" s="20"/>
      <c r="N4" s="20"/>
      <c r="P4" s="20"/>
      <c r="R4" s="20"/>
    </row>
    <row r="5" spans="1:19" ht="15" customHeight="1"/>
    <row r="6" spans="1:19" ht="15" customHeight="1">
      <c r="E6" s="190" t="s">
        <v>205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19" ht="15" customHeight="1">
      <c r="A7" s="4"/>
      <c r="B7" s="4"/>
      <c r="C7" s="2"/>
      <c r="D7" s="2"/>
      <c r="E7" s="191" t="s">
        <v>33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4"/>
      <c r="Q7" s="4"/>
      <c r="R7" s="4"/>
      <c r="S7" s="4"/>
    </row>
    <row r="8" spans="1:19" ht="15" customHeight="1">
      <c r="A8" s="4"/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176" t="s">
        <v>200</v>
      </c>
      <c r="N8" s="2"/>
      <c r="O8" s="2"/>
      <c r="P8" s="4"/>
      <c r="Q8" s="4"/>
      <c r="R8" s="4"/>
      <c r="S8" s="4"/>
    </row>
    <row r="9" spans="1:19" ht="15" customHeight="1">
      <c r="A9" s="4"/>
      <c r="B9" s="4"/>
      <c r="C9" s="2"/>
      <c r="D9" s="2"/>
      <c r="E9" s="2"/>
      <c r="F9" s="2"/>
      <c r="G9" s="2"/>
      <c r="H9" s="2"/>
      <c r="I9" s="192" t="s">
        <v>22</v>
      </c>
      <c r="J9" s="192"/>
      <c r="K9" s="192"/>
      <c r="L9" s="4"/>
      <c r="M9" s="126" t="s">
        <v>145</v>
      </c>
      <c r="N9" s="4"/>
      <c r="O9" s="4"/>
      <c r="P9" s="4"/>
      <c r="Q9" s="2"/>
      <c r="R9" s="4"/>
      <c r="S9" s="4"/>
    </row>
    <row r="10" spans="1:19" ht="15" customHeight="1">
      <c r="A10" s="4"/>
      <c r="B10" s="4"/>
      <c r="C10" s="4"/>
      <c r="D10" s="4"/>
      <c r="E10" s="176" t="s">
        <v>34</v>
      </c>
      <c r="F10" s="176"/>
      <c r="G10" s="176"/>
      <c r="H10" s="176"/>
      <c r="I10" s="3"/>
      <c r="J10" s="176"/>
      <c r="K10" s="176"/>
      <c r="L10" s="176"/>
      <c r="M10" s="175" t="s">
        <v>184</v>
      </c>
      <c r="N10" s="176"/>
      <c r="O10" s="176" t="s">
        <v>35</v>
      </c>
      <c r="Q10" s="175"/>
    </row>
    <row r="11" spans="1:19" ht="15" customHeight="1">
      <c r="A11" s="4"/>
      <c r="B11" s="4"/>
      <c r="C11" s="4"/>
      <c r="D11" s="4"/>
      <c r="E11" s="176" t="s">
        <v>36</v>
      </c>
      <c r="F11" s="176"/>
      <c r="G11" s="176" t="s">
        <v>147</v>
      </c>
      <c r="H11" s="176"/>
      <c r="I11" s="176" t="s">
        <v>101</v>
      </c>
      <c r="J11" s="176"/>
      <c r="K11" s="176"/>
      <c r="L11" s="176"/>
      <c r="M11" s="176" t="s">
        <v>185</v>
      </c>
      <c r="N11" s="176"/>
      <c r="O11" s="176" t="s">
        <v>37</v>
      </c>
      <c r="P11" s="20"/>
      <c r="Q11" s="176" t="s">
        <v>75</v>
      </c>
      <c r="R11" s="20"/>
      <c r="S11" s="29"/>
    </row>
    <row r="12" spans="1:19" ht="15" customHeight="1">
      <c r="A12" s="4"/>
      <c r="B12" s="4"/>
      <c r="C12" s="121"/>
      <c r="D12" s="4"/>
      <c r="E12" s="176" t="s">
        <v>38</v>
      </c>
      <c r="F12" s="176"/>
      <c r="G12" s="176" t="s">
        <v>146</v>
      </c>
      <c r="H12" s="176"/>
      <c r="I12" s="176" t="s">
        <v>102</v>
      </c>
      <c r="J12" s="176"/>
      <c r="K12" s="176" t="s">
        <v>41</v>
      </c>
      <c r="L12" s="176"/>
      <c r="M12" s="176" t="s">
        <v>98</v>
      </c>
      <c r="N12" s="176"/>
      <c r="O12" s="176" t="s">
        <v>39</v>
      </c>
      <c r="P12" s="20"/>
      <c r="Q12" s="176" t="s">
        <v>92</v>
      </c>
      <c r="R12" s="20"/>
      <c r="S12" s="29" t="s">
        <v>24</v>
      </c>
    </row>
    <row r="13" spans="1:19" ht="15" customHeight="1">
      <c r="A13" s="4"/>
      <c r="B13" s="4"/>
      <c r="C13" s="96" t="s">
        <v>0</v>
      </c>
      <c r="D13" s="2"/>
      <c r="E13" s="51" t="s">
        <v>128</v>
      </c>
      <c r="F13" s="176"/>
      <c r="G13" s="51" t="s">
        <v>128</v>
      </c>
      <c r="H13" s="176"/>
      <c r="I13" s="51" t="s">
        <v>128</v>
      </c>
      <c r="J13" s="176"/>
      <c r="K13" s="51" t="s">
        <v>128</v>
      </c>
      <c r="L13" s="176"/>
      <c r="M13" s="51" t="s">
        <v>128</v>
      </c>
      <c r="N13" s="176"/>
      <c r="O13" s="51" t="s">
        <v>128</v>
      </c>
      <c r="P13" s="176"/>
      <c r="Q13" s="51" t="s">
        <v>128</v>
      </c>
      <c r="R13" s="176"/>
      <c r="S13" s="51" t="s">
        <v>128</v>
      </c>
    </row>
    <row r="14" spans="1:19" ht="15" customHeight="1">
      <c r="A14" s="4"/>
      <c r="B14" s="4"/>
      <c r="C14" s="122"/>
      <c r="D14" s="2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</row>
    <row r="15" spans="1:19" ht="15" customHeight="1">
      <c r="A15" s="23" t="s">
        <v>156</v>
      </c>
      <c r="B15" s="23"/>
      <c r="C15" s="121"/>
      <c r="D15" s="19"/>
      <c r="E15" s="143">
        <v>100000000</v>
      </c>
      <c r="F15" s="163"/>
      <c r="G15" s="143">
        <v>0</v>
      </c>
      <c r="H15" s="163"/>
      <c r="I15" s="143">
        <v>2000000</v>
      </c>
      <c r="J15" s="163"/>
      <c r="K15" s="143">
        <v>108903183</v>
      </c>
      <c r="L15" s="163"/>
      <c r="M15" s="169">
        <v>0</v>
      </c>
      <c r="N15" s="163"/>
      <c r="O15" s="169">
        <f>SUM(E15:M15)</f>
        <v>210903183</v>
      </c>
      <c r="P15" s="163"/>
      <c r="Q15" s="143">
        <v>39159495</v>
      </c>
      <c r="R15" s="163"/>
      <c r="S15" s="140">
        <f>SUM(O15:Q15)</f>
        <v>250062678</v>
      </c>
    </row>
    <row r="16" spans="1:19" ht="6" customHeight="1">
      <c r="A16" s="13"/>
      <c r="B16" s="23"/>
      <c r="C16" s="121"/>
      <c r="D16" s="19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 ht="15" customHeight="1">
      <c r="A17" s="23" t="s">
        <v>107</v>
      </c>
      <c r="B17" s="13"/>
      <c r="C17" s="121"/>
      <c r="D17" s="16"/>
      <c r="E17" s="125"/>
      <c r="F17" s="125"/>
      <c r="G17" s="125"/>
      <c r="H17" s="125"/>
      <c r="I17" s="125"/>
      <c r="J17" s="125"/>
      <c r="K17" s="25"/>
      <c r="L17" s="125"/>
      <c r="M17" s="25"/>
      <c r="N17" s="125"/>
      <c r="O17" s="25"/>
      <c r="P17" s="25"/>
      <c r="Q17" s="25"/>
      <c r="R17" s="25"/>
      <c r="S17" s="25"/>
    </row>
    <row r="18" spans="1:19" ht="15" customHeight="1">
      <c r="A18" s="49" t="s">
        <v>113</v>
      </c>
      <c r="B18" s="13"/>
      <c r="C18" s="101"/>
      <c r="D18" s="16"/>
      <c r="E18" s="140">
        <v>0</v>
      </c>
      <c r="F18" s="165"/>
      <c r="G18" s="140">
        <v>0</v>
      </c>
      <c r="H18" s="165"/>
      <c r="I18" s="140">
        <v>0</v>
      </c>
      <c r="J18" s="165"/>
      <c r="K18" s="140">
        <v>70613332</v>
      </c>
      <c r="L18" s="165"/>
      <c r="M18" s="143">
        <v>0</v>
      </c>
      <c r="N18" s="165"/>
      <c r="O18" s="169">
        <f t="shared" ref="O18:O20" si="0">SUM(E18:M18)</f>
        <v>70613332</v>
      </c>
      <c r="P18" s="165"/>
      <c r="Q18" s="140">
        <v>25565157</v>
      </c>
      <c r="R18" s="163"/>
      <c r="S18" s="140">
        <f>SUM(O18:Q18)</f>
        <v>96178489</v>
      </c>
    </row>
    <row r="19" spans="1:19" ht="15" customHeight="1">
      <c r="A19" s="49" t="s">
        <v>99</v>
      </c>
      <c r="B19" s="13"/>
      <c r="C19" s="123"/>
      <c r="D19" s="16"/>
      <c r="E19" s="140">
        <v>0</v>
      </c>
      <c r="F19" s="165"/>
      <c r="G19" s="140">
        <v>0</v>
      </c>
      <c r="H19" s="165"/>
      <c r="I19" s="140">
        <v>0</v>
      </c>
      <c r="J19" s="165"/>
      <c r="K19" s="140">
        <v>-65000000</v>
      </c>
      <c r="L19" s="165"/>
      <c r="M19" s="143">
        <v>0</v>
      </c>
      <c r="N19" s="165"/>
      <c r="O19" s="169">
        <f t="shared" si="0"/>
        <v>-65000000</v>
      </c>
      <c r="P19" s="165"/>
      <c r="Q19" s="140">
        <v>0</v>
      </c>
      <c r="R19" s="163"/>
      <c r="S19" s="140">
        <f>SUM(O19:Q19)</f>
        <v>-65000000</v>
      </c>
    </row>
    <row r="20" spans="1:19" ht="15" customHeight="1">
      <c r="A20" s="49" t="s">
        <v>40</v>
      </c>
      <c r="B20" s="13"/>
      <c r="C20" s="121"/>
      <c r="D20" s="16"/>
      <c r="E20" s="145">
        <v>0</v>
      </c>
      <c r="F20" s="165"/>
      <c r="G20" s="145">
        <v>0</v>
      </c>
      <c r="H20" s="165"/>
      <c r="I20" s="145">
        <v>4100000</v>
      </c>
      <c r="J20" s="165"/>
      <c r="K20" s="145">
        <v>-4100000</v>
      </c>
      <c r="L20" s="165"/>
      <c r="M20" s="145">
        <v>0</v>
      </c>
      <c r="N20" s="165"/>
      <c r="O20" s="164">
        <f t="shared" si="0"/>
        <v>0</v>
      </c>
      <c r="P20" s="165"/>
      <c r="Q20" s="147">
        <v>0</v>
      </c>
      <c r="R20" s="163"/>
      <c r="S20" s="147">
        <f>SUM(O20:Q20)</f>
        <v>0</v>
      </c>
    </row>
    <row r="21" spans="1:19" ht="15" customHeight="1">
      <c r="A21" s="23"/>
      <c r="B21" s="23"/>
      <c r="C21" s="121"/>
      <c r="D21" s="19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19" ht="15" customHeight="1" thickBot="1">
      <c r="A22" s="23" t="s">
        <v>208</v>
      </c>
      <c r="B22" s="13"/>
      <c r="C22" s="16"/>
      <c r="D22" s="16"/>
      <c r="E22" s="92">
        <f>SUM(E15:E20)</f>
        <v>100000000</v>
      </c>
      <c r="F22" s="25"/>
      <c r="G22" s="92">
        <f>SUM(G15:G20)</f>
        <v>0</v>
      </c>
      <c r="H22" s="25"/>
      <c r="I22" s="92">
        <f>SUM(I15:I20)</f>
        <v>6100000</v>
      </c>
      <c r="J22" s="25"/>
      <c r="K22" s="92">
        <f>SUM(K15:K20)</f>
        <v>110416515</v>
      </c>
      <c r="L22" s="25"/>
      <c r="M22" s="92">
        <f>SUM(M15:M20)</f>
        <v>0</v>
      </c>
      <c r="N22" s="25"/>
      <c r="O22" s="92">
        <f>SUM(O15:O20)</f>
        <v>216516515</v>
      </c>
      <c r="P22" s="25"/>
      <c r="Q22" s="92">
        <f>SUM(Q15:Q20)</f>
        <v>64724652</v>
      </c>
      <c r="R22" s="25"/>
      <c r="S22" s="92">
        <f>SUM(S15:S20)</f>
        <v>281241167</v>
      </c>
    </row>
    <row r="23" spans="1:19" ht="15" customHeight="1" thickTop="1">
      <c r="A23" s="23"/>
      <c r="B23" s="2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19" ht="15" customHeight="1">
      <c r="A24" s="23" t="s">
        <v>157</v>
      </c>
      <c r="B24" s="23"/>
      <c r="C24" s="121"/>
      <c r="D24" s="19"/>
      <c r="E24" s="148">
        <v>100000000</v>
      </c>
      <c r="F24" s="163"/>
      <c r="G24" s="148">
        <v>0</v>
      </c>
      <c r="H24" s="163"/>
      <c r="I24" s="148">
        <v>10000000</v>
      </c>
      <c r="J24" s="163"/>
      <c r="K24" s="148">
        <v>62065096</v>
      </c>
      <c r="L24" s="163"/>
      <c r="M24" s="148">
        <v>0</v>
      </c>
      <c r="N24" s="163"/>
      <c r="O24" s="148">
        <f>SUM(E24:N24)</f>
        <v>172065096</v>
      </c>
      <c r="P24" s="163"/>
      <c r="Q24" s="148">
        <v>48908924</v>
      </c>
      <c r="R24" s="131"/>
      <c r="S24" s="148">
        <f>SUM(O24:Q24)</f>
        <v>220974020</v>
      </c>
    </row>
    <row r="25" spans="1:19" ht="6" customHeight="1">
      <c r="A25" s="13"/>
      <c r="B25" s="23"/>
      <c r="C25" s="121"/>
      <c r="D25" s="19"/>
      <c r="E25" s="58"/>
      <c r="F25" s="25"/>
      <c r="G25" s="58"/>
      <c r="H25" s="25"/>
      <c r="I25" s="58"/>
      <c r="J25" s="25"/>
      <c r="K25" s="58"/>
      <c r="L25" s="25"/>
      <c r="M25" s="58"/>
      <c r="N25" s="25"/>
      <c r="O25" s="58"/>
      <c r="P25" s="25"/>
      <c r="Q25" s="58"/>
      <c r="R25" s="25"/>
      <c r="S25" s="58"/>
    </row>
    <row r="26" spans="1:19" ht="15" customHeight="1">
      <c r="A26" s="23" t="s">
        <v>107</v>
      </c>
      <c r="B26" s="13"/>
      <c r="C26" s="121"/>
      <c r="D26" s="16"/>
      <c r="E26" s="74"/>
      <c r="F26" s="14"/>
      <c r="G26" s="74"/>
      <c r="H26" s="14"/>
      <c r="I26" s="74"/>
      <c r="J26" s="14"/>
      <c r="K26" s="58"/>
      <c r="L26" s="14"/>
      <c r="M26" s="58"/>
      <c r="N26" s="14"/>
      <c r="O26" s="58"/>
      <c r="P26" s="25"/>
      <c r="Q26" s="58"/>
      <c r="R26" s="25"/>
      <c r="S26" s="58"/>
    </row>
    <row r="27" spans="1:19" ht="15" customHeight="1">
      <c r="A27" s="13" t="s">
        <v>158</v>
      </c>
      <c r="B27" s="13"/>
      <c r="C27" s="121"/>
      <c r="D27" s="16"/>
      <c r="E27" s="168">
        <v>25000000</v>
      </c>
      <c r="F27" s="142"/>
      <c r="G27" s="168">
        <v>32500000</v>
      </c>
      <c r="H27" s="142"/>
      <c r="I27" s="148">
        <v>0</v>
      </c>
      <c r="J27" s="142"/>
      <c r="K27" s="139">
        <v>0</v>
      </c>
      <c r="L27" s="142"/>
      <c r="M27" s="148">
        <v>0</v>
      </c>
      <c r="N27" s="142"/>
      <c r="O27" s="148">
        <f t="shared" ref="O27:O30" si="1">SUM(E27:N27)</f>
        <v>57500000</v>
      </c>
      <c r="P27" s="142"/>
      <c r="Q27" s="139">
        <v>0</v>
      </c>
      <c r="R27" s="131"/>
      <c r="S27" s="148">
        <f>SUM(O27:Q27)</f>
        <v>57500000</v>
      </c>
    </row>
    <row r="28" spans="1:19" ht="15" customHeight="1">
      <c r="A28" s="49" t="s">
        <v>113</v>
      </c>
      <c r="B28" s="13"/>
      <c r="C28" s="101"/>
      <c r="D28" s="16"/>
      <c r="E28" s="148">
        <v>0</v>
      </c>
      <c r="F28" s="163"/>
      <c r="G28" s="148">
        <v>0</v>
      </c>
      <c r="H28" s="163"/>
      <c r="I28" s="148">
        <v>0</v>
      </c>
      <c r="J28" s="163"/>
      <c r="K28" s="148">
        <v>131064896</v>
      </c>
      <c r="L28" s="163"/>
      <c r="M28" s="148">
        <v>-11368</v>
      </c>
      <c r="N28" s="163"/>
      <c r="O28" s="148">
        <f t="shared" si="1"/>
        <v>131053528</v>
      </c>
      <c r="P28" s="163"/>
      <c r="Q28" s="148">
        <v>7500387</v>
      </c>
      <c r="R28" s="131"/>
      <c r="S28" s="148">
        <f>SUM(O28:Q28)</f>
        <v>138553915</v>
      </c>
    </row>
    <row r="29" spans="1:19" ht="15" customHeight="1">
      <c r="A29" s="49" t="s">
        <v>99</v>
      </c>
      <c r="B29" s="13"/>
      <c r="C29" s="123">
        <v>21</v>
      </c>
      <c r="D29" s="16"/>
      <c r="E29" s="139">
        <v>0</v>
      </c>
      <c r="F29" s="142"/>
      <c r="G29" s="139">
        <v>0</v>
      </c>
      <c r="H29" s="142"/>
      <c r="I29" s="139">
        <v>0</v>
      </c>
      <c r="J29" s="142"/>
      <c r="K29" s="139">
        <v>-158750000</v>
      </c>
      <c r="L29" s="142"/>
      <c r="M29" s="170">
        <v>0</v>
      </c>
      <c r="N29" s="142"/>
      <c r="O29" s="148">
        <f t="shared" si="1"/>
        <v>-158750000</v>
      </c>
      <c r="P29" s="142"/>
      <c r="Q29" s="170">
        <v>-54750000</v>
      </c>
      <c r="R29" s="131"/>
      <c r="S29" s="170">
        <f>SUM(O29:Q29)</f>
        <v>-213500000</v>
      </c>
    </row>
    <row r="30" spans="1:19" ht="15" customHeight="1">
      <c r="A30" s="49" t="s">
        <v>40</v>
      </c>
      <c r="B30" s="13"/>
      <c r="C30" s="121"/>
      <c r="D30" s="16"/>
      <c r="E30" s="144">
        <v>0</v>
      </c>
      <c r="F30" s="142"/>
      <c r="G30" s="144">
        <v>0</v>
      </c>
      <c r="H30" s="142"/>
      <c r="I30" s="113">
        <v>5250000</v>
      </c>
      <c r="J30" s="142"/>
      <c r="K30" s="113">
        <v>-5250000</v>
      </c>
      <c r="L30" s="142"/>
      <c r="M30" s="144">
        <v>0</v>
      </c>
      <c r="N30" s="142"/>
      <c r="O30" s="144">
        <f t="shared" si="1"/>
        <v>0</v>
      </c>
      <c r="P30" s="142"/>
      <c r="Q30" s="144">
        <v>0</v>
      </c>
      <c r="R30" s="131"/>
      <c r="S30" s="144">
        <f>SUM(O30:Q30)</f>
        <v>0</v>
      </c>
    </row>
    <row r="31" spans="1:19" ht="15" customHeight="1">
      <c r="A31" s="23"/>
      <c r="B31" s="23"/>
      <c r="C31" s="121"/>
      <c r="D31" s="19"/>
      <c r="E31" s="58"/>
      <c r="F31" s="25"/>
      <c r="G31" s="58"/>
      <c r="H31" s="25"/>
      <c r="I31" s="58"/>
      <c r="J31" s="25"/>
      <c r="K31" s="58"/>
      <c r="L31" s="25"/>
      <c r="M31" s="58"/>
      <c r="N31" s="25"/>
      <c r="O31" s="58"/>
      <c r="P31" s="25"/>
      <c r="Q31" s="58"/>
      <c r="R31" s="25"/>
      <c r="S31" s="58"/>
    </row>
    <row r="32" spans="1:19" ht="15" customHeight="1" thickBot="1">
      <c r="A32" s="23" t="s">
        <v>209</v>
      </c>
      <c r="B32" s="13"/>
      <c r="C32" s="16"/>
      <c r="D32" s="16"/>
      <c r="E32" s="93">
        <f>SUM(E24:E30)</f>
        <v>125000000</v>
      </c>
      <c r="F32" s="25"/>
      <c r="G32" s="93">
        <f>SUM(G24:G30)</f>
        <v>32500000</v>
      </c>
      <c r="H32" s="25"/>
      <c r="I32" s="93">
        <f>SUM(I24:I30)</f>
        <v>15250000</v>
      </c>
      <c r="J32" s="25"/>
      <c r="K32" s="93">
        <f>SUM(K24:K30)</f>
        <v>29129992</v>
      </c>
      <c r="L32" s="25"/>
      <c r="M32" s="93">
        <f>SUM(M24:M30)</f>
        <v>-11368</v>
      </c>
      <c r="N32" s="25"/>
      <c r="O32" s="93">
        <f>SUM(O24:O30)</f>
        <v>201868624</v>
      </c>
      <c r="P32" s="25"/>
      <c r="Q32" s="93">
        <f>SUM(Q24:Q30)</f>
        <v>1659311</v>
      </c>
      <c r="R32" s="25"/>
      <c r="S32" s="93">
        <f>SUM(S24:S30)</f>
        <v>203527935</v>
      </c>
    </row>
    <row r="33" spans="1:19" ht="15" customHeight="1" thickTop="1">
      <c r="A33" s="23"/>
      <c r="B33" s="13"/>
      <c r="C33" s="16"/>
      <c r="D33" s="16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1:19" ht="15" customHeight="1">
      <c r="A34" s="23"/>
      <c r="B34" s="23"/>
      <c r="C34" s="121"/>
      <c r="D34" s="19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35" spans="1:19" ht="15" customHeight="1">
      <c r="A35" s="23"/>
      <c r="B35" s="23"/>
      <c r="C35" s="1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</row>
    <row r="36" spans="1:19" ht="15" customHeight="1">
      <c r="A36" s="23"/>
      <c r="B36" s="23"/>
      <c r="C36" s="121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</row>
    <row r="37" spans="1:19" ht="15" customHeight="1">
      <c r="A37" s="23"/>
      <c r="B37" s="23"/>
      <c r="C37" s="121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</row>
    <row r="38" spans="1:19" ht="4.5" customHeight="1">
      <c r="A38" s="13"/>
      <c r="B38" s="23"/>
      <c r="C38" s="101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</row>
    <row r="39" spans="1:19" ht="21.95" customHeight="1">
      <c r="A39" s="73" t="str">
        <f>'ENG 6 (9M)'!A60</f>
        <v>The accompanying notes form part of this interim financial information.</v>
      </c>
      <c r="B39" s="73"/>
      <c r="C39" s="73"/>
      <c r="D39" s="73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</row>
  </sheetData>
  <mergeCells count="3">
    <mergeCell ref="E6:S6"/>
    <mergeCell ref="E7:O7"/>
    <mergeCell ref="I9:K9"/>
  </mergeCells>
  <pageMargins left="0.3" right="0.3" top="0.5" bottom="0.6" header="0.49" footer="0.4"/>
  <pageSetup paperSize="9" scale="94" firstPageNumber="7" orientation="landscape" useFirstPageNumber="1" r:id="rId1"/>
  <headerFooter>
    <oddHeader xml:space="preserve">&amp;C
</oddHeader>
    <oddFooter>&amp;R&amp;9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49182-20E3-4EF2-BA07-DD970DB68112}">
  <sheetPr>
    <tabColor theme="9" tint="0.79998168889431442"/>
  </sheetPr>
  <dimension ref="A1:W47"/>
  <sheetViews>
    <sheetView showWhiteSpace="0" view="pageBreakPreview" zoomScale="70" zoomScaleNormal="100" zoomScaleSheetLayoutView="70" zoomScalePageLayoutView="80" workbookViewId="0">
      <selection activeCell="K34" sqref="K34"/>
    </sheetView>
  </sheetViews>
  <sheetFormatPr defaultColWidth="9" defaultRowHeight="16.5" customHeight="1"/>
  <cols>
    <col min="1" max="1" width="24.25" style="14" customWidth="1"/>
    <col min="2" max="2" width="6.625" style="14" customWidth="1"/>
    <col min="3" max="3" width="5" style="14" customWidth="1"/>
    <col min="4" max="4" width="0.625" style="14" customWidth="1"/>
    <col min="5" max="5" width="11.125" style="28" customWidth="1"/>
    <col min="6" max="6" width="0.625" style="28" customWidth="1"/>
    <col min="7" max="7" width="11.125" style="28" customWidth="1"/>
    <col min="8" max="8" width="0.625" style="28" customWidth="1"/>
    <col min="9" max="9" width="11.375" style="28" customWidth="1"/>
    <col min="10" max="10" width="0.625" style="28" customWidth="1"/>
    <col min="11" max="11" width="11.625" style="28" customWidth="1"/>
    <col min="12" max="12" width="0.625" style="28" customWidth="1"/>
    <col min="13" max="13" width="16.875" style="28" customWidth="1"/>
    <col min="14" max="14" width="0.625" style="28" customWidth="1"/>
    <col min="15" max="15" width="17.125" style="28" customWidth="1"/>
    <col min="16" max="16" width="0.625" style="28" customWidth="1"/>
    <col min="17" max="17" width="9.625" style="28" customWidth="1"/>
    <col min="18" max="18" width="0.625" style="28" customWidth="1"/>
    <col min="19" max="19" width="10.875" style="28" customWidth="1"/>
    <col min="20" max="20" width="0.625" style="28" customWidth="1"/>
    <col min="21" max="21" width="9.5" style="28" customWidth="1"/>
    <col min="22" max="22" width="0.625" style="28" customWidth="1"/>
    <col min="23" max="23" width="10.625" style="28" customWidth="1"/>
    <col min="24" max="16384" width="9" style="14"/>
  </cols>
  <sheetData>
    <row r="1" spans="1:23" ht="16.5" customHeight="1">
      <c r="A1" s="18" t="str">
        <f>'ENG 7 (Conso)'!A1</f>
        <v>Euro Creations Public Company Limited (Formerly Euro Creations Company Limited)</v>
      </c>
      <c r="B1" s="18"/>
      <c r="C1" s="18"/>
      <c r="D1" s="18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T1" s="20"/>
      <c r="V1" s="20"/>
    </row>
    <row r="2" spans="1:23" ht="16.5" customHeight="1">
      <c r="A2" s="18" t="s">
        <v>32</v>
      </c>
      <c r="B2" s="18"/>
      <c r="C2" s="18"/>
      <c r="D2" s="18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T2" s="20"/>
      <c r="V2" s="20"/>
    </row>
    <row r="3" spans="1:23" ht="16.5" customHeight="1">
      <c r="A3" s="72" t="str">
        <f>'ENG 6 (9M)'!A3</f>
        <v>For the six-month period ended 30 September 2023</v>
      </c>
      <c r="B3" s="72"/>
      <c r="C3" s="72"/>
      <c r="D3" s="72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30"/>
      <c r="T3" s="75"/>
      <c r="U3" s="30"/>
      <c r="V3" s="75"/>
      <c r="W3" s="30"/>
    </row>
    <row r="4" spans="1:23" ht="15.95" customHeight="1">
      <c r="A4" s="18"/>
      <c r="B4" s="18"/>
      <c r="C4" s="18"/>
      <c r="D4" s="18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T4" s="20"/>
      <c r="V4" s="20"/>
    </row>
    <row r="5" spans="1:23" ht="15.95" customHeight="1">
      <c r="A5" s="18"/>
      <c r="B5" s="18"/>
      <c r="C5" s="18"/>
      <c r="D5" s="1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T5" s="20"/>
      <c r="V5" s="20"/>
    </row>
    <row r="6" spans="1:23" ht="15.95" customHeight="1">
      <c r="E6" s="192" t="s">
        <v>206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</row>
    <row r="7" spans="1:23" ht="15.95" customHeight="1">
      <c r="E7" s="2"/>
      <c r="F7" s="2"/>
      <c r="G7" s="2"/>
      <c r="H7" s="2"/>
      <c r="I7" s="2"/>
      <c r="J7" s="2"/>
      <c r="K7" s="2"/>
      <c r="L7" s="2"/>
      <c r="M7" s="192" t="s">
        <v>144</v>
      </c>
      <c r="N7" s="192"/>
      <c r="O7" s="192"/>
      <c r="P7" s="192"/>
      <c r="Q7" s="192"/>
      <c r="R7" s="2"/>
      <c r="S7" s="2"/>
      <c r="T7" s="2"/>
      <c r="U7" s="2"/>
      <c r="V7" s="2"/>
      <c r="W7" s="2"/>
    </row>
    <row r="8" spans="1:23" ht="15.95" customHeight="1">
      <c r="E8" s="112"/>
      <c r="F8" s="112"/>
      <c r="G8" s="112"/>
      <c r="H8" s="112"/>
      <c r="I8" s="192" t="s">
        <v>22</v>
      </c>
      <c r="J8" s="192"/>
      <c r="K8" s="192"/>
      <c r="L8" s="112"/>
      <c r="M8" s="193" t="s">
        <v>31</v>
      </c>
      <c r="N8" s="193"/>
      <c r="O8" s="193"/>
      <c r="P8" s="136"/>
      <c r="Q8" s="20"/>
      <c r="R8" s="112"/>
      <c r="S8" s="14"/>
      <c r="T8" s="112"/>
      <c r="U8" s="112"/>
      <c r="V8" s="112"/>
      <c r="W8" s="112"/>
    </row>
    <row r="9" spans="1:23" ht="15.95" customHeight="1">
      <c r="E9" s="112"/>
      <c r="F9" s="112"/>
      <c r="G9" s="112"/>
      <c r="H9" s="112"/>
      <c r="I9" s="2"/>
      <c r="J9" s="2"/>
      <c r="K9" s="2"/>
      <c r="L9" s="112"/>
      <c r="M9" s="175" t="s">
        <v>182</v>
      </c>
      <c r="N9" s="17"/>
      <c r="O9" s="17"/>
      <c r="P9" s="20"/>
      <c r="Q9" s="20"/>
      <c r="R9" s="112"/>
      <c r="S9" s="137" t="s">
        <v>35</v>
      </c>
      <c r="T9" s="112"/>
      <c r="U9" s="112"/>
      <c r="V9" s="112"/>
      <c r="W9" s="112"/>
    </row>
    <row r="10" spans="1:23" ht="15.95" customHeight="1">
      <c r="A10" s="4"/>
      <c r="B10" s="4"/>
      <c r="C10" s="4"/>
      <c r="D10" s="4"/>
      <c r="E10" s="176" t="s">
        <v>34</v>
      </c>
      <c r="F10" s="176"/>
      <c r="H10" s="176"/>
      <c r="I10" s="3"/>
      <c r="J10" s="176"/>
      <c r="K10" s="176"/>
      <c r="L10" s="176"/>
      <c r="M10" s="176" t="s">
        <v>183</v>
      </c>
      <c r="N10" s="176"/>
      <c r="O10" s="175" t="s">
        <v>184</v>
      </c>
      <c r="P10" s="176"/>
      <c r="Q10" s="137" t="s">
        <v>159</v>
      </c>
      <c r="R10" s="176"/>
      <c r="S10" s="137" t="s">
        <v>161</v>
      </c>
      <c r="T10" s="176"/>
      <c r="U10" s="137" t="s">
        <v>163</v>
      </c>
      <c r="V10" s="176"/>
      <c r="W10" s="176" t="s">
        <v>35</v>
      </c>
    </row>
    <row r="11" spans="1:23" ht="15.95" customHeight="1">
      <c r="A11" s="4"/>
      <c r="B11" s="4"/>
      <c r="C11" s="4"/>
      <c r="D11" s="4"/>
      <c r="E11" s="176" t="s">
        <v>36</v>
      </c>
      <c r="F11" s="176"/>
      <c r="G11" s="176" t="s">
        <v>147</v>
      </c>
      <c r="H11" s="176"/>
      <c r="I11" s="176" t="s">
        <v>101</v>
      </c>
      <c r="J11" s="176"/>
      <c r="K11" s="176"/>
      <c r="L11" s="176"/>
      <c r="M11" s="176" t="s">
        <v>186</v>
      </c>
      <c r="N11" s="176"/>
      <c r="O11" s="176" t="s">
        <v>185</v>
      </c>
      <c r="P11" s="176"/>
      <c r="Q11" s="175" t="s">
        <v>160</v>
      </c>
      <c r="R11" s="176"/>
      <c r="S11" s="137" t="s">
        <v>162</v>
      </c>
      <c r="T11" s="176"/>
      <c r="U11" s="137" t="s">
        <v>164</v>
      </c>
      <c r="V11" s="176"/>
      <c r="W11" s="176" t="s">
        <v>37</v>
      </c>
    </row>
    <row r="12" spans="1:23" ht="15.95" customHeight="1">
      <c r="A12" s="4"/>
      <c r="B12" s="4"/>
      <c r="C12" s="121"/>
      <c r="D12" s="4"/>
      <c r="E12" s="176" t="s">
        <v>38</v>
      </c>
      <c r="F12" s="176"/>
      <c r="G12" s="176" t="s">
        <v>146</v>
      </c>
      <c r="H12" s="176"/>
      <c r="I12" s="176" t="s">
        <v>102</v>
      </c>
      <c r="J12" s="176"/>
      <c r="K12" s="176" t="s">
        <v>41</v>
      </c>
      <c r="L12" s="176"/>
      <c r="M12" s="176" t="s">
        <v>187</v>
      </c>
      <c r="N12" s="176"/>
      <c r="O12" s="176" t="s">
        <v>98</v>
      </c>
      <c r="P12" s="176"/>
      <c r="Q12" s="137" t="s">
        <v>145</v>
      </c>
      <c r="R12" s="176"/>
      <c r="S12" s="137" t="s">
        <v>74</v>
      </c>
      <c r="T12" s="176"/>
      <c r="U12" s="137" t="s">
        <v>165</v>
      </c>
      <c r="V12" s="176"/>
      <c r="W12" s="176" t="s">
        <v>39</v>
      </c>
    </row>
    <row r="13" spans="1:23" ht="15.95" customHeight="1">
      <c r="A13" s="4"/>
      <c r="B13" s="4"/>
      <c r="C13" s="124" t="s">
        <v>0</v>
      </c>
      <c r="D13" s="2"/>
      <c r="E13" s="177" t="s">
        <v>128</v>
      </c>
      <c r="F13" s="176"/>
      <c r="G13" s="177" t="s">
        <v>128</v>
      </c>
      <c r="H13" s="176"/>
      <c r="I13" s="51" t="s">
        <v>128</v>
      </c>
      <c r="J13" s="176"/>
      <c r="K13" s="51" t="s">
        <v>128</v>
      </c>
      <c r="L13" s="176"/>
      <c r="M13" s="51" t="s">
        <v>128</v>
      </c>
      <c r="N13" s="176"/>
      <c r="O13" s="51" t="s">
        <v>128</v>
      </c>
      <c r="P13" s="176"/>
      <c r="Q13" s="51" t="s">
        <v>128</v>
      </c>
      <c r="R13" s="176"/>
      <c r="S13" s="51" t="s">
        <v>128</v>
      </c>
      <c r="T13" s="176"/>
      <c r="U13" s="51" t="s">
        <v>128</v>
      </c>
      <c r="V13" s="176"/>
      <c r="W13" s="51" t="s">
        <v>128</v>
      </c>
    </row>
    <row r="14" spans="1:23" ht="3.95" customHeight="1">
      <c r="A14" s="4"/>
      <c r="B14" s="4"/>
      <c r="C14" s="122"/>
      <c r="D14" s="2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</row>
    <row r="15" spans="1:23" ht="15.95" customHeight="1">
      <c r="A15" s="23" t="s">
        <v>213</v>
      </c>
      <c r="B15" s="4"/>
      <c r="C15" s="122"/>
      <c r="D15" s="2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</row>
    <row r="16" spans="1:23" ht="15.95" customHeight="1">
      <c r="A16" s="23" t="s">
        <v>178</v>
      </c>
      <c r="B16" s="23"/>
      <c r="C16" s="121"/>
      <c r="D16" s="19"/>
      <c r="E16" s="143">
        <v>100000000</v>
      </c>
      <c r="F16" s="163"/>
      <c r="G16" s="143">
        <v>0</v>
      </c>
      <c r="H16" s="163"/>
      <c r="I16" s="143">
        <v>2000000</v>
      </c>
      <c r="J16" s="163"/>
      <c r="K16" s="143">
        <v>72384015</v>
      </c>
      <c r="L16" s="163"/>
      <c r="M16" s="143">
        <v>0</v>
      </c>
      <c r="N16" s="163"/>
      <c r="O16" s="143">
        <v>0</v>
      </c>
      <c r="P16" s="163"/>
      <c r="Q16" s="143">
        <v>0</v>
      </c>
      <c r="R16" s="163"/>
      <c r="S16" s="143">
        <f>SUM(E16:Q16)</f>
        <v>174384015</v>
      </c>
      <c r="T16" s="131"/>
      <c r="U16" s="143">
        <v>0</v>
      </c>
      <c r="V16" s="131"/>
      <c r="W16" s="143">
        <f>SUM(S16:U16)</f>
        <v>174384015</v>
      </c>
    </row>
    <row r="17" spans="1:23" ht="15.95" customHeight="1">
      <c r="A17" s="13" t="s">
        <v>179</v>
      </c>
      <c r="B17" s="23"/>
      <c r="C17" s="121"/>
      <c r="D17" s="19"/>
      <c r="E17" s="143"/>
      <c r="F17" s="163"/>
      <c r="G17" s="143"/>
      <c r="H17" s="163"/>
      <c r="I17" s="143"/>
      <c r="J17" s="163"/>
      <c r="K17" s="143"/>
      <c r="L17" s="163"/>
      <c r="M17" s="143"/>
      <c r="N17" s="163"/>
      <c r="O17" s="143"/>
      <c r="P17" s="163"/>
      <c r="Q17" s="143"/>
      <c r="R17" s="163"/>
      <c r="S17" s="143"/>
      <c r="T17" s="131"/>
      <c r="U17" s="143"/>
      <c r="V17" s="131"/>
      <c r="W17" s="143"/>
    </row>
    <row r="18" spans="1:23" ht="15.95" customHeight="1">
      <c r="A18" s="14" t="s">
        <v>180</v>
      </c>
      <c r="B18" s="23"/>
      <c r="C18" s="16">
        <v>3</v>
      </c>
      <c r="D18" s="19"/>
      <c r="E18" s="84">
        <v>0</v>
      </c>
      <c r="F18" s="25"/>
      <c r="G18" s="84">
        <v>0</v>
      </c>
      <c r="H18" s="25"/>
      <c r="I18" s="84">
        <v>0</v>
      </c>
      <c r="J18" s="25"/>
      <c r="K18" s="84">
        <v>0</v>
      </c>
      <c r="L18" s="25"/>
      <c r="M18" s="84">
        <v>0</v>
      </c>
      <c r="N18" s="25"/>
      <c r="O18" s="84">
        <v>0</v>
      </c>
      <c r="P18" s="25"/>
      <c r="Q18" s="84">
        <v>0</v>
      </c>
      <c r="R18" s="25"/>
      <c r="S18" s="84">
        <f>SUM(E18:Q18)</f>
        <v>0</v>
      </c>
      <c r="T18" s="25"/>
      <c r="U18" s="164">
        <v>78318989</v>
      </c>
      <c r="V18" s="25"/>
      <c r="W18" s="145">
        <f>SUM(S18:U18)</f>
        <v>78318989</v>
      </c>
    </row>
    <row r="19" spans="1:23" ht="3.95" customHeight="1">
      <c r="A19" s="23"/>
      <c r="B19" s="23"/>
      <c r="C19" s="121"/>
      <c r="D19" s="19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3" ht="15.95" customHeight="1">
      <c r="A20" s="23" t="s">
        <v>177</v>
      </c>
      <c r="B20" s="23"/>
      <c r="C20" s="121"/>
      <c r="D20" s="19"/>
      <c r="E20" s="143">
        <f>SUM(E16:E18)</f>
        <v>100000000</v>
      </c>
      <c r="F20" s="163"/>
      <c r="G20" s="143">
        <f>SUM(G16:G18)</f>
        <v>0</v>
      </c>
      <c r="H20" s="163"/>
      <c r="I20" s="143">
        <f>SUM(I16:I18)</f>
        <v>2000000</v>
      </c>
      <c r="J20" s="163"/>
      <c r="K20" s="143">
        <f>SUM(K16:K18)</f>
        <v>72384015</v>
      </c>
      <c r="L20" s="163"/>
      <c r="M20" s="143">
        <f>SUM(M16:M18)</f>
        <v>0</v>
      </c>
      <c r="N20" s="163"/>
      <c r="O20" s="143">
        <f>SUM(O16:O18)</f>
        <v>0</v>
      </c>
      <c r="P20" s="163"/>
      <c r="Q20" s="143">
        <f>SUM(Q14:Q18)</f>
        <v>0</v>
      </c>
      <c r="R20" s="163"/>
      <c r="S20" s="143">
        <f>SUM(S14:S18)</f>
        <v>174384015</v>
      </c>
      <c r="T20" s="163"/>
      <c r="U20" s="143">
        <f>SUM(U14:U18)</f>
        <v>78318989</v>
      </c>
      <c r="V20" s="163"/>
      <c r="W20" s="143">
        <f>SUM(W14:W18)</f>
        <v>252703004</v>
      </c>
    </row>
    <row r="21" spans="1:23" ht="3.95" customHeight="1">
      <c r="A21" s="13"/>
      <c r="B21" s="23"/>
      <c r="C21" s="121"/>
      <c r="D21" s="19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ht="15.95" customHeight="1">
      <c r="A22" s="23" t="s">
        <v>107</v>
      </c>
      <c r="B22" s="13"/>
      <c r="C22" s="121"/>
      <c r="D22" s="16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ht="15.95" customHeight="1">
      <c r="A23" s="49" t="s">
        <v>113</v>
      </c>
      <c r="B23" s="13"/>
      <c r="C23" s="121"/>
      <c r="D23" s="16"/>
      <c r="E23" s="143">
        <v>0</v>
      </c>
      <c r="F23" s="165"/>
      <c r="G23" s="143">
        <v>0</v>
      </c>
      <c r="H23" s="165"/>
      <c r="I23" s="143">
        <v>0</v>
      </c>
      <c r="J23" s="165"/>
      <c r="K23" s="140">
        <v>70613332</v>
      </c>
      <c r="L23" s="165"/>
      <c r="M23" s="143">
        <v>0</v>
      </c>
      <c r="N23" s="165"/>
      <c r="O23" s="143">
        <v>0</v>
      </c>
      <c r="P23" s="165"/>
      <c r="Q23" s="143">
        <v>0</v>
      </c>
      <c r="R23" s="165"/>
      <c r="S23" s="143">
        <f t="shared" ref="S23:S25" si="0">SUM(E23:O23)</f>
        <v>70613332</v>
      </c>
      <c r="T23" s="165"/>
      <c r="U23" s="140">
        <v>25565157</v>
      </c>
      <c r="V23" s="165"/>
      <c r="W23" s="140">
        <f t="shared" ref="W23:W25" si="1">SUM(S23:V23)</f>
        <v>96178489</v>
      </c>
    </row>
    <row r="24" spans="1:23" ht="15.95" customHeight="1">
      <c r="A24" s="49" t="s">
        <v>99</v>
      </c>
      <c r="B24" s="13"/>
      <c r="C24" s="123"/>
      <c r="D24" s="16"/>
      <c r="E24" s="143">
        <v>0</v>
      </c>
      <c r="F24" s="165"/>
      <c r="G24" s="143">
        <v>0</v>
      </c>
      <c r="H24" s="165"/>
      <c r="I24" s="143">
        <v>0</v>
      </c>
      <c r="J24" s="165"/>
      <c r="K24" s="140">
        <v>-65000000</v>
      </c>
      <c r="L24" s="165"/>
      <c r="M24" s="143">
        <v>0</v>
      </c>
      <c r="N24" s="165"/>
      <c r="O24" s="143">
        <v>0</v>
      </c>
      <c r="P24" s="165"/>
      <c r="Q24" s="143">
        <v>0</v>
      </c>
      <c r="R24" s="165"/>
      <c r="S24" s="143">
        <f t="shared" si="0"/>
        <v>-65000000</v>
      </c>
      <c r="T24" s="165"/>
      <c r="U24" s="140">
        <v>0</v>
      </c>
      <c r="V24" s="165"/>
      <c r="W24" s="140">
        <f t="shared" si="1"/>
        <v>-65000000</v>
      </c>
    </row>
    <row r="25" spans="1:23" ht="15.95" customHeight="1">
      <c r="A25" s="49" t="s">
        <v>40</v>
      </c>
      <c r="B25" s="13"/>
      <c r="C25" s="121"/>
      <c r="D25" s="16"/>
      <c r="E25" s="145">
        <v>0</v>
      </c>
      <c r="F25" s="165"/>
      <c r="G25" s="145">
        <v>0</v>
      </c>
      <c r="H25" s="165"/>
      <c r="I25" s="145">
        <v>4100000</v>
      </c>
      <c r="J25" s="165"/>
      <c r="K25" s="147">
        <v>-4100000</v>
      </c>
      <c r="L25" s="165"/>
      <c r="M25" s="145">
        <v>0</v>
      </c>
      <c r="N25" s="165"/>
      <c r="O25" s="145">
        <v>0</v>
      </c>
      <c r="P25" s="165"/>
      <c r="Q25" s="145">
        <v>0</v>
      </c>
      <c r="R25" s="165"/>
      <c r="S25" s="145">
        <f t="shared" si="0"/>
        <v>0</v>
      </c>
      <c r="T25" s="165"/>
      <c r="U25" s="145">
        <v>0</v>
      </c>
      <c r="V25" s="165"/>
      <c r="W25" s="145">
        <f t="shared" si="1"/>
        <v>0</v>
      </c>
    </row>
    <row r="26" spans="1:23" ht="3.95" customHeight="1">
      <c r="A26" s="23"/>
      <c r="B26" s="23"/>
      <c r="C26" s="121"/>
      <c r="D26" s="19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1:23" ht="15.95" customHeight="1" thickBot="1">
      <c r="A27" s="23" t="s">
        <v>208</v>
      </c>
      <c r="B27" s="13"/>
      <c r="C27" s="16"/>
      <c r="D27" s="16"/>
      <c r="E27" s="166">
        <f>SUM(E20:E25)</f>
        <v>100000000</v>
      </c>
      <c r="F27" s="165"/>
      <c r="G27" s="166">
        <f>SUM(G20:G25)</f>
        <v>0</v>
      </c>
      <c r="H27" s="165"/>
      <c r="I27" s="166">
        <f>SUM(I20:I25)</f>
        <v>6100000</v>
      </c>
      <c r="J27" s="165"/>
      <c r="K27" s="166">
        <f>SUM(K20:K25)</f>
        <v>73897347</v>
      </c>
      <c r="L27" s="165"/>
      <c r="M27" s="166">
        <f>SUM(M20:M25)</f>
        <v>0</v>
      </c>
      <c r="N27" s="165"/>
      <c r="O27" s="166">
        <f>SUM(O20:O25)</f>
        <v>0</v>
      </c>
      <c r="P27" s="165"/>
      <c r="Q27" s="166">
        <f>SUM(Q20:Q25)</f>
        <v>0</v>
      </c>
      <c r="R27" s="165"/>
      <c r="S27" s="166">
        <f>SUM(S20:S25)</f>
        <v>179997347</v>
      </c>
      <c r="T27" s="165"/>
      <c r="U27" s="166">
        <f>SUM(U20:U25)</f>
        <v>103884146</v>
      </c>
      <c r="V27" s="165"/>
      <c r="W27" s="166">
        <f>SUM(W20:W25)</f>
        <v>283881493</v>
      </c>
    </row>
    <row r="28" spans="1:23" ht="15.95" customHeight="1" thickTop="1">
      <c r="A28" s="23"/>
      <c r="B28" s="13"/>
      <c r="C28" s="16"/>
      <c r="D28" s="16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 ht="15.95" customHeight="1">
      <c r="A29" s="23" t="s">
        <v>207</v>
      </c>
      <c r="B29" s="13"/>
      <c r="C29" s="16"/>
      <c r="D29" s="16"/>
      <c r="E29" s="58"/>
      <c r="F29" s="25"/>
      <c r="G29" s="58"/>
      <c r="H29" s="25"/>
      <c r="I29" s="58"/>
      <c r="J29" s="25"/>
      <c r="K29" s="58"/>
      <c r="L29" s="25"/>
      <c r="M29" s="58"/>
      <c r="N29" s="25"/>
      <c r="O29" s="58"/>
      <c r="P29" s="25"/>
      <c r="Q29" s="58"/>
      <c r="R29" s="25"/>
      <c r="S29" s="58"/>
      <c r="T29" s="25"/>
      <c r="U29" s="58"/>
      <c r="V29" s="25"/>
      <c r="W29" s="58"/>
    </row>
    <row r="30" spans="1:23" ht="15.95" customHeight="1">
      <c r="A30" s="23" t="s">
        <v>178</v>
      </c>
      <c r="B30" s="23"/>
      <c r="C30" s="121"/>
      <c r="D30" s="19"/>
      <c r="E30" s="148">
        <v>100000000</v>
      </c>
      <c r="F30" s="163"/>
      <c r="G30" s="148">
        <v>0</v>
      </c>
      <c r="H30" s="163"/>
      <c r="I30" s="148">
        <v>10000000</v>
      </c>
      <c r="J30" s="163"/>
      <c r="K30" s="148">
        <v>16205835</v>
      </c>
      <c r="L30" s="163"/>
      <c r="M30" s="148">
        <v>0</v>
      </c>
      <c r="N30" s="163"/>
      <c r="O30" s="148">
        <v>0</v>
      </c>
      <c r="P30" s="163"/>
      <c r="Q30" s="148">
        <f>SUM(M30:O30)</f>
        <v>0</v>
      </c>
      <c r="R30" s="163"/>
      <c r="S30" s="148">
        <f>SUM(E30:O30)</f>
        <v>126205835</v>
      </c>
      <c r="T30" s="163"/>
      <c r="U30" s="148">
        <v>0</v>
      </c>
      <c r="V30" s="163"/>
      <c r="W30" s="148">
        <f>SUM(S30:V30)</f>
        <v>126205835</v>
      </c>
    </row>
    <row r="31" spans="1:23" ht="15.95" customHeight="1">
      <c r="A31" s="13" t="s">
        <v>179</v>
      </c>
      <c r="B31" s="23"/>
      <c r="C31" s="121"/>
      <c r="D31" s="19"/>
      <c r="E31" s="148"/>
      <c r="F31" s="163"/>
      <c r="G31" s="148"/>
      <c r="H31" s="163"/>
      <c r="I31" s="148"/>
      <c r="J31" s="163"/>
      <c r="K31" s="148"/>
      <c r="L31" s="163"/>
      <c r="M31" s="148"/>
      <c r="N31" s="163"/>
      <c r="O31" s="148"/>
      <c r="P31" s="163"/>
      <c r="Q31" s="148"/>
      <c r="R31" s="163"/>
      <c r="S31" s="148"/>
      <c r="T31" s="163"/>
      <c r="U31" s="148"/>
      <c r="V31" s="163"/>
      <c r="W31" s="148"/>
    </row>
    <row r="32" spans="1:23" ht="15.95" customHeight="1">
      <c r="A32" s="14" t="s">
        <v>180</v>
      </c>
      <c r="B32" s="23"/>
      <c r="C32" s="16">
        <v>3</v>
      </c>
      <c r="D32" s="19"/>
      <c r="E32" s="144">
        <v>0</v>
      </c>
      <c r="F32" s="163"/>
      <c r="G32" s="144">
        <v>0</v>
      </c>
      <c r="H32" s="163"/>
      <c r="I32" s="167">
        <v>0</v>
      </c>
      <c r="J32" s="163"/>
      <c r="K32" s="167">
        <v>0</v>
      </c>
      <c r="L32" s="163"/>
      <c r="M32" s="167">
        <v>0</v>
      </c>
      <c r="N32" s="163"/>
      <c r="O32" s="167">
        <v>0</v>
      </c>
      <c r="P32" s="163"/>
      <c r="Q32" s="144">
        <f>SUM(M32:O32)</f>
        <v>0</v>
      </c>
      <c r="R32" s="163"/>
      <c r="S32" s="144">
        <f>SUM(E32:O32)</f>
        <v>0</v>
      </c>
      <c r="T32" s="163"/>
      <c r="U32" s="167">
        <v>97817846</v>
      </c>
      <c r="V32" s="163"/>
      <c r="W32" s="167">
        <f>SUM(I32:V32)</f>
        <v>97817846</v>
      </c>
    </row>
    <row r="33" spans="1:23" ht="3.95" customHeight="1">
      <c r="A33" s="23"/>
      <c r="B33" s="23"/>
      <c r="C33" s="121"/>
      <c r="D33" s="19"/>
      <c r="E33" s="168"/>
      <c r="F33" s="142"/>
      <c r="G33" s="168"/>
      <c r="H33" s="142"/>
      <c r="I33" s="115"/>
      <c r="J33" s="142"/>
      <c r="K33" s="115"/>
      <c r="L33" s="142"/>
      <c r="M33" s="115"/>
      <c r="N33" s="142"/>
      <c r="O33" s="115"/>
      <c r="P33" s="142"/>
      <c r="Q33" s="115"/>
      <c r="R33" s="142"/>
      <c r="S33" s="115"/>
      <c r="T33" s="142"/>
      <c r="U33" s="115"/>
      <c r="V33" s="142"/>
      <c r="W33" s="115"/>
    </row>
    <row r="34" spans="1:23" ht="15.95" customHeight="1">
      <c r="A34" s="23" t="s">
        <v>181</v>
      </c>
      <c r="B34" s="23"/>
      <c r="C34" s="121"/>
      <c r="D34" s="19"/>
      <c r="E34" s="148">
        <f>SUM(E30:E32)</f>
        <v>100000000</v>
      </c>
      <c r="F34" s="163"/>
      <c r="G34" s="148">
        <f>SUM(G30:G32)</f>
        <v>0</v>
      </c>
      <c r="H34" s="163"/>
      <c r="I34" s="148">
        <f>SUM(I30:I32)</f>
        <v>10000000</v>
      </c>
      <c r="J34" s="163"/>
      <c r="K34" s="148">
        <f>SUM(K30:K32)</f>
        <v>16205835</v>
      </c>
      <c r="L34" s="163"/>
      <c r="M34" s="148">
        <f>SUM(M30:M32)</f>
        <v>0</v>
      </c>
      <c r="N34" s="163"/>
      <c r="O34" s="148">
        <f>SUM(O30:O32)</f>
        <v>0</v>
      </c>
      <c r="P34" s="163"/>
      <c r="Q34" s="148">
        <f>SUM(Q30:Q32)</f>
        <v>0</v>
      </c>
      <c r="R34" s="163"/>
      <c r="S34" s="148">
        <f>SUM(S30:S32)</f>
        <v>126205835</v>
      </c>
      <c r="T34" s="163"/>
      <c r="U34" s="148">
        <f>SUM(U30:U32)</f>
        <v>97817846</v>
      </c>
      <c r="V34" s="163"/>
      <c r="W34" s="148">
        <f>SUM(W30:W32)</f>
        <v>224023681</v>
      </c>
    </row>
    <row r="35" spans="1:23" ht="3.95" customHeight="1">
      <c r="A35" s="13"/>
      <c r="B35" s="23"/>
      <c r="C35" s="121"/>
      <c r="D35" s="19"/>
      <c r="E35" s="58"/>
      <c r="F35" s="25"/>
      <c r="G35" s="58"/>
      <c r="H35" s="25"/>
      <c r="I35" s="58"/>
      <c r="J35" s="25"/>
      <c r="K35" s="58"/>
      <c r="L35" s="25"/>
      <c r="M35" s="58"/>
      <c r="N35" s="25"/>
      <c r="O35" s="58"/>
      <c r="P35" s="25"/>
      <c r="Q35" s="58"/>
      <c r="R35" s="25"/>
      <c r="S35" s="58"/>
      <c r="T35" s="25"/>
      <c r="U35" s="58"/>
      <c r="V35" s="25"/>
      <c r="W35" s="58"/>
    </row>
    <row r="36" spans="1:23" ht="15.95" customHeight="1">
      <c r="A36" s="23" t="s">
        <v>107</v>
      </c>
      <c r="B36" s="13"/>
      <c r="C36" s="121"/>
      <c r="D36" s="16"/>
      <c r="E36" s="74"/>
      <c r="F36" s="14"/>
      <c r="G36" s="74"/>
      <c r="H36" s="14"/>
      <c r="I36" s="74"/>
      <c r="J36" s="14"/>
      <c r="K36" s="74"/>
      <c r="L36" s="14"/>
      <c r="M36" s="74"/>
      <c r="N36" s="14"/>
      <c r="O36" s="74"/>
      <c r="P36" s="14"/>
      <c r="Q36" s="74"/>
      <c r="R36" s="14"/>
      <c r="S36" s="58"/>
      <c r="T36" s="14"/>
      <c r="U36" s="58"/>
      <c r="V36" s="14"/>
      <c r="W36" s="58"/>
    </row>
    <row r="37" spans="1:23" ht="15.95" customHeight="1">
      <c r="A37" s="13" t="s">
        <v>179</v>
      </c>
      <c r="B37" s="13"/>
      <c r="C37" s="121"/>
      <c r="D37" s="16"/>
      <c r="E37" s="74"/>
      <c r="F37" s="14"/>
      <c r="G37" s="74"/>
      <c r="H37" s="14"/>
      <c r="I37" s="74"/>
      <c r="J37" s="14"/>
      <c r="K37" s="74"/>
      <c r="L37" s="14"/>
      <c r="M37" s="74"/>
      <c r="N37" s="14"/>
      <c r="O37" s="74"/>
      <c r="P37" s="14"/>
      <c r="Q37" s="74"/>
      <c r="R37" s="14"/>
      <c r="S37" s="58"/>
      <c r="T37" s="14"/>
      <c r="U37" s="58"/>
      <c r="V37" s="14"/>
      <c r="W37" s="58"/>
    </row>
    <row r="38" spans="1:23" ht="15.95" customHeight="1">
      <c r="A38" s="14" t="s">
        <v>180</v>
      </c>
      <c r="B38" s="13"/>
      <c r="C38" s="121"/>
      <c r="D38" s="16"/>
      <c r="E38" s="139">
        <v>0</v>
      </c>
      <c r="F38" s="142"/>
      <c r="G38" s="139">
        <v>0</v>
      </c>
      <c r="H38" s="142"/>
      <c r="I38" s="139">
        <v>0</v>
      </c>
      <c r="J38" s="142"/>
      <c r="K38" s="139">
        <v>0</v>
      </c>
      <c r="L38" s="142"/>
      <c r="M38" s="139">
        <v>-17182154</v>
      </c>
      <c r="N38" s="142"/>
      <c r="O38" s="139">
        <v>0</v>
      </c>
      <c r="P38" s="142"/>
      <c r="Q38" s="148">
        <f t="shared" ref="Q38:Q42" si="2">SUM(M38:O38)</f>
        <v>-17182154</v>
      </c>
      <c r="R38" s="142"/>
      <c r="S38" s="148">
        <f t="shared" ref="S38:S42" si="3">SUM(E38:O38)</f>
        <v>-17182154</v>
      </c>
      <c r="T38" s="142"/>
      <c r="U38" s="139">
        <v>-97817846</v>
      </c>
      <c r="V38" s="142"/>
      <c r="W38" s="139">
        <f>SUM(S38:V38)</f>
        <v>-115000000</v>
      </c>
    </row>
    <row r="39" spans="1:23" ht="15.95" customHeight="1">
      <c r="A39" s="13" t="s">
        <v>158</v>
      </c>
      <c r="B39" s="13"/>
      <c r="C39" s="121"/>
      <c r="D39" s="16"/>
      <c r="E39" s="168">
        <v>25000000</v>
      </c>
      <c r="F39" s="142"/>
      <c r="G39" s="168">
        <v>32500000</v>
      </c>
      <c r="H39" s="142"/>
      <c r="I39" s="139">
        <v>0</v>
      </c>
      <c r="J39" s="142"/>
      <c r="K39" s="139">
        <v>0</v>
      </c>
      <c r="L39" s="142"/>
      <c r="M39" s="139">
        <v>0</v>
      </c>
      <c r="N39" s="142"/>
      <c r="O39" s="139">
        <v>0</v>
      </c>
      <c r="P39" s="142"/>
      <c r="Q39" s="148">
        <f t="shared" si="2"/>
        <v>0</v>
      </c>
      <c r="R39" s="142"/>
      <c r="S39" s="148">
        <f t="shared" si="3"/>
        <v>57500000</v>
      </c>
      <c r="T39" s="142"/>
      <c r="U39" s="139">
        <v>0</v>
      </c>
      <c r="V39" s="142"/>
      <c r="W39" s="139">
        <f>SUM(S39:V39)</f>
        <v>57500000</v>
      </c>
    </row>
    <row r="40" spans="1:23" ht="15.95" customHeight="1">
      <c r="A40" s="49" t="s">
        <v>113</v>
      </c>
      <c r="B40" s="13"/>
      <c r="C40" s="121"/>
      <c r="D40" s="16"/>
      <c r="E40" s="139">
        <v>0</v>
      </c>
      <c r="F40" s="142"/>
      <c r="G40" s="139">
        <v>0</v>
      </c>
      <c r="H40" s="142"/>
      <c r="I40" s="139">
        <v>0</v>
      </c>
      <c r="J40" s="142"/>
      <c r="K40" s="139">
        <v>192835629</v>
      </c>
      <c r="L40" s="142"/>
      <c r="M40" s="139">
        <v>0</v>
      </c>
      <c r="N40" s="142"/>
      <c r="O40" s="139">
        <v>-11368</v>
      </c>
      <c r="P40" s="142"/>
      <c r="Q40" s="148">
        <f t="shared" si="2"/>
        <v>-11368</v>
      </c>
      <c r="R40" s="142"/>
      <c r="S40" s="148">
        <f t="shared" si="3"/>
        <v>192824261</v>
      </c>
      <c r="T40" s="142"/>
      <c r="U40" s="139">
        <v>0</v>
      </c>
      <c r="V40" s="142"/>
      <c r="W40" s="139">
        <f>SUM(S40:V40)</f>
        <v>192824261</v>
      </c>
    </row>
    <row r="41" spans="1:23" ht="15.95" customHeight="1">
      <c r="A41" s="49" t="s">
        <v>99</v>
      </c>
      <c r="B41" s="13"/>
      <c r="C41" s="123">
        <v>21</v>
      </c>
      <c r="D41" s="16"/>
      <c r="E41" s="139">
        <v>0</v>
      </c>
      <c r="F41" s="142"/>
      <c r="G41" s="139">
        <v>0</v>
      </c>
      <c r="H41" s="142"/>
      <c r="I41" s="139">
        <v>0</v>
      </c>
      <c r="J41" s="142"/>
      <c r="K41" s="139">
        <v>-158750000</v>
      </c>
      <c r="L41" s="142"/>
      <c r="M41" s="139">
        <v>0</v>
      </c>
      <c r="N41" s="142"/>
      <c r="O41" s="139">
        <v>0</v>
      </c>
      <c r="P41" s="142"/>
      <c r="Q41" s="148">
        <f t="shared" si="2"/>
        <v>0</v>
      </c>
      <c r="R41" s="142"/>
      <c r="S41" s="148">
        <f t="shared" si="3"/>
        <v>-158750000</v>
      </c>
      <c r="T41" s="142"/>
      <c r="U41" s="139">
        <v>0</v>
      </c>
      <c r="V41" s="142"/>
      <c r="W41" s="139">
        <f>SUM(S41:V41)</f>
        <v>-158750000</v>
      </c>
    </row>
    <row r="42" spans="1:23" ht="15.95" customHeight="1">
      <c r="A42" s="49" t="s">
        <v>40</v>
      </c>
      <c r="B42" s="13"/>
      <c r="C42" s="121"/>
      <c r="D42" s="16"/>
      <c r="E42" s="146">
        <v>0</v>
      </c>
      <c r="F42" s="142"/>
      <c r="G42" s="146">
        <v>0</v>
      </c>
      <c r="H42" s="142"/>
      <c r="I42" s="113">
        <v>5250000</v>
      </c>
      <c r="J42" s="142"/>
      <c r="K42" s="113">
        <v>-5250000</v>
      </c>
      <c r="L42" s="142"/>
      <c r="M42" s="146">
        <v>0</v>
      </c>
      <c r="N42" s="142"/>
      <c r="O42" s="146">
        <v>0</v>
      </c>
      <c r="P42" s="142"/>
      <c r="Q42" s="144">
        <f t="shared" si="2"/>
        <v>0</v>
      </c>
      <c r="R42" s="142"/>
      <c r="S42" s="144">
        <f t="shared" si="3"/>
        <v>0</v>
      </c>
      <c r="T42" s="142"/>
      <c r="U42" s="146">
        <v>0</v>
      </c>
      <c r="V42" s="142"/>
      <c r="W42" s="146">
        <f>SUM(I42:V42)</f>
        <v>0</v>
      </c>
    </row>
    <row r="43" spans="1:23" ht="3.95" customHeight="1">
      <c r="A43" s="23"/>
      <c r="B43" s="23"/>
      <c r="C43" s="121"/>
      <c r="D43" s="19"/>
      <c r="E43" s="58"/>
      <c r="F43" s="25"/>
      <c r="G43" s="58"/>
      <c r="H43" s="25"/>
      <c r="I43" s="58"/>
      <c r="J43" s="25"/>
      <c r="K43" s="58"/>
      <c r="L43" s="25"/>
      <c r="M43" s="58"/>
      <c r="N43" s="25"/>
      <c r="O43" s="58"/>
      <c r="P43" s="25"/>
      <c r="Q43" s="58"/>
      <c r="R43" s="25"/>
      <c r="S43" s="58"/>
      <c r="T43" s="25"/>
      <c r="U43" s="58"/>
      <c r="V43" s="25"/>
      <c r="W43" s="58"/>
    </row>
    <row r="44" spans="1:23" ht="15.95" customHeight="1" thickBot="1">
      <c r="A44" s="23" t="s">
        <v>209</v>
      </c>
      <c r="B44" s="13"/>
      <c r="C44" s="16"/>
      <c r="D44" s="16"/>
      <c r="E44" s="93">
        <f>SUM(E34:E42)</f>
        <v>125000000</v>
      </c>
      <c r="F44" s="25"/>
      <c r="G44" s="93">
        <f>SUM(G34:G42)</f>
        <v>32500000</v>
      </c>
      <c r="H44" s="25"/>
      <c r="I44" s="93">
        <f>SUM(I34:I42)</f>
        <v>15250000</v>
      </c>
      <c r="J44" s="25"/>
      <c r="K44" s="93">
        <f>SUM(K34:K42)</f>
        <v>45041464</v>
      </c>
      <c r="L44" s="25"/>
      <c r="M44" s="93">
        <f>SUM(M34:M42)</f>
        <v>-17182154</v>
      </c>
      <c r="N44" s="25"/>
      <c r="O44" s="93">
        <f>SUM(O34:O42)</f>
        <v>-11368</v>
      </c>
      <c r="P44" s="25"/>
      <c r="Q44" s="93">
        <f>SUM(Q34:Q42)</f>
        <v>-17193522</v>
      </c>
      <c r="R44" s="25"/>
      <c r="S44" s="93">
        <f>SUM(S34:S42)</f>
        <v>200597942</v>
      </c>
      <c r="T44" s="25"/>
      <c r="U44" s="93">
        <f>SUM(U34:U42)</f>
        <v>0</v>
      </c>
      <c r="V44" s="25"/>
      <c r="W44" s="93">
        <f>SUM(W34:W42)</f>
        <v>200597942</v>
      </c>
    </row>
    <row r="45" spans="1:23" ht="15.95" customHeight="1" thickTop="1"/>
    <row r="46" spans="1:23" ht="21.75" customHeight="1"/>
    <row r="47" spans="1:23" ht="21.95" customHeight="1">
      <c r="A47" s="73" t="str">
        <f>'ENG 7 (Conso)'!A39</f>
        <v>The accompanying notes form part of this interim financial information.</v>
      </c>
      <c r="B47" s="73"/>
      <c r="C47" s="73"/>
      <c r="D47" s="73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</row>
  </sheetData>
  <mergeCells count="4">
    <mergeCell ref="I8:K8"/>
    <mergeCell ref="E6:W6"/>
    <mergeCell ref="M8:O8"/>
    <mergeCell ref="M7:Q7"/>
  </mergeCells>
  <pageMargins left="0.3" right="0.3" top="0.5" bottom="0.6" header="0.49" footer="0.4"/>
  <pageSetup paperSize="9" scale="77" firstPageNumber="8" orientation="landscape" useFirstPageNumber="1" r:id="rId1"/>
  <headerFooter>
    <oddHeader xml:space="preserve">&amp;C
</oddHead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L101"/>
  <sheetViews>
    <sheetView view="pageBreakPreview" zoomScaleNormal="100" zoomScaleSheetLayoutView="100" zoomScalePageLayoutView="80" workbookViewId="0">
      <selection activeCell="D77" sqref="D77"/>
    </sheetView>
  </sheetViews>
  <sheetFormatPr defaultColWidth="9" defaultRowHeight="16.5" customHeight="1"/>
  <cols>
    <col min="1" max="1" width="1" style="14" customWidth="1"/>
    <col min="2" max="2" width="1.125" style="14" customWidth="1"/>
    <col min="3" max="3" width="29.5" style="14" customWidth="1"/>
    <col min="4" max="4" width="4.875" style="16" customWidth="1"/>
    <col min="5" max="5" width="0.625" style="14" customWidth="1"/>
    <col min="6" max="6" width="10.625" style="77" customWidth="1"/>
    <col min="7" max="7" width="0.625" style="14" customWidth="1"/>
    <col min="8" max="8" width="10.625" style="78" customWidth="1"/>
    <col min="9" max="9" width="0.625" style="14" customWidth="1"/>
    <col min="10" max="10" width="10.625" style="78" customWidth="1"/>
    <col min="11" max="11" width="0.625" style="14" customWidth="1"/>
    <col min="12" max="12" width="10.625" style="78" customWidth="1"/>
    <col min="13" max="16384" width="9" style="14"/>
  </cols>
  <sheetData>
    <row r="1" spans="1:12" ht="16.5" customHeight="1">
      <c r="A1" s="18" t="str">
        <f>'ENG 8 (Com)'!A1</f>
        <v>Euro Creations Public Company Limited (Formerly Euro Creations Company Limited)</v>
      </c>
      <c r="B1" s="18"/>
      <c r="C1" s="18"/>
    </row>
    <row r="2" spans="1:12" ht="16.5" customHeight="1">
      <c r="A2" s="18" t="s">
        <v>49</v>
      </c>
      <c r="B2" s="18"/>
      <c r="C2" s="18"/>
    </row>
    <row r="3" spans="1:12" ht="16.5" customHeight="1">
      <c r="A3" s="72" t="str">
        <f>'ENG 8 (Com)'!A3</f>
        <v>For the six-month period ended 30 September 2023</v>
      </c>
      <c r="B3" s="72"/>
      <c r="C3" s="72"/>
      <c r="D3" s="76"/>
      <c r="E3" s="73"/>
      <c r="F3" s="79"/>
      <c r="G3" s="73"/>
      <c r="H3" s="80"/>
      <c r="I3" s="73"/>
      <c r="J3" s="80"/>
      <c r="K3" s="73"/>
      <c r="L3" s="80"/>
    </row>
    <row r="4" spans="1:12" ht="9.9499999999999993" customHeight="1">
      <c r="A4" s="18"/>
      <c r="B4" s="18"/>
      <c r="C4" s="18"/>
      <c r="H4" s="81"/>
      <c r="J4" s="81"/>
      <c r="L4" s="81"/>
    </row>
    <row r="5" spans="1:12" ht="9.9499999999999993" customHeight="1">
      <c r="A5" s="18"/>
      <c r="B5" s="18"/>
      <c r="C5" s="18"/>
      <c r="H5" s="81"/>
      <c r="J5" s="81"/>
      <c r="L5" s="81"/>
    </row>
    <row r="6" spans="1:12" ht="15.95" customHeight="1">
      <c r="A6" s="4"/>
      <c r="B6" s="4"/>
      <c r="C6" s="4"/>
      <c r="D6" s="19"/>
      <c r="F6" s="187" t="s">
        <v>26</v>
      </c>
      <c r="G6" s="187"/>
      <c r="H6" s="187"/>
      <c r="I6" s="23"/>
      <c r="J6" s="187" t="s">
        <v>27</v>
      </c>
      <c r="K6" s="187"/>
      <c r="L6" s="187"/>
    </row>
    <row r="7" spans="1:12" ht="15.95" customHeight="1">
      <c r="A7" s="4"/>
      <c r="B7" s="4"/>
      <c r="C7" s="4"/>
      <c r="D7" s="19"/>
      <c r="F7" s="188" t="s">
        <v>96</v>
      </c>
      <c r="G7" s="188"/>
      <c r="H7" s="188"/>
      <c r="I7" s="23"/>
      <c r="J7" s="188" t="s">
        <v>96</v>
      </c>
      <c r="K7" s="188"/>
      <c r="L7" s="188"/>
    </row>
    <row r="8" spans="1:12" ht="15.95" customHeight="1">
      <c r="A8" s="4"/>
      <c r="B8" s="4"/>
      <c r="C8" s="4"/>
      <c r="D8" s="19"/>
      <c r="F8" s="176"/>
      <c r="G8" s="176"/>
      <c r="H8" s="176"/>
      <c r="I8" s="23"/>
      <c r="J8" s="176"/>
      <c r="K8" s="176"/>
      <c r="L8" s="176" t="s">
        <v>204</v>
      </c>
    </row>
    <row r="9" spans="1:12" ht="15.95" customHeight="1">
      <c r="A9" s="4"/>
      <c r="B9" s="4"/>
      <c r="C9" s="4"/>
      <c r="D9" s="19"/>
      <c r="F9" s="176" t="s">
        <v>204</v>
      </c>
      <c r="G9" s="176"/>
      <c r="H9" s="176" t="s">
        <v>204</v>
      </c>
      <c r="I9" s="23"/>
      <c r="J9" s="176" t="s">
        <v>204</v>
      </c>
      <c r="K9" s="176"/>
      <c r="L9" s="176" t="s">
        <v>62</v>
      </c>
    </row>
    <row r="10" spans="1:12" ht="15.95" customHeight="1">
      <c r="A10" s="4"/>
      <c r="B10" s="4"/>
      <c r="C10" s="4"/>
      <c r="D10" s="19"/>
      <c r="F10" s="50" t="s">
        <v>141</v>
      </c>
      <c r="G10" s="28"/>
      <c r="H10" s="50" t="s">
        <v>93</v>
      </c>
      <c r="I10" s="20"/>
      <c r="J10" s="50" t="s">
        <v>141</v>
      </c>
      <c r="K10" s="28"/>
      <c r="L10" s="50" t="s">
        <v>93</v>
      </c>
    </row>
    <row r="11" spans="1:12" ht="15.95" customHeight="1">
      <c r="A11" s="18"/>
      <c r="B11" s="18"/>
      <c r="C11" s="18"/>
      <c r="D11" s="90" t="s">
        <v>0</v>
      </c>
      <c r="F11" s="5" t="s">
        <v>128</v>
      </c>
      <c r="G11" s="28"/>
      <c r="H11" s="5" t="s">
        <v>128</v>
      </c>
      <c r="I11" s="28"/>
      <c r="J11" s="5" t="s">
        <v>128</v>
      </c>
      <c r="K11" s="28"/>
      <c r="L11" s="5" t="s">
        <v>128</v>
      </c>
    </row>
    <row r="12" spans="1:12" ht="6" customHeight="1">
      <c r="A12" s="18"/>
      <c r="B12" s="18"/>
      <c r="C12" s="18"/>
      <c r="D12" s="2"/>
      <c r="F12" s="60"/>
      <c r="G12" s="28"/>
      <c r="H12" s="32"/>
      <c r="I12" s="28"/>
      <c r="J12" s="60"/>
      <c r="K12" s="28"/>
      <c r="L12" s="32"/>
    </row>
    <row r="13" spans="1:12" ht="15.95" customHeight="1">
      <c r="A13" s="18" t="s">
        <v>42</v>
      </c>
      <c r="B13" s="18"/>
      <c r="C13" s="18"/>
      <c r="D13" s="8"/>
      <c r="E13" s="8"/>
      <c r="F13" s="61"/>
      <c r="G13" s="8"/>
      <c r="H13" s="32"/>
      <c r="I13" s="8"/>
      <c r="J13" s="61"/>
      <c r="K13" s="8"/>
      <c r="L13" s="32"/>
    </row>
    <row r="14" spans="1:12" ht="15.95" customHeight="1">
      <c r="A14" s="33" t="s">
        <v>127</v>
      </c>
      <c r="B14" s="33"/>
      <c r="C14" s="33"/>
      <c r="D14" s="8"/>
      <c r="E14" s="8"/>
      <c r="F14" s="138">
        <v>177284127</v>
      </c>
      <c r="G14" s="107"/>
      <c r="H14" s="149">
        <v>120706954</v>
      </c>
      <c r="I14" s="150"/>
      <c r="J14" s="138">
        <v>231530211</v>
      </c>
      <c r="K14" s="107"/>
      <c r="L14" s="149">
        <v>120706954</v>
      </c>
    </row>
    <row r="15" spans="1:12" ht="15.95" customHeight="1">
      <c r="A15" s="35" t="s">
        <v>137</v>
      </c>
      <c r="B15" s="35"/>
      <c r="C15" s="35"/>
      <c r="D15" s="36"/>
      <c r="E15" s="33"/>
      <c r="F15" s="62"/>
      <c r="G15" s="34"/>
      <c r="H15" s="81"/>
      <c r="I15" s="34"/>
      <c r="J15" s="61"/>
      <c r="K15" s="34"/>
      <c r="L15" s="32"/>
    </row>
    <row r="16" spans="1:12" ht="15.95" customHeight="1">
      <c r="A16" s="35" t="s">
        <v>67</v>
      </c>
      <c r="B16" s="35"/>
      <c r="C16" s="35"/>
      <c r="D16" s="36"/>
      <c r="E16" s="33"/>
      <c r="F16" s="62"/>
      <c r="G16" s="34"/>
      <c r="H16" s="81"/>
      <c r="I16" s="34"/>
      <c r="J16" s="61"/>
      <c r="K16" s="34"/>
      <c r="L16" s="32"/>
    </row>
    <row r="17" spans="1:12" ht="15.95" customHeight="1">
      <c r="A17" s="33" t="s">
        <v>76</v>
      </c>
      <c r="B17" s="105" t="s">
        <v>77</v>
      </c>
      <c r="C17" s="33"/>
      <c r="E17" s="33"/>
      <c r="F17" s="138">
        <v>46668760</v>
      </c>
      <c r="G17" s="107"/>
      <c r="H17" s="149">
        <v>37833721</v>
      </c>
      <c r="I17" s="150"/>
      <c r="J17" s="138">
        <v>46668760</v>
      </c>
      <c r="K17" s="107"/>
      <c r="L17" s="149">
        <v>37833721</v>
      </c>
    </row>
    <row r="18" spans="1:12" ht="15.95" customHeight="1">
      <c r="A18" s="33"/>
      <c r="B18" s="105" t="s">
        <v>198</v>
      </c>
      <c r="C18" s="33"/>
      <c r="D18" s="8">
        <v>17</v>
      </c>
      <c r="E18" s="33"/>
      <c r="F18" s="139">
        <v>-875365</v>
      </c>
      <c r="G18" s="107"/>
      <c r="H18" s="140">
        <v>-15803377</v>
      </c>
      <c r="I18" s="150"/>
      <c r="J18" s="139">
        <v>-875365</v>
      </c>
      <c r="K18" s="107"/>
      <c r="L18" s="140">
        <v>-15803377</v>
      </c>
    </row>
    <row r="19" spans="1:12" ht="15.95" customHeight="1">
      <c r="A19" s="33" t="s">
        <v>79</v>
      </c>
      <c r="B19" s="105" t="s">
        <v>80</v>
      </c>
      <c r="C19" s="33"/>
      <c r="D19" s="16">
        <v>17</v>
      </c>
      <c r="E19" s="33"/>
      <c r="F19" s="138">
        <v>-118249</v>
      </c>
      <c r="G19" s="107"/>
      <c r="H19" s="149">
        <v>-71899</v>
      </c>
      <c r="I19" s="150"/>
      <c r="J19" s="138">
        <v>-95999</v>
      </c>
      <c r="K19" s="107"/>
      <c r="L19" s="149">
        <v>-71899</v>
      </c>
    </row>
    <row r="20" spans="1:12" ht="15.95" customHeight="1">
      <c r="A20" s="33" t="s">
        <v>76</v>
      </c>
      <c r="B20" s="105" t="s">
        <v>81</v>
      </c>
      <c r="C20" s="33"/>
      <c r="E20" s="33"/>
      <c r="F20" s="138">
        <v>13585229</v>
      </c>
      <c r="G20" s="107"/>
      <c r="H20" s="149">
        <v>10895586</v>
      </c>
      <c r="I20" s="150"/>
      <c r="J20" s="138">
        <v>13585229</v>
      </c>
      <c r="K20" s="107"/>
      <c r="L20" s="149">
        <v>10895586</v>
      </c>
    </row>
    <row r="21" spans="1:12" ht="15.95" customHeight="1">
      <c r="A21" s="33"/>
      <c r="B21" s="105" t="s">
        <v>175</v>
      </c>
      <c r="C21" s="33"/>
      <c r="D21" s="16">
        <v>17</v>
      </c>
      <c r="E21" s="33"/>
      <c r="F21" s="148">
        <v>0</v>
      </c>
      <c r="G21" s="107"/>
      <c r="H21" s="143">
        <v>0</v>
      </c>
      <c r="I21" s="150"/>
      <c r="J21" s="138">
        <v>-54750000</v>
      </c>
      <c r="K21" s="107"/>
      <c r="L21" s="143">
        <v>0</v>
      </c>
    </row>
    <row r="22" spans="1:12" ht="15.95" customHeight="1">
      <c r="A22" s="33" t="s">
        <v>53</v>
      </c>
      <c r="B22" s="105" t="s">
        <v>129</v>
      </c>
      <c r="C22" s="33"/>
      <c r="E22" s="33"/>
      <c r="F22" s="141">
        <v>77915</v>
      </c>
      <c r="G22" s="107"/>
      <c r="H22" s="152">
        <v>45558</v>
      </c>
      <c r="I22" s="151"/>
      <c r="J22" s="141">
        <v>77915</v>
      </c>
      <c r="K22" s="107"/>
      <c r="L22" s="152">
        <v>45558</v>
      </c>
    </row>
    <row r="23" spans="1:12" ht="6" customHeight="1">
      <c r="A23" s="33"/>
      <c r="B23" s="33"/>
      <c r="C23" s="33"/>
      <c r="E23" s="33"/>
      <c r="F23" s="62"/>
      <c r="G23" s="37"/>
      <c r="H23" s="81"/>
      <c r="I23" s="37"/>
      <c r="J23" s="65"/>
      <c r="K23" s="37"/>
      <c r="L23" s="38"/>
    </row>
    <row r="24" spans="1:12" ht="15.95" customHeight="1">
      <c r="A24" s="35" t="s">
        <v>68</v>
      </c>
      <c r="B24" s="35"/>
      <c r="C24" s="35"/>
      <c r="E24" s="33"/>
      <c r="F24" s="62"/>
      <c r="G24" s="37"/>
      <c r="H24" s="81"/>
      <c r="I24" s="37"/>
      <c r="J24" s="65"/>
      <c r="K24" s="37"/>
      <c r="L24" s="38"/>
    </row>
    <row r="25" spans="1:12" ht="15.95" customHeight="1">
      <c r="A25" s="18" t="s">
        <v>69</v>
      </c>
      <c r="B25" s="18"/>
      <c r="C25" s="18"/>
      <c r="D25" s="40"/>
      <c r="E25" s="35"/>
      <c r="F25" s="65">
        <f>SUM(E14:F22)</f>
        <v>236622417</v>
      </c>
      <c r="G25" s="37"/>
      <c r="H25" s="38">
        <f>SUM(G14:H22)</f>
        <v>153606543</v>
      </c>
      <c r="I25" s="37"/>
      <c r="J25" s="65">
        <f>SUM(I14:J22)</f>
        <v>236140751</v>
      </c>
      <c r="K25" s="37"/>
      <c r="L25" s="38">
        <f>SUM(K14:L22)</f>
        <v>153606543</v>
      </c>
    </row>
    <row r="26" spans="1:12" ht="15.95" customHeight="1">
      <c r="A26" s="35" t="s">
        <v>57</v>
      </c>
      <c r="B26" s="35"/>
      <c r="C26" s="35"/>
      <c r="D26" s="40"/>
      <c r="E26" s="35"/>
      <c r="F26" s="63"/>
      <c r="G26" s="34"/>
      <c r="I26" s="34"/>
      <c r="J26" s="61"/>
      <c r="K26" s="34"/>
      <c r="L26" s="32"/>
    </row>
    <row r="27" spans="1:12" ht="15.95" customHeight="1">
      <c r="A27" s="33" t="s">
        <v>76</v>
      </c>
      <c r="B27" s="105" t="s">
        <v>82</v>
      </c>
      <c r="C27" s="33"/>
      <c r="E27" s="33"/>
      <c r="F27" s="138">
        <v>-54628829</v>
      </c>
      <c r="G27" s="107"/>
      <c r="H27" s="149">
        <v>10933306</v>
      </c>
      <c r="I27" s="153"/>
      <c r="J27" s="138">
        <v>-54530553</v>
      </c>
      <c r="K27" s="107"/>
      <c r="L27" s="149">
        <v>10933306</v>
      </c>
    </row>
    <row r="28" spans="1:12" ht="15.95" customHeight="1">
      <c r="A28" s="33" t="s">
        <v>76</v>
      </c>
      <c r="B28" s="105" t="s">
        <v>83</v>
      </c>
      <c r="C28" s="33"/>
      <c r="E28" s="33"/>
      <c r="F28" s="138">
        <v>-27513381</v>
      </c>
      <c r="G28" s="107"/>
      <c r="H28" s="149">
        <v>-110459878</v>
      </c>
      <c r="I28" s="153"/>
      <c r="J28" s="138">
        <v>-27513381</v>
      </c>
      <c r="K28" s="107"/>
      <c r="L28" s="149">
        <v>-110459878</v>
      </c>
    </row>
    <row r="29" spans="1:12" ht="15.95" customHeight="1">
      <c r="A29" s="33" t="s">
        <v>76</v>
      </c>
      <c r="B29" s="105" t="s">
        <v>84</v>
      </c>
      <c r="C29" s="33"/>
      <c r="E29" s="33"/>
      <c r="F29" s="138">
        <v>117253</v>
      </c>
      <c r="G29" s="107"/>
      <c r="H29" s="149">
        <v>-195622</v>
      </c>
      <c r="I29" s="153"/>
      <c r="J29" s="138">
        <v>117253</v>
      </c>
      <c r="K29" s="107"/>
      <c r="L29" s="149">
        <v>-195622</v>
      </c>
    </row>
    <row r="30" spans="1:12" ht="15.95" customHeight="1">
      <c r="A30" s="33" t="s">
        <v>76</v>
      </c>
      <c r="B30" s="105" t="s">
        <v>85</v>
      </c>
      <c r="C30" s="33"/>
      <c r="E30" s="33"/>
      <c r="F30" s="138">
        <v>-5950024</v>
      </c>
      <c r="G30" s="107"/>
      <c r="H30" s="149">
        <v>-1085345</v>
      </c>
      <c r="I30" s="153"/>
      <c r="J30" s="138">
        <v>-5950024</v>
      </c>
      <c r="K30" s="107"/>
      <c r="L30" s="149">
        <v>-1085345</v>
      </c>
    </row>
    <row r="31" spans="1:12" ht="15.95" customHeight="1">
      <c r="A31" s="33" t="s">
        <v>76</v>
      </c>
      <c r="B31" s="105" t="s">
        <v>86</v>
      </c>
      <c r="C31" s="33"/>
      <c r="E31" s="33"/>
      <c r="F31" s="138">
        <v>-13149405</v>
      </c>
      <c r="G31" s="107"/>
      <c r="H31" s="149">
        <v>32036298</v>
      </c>
      <c r="I31" s="153"/>
      <c r="J31" s="138">
        <v>-19680838</v>
      </c>
      <c r="K31" s="107"/>
      <c r="L31" s="149">
        <v>32036298</v>
      </c>
    </row>
    <row r="32" spans="1:12" ht="15.95" customHeight="1">
      <c r="A32" s="33"/>
      <c r="B32" s="46" t="s">
        <v>171</v>
      </c>
      <c r="C32" s="33"/>
      <c r="E32" s="33"/>
      <c r="F32" s="138">
        <v>-836495</v>
      </c>
      <c r="G32" s="107"/>
      <c r="H32" s="143">
        <v>70702858</v>
      </c>
      <c r="I32" s="153"/>
      <c r="J32" s="138">
        <v>-836495</v>
      </c>
      <c r="K32" s="107"/>
      <c r="L32" s="143">
        <v>70702858</v>
      </c>
    </row>
    <row r="33" spans="1:12" ht="15.95" customHeight="1">
      <c r="A33" s="33" t="s">
        <v>76</v>
      </c>
      <c r="B33" s="105" t="s">
        <v>121</v>
      </c>
      <c r="C33" s="33"/>
      <c r="E33" s="33"/>
      <c r="F33" s="141">
        <v>-93355</v>
      </c>
      <c r="G33" s="107"/>
      <c r="H33" s="152">
        <v>34428</v>
      </c>
      <c r="I33" s="153"/>
      <c r="J33" s="146">
        <v>-93355</v>
      </c>
      <c r="K33" s="107"/>
      <c r="L33" s="147">
        <v>34428</v>
      </c>
    </row>
    <row r="34" spans="1:12" ht="6" customHeight="1">
      <c r="A34" s="18"/>
      <c r="B34" s="18"/>
      <c r="C34" s="18"/>
      <c r="D34" s="8"/>
      <c r="E34" s="8"/>
      <c r="F34" s="61"/>
      <c r="G34" s="34"/>
      <c r="H34" s="32"/>
      <c r="I34" s="34"/>
      <c r="J34" s="61"/>
      <c r="K34" s="34"/>
      <c r="L34" s="32"/>
    </row>
    <row r="35" spans="1:12" ht="15.95" customHeight="1">
      <c r="A35" s="14" t="s">
        <v>173</v>
      </c>
      <c r="D35" s="8"/>
      <c r="E35" s="8"/>
      <c r="F35" s="61">
        <f>SUM(F25:F33)</f>
        <v>134568181</v>
      </c>
      <c r="G35" s="41"/>
      <c r="H35" s="32">
        <f>SUM(H25:H33)</f>
        <v>155572588</v>
      </c>
      <c r="I35" s="41"/>
      <c r="J35" s="61">
        <f>SUM(J25:J33)</f>
        <v>127653358</v>
      </c>
      <c r="K35" s="34"/>
      <c r="L35" s="32">
        <f>SUM(L25:L33)</f>
        <v>155572588</v>
      </c>
    </row>
    <row r="36" spans="1:12" ht="15.95" customHeight="1">
      <c r="A36" s="14" t="s">
        <v>50</v>
      </c>
      <c r="B36" s="47" t="s">
        <v>87</v>
      </c>
      <c r="D36" s="8"/>
      <c r="E36" s="8"/>
      <c r="F36" s="144">
        <v>-39098525</v>
      </c>
      <c r="G36" s="107"/>
      <c r="H36" s="152">
        <v>-30653068</v>
      </c>
      <c r="I36" s="153"/>
      <c r="J36" s="146">
        <v>-32571597</v>
      </c>
      <c r="K36" s="107"/>
      <c r="L36" s="147">
        <v>-30653068</v>
      </c>
    </row>
    <row r="37" spans="1:12" ht="6" customHeight="1">
      <c r="A37" s="33"/>
      <c r="B37" s="105"/>
      <c r="C37" s="33"/>
      <c r="E37" s="33"/>
      <c r="F37" s="61"/>
      <c r="G37" s="34"/>
      <c r="H37" s="32"/>
      <c r="I37" s="34"/>
      <c r="J37" s="61"/>
      <c r="K37" s="34"/>
      <c r="L37" s="32"/>
    </row>
    <row r="38" spans="1:12" ht="15.95" customHeight="1">
      <c r="A38" s="14" t="s">
        <v>174</v>
      </c>
      <c r="C38" s="18"/>
      <c r="D38" s="2"/>
      <c r="F38" s="66">
        <f>SUM(F35:F36)</f>
        <v>95469656</v>
      </c>
      <c r="G38" s="42"/>
      <c r="H38" s="39">
        <f>SUM(H35:H36)</f>
        <v>124919520</v>
      </c>
      <c r="I38" s="34"/>
      <c r="J38" s="66">
        <f>SUM(J35:J36)</f>
        <v>95081761</v>
      </c>
      <c r="K38" s="34"/>
      <c r="L38" s="39">
        <f>SUM(L35:L36)</f>
        <v>124919520</v>
      </c>
    </row>
    <row r="39" spans="1:12" ht="9.9499999999999993" customHeight="1">
      <c r="D39" s="2"/>
      <c r="F39" s="60"/>
      <c r="G39" s="82"/>
      <c r="H39" s="31"/>
      <c r="I39" s="82"/>
      <c r="J39" s="60"/>
      <c r="K39" s="82"/>
      <c r="L39" s="31"/>
    </row>
    <row r="40" spans="1:12" ht="15.95" customHeight="1">
      <c r="A40" s="18" t="s">
        <v>43</v>
      </c>
      <c r="B40" s="18"/>
      <c r="C40" s="18"/>
      <c r="D40" s="2"/>
      <c r="E40" s="2"/>
      <c r="F40" s="61"/>
      <c r="G40" s="44"/>
      <c r="H40" s="32"/>
      <c r="I40" s="44"/>
      <c r="J40" s="61"/>
      <c r="K40" s="44"/>
      <c r="L40" s="32"/>
    </row>
    <row r="41" spans="1:12" ht="15.95" customHeight="1">
      <c r="A41" s="14" t="s">
        <v>50</v>
      </c>
      <c r="B41" s="47" t="s">
        <v>122</v>
      </c>
      <c r="D41" s="2"/>
      <c r="E41" s="2"/>
      <c r="F41" s="148">
        <v>0</v>
      </c>
      <c r="G41" s="107"/>
      <c r="H41" s="149">
        <v>-14240000</v>
      </c>
      <c r="I41" s="151"/>
      <c r="J41" s="148">
        <v>0</v>
      </c>
      <c r="K41" s="107"/>
      <c r="L41" s="149">
        <v>-14240000</v>
      </c>
    </row>
    <row r="42" spans="1:12" ht="15.95" customHeight="1">
      <c r="A42" s="14" t="s">
        <v>78</v>
      </c>
      <c r="B42" s="47" t="s">
        <v>188</v>
      </c>
      <c r="D42" s="2"/>
      <c r="E42" s="2"/>
      <c r="F42" s="148">
        <v>-64478803</v>
      </c>
      <c r="G42" s="107"/>
      <c r="H42" s="149">
        <v>-45612421</v>
      </c>
      <c r="I42" s="151"/>
      <c r="J42" s="148">
        <v>-64027418</v>
      </c>
      <c r="K42" s="107"/>
      <c r="L42" s="149">
        <v>-45612421</v>
      </c>
    </row>
    <row r="43" spans="1:12" ht="15.95" customHeight="1">
      <c r="C43" s="14" t="s">
        <v>189</v>
      </c>
      <c r="D43" s="8"/>
      <c r="E43" s="8"/>
      <c r="F43" s="148">
        <v>936831</v>
      </c>
      <c r="G43" s="107"/>
      <c r="H43" s="149">
        <v>61405421</v>
      </c>
      <c r="I43" s="151"/>
      <c r="J43" s="148">
        <v>936831</v>
      </c>
      <c r="K43" s="107"/>
      <c r="L43" s="149">
        <v>61405421</v>
      </c>
    </row>
    <row r="44" spans="1:12" ht="15.95" customHeight="1">
      <c r="A44" s="18"/>
      <c r="B44" s="47" t="s">
        <v>191</v>
      </c>
      <c r="C44" s="18"/>
      <c r="D44" s="8"/>
      <c r="E44" s="8"/>
      <c r="F44" s="148">
        <v>-1133765</v>
      </c>
      <c r="G44" s="107"/>
      <c r="H44" s="149">
        <v>-4647835</v>
      </c>
      <c r="I44" s="151"/>
      <c r="J44" s="148">
        <v>-1133765</v>
      </c>
      <c r="K44" s="107"/>
      <c r="L44" s="149">
        <v>-4647835</v>
      </c>
    </row>
    <row r="45" spans="1:12" ht="15.95" customHeight="1">
      <c r="C45" s="14" t="s">
        <v>189</v>
      </c>
      <c r="D45" s="2"/>
      <c r="F45" s="148"/>
      <c r="G45" s="107"/>
      <c r="H45" s="149"/>
      <c r="I45" s="151"/>
      <c r="J45" s="148"/>
      <c r="K45" s="107"/>
      <c r="L45" s="149"/>
    </row>
    <row r="46" spans="1:12" ht="15.95" customHeight="1">
      <c r="A46" s="14" t="s">
        <v>50</v>
      </c>
      <c r="B46" s="47" t="s">
        <v>130</v>
      </c>
      <c r="D46" s="8"/>
      <c r="E46" s="8"/>
      <c r="F46" s="148"/>
      <c r="G46" s="107"/>
      <c r="H46" s="149"/>
      <c r="I46" s="151"/>
      <c r="J46" s="148"/>
      <c r="K46" s="107"/>
      <c r="L46" s="149"/>
    </row>
    <row r="47" spans="1:12" ht="15.95" customHeight="1">
      <c r="A47" s="14" t="s">
        <v>88</v>
      </c>
      <c r="C47" s="14" t="s">
        <v>190</v>
      </c>
      <c r="D47" s="8"/>
      <c r="E47" s="8"/>
      <c r="F47" s="148">
        <v>147016</v>
      </c>
      <c r="G47" s="107"/>
      <c r="H47" s="149">
        <v>75690</v>
      </c>
      <c r="I47" s="151"/>
      <c r="J47" s="148">
        <v>124766</v>
      </c>
      <c r="K47" s="107"/>
      <c r="L47" s="149">
        <v>75690</v>
      </c>
    </row>
    <row r="48" spans="1:12" ht="15.95" customHeight="1">
      <c r="B48" s="47" t="s">
        <v>166</v>
      </c>
      <c r="D48" s="8"/>
      <c r="E48" s="8"/>
      <c r="F48" s="148"/>
      <c r="G48" s="107"/>
      <c r="H48" s="143"/>
      <c r="I48" s="151"/>
      <c r="J48" s="148"/>
      <c r="K48" s="107"/>
      <c r="L48" s="143"/>
    </row>
    <row r="49" spans="1:12" ht="15.95" customHeight="1">
      <c r="B49" s="47" t="s">
        <v>176</v>
      </c>
      <c r="D49" s="8">
        <v>17</v>
      </c>
      <c r="E49" s="8"/>
      <c r="F49" s="148">
        <v>0</v>
      </c>
      <c r="G49" s="107"/>
      <c r="H49" s="143">
        <v>0</v>
      </c>
      <c r="I49" s="151"/>
      <c r="J49" s="148">
        <v>54750000</v>
      </c>
      <c r="K49" s="107"/>
      <c r="L49" s="143">
        <v>0</v>
      </c>
    </row>
    <row r="50" spans="1:12" ht="15.95" customHeight="1">
      <c r="B50" s="47" t="s">
        <v>170</v>
      </c>
      <c r="D50" s="8"/>
      <c r="F50" s="144">
        <v>0</v>
      </c>
      <c r="G50" s="107"/>
      <c r="H50" s="145">
        <v>0</v>
      </c>
      <c r="I50" s="151"/>
      <c r="J50" s="146">
        <v>-115000000</v>
      </c>
      <c r="K50" s="107"/>
      <c r="L50" s="147">
        <v>0</v>
      </c>
    </row>
    <row r="51" spans="1:12" ht="6" customHeight="1">
      <c r="D51" s="8"/>
      <c r="F51" s="65"/>
      <c r="G51" s="42"/>
      <c r="H51" s="38"/>
      <c r="I51" s="45"/>
      <c r="J51" s="65"/>
      <c r="K51" s="37"/>
      <c r="L51" s="38"/>
    </row>
    <row r="52" spans="1:12" ht="15.95" customHeight="1">
      <c r="A52" s="14" t="s">
        <v>214</v>
      </c>
      <c r="D52" s="8"/>
      <c r="F52" s="64">
        <f>SUM(F41:F50)</f>
        <v>-64528721</v>
      </c>
      <c r="H52" s="80">
        <f>SUM(H41:H50)</f>
        <v>-3019145</v>
      </c>
      <c r="J52" s="64">
        <f>SUM(J41:J50)</f>
        <v>-124349586</v>
      </c>
      <c r="L52" s="80">
        <f>SUM(L41:L50)</f>
        <v>-3019145</v>
      </c>
    </row>
    <row r="53" spans="1:12" ht="8.25" customHeight="1"/>
    <row r="54" spans="1:12" ht="21.95" customHeight="1">
      <c r="A54" s="189" t="str">
        <f>'ENG 8 (Com)'!A47</f>
        <v>The accompanying notes form part of this interim financial information.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</row>
    <row r="55" spans="1:12" ht="16.5" customHeight="1">
      <c r="A55" s="18" t="str">
        <f>A1</f>
        <v>Euro Creations Public Company Limited (Formerly Euro Creations Company Limited)</v>
      </c>
      <c r="B55" s="18"/>
      <c r="C55" s="18"/>
    </row>
    <row r="56" spans="1:12" ht="16.5" customHeight="1">
      <c r="A56" s="18" t="s">
        <v>49</v>
      </c>
      <c r="B56" s="18"/>
      <c r="C56" s="18"/>
    </row>
    <row r="57" spans="1:12" ht="16.5" customHeight="1">
      <c r="A57" s="72" t="str">
        <f>A3</f>
        <v>For the six-month period ended 30 September 2023</v>
      </c>
      <c r="B57" s="72"/>
      <c r="C57" s="72"/>
      <c r="D57" s="76"/>
      <c r="E57" s="73"/>
      <c r="F57" s="79"/>
      <c r="G57" s="73"/>
      <c r="H57" s="80"/>
      <c r="I57" s="73"/>
      <c r="J57" s="80"/>
      <c r="K57" s="73"/>
      <c r="L57" s="80"/>
    </row>
    <row r="58" spans="1:12" ht="16.5" customHeight="1">
      <c r="A58" s="18"/>
      <c r="B58" s="18"/>
      <c r="C58" s="18"/>
      <c r="H58" s="81"/>
      <c r="J58" s="81"/>
      <c r="L58" s="81"/>
    </row>
    <row r="59" spans="1:12" ht="16.5" customHeight="1">
      <c r="A59" s="18"/>
      <c r="B59" s="18"/>
      <c r="C59" s="18"/>
      <c r="H59" s="81"/>
      <c r="J59" s="81"/>
      <c r="L59" s="81"/>
    </row>
    <row r="60" spans="1:12" ht="16.5" customHeight="1">
      <c r="A60" s="4"/>
      <c r="B60" s="4"/>
      <c r="C60" s="4"/>
      <c r="D60" s="19"/>
      <c r="F60" s="187" t="s">
        <v>26</v>
      </c>
      <c r="G60" s="187"/>
      <c r="H60" s="187"/>
      <c r="I60" s="23"/>
      <c r="J60" s="187" t="s">
        <v>27</v>
      </c>
      <c r="K60" s="187"/>
      <c r="L60" s="187"/>
    </row>
    <row r="61" spans="1:12" ht="16.5" customHeight="1">
      <c r="A61" s="4"/>
      <c r="B61" s="4"/>
      <c r="C61" s="4"/>
      <c r="D61" s="19"/>
      <c r="F61" s="188" t="s">
        <v>96</v>
      </c>
      <c r="G61" s="188"/>
      <c r="H61" s="188"/>
      <c r="I61" s="23"/>
      <c r="J61" s="188" t="s">
        <v>96</v>
      </c>
      <c r="K61" s="188"/>
      <c r="L61" s="188"/>
    </row>
    <row r="62" spans="1:12" ht="16.5" customHeight="1">
      <c r="A62" s="4"/>
      <c r="B62" s="4"/>
      <c r="C62" s="4"/>
      <c r="D62" s="19"/>
      <c r="F62" s="176"/>
      <c r="G62" s="176"/>
      <c r="H62" s="176"/>
      <c r="I62" s="23"/>
      <c r="J62" s="176"/>
      <c r="K62" s="176"/>
      <c r="L62" s="176" t="s">
        <v>204</v>
      </c>
    </row>
    <row r="63" spans="1:12" ht="16.5" customHeight="1">
      <c r="A63" s="4"/>
      <c r="B63" s="4"/>
      <c r="C63" s="4"/>
      <c r="D63" s="19"/>
      <c r="F63" s="176" t="s">
        <v>204</v>
      </c>
      <c r="G63" s="176"/>
      <c r="H63" s="176" t="s">
        <v>204</v>
      </c>
      <c r="I63" s="23"/>
      <c r="J63" s="176" t="s">
        <v>204</v>
      </c>
      <c r="K63" s="176"/>
      <c r="L63" s="176" t="s">
        <v>62</v>
      </c>
    </row>
    <row r="64" spans="1:12" ht="16.5" customHeight="1">
      <c r="A64" s="4"/>
      <c r="B64" s="4"/>
      <c r="C64" s="4"/>
      <c r="D64" s="19"/>
      <c r="F64" s="50" t="s">
        <v>141</v>
      </c>
      <c r="G64" s="28"/>
      <c r="H64" s="50" t="s">
        <v>93</v>
      </c>
      <c r="I64" s="20"/>
      <c r="J64" s="50" t="s">
        <v>141</v>
      </c>
      <c r="K64" s="28"/>
      <c r="L64" s="50" t="s">
        <v>93</v>
      </c>
    </row>
    <row r="65" spans="1:12" ht="16.5" customHeight="1">
      <c r="A65" s="4"/>
      <c r="B65" s="4"/>
      <c r="C65" s="4"/>
      <c r="D65" s="90" t="s">
        <v>0</v>
      </c>
      <c r="F65" s="5" t="s">
        <v>128</v>
      </c>
      <c r="G65" s="28"/>
      <c r="H65" s="5" t="s">
        <v>128</v>
      </c>
      <c r="I65" s="28"/>
      <c r="J65" s="5" t="s">
        <v>128</v>
      </c>
      <c r="K65" s="28"/>
      <c r="L65" s="5" t="s">
        <v>128</v>
      </c>
    </row>
    <row r="66" spans="1:12" ht="16.5" customHeight="1">
      <c r="A66" s="4"/>
      <c r="B66" s="4"/>
      <c r="C66" s="4"/>
      <c r="D66" s="19"/>
      <c r="F66" s="67"/>
      <c r="G66" s="28"/>
      <c r="H66" s="43"/>
      <c r="I66" s="28"/>
      <c r="J66" s="68"/>
      <c r="K66" s="28"/>
      <c r="L66" s="43"/>
    </row>
    <row r="67" spans="1:12" ht="16.5" customHeight="1">
      <c r="A67" s="18" t="s">
        <v>59</v>
      </c>
      <c r="B67" s="18"/>
      <c r="C67" s="18"/>
      <c r="D67" s="2"/>
      <c r="E67" s="2"/>
      <c r="F67" s="61"/>
      <c r="G67" s="44"/>
      <c r="H67" s="32"/>
      <c r="I67" s="44"/>
      <c r="J67" s="61"/>
      <c r="K67" s="44"/>
      <c r="L67" s="32"/>
    </row>
    <row r="68" spans="1:12" ht="16.5" customHeight="1">
      <c r="A68" s="14" t="s">
        <v>50</v>
      </c>
      <c r="B68" s="47" t="s">
        <v>138</v>
      </c>
      <c r="D68" s="2"/>
      <c r="E68" s="2"/>
      <c r="F68" s="61"/>
      <c r="G68" s="44"/>
      <c r="H68" s="32"/>
      <c r="I68" s="44"/>
      <c r="J68" s="61"/>
      <c r="K68" s="44"/>
      <c r="L68" s="32"/>
    </row>
    <row r="69" spans="1:12" ht="16.5" customHeight="1">
      <c r="A69" s="14" t="s">
        <v>50</v>
      </c>
      <c r="C69" s="47" t="s">
        <v>136</v>
      </c>
      <c r="D69" s="2"/>
      <c r="E69" s="2"/>
      <c r="F69" s="148">
        <v>382303450</v>
      </c>
      <c r="G69" s="107"/>
      <c r="H69" s="143">
        <v>141024871</v>
      </c>
      <c r="I69" s="151"/>
      <c r="J69" s="139">
        <v>382303450</v>
      </c>
      <c r="K69" s="107"/>
      <c r="L69" s="140">
        <v>141024871</v>
      </c>
    </row>
    <row r="70" spans="1:12" ht="16.5" customHeight="1">
      <c r="A70" s="14" t="s">
        <v>50</v>
      </c>
      <c r="B70" s="47" t="s">
        <v>135</v>
      </c>
      <c r="D70" s="2"/>
      <c r="E70" s="2"/>
      <c r="F70" s="61"/>
      <c r="G70" s="44"/>
      <c r="H70" s="32"/>
      <c r="I70" s="44"/>
      <c r="J70" s="61"/>
      <c r="K70" s="44"/>
      <c r="L70" s="32"/>
    </row>
    <row r="71" spans="1:12" ht="16.5" customHeight="1">
      <c r="A71" s="14" t="s">
        <v>50</v>
      </c>
      <c r="C71" s="47" t="s">
        <v>136</v>
      </c>
      <c r="D71" s="2"/>
      <c r="E71" s="2"/>
      <c r="F71" s="138">
        <v>-210896703</v>
      </c>
      <c r="G71" s="107"/>
      <c r="H71" s="140">
        <v>-152091353</v>
      </c>
      <c r="I71" s="151"/>
      <c r="J71" s="138">
        <v>-210896703</v>
      </c>
      <c r="K71" s="107"/>
      <c r="L71" s="140">
        <v>-152091353</v>
      </c>
    </row>
    <row r="72" spans="1:12" ht="16.5" customHeight="1">
      <c r="B72" s="47" t="s">
        <v>131</v>
      </c>
      <c r="D72" s="8"/>
      <c r="E72" s="2"/>
      <c r="F72" s="138">
        <v>-19880929</v>
      </c>
      <c r="G72" s="107"/>
      <c r="H72" s="149">
        <v>-17239524</v>
      </c>
      <c r="I72" s="151"/>
      <c r="J72" s="138">
        <v>-19880929</v>
      </c>
      <c r="K72" s="107"/>
      <c r="L72" s="149">
        <v>-17239524</v>
      </c>
    </row>
    <row r="73" spans="1:12" ht="16.5" customHeight="1">
      <c r="A73" s="14" t="s">
        <v>50</v>
      </c>
      <c r="B73" s="47" t="s">
        <v>90</v>
      </c>
      <c r="D73" s="8"/>
      <c r="E73" s="2"/>
      <c r="F73" s="138"/>
      <c r="G73" s="107"/>
      <c r="H73" s="14"/>
      <c r="J73" s="14"/>
      <c r="L73" s="14"/>
    </row>
    <row r="74" spans="1:12" ht="16.5" customHeight="1">
      <c r="A74" s="14" t="s">
        <v>78</v>
      </c>
      <c r="C74" s="14" t="s">
        <v>89</v>
      </c>
      <c r="D74" s="107">
        <v>15</v>
      </c>
      <c r="E74" s="2"/>
      <c r="F74" s="138">
        <v>-9080000</v>
      </c>
      <c r="G74" s="107"/>
      <c r="H74" s="149">
        <v>-16100000</v>
      </c>
      <c r="I74" s="151"/>
      <c r="J74" s="138">
        <v>-9080000</v>
      </c>
      <c r="K74" s="107"/>
      <c r="L74" s="149">
        <v>-16100000</v>
      </c>
    </row>
    <row r="75" spans="1:12" ht="16.5" customHeight="1">
      <c r="B75" s="47" t="s">
        <v>168</v>
      </c>
      <c r="D75" s="107"/>
      <c r="E75" s="2"/>
      <c r="F75" s="139">
        <v>-13526350</v>
      </c>
      <c r="G75" s="107"/>
      <c r="H75" s="149">
        <v>-11077793</v>
      </c>
      <c r="I75" s="151"/>
      <c r="J75" s="138">
        <v>-13497583</v>
      </c>
      <c r="K75" s="107"/>
      <c r="L75" s="149">
        <v>-11077793</v>
      </c>
    </row>
    <row r="76" spans="1:12" ht="16.5" customHeight="1">
      <c r="B76" s="47" t="s">
        <v>167</v>
      </c>
      <c r="D76" s="107">
        <v>18</v>
      </c>
      <c r="E76" s="2"/>
      <c r="F76" s="139">
        <v>57500000</v>
      </c>
      <c r="G76" s="107"/>
      <c r="H76" s="140">
        <v>0</v>
      </c>
      <c r="I76" s="151"/>
      <c r="J76" s="139">
        <v>57500000</v>
      </c>
      <c r="K76" s="107"/>
      <c r="L76" s="140">
        <v>0</v>
      </c>
    </row>
    <row r="77" spans="1:12" ht="16.5" customHeight="1">
      <c r="A77" s="14" t="s">
        <v>106</v>
      </c>
      <c r="D77" s="8"/>
      <c r="E77" s="2"/>
      <c r="F77" s="146">
        <v>-293500000</v>
      </c>
      <c r="G77" s="107"/>
      <c r="H77" s="147">
        <v>-65000000</v>
      </c>
      <c r="I77" s="151"/>
      <c r="J77" s="146">
        <v>-238750000</v>
      </c>
      <c r="K77" s="107"/>
      <c r="L77" s="147">
        <v>-65000000</v>
      </c>
    </row>
    <row r="78" spans="1:12" ht="16.5" customHeight="1">
      <c r="D78" s="8"/>
      <c r="E78" s="8"/>
      <c r="F78" s="65"/>
      <c r="G78" s="42"/>
      <c r="H78" s="38"/>
      <c r="I78" s="45"/>
      <c r="J78" s="65"/>
      <c r="K78" s="37"/>
      <c r="L78" s="38"/>
    </row>
    <row r="79" spans="1:12" ht="16.5" customHeight="1">
      <c r="A79" s="14" t="s">
        <v>172</v>
      </c>
      <c r="D79" s="8"/>
      <c r="E79" s="8"/>
      <c r="F79" s="94">
        <f>SUM(F69:F77)</f>
        <v>-107080532</v>
      </c>
      <c r="H79" s="95">
        <f>SUM(H69:H77)</f>
        <v>-120483799</v>
      </c>
      <c r="J79" s="94">
        <f>SUM(J69:J77)</f>
        <v>-52301765</v>
      </c>
      <c r="L79" s="95">
        <f>SUM(L69:L77)</f>
        <v>-120483799</v>
      </c>
    </row>
    <row r="80" spans="1:12" ht="16.5" customHeight="1">
      <c r="D80" s="8"/>
      <c r="E80" s="8"/>
      <c r="F80" s="119"/>
      <c r="H80" s="77"/>
      <c r="J80" s="119"/>
      <c r="L80" s="77"/>
    </row>
    <row r="81" spans="1:12" ht="16.5" customHeight="1">
      <c r="A81" s="18" t="s">
        <v>215</v>
      </c>
      <c r="D81" s="8"/>
      <c r="E81" s="8"/>
      <c r="F81" s="119"/>
      <c r="H81" s="77"/>
      <c r="J81" s="119"/>
      <c r="L81" s="77"/>
    </row>
    <row r="82" spans="1:12" ht="16.5" customHeight="1">
      <c r="B82" s="18" t="s">
        <v>216</v>
      </c>
      <c r="C82" s="4"/>
      <c r="D82" s="8"/>
      <c r="E82" s="8"/>
      <c r="F82" s="61">
        <f>F79+F52+F38</f>
        <v>-76139597</v>
      </c>
      <c r="G82" s="44"/>
      <c r="H82" s="32">
        <f>H79+H52+H38</f>
        <v>1416576</v>
      </c>
      <c r="I82" s="44"/>
      <c r="J82" s="61">
        <f>J79+J52+J38</f>
        <v>-81569590</v>
      </c>
      <c r="K82" s="44"/>
      <c r="L82" s="32">
        <f>L79+L52+L38</f>
        <v>1416576</v>
      </c>
    </row>
    <row r="83" spans="1:12" ht="16.5" customHeight="1">
      <c r="A83" s="14" t="s">
        <v>60</v>
      </c>
      <c r="B83" s="15"/>
      <c r="C83" s="15"/>
      <c r="D83" s="8"/>
      <c r="E83" s="8"/>
      <c r="F83" s="61"/>
      <c r="G83" s="44"/>
      <c r="H83" s="32"/>
      <c r="I83" s="44"/>
      <c r="J83" s="61"/>
      <c r="K83" s="44"/>
      <c r="L83" s="32"/>
    </row>
    <row r="84" spans="1:12" ht="16.5" customHeight="1">
      <c r="A84" s="14" t="s">
        <v>103</v>
      </c>
      <c r="B84" s="15"/>
      <c r="C84" s="15"/>
      <c r="D84" s="2"/>
      <c r="F84" s="141">
        <v>112035476</v>
      </c>
      <c r="G84" s="107"/>
      <c r="H84" s="152">
        <v>44877754</v>
      </c>
      <c r="I84" s="151"/>
      <c r="J84" s="141">
        <v>112035476</v>
      </c>
      <c r="K84" s="107"/>
      <c r="L84" s="152">
        <v>44877754</v>
      </c>
    </row>
    <row r="85" spans="1:12" ht="16.5" customHeight="1">
      <c r="D85" s="2"/>
      <c r="E85" s="2"/>
      <c r="F85" s="65"/>
      <c r="G85" s="82"/>
      <c r="H85" s="38"/>
      <c r="I85" s="82"/>
      <c r="J85" s="60"/>
      <c r="K85" s="82"/>
      <c r="L85" s="31"/>
    </row>
    <row r="86" spans="1:12" ht="16.5" customHeight="1">
      <c r="A86" s="18" t="s">
        <v>60</v>
      </c>
      <c r="B86" s="18"/>
      <c r="C86" s="18"/>
      <c r="D86" s="2"/>
      <c r="E86" s="2"/>
      <c r="F86" s="65"/>
      <c r="G86" s="82"/>
      <c r="H86" s="38"/>
      <c r="I86" s="82"/>
      <c r="J86" s="60"/>
      <c r="K86" s="82"/>
      <c r="L86" s="31"/>
    </row>
    <row r="87" spans="1:12" ht="16.5" customHeight="1">
      <c r="A87" s="18" t="s">
        <v>104</v>
      </c>
      <c r="B87" s="18"/>
      <c r="C87" s="18"/>
      <c r="F87" s="88">
        <f>SUM(F82:F84)</f>
        <v>35895879</v>
      </c>
      <c r="G87" s="44"/>
      <c r="H87" s="87">
        <f>SUM(H82:H84)</f>
        <v>46294330</v>
      </c>
      <c r="I87" s="44"/>
      <c r="J87" s="88">
        <f>SUM(J82:J84)</f>
        <v>30465886</v>
      </c>
      <c r="K87" s="44"/>
      <c r="L87" s="87">
        <f>SUM(L82:L84)</f>
        <v>46294330</v>
      </c>
    </row>
    <row r="88" spans="1:12" ht="16.5" customHeight="1">
      <c r="D88" s="8"/>
      <c r="E88" s="8"/>
      <c r="F88" s="119"/>
      <c r="H88" s="77"/>
      <c r="J88" s="119"/>
      <c r="L88" s="77"/>
    </row>
    <row r="89" spans="1:12" ht="16.5" customHeight="1">
      <c r="A89" s="18" t="s">
        <v>105</v>
      </c>
      <c r="B89" s="18"/>
      <c r="C89" s="18"/>
      <c r="F89" s="63"/>
      <c r="G89" s="83"/>
      <c r="I89" s="83"/>
      <c r="J89" s="69"/>
      <c r="K89" s="83"/>
      <c r="L89" s="111"/>
    </row>
    <row r="90" spans="1:12" ht="16.5" customHeight="1">
      <c r="A90" s="14" t="s">
        <v>132</v>
      </c>
      <c r="D90" s="8"/>
      <c r="E90" s="8"/>
      <c r="F90" s="63">
        <v>1722756</v>
      </c>
      <c r="G90" s="107"/>
      <c r="H90" s="149">
        <v>4229035</v>
      </c>
      <c r="I90" s="151"/>
      <c r="J90" s="138">
        <v>1722756</v>
      </c>
      <c r="K90" s="107"/>
      <c r="L90" s="149">
        <v>4229035</v>
      </c>
    </row>
    <row r="91" spans="1:12" ht="16.5" customHeight="1">
      <c r="A91" s="14" t="s">
        <v>133</v>
      </c>
      <c r="D91" s="8"/>
      <c r="E91" s="8"/>
      <c r="F91" s="63">
        <v>0</v>
      </c>
      <c r="G91" s="107"/>
      <c r="H91" s="149">
        <v>296925</v>
      </c>
      <c r="I91" s="151"/>
      <c r="J91" s="148">
        <v>0</v>
      </c>
      <c r="K91" s="107"/>
      <c r="L91" s="149">
        <v>296925</v>
      </c>
    </row>
    <row r="92" spans="1:12" ht="16.5" customHeight="1">
      <c r="A92" s="14" t="s">
        <v>134</v>
      </c>
      <c r="D92" s="8"/>
      <c r="E92" s="2"/>
      <c r="F92" s="63">
        <v>58940470.329999998</v>
      </c>
      <c r="G92" s="107"/>
      <c r="H92" s="149">
        <v>75460832</v>
      </c>
      <c r="I92" s="151"/>
      <c r="J92" s="138">
        <v>58940470.329999998</v>
      </c>
      <c r="K92" s="107"/>
      <c r="L92" s="149">
        <v>75460832</v>
      </c>
    </row>
    <row r="93" spans="1:12" ht="16.5" customHeight="1">
      <c r="B93" s="47"/>
      <c r="D93" s="8"/>
      <c r="F93" s="38"/>
      <c r="G93" s="42"/>
      <c r="H93" s="38"/>
      <c r="I93" s="45"/>
      <c r="J93" s="38"/>
      <c r="K93" s="37"/>
      <c r="L93" s="38"/>
    </row>
    <row r="94" spans="1:12" ht="16.5" customHeight="1">
      <c r="B94" s="47"/>
      <c r="D94" s="8"/>
      <c r="F94" s="38"/>
      <c r="G94" s="42"/>
      <c r="H94" s="38"/>
      <c r="I94" s="45"/>
      <c r="J94" s="38"/>
      <c r="K94" s="37"/>
      <c r="L94" s="38"/>
    </row>
    <row r="95" spans="1:12" ht="16.5" customHeight="1">
      <c r="D95" s="8"/>
      <c r="E95" s="8"/>
      <c r="H95" s="77"/>
      <c r="J95" s="77"/>
      <c r="L95" s="77"/>
    </row>
    <row r="96" spans="1:12" ht="16.5" customHeight="1">
      <c r="D96" s="2"/>
      <c r="E96" s="2"/>
      <c r="F96" s="38"/>
      <c r="G96" s="120"/>
      <c r="H96" s="38"/>
      <c r="I96" s="120"/>
      <c r="J96" s="38"/>
      <c r="K96" s="120"/>
      <c r="L96" s="38"/>
    </row>
    <row r="97" spans="1:12" ht="16.5" customHeight="1">
      <c r="B97" s="47"/>
      <c r="D97" s="2"/>
      <c r="E97" s="2"/>
      <c r="F97" s="38"/>
      <c r="G97" s="120"/>
      <c r="H97" s="38"/>
      <c r="I97" s="120"/>
      <c r="J97" s="38"/>
      <c r="K97" s="120"/>
      <c r="L97" s="38"/>
    </row>
    <row r="98" spans="1:12" ht="16.5" customHeight="1">
      <c r="D98" s="107"/>
      <c r="E98" s="2"/>
      <c r="F98" s="38"/>
      <c r="G98" s="120"/>
      <c r="H98" s="38"/>
      <c r="I98" s="120"/>
      <c r="J98" s="38"/>
      <c r="K98" s="120"/>
      <c r="L98" s="38"/>
    </row>
    <row r="99" spans="1:12" ht="16.5" customHeight="1">
      <c r="D99" s="107"/>
      <c r="E99" s="2"/>
      <c r="F99" s="38"/>
      <c r="G99" s="120"/>
      <c r="H99" s="38"/>
      <c r="I99" s="120"/>
      <c r="J99" s="38"/>
      <c r="K99" s="120"/>
      <c r="L99" s="38"/>
    </row>
    <row r="100" spans="1:12" ht="25.5" customHeight="1">
      <c r="D100" s="8"/>
      <c r="E100" s="8"/>
      <c r="H100" s="77"/>
      <c r="J100" s="77"/>
      <c r="L100" s="77"/>
    </row>
    <row r="101" spans="1:12" ht="21.95" customHeight="1">
      <c r="A101" s="194" t="str">
        <f>+A54</f>
        <v>The accompanying notes form part of this interim financial information.</v>
      </c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</row>
  </sheetData>
  <mergeCells count="10">
    <mergeCell ref="A54:L54"/>
    <mergeCell ref="F61:H61"/>
    <mergeCell ref="J61:L61"/>
    <mergeCell ref="A101:L10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firstPageNumber="9" fitToHeight="2" orientation="portrait" useFirstPageNumber="1" r:id="rId1"/>
  <headerFooter>
    <oddHeader xml:space="preserve">&amp;C
</oddHeader>
    <oddFooter>&amp;R&amp;9&amp;P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2-4</vt:lpstr>
      <vt:lpstr>ENG 5 (3M)</vt:lpstr>
      <vt:lpstr>ENG 6 (9M)</vt:lpstr>
      <vt:lpstr>ENG 7 (Conso)</vt:lpstr>
      <vt:lpstr>ENG 8 (Com)</vt:lpstr>
      <vt:lpstr>ENG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Nongluck Amornsathit (TH)</cp:lastModifiedBy>
  <cp:lastPrinted>2023-11-14T07:54:57Z</cp:lastPrinted>
  <dcterms:created xsi:type="dcterms:W3CDTF">2015-11-18T11:08:58Z</dcterms:created>
  <dcterms:modified xsi:type="dcterms:W3CDTF">2023-11-14T07:55:00Z</dcterms:modified>
</cp:coreProperties>
</file>