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Euro Creations Company Limited\Elcid\Euro Creations Limited Dec22\"/>
    </mc:Choice>
  </mc:AlternateContent>
  <xr:revisionPtr revIDLastSave="0" documentId="13_ncr:1_{1EC0C6FD-437D-42EC-91FE-762FB47652E3}" xr6:coauthVersionLast="47" xr6:coauthVersionMax="47" xr10:uidLastSave="{00000000-0000-0000-0000-000000000000}"/>
  <bookViews>
    <workbookView xWindow="-120" yWindow="-120" windowWidth="21840" windowHeight="13140" tabRatio="798" firstSheet="4" activeTab="4" xr2:uid="{3B8E0209-9D0E-4865-9870-5C5BA12B5719}"/>
  </bookViews>
  <sheets>
    <sheet name="current portion" sheetId="10" state="hidden" r:id="rId1"/>
    <sheet name="Car-EU" sheetId="11" state="hidden" r:id="rId2"/>
    <sheet name="Car-EWW" sheetId="12" state="hidden" r:id="rId3"/>
    <sheet name="Sheet1" sheetId="9" state="hidden" r:id="rId4"/>
    <sheet name="Thai 4-6" sheetId="1" r:id="rId5"/>
    <sheet name="Thai 7" sheetId="8" r:id="rId6"/>
    <sheet name="Thai 8 (CONSO)" sheetId="3" r:id="rId7"/>
    <sheet name="Thai 9 (COM)" sheetId="7" r:id="rId8"/>
    <sheet name="Thai  10-11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" hidden="1">[1]A!#REF!</definedName>
    <definedName name="\\" hidden="1">[1]A!#REF!</definedName>
    <definedName name="\orkje" hidden="1">{"'Eng (page2)'!$A$1:$D$52"}</definedName>
    <definedName name="_" hidden="1">[2]DETAIL!#REF!</definedName>
    <definedName name="_??" hidden="1">#REF!</definedName>
    <definedName name="___" hidden="1">[2]DETAIL!#REF!</definedName>
    <definedName name="__________________K306" hidden="1">{"'Eng (page2)'!$A$1:$D$52"}</definedName>
    <definedName name="__________________Tic30" hidden="1">{"'Eng (page2)'!$A$1:$D$52"}</definedName>
    <definedName name="__________________X2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pp30" hidden="1">#REF!</definedName>
    <definedName name="______________X2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X2" hidden="1">{"'Eng (page2)'!$A$1:$D$52"}</definedName>
    <definedName name="____________G1" hidden="1">{"'Eng (page2)'!$A$1:$D$52"}</definedName>
    <definedName name="____________M300" hidden="1">{"'Model'!$A$1:$N$53"}</definedName>
    <definedName name="____________pp30" hidden="1">#REF!</definedName>
    <definedName name="____________X2" hidden="1">{"'Eng (page2)'!$A$1:$D$52"}</definedName>
    <definedName name="___________G1" hidden="1">{"'Eng (page2)'!$A$1:$D$52"}</definedName>
    <definedName name="___________M300" hidden="1">{"'Model'!$A$1:$N$53"}</definedName>
    <definedName name="___________pp30" hidden="1">#REF!</definedName>
    <definedName name="___________X2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r43" hidden="1">{"'Eng (page2)'!$A$1:$D$52"}</definedName>
    <definedName name="__________G1" hidden="1">{"'Eng (page2)'!$A$1:$D$52"}</definedName>
    <definedName name="__________M300" hidden="1">{"'Model'!$A$1:$N$53"}</definedName>
    <definedName name="__________pp30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d1" hidden="1">{"'Model'!$A$1:$N$53"}</definedName>
    <definedName name="_________G1" hidden="1">{"'Eng (page2)'!$A$1:$D$52"}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_X2" hidden="1">{"'Eng (page2)'!$A$1:$D$52"}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'[3]QC APPROVE SHEET'!#REF!</definedName>
    <definedName name="________M300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G1" hidden="1">{"'Eng (page2)'!$A$1:$D$52"}</definedName>
    <definedName name="_______KEY1" hidden="1">[4]Accure!#REF!</definedName>
    <definedName name="_______M300" hidden="1">{"'Model'!$A$1:$N$53"}</definedName>
    <definedName name="_______NSO2" hidden="1">{"'Sheet1'!$L$16"}</definedName>
    <definedName name="_______pp30" hidden="1">#REF!</definedName>
    <definedName name="_______u645" hidden="1">{"'Eng (page2)'!$A$1:$D$52"}</definedName>
    <definedName name="_______V1" hidden="1">{"sales",#N/A,FALSE,"SALES"}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23" hidden="1">{#N/A,#N/A,FALSE,"Charges"}</definedName>
    <definedName name="______er43" hidden="1">{"'Eng (page2)'!$A$1:$D$52"}</definedName>
    <definedName name="______erq23" hidden="1">{#N/A,#N/A,FALSE,"Diffs";#N/A,#N/A,FALSE,"P&amp;L"}</definedName>
    <definedName name="______erq32" hidden="1">{#N/A,#N/A,FALSE,"P&amp;L-Adj";#N/A,#N/A,FALSE,"Bal-Adj"}</definedName>
    <definedName name="______G1" hidden="1">{"'Eng (page2)'!$A$1:$D$52"}</definedName>
    <definedName name="______ICP2" hidden="1">'[3]QC APPROVE SHEET'!#REF!</definedName>
    <definedName name="______jty6" hidden="1">{#N/A,#N/A,FALSE,"P&amp;L-Adj";#N/A,#N/A,FALSE,"Bal-Adj"}</definedName>
    <definedName name="______KEY1" hidden="1">[4]Accure!#REF!</definedName>
    <definedName name="______kty7" hidden="1">{#N/A,#N/A,FALSE,"P&amp;L-Adj";#N/A,#N/A,FALSE,"Bal-Adj"}</definedName>
    <definedName name="______M300" hidden="1">{"'Model'!$A$1:$N$53"}</definedName>
    <definedName name="______pp30" hidden="1">#REF!</definedName>
    <definedName name="______rgh3" hidden="1">{#N/A,#N/A,FALSE,"Aging Summary";#N/A,#N/A,FALSE,"Ratio Analysis";#N/A,#N/A,FALSE,"Test 120 Day Accts";#N/A,#N/A,FALSE,"Tickmarks"}</definedName>
    <definedName name="______t4" hidden="1">{#N/A,#N/A,FALSE,"P&amp;L";#N/A,#N/A,FALSE,"P&amp;L-Adj";#N/A,#N/A,FALSE,"Bal-Adj"}</definedName>
    <definedName name="______t44" hidden="1">{#N/A,#N/A,FALSE,"P&amp;L";#N/A,#N/A,FALSE,"P&amp;L-Adj";#N/A,#N/A,FALSE,"Bal-Adj"}</definedName>
    <definedName name="______Tic30" hidden="1">{"'Eng (page2)'!$A$1:$D$52"}</definedName>
    <definedName name="______tr4" hidden="1">{#N/A,#N/A,FALSE,"Charges"}</definedName>
    <definedName name="______ty4" hidden="1">{#N/A,#N/A,FALSE,"P&amp;L"}</definedName>
    <definedName name="______u645" hidden="1">{"'Eng (page2)'!$A$1:$D$52"}</definedName>
    <definedName name="______V1" hidden="1">{"sales",#N/A,FALSE,"SALES"}</definedName>
    <definedName name="______VIE2" hidden="1">{#N/A,#N/A,FALSE,"Diffs";#N/A,#N/A,FALSE,"P&amp;L"}</definedName>
    <definedName name="______VIE3" hidden="1">{#N/A,#N/A,FALSE,"P&amp;L-Adj";#N/A,#N/A,FALSE,"Bal-Adj"}</definedName>
    <definedName name="______wer23" hidden="1">{#N/A,#N/A,FALSE,"P&amp;L"}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11" hidden="1">{#N/A,#N/A,FALSE,"Umsatz 99";#N/A,#N/A,FALSE,"ER 99 "}</definedName>
    <definedName name="_____c" hidden="1">{"Fiesta Facer Page",#N/A,FALSE,"Q_C_S";"Fiesta Main Page",#N/A,FALSE,"V_L";"Fiesta 95BP Struct",#N/A,FALSE,"StructBP";"Fiesta Post 95BP Struct",#N/A,FALSE,"AdjStructBP"}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ICP2" hidden="1">'[3]QC APPROVE SHEET'!#REF!</definedName>
    <definedName name="_____KEY1" hidden="1">[4]Accure!#REF!</definedName>
    <definedName name="_____ljl2" hidden="1">{#N/A,#N/A,FALSE,"P&amp;L";#N/A,#N/A,FALSE,"P&amp;L-Adj";#N/A,#N/A,FALSE,"Bal-Adj"}</definedName>
    <definedName name="_____M300" hidden="1">{"'Model'!$A$1:$N$53"}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11" hidden="1">{#N/A,#N/A,FALSE,"Umsatz 99";#N/A,#N/A,FALSE,"ER 99 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" hidden="1">{"Fiesta Facer Page",#N/A,FALSE,"Q_C_S";"Fiesta Main Page",#N/A,FALSE,"V_L";"Fiesta 95BP Struct",#N/A,FALSE,"StructBP";"Fiesta Post 95BP Struct",#N/A,FALSE,"AdjStructBP"}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{"hilight3",#N/A,FALSE,"HILIGHT3"}</definedName>
    <definedName name="____ICP2" hidden="1">'[3]QC APPROVE SHEET'!#REF!</definedName>
    <definedName name="____K306" hidden="1">{"'Eng (page2)'!$A$1:$D$52"}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300" hidden="1">{"'Model'!$A$1:$N$53"}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u645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01" hidden="1">{"'Eng (page2)'!$A$1:$D$52"}</definedName>
    <definedName name="____ZD340" hidden="1">{"'Model'!$A$1:$N$53"}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{#N/A,#N/A,FALSE,"Umsatz 99";#N/A,#N/A,FALSE,"ER 99 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" hidden="1">{"Fiesta Facer Page",#N/A,FALSE,"Q_C_S";"Fiesta Main Page",#N/A,FALSE,"V_L";"Fiesta 95BP Struct",#N/A,FALSE,"StructBP";"Fiesta Post 95BP Struct",#N/A,FALSE,"AdjStructBP"}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G1" hidden="1">{"'Eng (page2)'!$A$1:$D$52"}</definedName>
    <definedName name="___ICP2" hidden="1">'[3]QC APPROVE SHEET'!#REF!</definedName>
    <definedName name="___K306" hidden="1">{"'Eng (page2)'!$A$1:$D$52"}</definedName>
    <definedName name="___KEY1" hidden="1">[4]Accure!#REF!</definedName>
    <definedName name="___L310" hidden="1">{"'Eng (page2)'!$A$1:$D$52"}</definedName>
    <definedName name="___LF12" hidden="1">#REF!</definedName>
    <definedName name="___M300" hidden="1">{"'Model'!$A$1:$N$53"}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thinkcelle89rd7Qa4kK5ngiqylq.4A" hidden="1">'[5]Actions &amp; Projects'!#REF!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V320" hidden="1">{"'Eng (page2)'!$A$1:$D$52"}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#REF!</definedName>
    <definedName name="___ZD301" hidden="1">{"'Eng (page2)'!$A$1:$D$52"}</definedName>
    <definedName name="___ZD34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1" hidden="1">'[6]CRUDE-D'!#REF!</definedName>
    <definedName name="__123Graph_ABRENT" hidden="1">'[6]CRUDE-D'!#REF!</definedName>
    <definedName name="__123Graph_ACR" hidden="1">'[6]CRUDE-D'!#REF!</definedName>
    <definedName name="__123Graph_ACR2" hidden="1">'[6]CRUDE-D'!#REF!</definedName>
    <definedName name="__123Graph_ACR20" hidden="1">'[6]CRUDE-D'!#REF!</definedName>
    <definedName name="__123Graph_ACR3" hidden="1">'[6]CRUDE-D'!#REF!</definedName>
    <definedName name="__123Graph_ACR4" hidden="1">'[6]CRUDE-D'!#REF!</definedName>
    <definedName name="__123Graph_ACR5" hidden="1">'[6]CRUDE-D'!#REF!</definedName>
    <definedName name="__123Graph_ACRU" hidden="1">'[6]CRUDE-D'!#REF!</definedName>
    <definedName name="__123Graph_ACRU4" hidden="1">'[6]CRUDE-D'!#REF!</definedName>
    <definedName name="__123Graph_ADIBAI" hidden="1">'[6]CRUDE-D'!#REF!</definedName>
    <definedName name="__123Graph_ADUBAI" hidden="1">'[6]CRUDE-D'!#REF!</definedName>
    <definedName name="__123Graph_AF1" hidden="1">[6]POSTF1!#REF!</definedName>
    <definedName name="__123Graph_AF2" hidden="1">[6]POSTF1!#REF!</definedName>
    <definedName name="__123Graph_AF3" hidden="1">[6]POSTF1!#REF!</definedName>
    <definedName name="__123Graph_AF4" hidden="1">[6]POSTF1!#REF!</definedName>
    <definedName name="__123Graph_AFO" hidden="1">'[6]S''PORE-D'!#REF!</definedName>
    <definedName name="__123Graph_AFO180" hidden="1">'[6]S''PORE-D'!#REF!</definedName>
    <definedName name="__123Graph_AFOLS" hidden="1">'[6]S''PORE-D'!#REF!</definedName>
    <definedName name="__123Graph_AHD1" hidden="1">[6]POSTHD1!#REF!</definedName>
    <definedName name="__123Graph_AHD2" hidden="1">[6]POSTHD1!#REF!</definedName>
    <definedName name="__123Graph_AHD3" hidden="1">[6]POSTHD1!#REF!</definedName>
    <definedName name="__123Graph_AHD4" hidden="1">[6]POSTHD1!#REF!</definedName>
    <definedName name="__123Graph_AHD5" hidden="1">[6]POSTHD1!#REF!</definedName>
    <definedName name="__123Graph_AHSD" hidden="1">'[6]S''PORE-D'!#REF!</definedName>
    <definedName name="__123Graph_AJA" hidden="1">'[6]CRUDE-D'!#REF!</definedName>
    <definedName name="__123Graph_AJA2" hidden="1">'[6]S''PORE-D'!#REF!</definedName>
    <definedName name="__123Graph_ALPG1" hidden="1">[6]POSTLPG!#REF!</definedName>
    <definedName name="__123Graph_ALPG2" hidden="1">[6]POSTLPG!#REF!</definedName>
    <definedName name="__123Graph_ALPG3" hidden="1">[6]POSTLPG!#REF!</definedName>
    <definedName name="__123Graph_ALPG4" hidden="1">[6]POSTLPG!#REF!</definedName>
    <definedName name="__123Graph_ALPG5" hidden="1">[6]POSTLPG!#REF!</definedName>
    <definedName name="__123Graph_AOM" hidden="1">'[6]CRUDE-D'!#REF!</definedName>
    <definedName name="__123Graph_AOMAN" hidden="1">'[6]CRUDE-D'!#REF!</definedName>
    <definedName name="__123Graph_AP20" hidden="1">'[6]S''PORE-D'!#REF!</definedName>
    <definedName name="__123Graph_APICCR" hidden="1">'[6]CRUDE-D'!#REF!</definedName>
    <definedName name="__123Graph_APICPRO" hidden="1">'[6]S''PORE-D'!#REF!</definedName>
    <definedName name="__123Graph_APICULG" hidden="1">'[6]PO97(02)'!#REF!</definedName>
    <definedName name="__123Graph_APOSTF" hidden="1">[6]POSTF1!#REF!</definedName>
    <definedName name="__123Graph_APOSTHD" hidden="1">[6]POSTHD1!#REF!</definedName>
    <definedName name="__123Graph_APOSTLPG" hidden="1">[6]POSTLPG!#REF!</definedName>
    <definedName name="__123Graph_APOSTULG" hidden="1">'[6]PO97(02)'!#REF!</definedName>
    <definedName name="__123Graph_APRO" hidden="1">'[6]S''PORE-D'!#REF!</definedName>
    <definedName name="__123Graph_APRO93" hidden="1">'[6]S''PORE-D'!#REF!</definedName>
    <definedName name="__123Graph_AROI" hidden="1">#REF!</definedName>
    <definedName name="__123Graph_ASA" hidden="1">'[6]CRUDE-D'!#REF!</definedName>
    <definedName name="__123Graph_ASP1" hidden="1">'[6]S''PORE-D'!#REF!</definedName>
    <definedName name="__123Graph_ATEM1" hidden="1">'[6]CRUDE-D'!#REF!</definedName>
    <definedName name="__123Graph_ATEMP" hidden="1">'[6]CRUDE-D'!#REF!</definedName>
    <definedName name="__123Graph_ATUK" hidden="1">'[6]CRUDE-D'!#REF!</definedName>
    <definedName name="__123Graph_AULG1" hidden="1">'[6]PO97(02)'!#REF!</definedName>
    <definedName name="__123Graph_AULG2" hidden="1">'[6]PO97(02)'!#REF!</definedName>
    <definedName name="__123Graph_AULG3" hidden="1">'[6]PO97(02)'!#REF!</definedName>
    <definedName name="__123Graph_AULG4" hidden="1">'[6]PO97(02)'!#REF!</definedName>
    <definedName name="__123Graph_AULG5" hidden="1">'[6]PO97(02)'!#REF!</definedName>
    <definedName name="__123Graph_AULG92" hidden="1">'[6]S''PORE-D'!#REF!</definedName>
    <definedName name="__123Graph_AULG95" hidden="1">'[6]S''PORE-D'!#REF!</definedName>
    <definedName name="__123Graph_AULG97" hidden="1">'[6]S''PORE-D'!#REF!</definedName>
    <definedName name="__123Graph_Aコア預金" hidden="1">#N/A</definedName>
    <definedName name="__123Graph_A事務量計" hidden="1">#N/A</definedName>
    <definedName name="__123Graph_A個人定期" hidden="1">#N/A</definedName>
    <definedName name="__123Graph_A個人流動" hidden="1">#N/A</definedName>
    <definedName name="__123Graph_A個人預金" hidden="1">#N/A</definedName>
    <definedName name="__123Graph_A法人流動" hidden="1">#N/A</definedName>
    <definedName name="__123Graph_A経費率" hidden="1">#N/A</definedName>
    <definedName name="__123Graph_A総貸出" hidden="1">#N/A</definedName>
    <definedName name="__123Graph_A部門別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1" hidden="1">'[6]CRUDE-D'!#REF!</definedName>
    <definedName name="__123Graph_BBRENT" hidden="1">'[6]CRUDE-D'!#REF!</definedName>
    <definedName name="__123Graph_BCR" hidden="1">'[6]CRUDE-D'!#REF!</definedName>
    <definedName name="__123Graph_BCR2" hidden="1">'[6]CRUDE-D'!#REF!</definedName>
    <definedName name="__123Graph_BCR20" hidden="1">'[6]CRUDE-D'!#REF!</definedName>
    <definedName name="__123Graph_BCR3" hidden="1">'[6]CRUDE-D'!#REF!</definedName>
    <definedName name="__123Graph_BCR4" hidden="1">'[6]CRUDE-D'!#REF!</definedName>
    <definedName name="__123Graph_BCR5" hidden="1">'[6]CRUDE-D'!#REF!</definedName>
    <definedName name="__123Graph_BCRU" hidden="1">'[6]CRUDE-D'!#REF!</definedName>
    <definedName name="__123Graph_BCRU4" hidden="1">'[6]CRUDE-D'!#REF!</definedName>
    <definedName name="__123Graph_BF1" hidden="1">[6]POSTF1!#REF!</definedName>
    <definedName name="__123Graph_BF2" hidden="1">[6]POSTF1!#REF!</definedName>
    <definedName name="__123Graph_BF3" hidden="1">[6]POSTF1!#REF!</definedName>
    <definedName name="__123Graph_BF4" hidden="1">[6]POSTF1!#REF!</definedName>
    <definedName name="__123Graph_BFO" hidden="1">'[6]S''PORE-D'!#REF!</definedName>
    <definedName name="__123Graph_BFOLS" hidden="1">'[6]S''PORE-D'!#REF!</definedName>
    <definedName name="__123Graph_BHD1" hidden="1">[6]POSTHD1!#REF!</definedName>
    <definedName name="__123Graph_BHD2" hidden="1">[6]POSTHD1!#REF!</definedName>
    <definedName name="__123Graph_BHD3" hidden="1">[6]POSTHD1!#REF!</definedName>
    <definedName name="__123Graph_BHD4" hidden="1">[6]POSTHD1!#REF!</definedName>
    <definedName name="__123Graph_BHD5" hidden="1">[6]POSTHD1!#REF!</definedName>
    <definedName name="__123Graph_BJA" hidden="1">'[6]CRUDE-D'!#REF!</definedName>
    <definedName name="__123Graph_BJA2" hidden="1">'[6]S''PORE-D'!#REF!</definedName>
    <definedName name="__123Graph_BLPG1" hidden="1">[6]POSTLPG!#REF!</definedName>
    <definedName name="__123Graph_BLPG2" hidden="1">[6]POSTLPG!#REF!</definedName>
    <definedName name="__123Graph_BLPG3" hidden="1">[6]POSTLPG!#REF!</definedName>
    <definedName name="__123Graph_BLPG4" hidden="1">[6]POSTLPG!#REF!</definedName>
    <definedName name="__123Graph_BLPG5" hidden="1">[6]POSTLPG!#REF!</definedName>
    <definedName name="__123Graph_BP20" hidden="1">'[6]S''PORE-D'!#REF!</definedName>
    <definedName name="__123Graph_BPICCR" hidden="1">'[6]CRUDE-D'!#REF!</definedName>
    <definedName name="__123Graph_BPICPRO" hidden="1">'[6]S''PORE-D'!#REF!</definedName>
    <definedName name="__123Graph_BPICULG" hidden="1">'[6]PO97(02)'!#REF!</definedName>
    <definedName name="__123Graph_BPOSTF" hidden="1">[6]POSTF1!#REF!</definedName>
    <definedName name="__123Graph_BPOSTHD" hidden="1">[6]POSTHD1!#REF!</definedName>
    <definedName name="__123Graph_BPOSTLPG" hidden="1">[6]POSTLPG!#REF!</definedName>
    <definedName name="__123Graph_BPOSTULG" hidden="1">'[6]PO97(02)'!#REF!</definedName>
    <definedName name="__123Graph_BPRO" hidden="1">'[6]S''PORE-D'!#REF!</definedName>
    <definedName name="__123Graph_BPRO93" hidden="1">'[6]S''PORE-D'!#REF!</definedName>
    <definedName name="__123Graph_BSA" hidden="1">'[6]CRUDE-D'!#REF!</definedName>
    <definedName name="__123Graph_BSP1" hidden="1">'[6]S''PORE-D'!#REF!</definedName>
    <definedName name="__123Graph_BTUK" hidden="1">'[6]CRUDE-D'!#REF!</definedName>
    <definedName name="__123Graph_BULG1" hidden="1">'[6]PO97(02)'!#REF!</definedName>
    <definedName name="__123Graph_BULG2" hidden="1">'[6]PO97(02)'!#REF!</definedName>
    <definedName name="__123Graph_BULG3" hidden="1">'[6]PO97(02)'!#REF!</definedName>
    <definedName name="__123Graph_BULG4" hidden="1">'[6]PO97(02)'!#REF!</definedName>
    <definedName name="__123Graph_BULG5" hidden="1">'[6]PO97(02)'!#REF!</definedName>
    <definedName name="__123Graph_Bコア預金" hidden="1">#N/A</definedName>
    <definedName name="__123Graph_B事務量計" hidden="1">#N/A</definedName>
    <definedName name="__123Graph_B個人定期" hidden="1">#N/A</definedName>
    <definedName name="__123Graph_B個人流動" hidden="1">#N/A</definedName>
    <definedName name="__123Graph_B個人預金" hidden="1">#N/A</definedName>
    <definedName name="__123Graph_B法人流動" hidden="1">#N/A</definedName>
    <definedName name="__123Graph_B経費率" hidden="1">#N/A</definedName>
    <definedName name="__123Graph_B総貸出" hidden="1">#N/A</definedName>
    <definedName name="__123Graph_B部門別" hidden="1">#N/A</definedName>
    <definedName name="__123Graph_C" hidden="1">#REF!</definedName>
    <definedName name="__123Graph_C\B118" hidden="1">#REF!</definedName>
    <definedName name="__123Graph_C1" hidden="1">'[6]CRUDE-D'!#REF!</definedName>
    <definedName name="__123Graph_C1千万" hidden="1">#N/A</definedName>
    <definedName name="__123Graph_CBRENT" hidden="1">'[6]CRUDE-D'!#REF!</definedName>
    <definedName name="__123Graph_CCR" hidden="1">'[6]CRUDE-D'!#REF!</definedName>
    <definedName name="__123Graph_CCR2" hidden="1">'[6]CRUDE-D'!#REF!</definedName>
    <definedName name="__123Graph_CCR20" hidden="1">'[6]CRUDE-D'!#REF!</definedName>
    <definedName name="__123Graph_CCR3" hidden="1">'[6]CRUDE-D'!#REF!</definedName>
    <definedName name="__123Graph_CCR4" hidden="1">'[6]CRUDE-D'!#REF!</definedName>
    <definedName name="__123Graph_CCR5" hidden="1">'[6]CRUDE-D'!#REF!</definedName>
    <definedName name="__123Graph_CCRU" hidden="1">'[6]CRUDE-D'!#REF!</definedName>
    <definedName name="__123Graph_CCRU4" hidden="1">'[6]CRUDE-D'!#REF!</definedName>
    <definedName name="__123Graph_CF1" hidden="1">[6]POSTF1!#REF!</definedName>
    <definedName name="__123Graph_CF2" hidden="1">[6]POSTF1!#REF!</definedName>
    <definedName name="__123Graph_CF3" hidden="1">[6]POSTF1!#REF!</definedName>
    <definedName name="__123Graph_CF4" hidden="1">[6]POSTF1!#REF!</definedName>
    <definedName name="__123Graph_CFO" hidden="1">'[6]S''PORE-D'!#REF!</definedName>
    <definedName name="__123Graph_CFOLS" hidden="1">'[6]S''PORE-D'!#REF!</definedName>
    <definedName name="__123Graph_CHD1" hidden="1">[6]POSTHD1!#REF!</definedName>
    <definedName name="__123Graph_CHD2" hidden="1">[6]POSTHD1!#REF!</definedName>
    <definedName name="__123Graph_CHD3" hidden="1">[6]POSTHD1!#REF!</definedName>
    <definedName name="__123Graph_CHD4" hidden="1">[6]POSTHD1!#REF!</definedName>
    <definedName name="__123Graph_CHD5" hidden="1">[6]POSTHD1!#REF!</definedName>
    <definedName name="__123Graph_CJA" hidden="1">'[6]CRUDE-D'!#REF!</definedName>
    <definedName name="__123Graph_CJA2" hidden="1">'[6]S''PORE-D'!#REF!</definedName>
    <definedName name="__123Graph_CLPG1" hidden="1">[6]POSTLPG!#REF!</definedName>
    <definedName name="__123Graph_CLPG2" hidden="1">[6]POSTLPG!#REF!</definedName>
    <definedName name="__123Graph_CLPG3" hidden="1">[6]POSTLPG!#REF!</definedName>
    <definedName name="__123Graph_CLPG4" hidden="1">[6]POSTLPG!#REF!</definedName>
    <definedName name="__123Graph_CLPG5" hidden="1">[6]POSTLPG!#REF!</definedName>
    <definedName name="__123Graph_CP20" hidden="1">'[6]S''PORE-D'!#REF!</definedName>
    <definedName name="__123Graph_CPICCR" hidden="1">'[6]CRUDE-D'!#REF!</definedName>
    <definedName name="__123Graph_CPICPRO" hidden="1">'[6]S''PORE-D'!#REF!</definedName>
    <definedName name="__123Graph_CPICULG" hidden="1">'[6]PO97(02)'!#REF!</definedName>
    <definedName name="__123Graph_CPOSTF" hidden="1">[6]POSTF1!#REF!</definedName>
    <definedName name="__123Graph_CPOSTHD" hidden="1">[6]POSTHD1!#REF!</definedName>
    <definedName name="__123Graph_CPOSTLPG" hidden="1">[6]POSTLPG!#REF!</definedName>
    <definedName name="__123Graph_CPOSTULG" hidden="1">'[6]PO97(02)'!#REF!</definedName>
    <definedName name="__123Graph_CPRO" hidden="1">'[6]S''PORE-D'!#REF!</definedName>
    <definedName name="__123Graph_CPRO93" hidden="1">'[6]S''PORE-D'!#REF!</definedName>
    <definedName name="__123Graph_CSA" hidden="1">'[6]CRUDE-D'!#REF!</definedName>
    <definedName name="__123Graph_CSP1" hidden="1">'[6]S''PORE-D'!#REF!</definedName>
    <definedName name="__123Graph_CTEM1" hidden="1">'[6]CRUDE-D'!#REF!</definedName>
    <definedName name="__123Graph_CTEMP" hidden="1">'[6]CRUDE-D'!#REF!</definedName>
    <definedName name="__123Graph_CTUK" hidden="1">'[6]CRUDE-D'!#REF!</definedName>
    <definedName name="__123Graph_CULG1" hidden="1">'[6]PO97(02)'!#REF!</definedName>
    <definedName name="__123Graph_CULG2" hidden="1">'[6]PO97(02)'!#REF!</definedName>
    <definedName name="__123Graph_CULG3" hidden="1">'[6]PO97(02)'!#REF!</definedName>
    <definedName name="__123Graph_CULG4" hidden="1">'[6]PO97(02)'!#REF!</definedName>
    <definedName name="__123Graph_CULG5" hidden="1">'[6]PO97(02)'!#REF!</definedName>
    <definedName name="__123Graph_Cコア預金" hidden="1">#N/A</definedName>
    <definedName name="__123Graph_C事務量計" hidden="1">#N/A</definedName>
    <definedName name="__123Graph_C個人定期" hidden="1">#N/A</definedName>
    <definedName name="__123Graph_C個人流動" hidden="1">#N/A</definedName>
    <definedName name="__123Graph_C個人預金" hidden="1">#N/A</definedName>
    <definedName name="__123Graph_C法人流動" hidden="1">#N/A</definedName>
    <definedName name="__123Graph_C経費率" hidden="1">#N/A</definedName>
    <definedName name="__123Graph_C総貸出" hidden="1">#N/A</definedName>
    <definedName name="__123Graph_C部門別" hidden="1">#N/A</definedName>
    <definedName name="__123Graph_D" hidden="1">#REF!</definedName>
    <definedName name="__123Graph_D1" hidden="1">'[6]CRUDE-D'!#REF!</definedName>
    <definedName name="__123Graph_DBRENT" hidden="1">'[6]CRUDE-D'!#REF!</definedName>
    <definedName name="__123Graph_DCR" hidden="1">'[6]CRUDE-D'!#REF!</definedName>
    <definedName name="__123Graph_DCR2" hidden="1">'[6]CRUDE-D'!#REF!</definedName>
    <definedName name="__123Graph_DCR20" hidden="1">'[6]CRUDE-D'!#REF!</definedName>
    <definedName name="__123Graph_DCR3" hidden="1">'[6]CRUDE-D'!#REF!</definedName>
    <definedName name="__123Graph_DCR4" hidden="1">'[6]CRUDE-D'!#REF!</definedName>
    <definedName name="__123Graph_DCR5" hidden="1">'[6]CRUDE-D'!#REF!</definedName>
    <definedName name="__123Graph_DCRU" hidden="1">'[6]CRUDE-D'!#REF!</definedName>
    <definedName name="__123Graph_DCRU4" hidden="1">'[6]CRUDE-D'!#REF!</definedName>
    <definedName name="__123Graph_DF1" hidden="1">[6]POSTF1!#REF!</definedName>
    <definedName name="__123Graph_DF2" hidden="1">[6]POSTF1!#REF!</definedName>
    <definedName name="__123Graph_DF3" hidden="1">[6]POSTF1!#REF!</definedName>
    <definedName name="__123Graph_DF4" hidden="1">[6]POSTF1!#REF!</definedName>
    <definedName name="__123Graph_DFO" hidden="1">'[6]S''PORE-D'!#REF!</definedName>
    <definedName name="__123Graph_DHD2" hidden="1">[6]POSTHD1!#REF!</definedName>
    <definedName name="__123Graph_DHD3" hidden="1">[6]POSTHD1!#REF!</definedName>
    <definedName name="__123Graph_DHD4" hidden="1">[6]POSTHD1!#REF!</definedName>
    <definedName name="__123Graph_DHD5" hidden="1">[6]POSTHD1!#REF!</definedName>
    <definedName name="__123Graph_DJA" hidden="1">'[6]CRUDE-D'!#REF!</definedName>
    <definedName name="__123Graph_DJA2" hidden="1">'[6]S''PORE-D'!#REF!</definedName>
    <definedName name="__123Graph_DLPG1" hidden="1">[6]POSTLPG!#REF!</definedName>
    <definedName name="__123Graph_DLPG2" hidden="1">[6]POSTLPG!#REF!</definedName>
    <definedName name="__123Graph_DLPG3" hidden="1">[6]POSTLPG!#REF!</definedName>
    <definedName name="__123Graph_DLPG4" hidden="1">[6]POSTLPG!#REF!</definedName>
    <definedName name="__123Graph_DLPG5" hidden="1">[6]POSTLPG!#REF!</definedName>
    <definedName name="__123Graph_DP20" hidden="1">'[6]S''PORE-D'!#REF!</definedName>
    <definedName name="__123Graph_DPICCR" hidden="1">'[6]CRUDE-D'!#REF!</definedName>
    <definedName name="__123Graph_DPICPRO" hidden="1">'[6]S''PORE-D'!#REF!</definedName>
    <definedName name="__123Graph_DPICULG" hidden="1">'[6]PO97(02)'!#REF!</definedName>
    <definedName name="__123Graph_DPOSTF" hidden="1">[6]POSTF1!#REF!</definedName>
    <definedName name="__123Graph_DPOSTHD" hidden="1">[6]POSTHD1!#REF!</definedName>
    <definedName name="__123Graph_DPOSTLPG" hidden="1">[6]POSTLPG!#REF!</definedName>
    <definedName name="__123Graph_DPOSTULG" hidden="1">'[6]PO97(02)'!#REF!</definedName>
    <definedName name="__123Graph_DPRO" hidden="1">'[6]S''PORE-D'!#REF!</definedName>
    <definedName name="__123Graph_DPRO93" hidden="1">'[6]S''PORE-D'!#REF!</definedName>
    <definedName name="__123Graph_DSA" hidden="1">'[6]CRUDE-D'!#REF!</definedName>
    <definedName name="__123Graph_DSP1" hidden="1">'[6]S''PORE-D'!#REF!</definedName>
    <definedName name="__123Graph_DTUK" hidden="1">'[6]CRUDE-D'!#REF!</definedName>
    <definedName name="__123Graph_DULG1" hidden="1">'[6]PO97(02)'!#REF!</definedName>
    <definedName name="__123Graph_DULG2" hidden="1">'[6]PO97(02)'!#REF!</definedName>
    <definedName name="__123Graph_DULG3" hidden="1">'[6]PO97(02)'!#REF!</definedName>
    <definedName name="__123Graph_DULG4" hidden="1">'[6]PO97(02)'!#REF!</definedName>
    <definedName name="__123Graph_DULG5" hidden="1">'[6]PO97(02)'!#REF!</definedName>
    <definedName name="__123Graph_Dコア預金" hidden="1">#N/A</definedName>
    <definedName name="__123Graph_D事務量計" hidden="1">#N/A</definedName>
    <definedName name="__123Graph_D個人定期" hidden="1">#N/A</definedName>
    <definedName name="__123Graph_D個人流動" hidden="1">#N/A</definedName>
    <definedName name="__123Graph_D個人預金" hidden="1">#N/A</definedName>
    <definedName name="__123Graph_D法人流動" hidden="1">#N/A</definedName>
    <definedName name="__123Graph_D総貸出" hidden="1">#N/A</definedName>
    <definedName name="__123Graph_D部門別" hidden="1">#N/A</definedName>
    <definedName name="__123Graph_E" hidden="1">#N/A</definedName>
    <definedName name="__123Graph_E1" hidden="1">'[6]CRUDE-D'!#REF!</definedName>
    <definedName name="__123Graph_EBRENT" hidden="1">'[6]CRUDE-D'!#REF!</definedName>
    <definedName name="__123Graph_ECR" hidden="1">'[6]CRUDE-D'!#REF!</definedName>
    <definedName name="__123Graph_ECR2" hidden="1">'[6]CRUDE-D'!#REF!</definedName>
    <definedName name="__123Graph_ECR20" hidden="1">'[6]CRUDE-D'!#REF!</definedName>
    <definedName name="__123Graph_ECR3" hidden="1">'[6]CRUDE-D'!#REF!</definedName>
    <definedName name="__123Graph_ECR4" hidden="1">'[6]CRUDE-D'!#REF!</definedName>
    <definedName name="__123Graph_ECR5" hidden="1">'[6]CRUDE-D'!#REF!</definedName>
    <definedName name="__123Graph_ECRU" hidden="1">'[6]CRUDE-D'!#REF!</definedName>
    <definedName name="__123Graph_ECRU4" hidden="1">'[6]CRUDE-D'!#REF!</definedName>
    <definedName name="__123Graph_EHD1" hidden="1">[6]POSTHD1!#REF!</definedName>
    <definedName name="__123Graph_EJA" hidden="1">'[6]CRUDE-D'!#REF!</definedName>
    <definedName name="__123Graph_EPICCR" hidden="1">'[6]CRUDE-D'!#REF!</definedName>
    <definedName name="__123Graph_ESA" hidden="1">'[6]CRUDE-D'!#REF!</definedName>
    <definedName name="__123Graph_ETUK" hidden="1">'[6]CRUDE-D'!#REF!</definedName>
    <definedName name="__123Graph_Eコア預金" hidden="1">#N/A</definedName>
    <definedName name="__123Graph_E事務量計" hidden="1">#N/A</definedName>
    <definedName name="__123Graph_E個人定期" hidden="1">#N/A</definedName>
    <definedName name="__123Graph_E個人流動" hidden="1">#N/A</definedName>
    <definedName name="__123Graph_E個人預金" hidden="1">#N/A</definedName>
    <definedName name="__123Graph_E法人流動" hidden="1">#N/A</definedName>
    <definedName name="__123Graph_E総貸出" hidden="1">#N/A</definedName>
    <definedName name="__123Graph_E部門別" hidden="1">#N/A</definedName>
    <definedName name="__123Graph_F" hidden="1">#REF!</definedName>
    <definedName name="__123Graph_F事務量計" hidden="1">#N/A</definedName>
    <definedName name="__123Graph_LBL_A" hidden="1">#REF!</definedName>
    <definedName name="__123Graph_LBL_ACURVE" hidden="1">[7]dcf!#REF!</definedName>
    <definedName name="__123Graph_LBL_C" hidden="1">#REF!</definedName>
    <definedName name="__123Graph_X" hidden="1">[8]YQty!$A$3:$A$14</definedName>
    <definedName name="__123Graph_X\B11" hidden="1">#REF!</definedName>
    <definedName name="__123Graph_X1" hidden="1">'[6]CRUDE-D'!#REF!</definedName>
    <definedName name="__123Graph_XCR" hidden="1">'[6]CRUDE-D'!#REF!</definedName>
    <definedName name="__123Graph_XF1" hidden="1">[6]POSTF1!#REF!</definedName>
    <definedName name="__123Graph_XF2" hidden="1">[6]POSTF1!#REF!</definedName>
    <definedName name="__123Graph_XF3" hidden="1">[6]POSTF1!#REF!</definedName>
    <definedName name="__123Graph_XF4" hidden="1">[6]POSTF1!#REF!</definedName>
    <definedName name="__123Graph_XFO" hidden="1">'[6]S''PORE-D'!#REF!</definedName>
    <definedName name="__123Graph_XFO180" hidden="1">'[6]S''PORE-D'!#REF!</definedName>
    <definedName name="__123Graph_XFOLS" hidden="1">'[6]S''PORE-D'!#REF!</definedName>
    <definedName name="__123Graph_XHD1" hidden="1">[6]POSTHD1!#REF!</definedName>
    <definedName name="__123Graph_XHD2" hidden="1">[6]POSTHD1!#REF!</definedName>
    <definedName name="__123Graph_XHD3" hidden="1">[6]POSTHD1!#REF!</definedName>
    <definedName name="__123Graph_XHD4" hidden="1">[6]POSTHD1!#REF!</definedName>
    <definedName name="__123Graph_XHD5" hidden="1">[6]POSTHD1!#REF!</definedName>
    <definedName name="__123Graph_XHSD" hidden="1">'[6]S''PORE-D'!#REF!</definedName>
    <definedName name="__123Graph_XJA2" hidden="1">'[6]S''PORE-D'!#REF!</definedName>
    <definedName name="__123Graph_XLPG1" hidden="1">[6]POSTLPG!#REF!</definedName>
    <definedName name="__123Graph_XLPG2" hidden="1">[6]POSTLPG!#REF!</definedName>
    <definedName name="__123Graph_XLPG3" hidden="1">[6]POSTLPG!#REF!</definedName>
    <definedName name="__123Graph_XLPG4" hidden="1">[6]POSTLPG!#REF!</definedName>
    <definedName name="__123Graph_XLPG5" hidden="1">[6]POSTLPG!#REF!</definedName>
    <definedName name="__123Graph_XP20" hidden="1">'[6]S''PORE-D'!#REF!</definedName>
    <definedName name="__123Graph_XPICPRO" hidden="1">'[6]S''PORE-D'!#REF!</definedName>
    <definedName name="__123Graph_XPICULG" hidden="1">'[6]PO97(02)'!#REF!</definedName>
    <definedName name="__123Graph_XPOSTF" hidden="1">[6]POSTF1!#REF!</definedName>
    <definedName name="__123Graph_XPOSTHD" hidden="1">[6]POSTHD1!#REF!</definedName>
    <definedName name="__123Graph_XPOSTLPG" hidden="1">[6]POSTLPG!#REF!</definedName>
    <definedName name="__123Graph_XPOSTULG" hidden="1">'[6]PO97(02)'!#REF!</definedName>
    <definedName name="__123Graph_XPRO" hidden="1">'[6]S''PORE-D'!#REF!</definedName>
    <definedName name="__123Graph_XPRO93" hidden="1">'[6]S''PORE-D'!#REF!</definedName>
    <definedName name="__123Graph_XROI" hidden="1">#REF!</definedName>
    <definedName name="__123Graph_XSP1" hidden="1">'[6]S''PORE-D'!#REF!</definedName>
    <definedName name="__123Graph_XTEM1" hidden="1">'[6]CRUDE-D'!#REF!</definedName>
    <definedName name="__123Graph_XULG1" hidden="1">'[6]PO97(02)'!#REF!</definedName>
    <definedName name="__123Graph_XULG2" hidden="1">'[6]PO97(02)'!#REF!</definedName>
    <definedName name="__123Graph_XULG3" hidden="1">'[6]PO97(02)'!#REF!</definedName>
    <definedName name="__123Graph_XULG4" hidden="1">'[6]PO97(02)'!#REF!</definedName>
    <definedName name="__123Graph_XULG5" hidden="1">'[6]PO97(02)'!#REF!</definedName>
    <definedName name="__123Graph_XULG92" hidden="1">'[6]S''PORE-D'!#REF!</definedName>
    <definedName name="__123Graph_XULG95" hidden="1">'[6]S''PORE-D'!#REF!</definedName>
    <definedName name="__123Graph_XULG97" hidden="1">'[6]S''PORE-D'!#REF!</definedName>
    <definedName name="__123Graph_Xコア預金" hidden="1">#N/A</definedName>
    <definedName name="__123Graph_X事務量計" hidden="1">#N/A</definedName>
    <definedName name="__123Graph_X伸び率" hidden="1">#N/A</definedName>
    <definedName name="__123Graph_X個人定期" hidden="1">#N/A</definedName>
    <definedName name="__123Graph_X個人流動" hidden="1">#N/A</definedName>
    <definedName name="__123Graph_X個人預金" hidden="1">#N/A</definedName>
    <definedName name="__123Graph_X法人流動" hidden="1">#N/A</definedName>
    <definedName name="__123Graph_X総貸出" hidden="1">#N/A</definedName>
    <definedName name="__123Graph_X部門別" hidden="1">#N/A</definedName>
    <definedName name="__3__123Graph_AF_S" hidden="1">#REF!</definedName>
    <definedName name="__4__123Graph_BF_S" hidden="1">#REF!</definedName>
    <definedName name="__5__123Graph_XF_S" hidden="1">#REF!</definedName>
    <definedName name="__8__123Graph_XF_S" hidden="1">#REF!</definedName>
    <definedName name="__9__123Graph_Cグラフ_20A" hidden="1">[9]発停サイクル表!#REF!</definedName>
    <definedName name="__a1" hidden="1">{"cashflow",#N/A,FALSE,"CASHFLOW "}</definedName>
    <definedName name="__a10" hidden="1">{"sales",#N/A,FALSE,"SALES"}</definedName>
    <definedName name="__A11" hidden="1">{#N/A,#N/A,FALSE,"Umsatz 99";#N/A,#N/A,FALSE,"ER 99 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" hidden="1">{"Fiesta Facer Page",#N/A,FALSE,"Q_C_S";"Fiesta Main Page",#N/A,FALSE,"V_L";"Fiesta 95BP Struct",#N/A,FALSE,"StructBP";"Fiesta Post 95BP Struct",#N/A,FALSE,"AdjStructBP"}</definedName>
    <definedName name="__cut10" hidden="1">{"'Model'!$A$1:$N$53"}</definedName>
    <definedName name="__cxx2" hidden="1">{"'下期集計（10.27迄・速報値）'!$Q$16"}</definedName>
    <definedName name="__d1" hidden="1">{"'Model'!$A$1:$N$53"}</definedName>
    <definedName name="__d2" hidden="1">{"'下期集計（10.27迄・速報値）'!$Q$16"}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dd2" hidden="1">{"'下期集計（10.27迄・速報値）'!$Q$16"}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a2" hidden="1">#N/A</definedName>
    <definedName name="__GM1" hidden="1">{"'Model'!$A$1:$N$53"}</definedName>
    <definedName name="__HYS4" hidden="1">{"'Changes Log'!$A$1:$F$25"}</definedName>
    <definedName name="__ICP2" hidden="1">'[3]QC APPROVE SHEET'!#REF!</definedName>
    <definedName name="__IntlFixup" hidden="1">TRUE</definedName>
    <definedName name="__IntlFixupTable" hidden="1">#REF!</definedName>
    <definedName name="__jty6" hidden="1">{#N/A,#N/A,FALSE,"P&amp;L-Adj";#N/A,#N/A,FALSE,"Bal-Adj"}</definedName>
    <definedName name="__K306" hidden="1">{"'Eng (page2)'!$A$1:$D$52"}</definedName>
    <definedName name="__KEY1" hidden="1">[4]Accure!#REF!</definedName>
    <definedName name="__KIM01" hidden="1">{"'Changes Log'!$A$1:$F$25"}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jl2" hidden="1">{#N/A,#N/A,FALSE,"P&amp;L";#N/A,#N/A,FALSE,"P&amp;L-Adj";#N/A,#N/A,FALSE,"Bal-Adj"}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p30" hidden="1">#REF!</definedName>
    <definedName name="__rgh3" hidden="1">{#N/A,#N/A,FALSE,"Aging Summary";#N/A,#N/A,FALSE,"Ratio Analysis";#N/A,#N/A,FALSE,"Test 120 Day Accts";#N/A,#N/A,FALSE,"Tickmarks"}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jr5" hidden="1">{#N/A,#N/A,FALSE,"P&amp;L"}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320" hidden="1">{"'Eng (page2)'!$A$1:$D$52"}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wrn2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'[5]Actions &amp; Projects'!#REF!</definedName>
    <definedName name="_1___123Graph_Aグラフ_20A" hidden="1">[9]発停サイクル表!#REF!</definedName>
    <definedName name="_1__123Graph_AF_S" hidden="1">#REF!</definedName>
    <definedName name="_1_0_0_F" hidden="1">[2]DETAIL!#REF!</definedName>
    <definedName name="_10__123Graph_AC04C_FR_L2" hidden="1">[10]MOTO!#REF!</definedName>
    <definedName name="_10__123Graph_ACHART_11" hidden="1">[11]TREND!$F$563:$Q$563</definedName>
    <definedName name="_10__123Graph_AF_S" hidden="1">#REF!</definedName>
    <definedName name="_10__123Graph_BCHART_7" hidden="1">[12]co!#REF!</definedName>
    <definedName name="_10__123Graph_BF_S" hidden="1">#REF!</definedName>
    <definedName name="_10__123Graph_Dグラフ_20A" hidden="1">[9]発停サイクル表!#REF!</definedName>
    <definedName name="_10__123Graph_XF_S" hidden="1">#REF!</definedName>
    <definedName name="_10_0_0_F" hidden="1">[2]DETAIL!#REF!</definedName>
    <definedName name="_100__123Graph_LBL_Aｸﾞﾗﾌ_12" hidden="1">[13]Sheet1!#REF!</definedName>
    <definedName name="_101__123Graph_LBL_Aｸﾞﾗﾌ_13" hidden="1">[13]Sheet1!#REF!</definedName>
    <definedName name="_102__123Graph_LBL_Aｸﾞﾗﾌ_14" hidden="1">[13]Sheet1!#REF!</definedName>
    <definedName name="_103__123Graph_LBL_Aｸﾞﾗﾌ_15" hidden="1">[13]Sheet1!#REF!</definedName>
    <definedName name="_104__123Graph_LBL_Aｸﾞﾗﾌ_16" hidden="1">[13]Sheet1!#REF!</definedName>
    <definedName name="_105__123Graph_LBL_Aｸﾞﾗﾌ_17" hidden="1">#REF!</definedName>
    <definedName name="_106__123Graph_LBL_Aｸﾞﾗﾌ_18" hidden="1">#REF!</definedName>
    <definedName name="_107__123Graph_LBL_Aｸﾞﾗﾌ_2" hidden="1">[13]Sheet1!#REF!</definedName>
    <definedName name="_108__123Graph_LBL_Aｸﾞﾗﾌ_3" hidden="1">[13]Sheet1!#REF!</definedName>
    <definedName name="_109__123Graph_LBL_Aｸﾞﾗﾌ_4" hidden="1">[13]Sheet1!#REF!</definedName>
    <definedName name="_11__123Graph_AC04C_FR_T1" hidden="1">[10]MOTO!#REF!</definedName>
    <definedName name="_11__123Graph_ACHART_12" hidden="1">[11]TREND!$F$598:$Q$598</definedName>
    <definedName name="_11__123Graph_Eグラフ_20A" hidden="1">[9]発停サイクル表!#REF!</definedName>
    <definedName name="_110__123Graph_LBL_Aｸﾞﾗﾌ_5" hidden="1">[13]Sheet1!#REF!</definedName>
    <definedName name="_1102" hidden="1">'[14]stat local'!$D$769:$D$3475</definedName>
    <definedName name="_111__123Graph_LBL_Aｸﾞﾗﾌ_6" hidden="1">[13]Sheet1!#REF!</definedName>
    <definedName name="_112__123Graph_LBL_Aｸﾞﾗﾌ_7" hidden="1">[13]Sheet1!#REF!</definedName>
    <definedName name="_113__123Graph_LBL_Aｸﾞﾗﾌ_8" hidden="1">[13]Sheet1!#REF!</definedName>
    <definedName name="_114__123Graph_LBL_Aｸﾞﾗﾌ_9" hidden="1">[13]Sheet1!#REF!</definedName>
    <definedName name="_115__123Graph_XC04C_ALL_T1" hidden="1">[10]MOTO!#REF!</definedName>
    <definedName name="_116__123Graph_XC04C_ALL_T2" hidden="1">[10]MOTO!#REF!</definedName>
    <definedName name="_117__123Graph_XC04C_FF_L" hidden="1">[10]MOTO!#REF!</definedName>
    <definedName name="_118__123Graph_XC04C_FF_T" hidden="1">[10]MOTO!#REF!</definedName>
    <definedName name="_119__123Graph_XC04C_FR_L1" hidden="1">[10]MOTO!#REF!</definedName>
    <definedName name="_12__123Graph_AC04C_FR_T2" hidden="1">[10]MOTO!#REF!</definedName>
    <definedName name="_12__123Graph_ACHART_2" hidden="1">[1]A!#REF!</definedName>
    <definedName name="_12__123Graph_BCHART_1" hidden="1">[15]TP!#REF!</definedName>
    <definedName name="_12__123Graph_BF_S" hidden="1">#REF!</definedName>
    <definedName name="_12__123Graph_Dグラフ_20A" hidden="1">[9]発停サイクル表!#REF!</definedName>
    <definedName name="_12__123Graph_Fグラフ_20A" hidden="1">[9]発停サイクル表!#REF!</definedName>
    <definedName name="_12__123Graph_XF_S" hidden="1">#REF!</definedName>
    <definedName name="_120__123Graph_XC04C_FR_L2" hidden="1">[10]MOTO!#REF!</definedName>
    <definedName name="_121__123Graph_XC04C_FR_T1" hidden="1">[10]MOTO!#REF!</definedName>
    <definedName name="_122__123Graph_XC04C_FR_T2" hidden="1">[10]MOTO!#REF!</definedName>
    <definedName name="_123" hidden="1">[1]A!#REF!</definedName>
    <definedName name="_123Graph_Aｸﾞﾗﾌ1" hidden="1">#N/A</definedName>
    <definedName name="_123Graph_Aｸﾞﾗﾌ5" hidden="1">#N/A</definedName>
    <definedName name="_123Graph_Aｸﾞﾗﾌ8" hidden="1">#N/A</definedName>
    <definedName name="_124__123Graph_XF_S" hidden="1">#REF!</definedName>
    <definedName name="_125__123Graph_Xｸﾞﾗﾌ_1" hidden="1">[13]Sheet1!$C$39:$C$111</definedName>
    <definedName name="_126__123Graph_Xｸﾞﾗﾌ_10" hidden="1">[13]Sheet1!$C$39:$C$111</definedName>
    <definedName name="_127__123Graph_Xｸﾞﾗﾌ_11" hidden="1">[13]Sheet1!$C$39:$C$111</definedName>
    <definedName name="_128__123Graph_Xｸﾞﾗﾌ_12" hidden="1">[13]Sheet1!$C$39:$C$111</definedName>
    <definedName name="_129__123Graph_Xｸﾞﾗﾌ_13" hidden="1">[13]Sheet1!$C$39:$C$111</definedName>
    <definedName name="_12F" hidden="1">[2]DETAIL!#REF!</definedName>
    <definedName name="_13__123Graph_ACHART_3" hidden="1">[11]TREND!$E$29:$L$29</definedName>
    <definedName name="_13__123Graph_AF_S" hidden="1">#REF!</definedName>
    <definedName name="_13_0_0_F" hidden="1">[2]DETAIL!#REF!</definedName>
    <definedName name="_130__123Graph_Xｸﾞﾗﾌ_14" hidden="1">[13]Sheet1!$C$39:$C$111</definedName>
    <definedName name="_131__123Graph_Xｸﾞﾗﾌ_15" hidden="1">[13]Sheet1!$C$39:$C$111</definedName>
    <definedName name="_132__123Graph_Xｸﾞﾗﾌ_16" hidden="1">[13]Sheet1!$C$39:$C$111</definedName>
    <definedName name="_133__123Graph_Xｸﾞﾗﾌ_17" hidden="1">#REF!</definedName>
    <definedName name="_134__123Graph_Xｸﾞﾗﾌ_18" hidden="1">#REF!</definedName>
    <definedName name="_135__123Graph_Xｸﾞﾗﾌ_2" hidden="1">[13]Sheet1!$C$39:$C$111</definedName>
    <definedName name="_136__123Graph_Xｸﾞﾗﾌ_3" hidden="1">[13]Sheet1!$C$39:$C$111</definedName>
    <definedName name="_137__123Graph_Xｸﾞﾗﾌ_4" hidden="1">[13]Sheet1!$C$39:$C$111</definedName>
    <definedName name="_138__123Graph_Xｸﾞﾗﾌ_5" hidden="1">[13]Sheet1!$C$39:$C$111</definedName>
    <definedName name="_139__123Graph_Xｸﾞﾗﾌ_6" hidden="1">[13]Sheet1!$C$39:$C$111</definedName>
    <definedName name="_14__123Graph_ACHART_4" hidden="1">[11]TREND!$E$62:$L$62</definedName>
    <definedName name="_14__123Graph_AF_S" hidden="1">#REF!</definedName>
    <definedName name="_14__123Graph_BF_S" hidden="1">#REF!</definedName>
    <definedName name="_14__123Graph_CCHART_1" hidden="1">[12]WIP!#REF!</definedName>
    <definedName name="_140__123Graph_Xｸﾞﾗﾌ_7" hidden="1">[13]Sheet1!$C$39:$C$111</definedName>
    <definedName name="_141__123Graph_Xｸﾞﾗﾌ_8" hidden="1">[13]Sheet1!$C$39:$C$111</definedName>
    <definedName name="_142__123Graph_Xｸﾞﾗﾌ_9" hidden="1">[13]Sheet1!$C$39:$C$111</definedName>
    <definedName name="_15__123Graph_ACHART_5" hidden="1">[11]TREND!$F$533:$Q$533</definedName>
    <definedName name="_15__123Graph_AF_S" hidden="1">#REF!</definedName>
    <definedName name="_15__123Graph_Aｸﾞﾗﾌ_1" hidden="1">[13]Sheet1!#REF!</definedName>
    <definedName name="_15__123Graph_BF_S" hidden="1">#REF!</definedName>
    <definedName name="_15__123Graph_CCHART_1" hidden="1">[15]TP!#REF!</definedName>
    <definedName name="_15__123Graph_Eグラフ_20A" hidden="1">[9]発停サイクル表!#REF!</definedName>
    <definedName name="_15__123Graph_XF_S" hidden="1">#REF!</definedName>
    <definedName name="_15_0_0_F" hidden="1">[2]DETAIL!#REF!</definedName>
    <definedName name="_16__123Graph_ACHART_6" hidden="1">[11]TREND!$F$639:$Q$639</definedName>
    <definedName name="_16__123Graph_AF_S" hidden="1">#REF!</definedName>
    <definedName name="_16__123Graph_Aｸﾞﾗﾌ_10" hidden="1">[13]Sheet1!#REF!</definedName>
    <definedName name="_16__123Graph_BF_S" hidden="1">#REF!</definedName>
    <definedName name="_16__123Graph_DCHART_1" hidden="1">[12]WIP!#REF!</definedName>
    <definedName name="_16__123Graph_XF_S" hidden="1">#REF!</definedName>
    <definedName name="_16_0_0_F" hidden="1">[2]DETAIL!#REF!</definedName>
    <definedName name="_17__123Graph_ACHART_7" hidden="1">[11]TREND!$F$671:$Q$671</definedName>
    <definedName name="_17__123Graph_Aｸﾞﾗﾌ_11" hidden="1">[13]Sheet1!#REF!</definedName>
    <definedName name="_17__123Graph_XF_S" hidden="1">#REF!</definedName>
    <definedName name="_17F" hidden="1">[2]DETAIL!#REF!</definedName>
    <definedName name="_18__123Graph_ACHART_8" hidden="1">[11]TREND!$F$701:$Q$701</definedName>
    <definedName name="_18__123Graph_Aｸﾞﾗﾌ_12" hidden="1">[13]Sheet1!#REF!</definedName>
    <definedName name="_18__123Graph_Fグラフ_20A" hidden="1">[9]発停サイクル表!#REF!</definedName>
    <definedName name="_18__123Graph_XCHART_1" hidden="1">[15]TP!#REF!</definedName>
    <definedName name="_18__123Graph_XF_S" hidden="1">#REF!</definedName>
    <definedName name="_18F" hidden="1">[2]DETAIL!#REF!</definedName>
    <definedName name="_19__123Graph_ACHART_9" hidden="1">[11]TREND!$F$731:$Q$731</definedName>
    <definedName name="_19__123Graph_Aｸﾞﾗﾌ_13" hidden="1">[13]Sheet1!#REF!</definedName>
    <definedName name="_19F" hidden="1">[2]DETAIL!#REF!</definedName>
    <definedName name="_2___123Graph_Bグラフ_20A" hidden="1">[9]発停サイクル表!#REF!</definedName>
    <definedName name="_2__123Graph_ACHART_1" hidden="1">[12]WIP!#REF!</definedName>
    <definedName name="_2__123Graph_AF_S" hidden="1">#REF!</definedName>
    <definedName name="_2__123Graph_BF_S" hidden="1">#REF!</definedName>
    <definedName name="_2_0_0_F" hidden="1">[2]DETAIL!#REF!</definedName>
    <definedName name="_20__123Graph_AF_S" hidden="1">#REF!</definedName>
    <definedName name="_20__123Graph_Aｸﾞﾗﾌ_14" hidden="1">[13]Sheet1!#REF!</definedName>
    <definedName name="_20__123Graph_BF_S" hidden="1">#REF!</definedName>
    <definedName name="_20__123Graph_XF_S" hidden="1">#REF!</definedName>
    <definedName name="_21__123Graph_Aｸﾞﾗﾌ_15" hidden="1">[13]Sheet1!#REF!</definedName>
    <definedName name="_21__123Graph_BCHART_10" hidden="1">[11]TREND!$F$763:$Q$763</definedName>
    <definedName name="_22__123Graph_Aｸﾞﾗﾌ_16" hidden="1">[13]Sheet1!#REF!</definedName>
    <definedName name="_22__123Graph_BCHART_3" hidden="1">[11]TREND!$E$31:$L$31</definedName>
    <definedName name="_22_0_0_F" hidden="1">[2]DETAIL!#REF!</definedName>
    <definedName name="_23__123Graph_Aｸﾞﾗﾌ_17" hidden="1">#REF!</definedName>
    <definedName name="_23__123Graph_BCHART_4" hidden="1">[11]TREND!$E$64:$L$64</definedName>
    <definedName name="_23_0_0_F" hidden="1">[2]DETAIL!#REF!</definedName>
    <definedName name="_24__123Graph_Aｸﾞﾗﾌ_18" hidden="1">#REF!</definedName>
    <definedName name="_24__123Graph_BCHART_5" hidden="1">[11]TREND!$F$534:$Q$534</definedName>
    <definedName name="_24__123Graph_XF_S" hidden="1">#REF!</definedName>
    <definedName name="_25__123Graph_Aｸﾞﾗﾌ_2" hidden="1">[13]Sheet1!$E$39:$E$93</definedName>
    <definedName name="_25__123Graph_BCHART_6" hidden="1">[11]TREND!$F$640:$Q$640</definedName>
    <definedName name="_25_0_0_F" hidden="1">[2]DETAIL!#REF!</definedName>
    <definedName name="_26__123Graph_Aｸﾞﾗﾌ_3" hidden="1">[13]Sheet1!#REF!</definedName>
    <definedName name="_26__123Graph_BCHART_7" hidden="1">[11]TREND!$F$672:$Q$672</definedName>
    <definedName name="_26F" hidden="1">[2]DETAIL!#REF!</definedName>
    <definedName name="_27__123Graph_Aｸﾞﾗﾌ_4" hidden="1">[13]Sheet1!#REF!</definedName>
    <definedName name="_27__123Graph_BCHART_8" hidden="1">[11]TREND!$F$702:$Q$702</definedName>
    <definedName name="_27_0_0_F" hidden="1">[2]DETAIL!#REF!</definedName>
    <definedName name="_28__123Graph_Aｸﾞﾗﾌ_5" hidden="1">[13]Sheet1!#REF!</definedName>
    <definedName name="_28__123Graph_BCHART_9" hidden="1">[11]TREND!$F$732:$Q$732</definedName>
    <definedName name="_28_0_0_F" hidden="1">[2]DETAIL!#REF!</definedName>
    <definedName name="_29__123Graph_Aｸﾞﾗﾌ_6" hidden="1">[13]Sheet1!#REF!</definedName>
    <definedName name="_29__123Graph_BF_S" hidden="1">#REF!</definedName>
    <definedName name="_3_??" hidden="1">#REF!</definedName>
    <definedName name="_3___123Graph_AF_S" hidden="1">#REF!</definedName>
    <definedName name="_3___123Graph_Cグラフ_20A" hidden="1">[9]発停サイクル表!#REF!</definedName>
    <definedName name="_3__123Graph_AC04C_ALL_L1" hidden="1">[10]MOTO!#REF!</definedName>
    <definedName name="_3__123Graph_ACHART_1" hidden="1">[15]TP!#REF!</definedName>
    <definedName name="_3__123Graph_AF_S" hidden="1">#REF!</definedName>
    <definedName name="_3__123Graph_Aグラフ_20A" hidden="1">[9]発停サイクル表!#REF!</definedName>
    <definedName name="_3__123Graph_BF_S" hidden="1">#REF!</definedName>
    <definedName name="_3__123Graph_XF_S" hidden="1">#REF!</definedName>
    <definedName name="_3_0_0_F" hidden="1">[2]DETAIL!#REF!</definedName>
    <definedName name="_30__123Graph_AF_S" hidden="1">#REF!</definedName>
    <definedName name="_30__123Graph_Aｸﾞﾗﾌ_7" hidden="1">[13]Sheet1!#REF!</definedName>
    <definedName name="_30__123Graph_CCHART_11" hidden="1">[11]TREND!$F$565:$Q$565</definedName>
    <definedName name="_31__123Graph_Aｸﾞﾗﾌ_8" hidden="1">[13]Sheet1!#REF!</definedName>
    <definedName name="_31__123Graph_CCHART_12" hidden="1">[11]TREND!$F$600:$Q$600</definedName>
    <definedName name="_31F" hidden="1">[2]DETAIL!#REF!</definedName>
    <definedName name="_32__123Graph_Aｸﾞﾗﾌ_9" hidden="1">[13]Sheet1!#REF!</definedName>
    <definedName name="_32__123Graph_CCHART_3" hidden="1">[11]TREND!$E$33:$L$33</definedName>
    <definedName name="_33__123Graph_BF_S" hidden="1">#REF!</definedName>
    <definedName name="_33__123Graph_DCHART_3" hidden="1">[11]TREND!$E$33:$L$33</definedName>
    <definedName name="_34__123Graph_BF_S" hidden="1">#REF!</definedName>
    <definedName name="_34__123Graph_LBL_ACHART_10" hidden="1">[11]TREND!$F$762:$Q$762</definedName>
    <definedName name="_34_0_0_F" hidden="1">[2]DETAIL!#REF!</definedName>
    <definedName name="_35__123Graph_Bｸﾞﾗﾌ_1" hidden="1">[13]Sheet1!#REF!</definedName>
    <definedName name="_35__123Graph_LBL_ACHART_11" hidden="1">[11]TREND!$E$561:$E$561</definedName>
    <definedName name="_36__123Graph_Bｸﾞﾗﾌ_10" hidden="1">[13]Sheet1!#REF!</definedName>
    <definedName name="_36__123Graph_LBL_ACHART_5" hidden="1">[11]TREND!$F$533:$Q$533</definedName>
    <definedName name="_36__123Graph_XF_S" hidden="1">#REF!</definedName>
    <definedName name="_37__123Graph_Bｸﾞﾗﾌ_11" hidden="1">[13]Sheet1!#REF!</definedName>
    <definedName name="_37__123Graph_LBL_ACHART_6" hidden="1">[11]TREND!$F$639:$Q$639</definedName>
    <definedName name="_38__123Graph_Bｸﾞﾗﾌ_12" hidden="1">[13]Sheet1!#REF!</definedName>
    <definedName name="_38__123Graph_LBL_ACHART_7" hidden="1">[11]TREND!$F$671:$Q$671</definedName>
    <definedName name="_39__123Graph_Bｸﾞﾗﾌ_13" hidden="1">[13]Sheet1!#REF!</definedName>
    <definedName name="_39__123Graph_LBL_ACHART_8" hidden="1">[11]TREND!$F$701:$Q$701</definedName>
    <definedName name="_39F" hidden="1">[2]DETAIL!#REF!</definedName>
    <definedName name="_4___123Graph_BF_S" hidden="1">#REF!</definedName>
    <definedName name="_4___123Graph_Dグラフ_20A" hidden="1">[9]発停サイクル表!#REF!</definedName>
    <definedName name="_4__123Graph_AC04C_ALL_L2" hidden="1">[10]MOTO!#REF!</definedName>
    <definedName name="_4__123Graph_ACHART_7" hidden="1">[12]co!#REF!</definedName>
    <definedName name="_4__123Graph_AF_S" hidden="1">#REF!</definedName>
    <definedName name="_4__123Graph_BCHART_1" hidden="1">[15]TP!#REF!</definedName>
    <definedName name="_4__123Graph_BF_S" hidden="1">#REF!</definedName>
    <definedName name="_4__123Graph_XF_S" hidden="1">#REF!</definedName>
    <definedName name="_40__123Graph_Bｸﾞﾗﾌ_14" hidden="1">[13]Sheet1!#REF!</definedName>
    <definedName name="_40__123Graph_LBL_BCHART_10" hidden="1">[11]TREND!$F$763:$Q$763</definedName>
    <definedName name="_41__123Graph_Bｸﾞﾗﾌ_15" hidden="1">[13]Sheet1!#REF!</definedName>
    <definedName name="_41__123Graph_LBL_BCHART_11" hidden="1">[11]TREND!$E$561:$Q$561</definedName>
    <definedName name="_42__123Graph_Bｸﾞﾗﾌ_16" hidden="1">[13]Sheet1!#REF!</definedName>
    <definedName name="_42__123Graph_LBL_BCHART_5" hidden="1">[11]TREND!$F$534:$Q$534</definedName>
    <definedName name="_42_0_0_F" hidden="1">[2]DETAIL!#REF!</definedName>
    <definedName name="_43__123Graph_Bｸﾞﾗﾌ_17" hidden="1">#REF!</definedName>
    <definedName name="_43__123Graph_LBL_BCHART_6" hidden="1">[11]TREND!$F$640:$Q$640</definedName>
    <definedName name="_43_0_0_F" hidden="1">[2]DETAIL!#REF!</definedName>
    <definedName name="_44__123Graph_Bｸﾞﾗﾌ_18" hidden="1">#REF!</definedName>
    <definedName name="_44__123Graph_LBL_BCHART_7" hidden="1">[11]TREND!$F$672:$Q$672</definedName>
    <definedName name="_45__123Graph_Bｸﾞﾗﾌ_2" hidden="1">[13]Sheet1!$F$39:$F$93</definedName>
    <definedName name="_45__123Graph_LBL_BCHART_8" hidden="1">[11]TREND!$F$702:$Q$702</definedName>
    <definedName name="_46__123Graph_Bｸﾞﾗﾌ_3" hidden="1">[13]Sheet1!#REF!</definedName>
    <definedName name="_46__123Graph_XCHART_10" hidden="1">[11]TREND!$F$761:$Q$761</definedName>
    <definedName name="_47__123Graph_Bｸﾞﾗﾌ_4" hidden="1">[13]Sheet1!#REF!</definedName>
    <definedName name="_47__123Graph_XCHART_11" hidden="1">[11]TREND!$F$562:$Q$562</definedName>
    <definedName name="_48__123Graph_Bｸﾞﾗﾌ_5" hidden="1">[13]Sheet1!#REF!</definedName>
    <definedName name="_48__123Graph_XCHART_12" hidden="1">[11]TREND!$F$597:$Q$597</definedName>
    <definedName name="_49__123Graph_Bｸﾞﾗﾌ_6" hidden="1">[13]Sheet1!#REF!</definedName>
    <definedName name="_49__123Graph_XCHART_2" hidden="1">[1]A!#REF!</definedName>
    <definedName name="_4F" hidden="1">[2]DETAIL!#REF!</definedName>
    <definedName name="_5___123Graph_Eグラフ_20A" hidden="1">[9]発停サイクル表!#REF!</definedName>
    <definedName name="_5___123Graph_XF_S" hidden="1">#REF!</definedName>
    <definedName name="_5__123Graph_AC04C_ALL_T1" hidden="1">[10]MOTO!#REF!</definedName>
    <definedName name="_5__123Graph_AF_S" hidden="1">#REF!</definedName>
    <definedName name="_5__123Graph_BF_S" hidden="1">#REF!</definedName>
    <definedName name="_5__123Graph_CCHART_1" hidden="1">[15]TP!#REF!</definedName>
    <definedName name="_5__123Graph_XF_S" hidden="1">#REF!</definedName>
    <definedName name="_5_0_0_F" hidden="1">[2]DETAIL!#REF!</definedName>
    <definedName name="_50__123Graph_Bｸﾞﾗﾌ_7" hidden="1">[13]Sheet1!#REF!</definedName>
    <definedName name="_50__123Graph_XCHART_3" hidden="1">[1]A!#REF!</definedName>
    <definedName name="_51__123Graph_Bｸﾞﾗﾌ_8" hidden="1">[13]Sheet1!#REF!</definedName>
    <definedName name="_51__123Graph_XCHART_4" hidden="1">[11]TREND!$E$60:$L$60</definedName>
    <definedName name="_52__123Graph_Bｸﾞﾗﾌ_9" hidden="1">[13]Sheet1!#REF!</definedName>
    <definedName name="_52__123Graph_XCHART_5" hidden="1">[11]TREND!$F$532:$Q$532</definedName>
    <definedName name="_53__123Graph_Cｸﾞﾗﾌ_1" hidden="1">[13]Sheet1!#REF!</definedName>
    <definedName name="_53__123Graph_XCHART_6" hidden="1">[11]TREND!$F$638:$Q$638</definedName>
    <definedName name="_54__123Graph_Cｸﾞﾗﾌ_10" hidden="1">[13]Sheet1!#REF!</definedName>
    <definedName name="_54__123Graph_XCHART_7" hidden="1">[11]TREND!$F$670:$Q$670</definedName>
    <definedName name="_55__123Graph_Cｸﾞﾗﾌ_15" hidden="1">#REF!</definedName>
    <definedName name="_55__123Graph_XCHART_8" hidden="1">[11]TREND!$F$700:$Q$700</definedName>
    <definedName name="_56__123Graph_Cｸﾞﾗﾌ_16" hidden="1">#REF!</definedName>
    <definedName name="_56__123Graph_XCHART_9" hidden="1">[11]TREND!$F$730:$Q$730</definedName>
    <definedName name="_57__123Graph_Cｸﾞﾗﾌ_17" hidden="1">#REF!</definedName>
    <definedName name="_57__123Graph_XF_S" hidden="1">#REF!</definedName>
    <definedName name="_58__123Graph_Cｸﾞﾗﾌ_18" hidden="1">#REF!</definedName>
    <definedName name="_58F" hidden="1">[2]DETAIL!#REF!</definedName>
    <definedName name="_59__123Graph_Cｸﾞﾗﾌ_2" hidden="1">[13]Sheet1!$G$39:$G$93</definedName>
    <definedName name="_5F" hidden="1">[2]DETAIL!#REF!</definedName>
    <definedName name="_6___123Graph_Fグラフ_20A" hidden="1">[9]発停サイクル表!#REF!</definedName>
    <definedName name="_6__123Graph_AC04C_ALL_T2" hidden="1">[10]MOTO!#REF!</definedName>
    <definedName name="_6__123Graph_AF_S" hidden="1">#REF!</definedName>
    <definedName name="_6__123Graph_BF_S" hidden="1">#REF!</definedName>
    <definedName name="_6__123Graph_Bグラフ_20A" hidden="1">[9]発停サイクル表!#REF!</definedName>
    <definedName name="_6__123Graph_XCHART_1" hidden="1">[15]TP!#REF!</definedName>
    <definedName name="_6__123Graph_XF_S" hidden="1">#REF!</definedName>
    <definedName name="_60__123Graph_Cｸﾞﾗﾌ_3" hidden="1">[13]Sheet1!#REF!</definedName>
    <definedName name="_60_0_0_F" hidden="1">[2]DETAIL!#REF!</definedName>
    <definedName name="_61__123Graph_Cｸﾞﾗﾌ_4" hidden="1">[13]Sheet1!#REF!</definedName>
    <definedName name="_62__123Graph_Cｸﾞﾗﾌ_5" hidden="1">[13]Sheet1!#REF!</definedName>
    <definedName name="_63__123Graph_Cｸﾞﾗﾌ_6" hidden="1">[13]Sheet1!#REF!</definedName>
    <definedName name="_64__123Graph_Cｸﾞﾗﾌ_7" hidden="1">[13]Sheet1!#REF!</definedName>
    <definedName name="_65__123Graph_Cｸﾞﾗﾌ_8" hidden="1">[13]Sheet1!#REF!</definedName>
    <definedName name="_66__123Graph_Cｸﾞﾗﾌ_9" hidden="1">[13]Sheet1!#REF!</definedName>
    <definedName name="_67__123Graph_Dｸﾞﾗﾌ_1" hidden="1">[13]Sheet1!$D$39:$D$93</definedName>
    <definedName name="_68__123Graph_Dｸﾞﾗﾌ_10" hidden="1">[13]Sheet1!#REF!</definedName>
    <definedName name="_69__123Graph_Dｸﾞﾗﾌ_15" hidden="1">#REF!</definedName>
    <definedName name="_6F" hidden="1">[2]DETAIL!#REF!</definedName>
    <definedName name="_7__123Graph_AC04C_FF_L" hidden="1">[10]MOTO!#REF!</definedName>
    <definedName name="_7__123Graph_AF_S" hidden="1">#REF!</definedName>
    <definedName name="_7__123Graph_Aグラフ_20A" hidden="1">[9]発停サイクル表!#REF!</definedName>
    <definedName name="_7__123Graph_BF_S" hidden="1">#REF!</definedName>
    <definedName name="_7__123Graph_XF_S" hidden="1">#REF!</definedName>
    <definedName name="_7_0_0_F" hidden="1">[2]DETAIL!#REF!</definedName>
    <definedName name="_70__123Graph_Dｸﾞﾗﾌ_16" hidden="1">#REF!</definedName>
    <definedName name="_71__123Graph_Dｸﾞﾗﾌ_17" hidden="1">#REF!</definedName>
    <definedName name="_72__123Graph_Dｸﾞﾗﾌ_18" hidden="1">#REF!</definedName>
    <definedName name="_73__123Graph_Dｸﾞﾗﾌ_2" hidden="1">[13]Sheet1!#REF!</definedName>
    <definedName name="_74__123Graph_Dｸﾞﾗﾌ_3" hidden="1">[13]Sheet1!#REF!</definedName>
    <definedName name="_75__123Graph_Dｸﾞﾗﾌ_4" hidden="1">[13]Sheet1!#REF!</definedName>
    <definedName name="_76__123Graph_Dｸﾞﾗﾌ_5" hidden="1">[13]Sheet1!#REF!</definedName>
    <definedName name="_77___123Graph_AF_S" hidden="1">#REF!</definedName>
    <definedName name="_77__123Graph_Dｸﾞﾗﾌ_6" hidden="1">[13]Sheet1!#REF!</definedName>
    <definedName name="_78___123Graph_BF_S" hidden="1">#REF!</definedName>
    <definedName name="_78__123Graph_Dｸﾞﾗﾌ_7" hidden="1">[13]Sheet1!#REF!</definedName>
    <definedName name="_79___123Graph_XF_S" hidden="1">#REF!</definedName>
    <definedName name="_79__123Graph_Dｸﾞﾗﾌ_8" hidden="1">[13]Sheet1!#REF!</definedName>
    <definedName name="_8__123Graph_AC04C_FF_T" hidden="1">[10]MOTO!#REF!</definedName>
    <definedName name="_8__123Graph_ACHART_1" hidden="1">[1]A!#REF!</definedName>
    <definedName name="_8__123Graph_AF_S" hidden="1">#REF!</definedName>
    <definedName name="_8__123Graph_BCHART_1" hidden="1">[12]WIP!#REF!</definedName>
    <definedName name="_8__123Graph_BF_S" hidden="1">#REF!</definedName>
    <definedName name="_8__123Graph_Bグラフ_20A" hidden="1">[9]発停サイクル表!#REF!</definedName>
    <definedName name="_8__123Graph_XF_S" hidden="1">#REF!</definedName>
    <definedName name="_8_0_0_F" hidden="1">[2]DETAIL!#REF!</definedName>
    <definedName name="_80__123Graph_Dｸﾞﾗﾌ_9" hidden="1">[13]Sheet1!#REF!</definedName>
    <definedName name="_81__123Graph_Eｸﾞﾗﾌ_1" hidden="1">#REF!</definedName>
    <definedName name="_82__123Graph_Eｸﾞﾗﾌ_10" hidden="1">[13]Sheet1!#REF!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[13]Sheet1!#REF!</definedName>
    <definedName name="_87__123Graph_Eｸﾞﾗﾌ_4" hidden="1">[13]Sheet1!#REF!</definedName>
    <definedName name="_88__123Graph_Eｸﾞﾗﾌ_9" hidden="1">[13]Sheet1!#REF!</definedName>
    <definedName name="_89__123Graph_Fｸﾞﾗﾌ_1" hidden="1">#REF!</definedName>
    <definedName name="_9__123Graph_AC04C_FR_L1" hidden="1">[10]MOTO!#REF!</definedName>
    <definedName name="_9__123Graph_ACHART_1" hidden="1">[15]TP!#REF!</definedName>
    <definedName name="_9__123Graph_ACHART_10" hidden="1">[11]TREND!$F$762:$Q$762</definedName>
    <definedName name="_9__123Graph_BF_S" hidden="1">#REF!</definedName>
    <definedName name="_9__123Graph_Cグラフ_20A" hidden="1">[9]発停サイクル表!#REF!</definedName>
    <definedName name="_9__123Graph_XF_S" hidden="1">#REF!</definedName>
    <definedName name="_9_0_0_F" hidden="1">[2]DETAIL!#REF!</definedName>
    <definedName name="_90__123Graph_Fｸﾞﾗﾌ_2" hidden="1">#REF!</definedName>
    <definedName name="_91__123Graph_LBL_AC04C_FF_L" hidden="1">[10]MOTO!#REF!</definedName>
    <definedName name="_92__123Graph_LBL_AC04C_FF_T" hidden="1">[10]MOTO!#REF!</definedName>
    <definedName name="_93__123Graph_LBL_AC04C_FR_L1" hidden="1">[10]MOTO!#REF!</definedName>
    <definedName name="_94__123Graph_LBL_AC04C_FR_L2" hidden="1">[10]MOTO!#REF!</definedName>
    <definedName name="_95__123Graph_LBL_AC04C_FR_T1" hidden="1">[10]MOTO!#REF!</definedName>
    <definedName name="_96__123Graph_LBL_AC04C_FR_T2" hidden="1">[10]MOTO!#REF!</definedName>
    <definedName name="_97__123Graph_LBL_Aｸﾞﾗﾌ_1" hidden="1">[13]Sheet1!#REF!</definedName>
    <definedName name="_98__123Graph_LBL_Aｸﾞﾗﾌ_10" hidden="1">[13]Sheet1!#REF!</definedName>
    <definedName name="_99__123Graph_LBL_Aｸﾞﾗﾌ_11" hidden="1">[13]Sheet1!#REF!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{#N/A,#N/A,FALSE,"Umsatz 99";#N/A,#N/A,FALSE,"ER 99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1" hidden="1">#N/A</definedName>
    <definedName name="_BQ4.10" hidden="1">#N/A</definedName>
    <definedName name="_BQ4.11" hidden="1">#N/A</definedName>
    <definedName name="_BQ4.12" hidden="1">#N/A</definedName>
    <definedName name="_BQ4.13" hidden="1">#N/A</definedName>
    <definedName name="_BQ4.14" hidden="1">#N/A</definedName>
    <definedName name="_BQ4.15" hidden="1">#N/A</definedName>
    <definedName name="_BQ4.16" hidden="1">#N/A</definedName>
    <definedName name="_BQ4.17" hidden="1">#N/A</definedName>
    <definedName name="_BQ4.18" hidden="1">#N/A</definedName>
    <definedName name="_BQ4.19" hidden="1">#N/A</definedName>
    <definedName name="_BQ4.2" hidden="1">#N/A</definedName>
    <definedName name="_BQ4.20" hidden="1">#N/A</definedName>
    <definedName name="_BQ4.21" hidden="1">#N/A</definedName>
    <definedName name="_BQ4.22" hidden="1">#N/A</definedName>
    <definedName name="_BQ4.23" hidden="1">#N/A</definedName>
    <definedName name="_BQ4.24" hidden="1">#N/A</definedName>
    <definedName name="_BQ4.3" hidden="1">#N/A</definedName>
    <definedName name="_BQ4.4" hidden="1">#N/A</definedName>
    <definedName name="_BQ4.5" hidden="1">#N/A</definedName>
    <definedName name="_BQ4.6" hidden="1">#N/A</definedName>
    <definedName name="_BQ4.7" hidden="1">#N/A</definedName>
    <definedName name="_BQ4.8" hidden="1">#N/A</definedName>
    <definedName name="_BQ4.9" hidden="1">#N/A</definedName>
    <definedName name="_c" hidden="1">{"Fiesta Facer Page",#N/A,FALSE,"Q_C_S";"Fiesta Main Page",#N/A,FALSE,"V_L";"Fiesta 95BP Struct",#N/A,FALSE,"StructBP";"Fiesta Post 95BP Struct",#N/A,FALSE,"AdjStructBP"}</definedName>
    <definedName name="_cut10" hidden="1">{"'Model'!$A$1:$N$53"}</definedName>
    <definedName name="_cxx2" hidden="1">{"'下期集計（10.27迄・速報値）'!$Q$16"}</definedName>
    <definedName name="_d1" hidden="1">{"'Model'!$A$1:$N$53"}</definedName>
    <definedName name="_d2" hidden="1">{"'下期集計（10.27迄・速報値）'!$Q$16"}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dd2" hidden="1">{"'下期集計（10.27迄・速報値）'!$Q$16"}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[16]Variables!$B$1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" hidden="1">#REF!</definedName>
    <definedName name="_Fill" hidden="1">#REF!</definedName>
    <definedName name="_xlnm._FilterDatabase" hidden="1">'[17]Prft&amp;Loss:FIN TB_SI'!$B$1:$M$1762</definedName>
    <definedName name="_G1" hidden="1">{"'Eng (page2)'!$A$1:$D$52"}</definedName>
    <definedName name="_ga2" hidden="1">#N/A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CP2" hidden="1">'[3]QC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K103" hidden="1">{"'Model'!$A$1:$N$53"}</definedName>
    <definedName name="_K306" hidden="1">{"'Eng (page2)'!$A$1:$D$52"}</definedName>
    <definedName name="_kedar" hidden="1">#REF!</definedName>
    <definedName name="_Key1" hidden="1">[18]คีย์ข้อมูลรายละเอียดต่างๆ!#REF!</definedName>
    <definedName name="_Key2" hidden="1">#REF!</definedName>
    <definedName name="_key3300" hidden="1">#REF!</definedName>
    <definedName name="_KIM01" hidden="1">{"'Changes Log'!$A$1:$F$25"}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jl2" hidden="1">{#N/A,#N/A,FALSE,"P&amp;L";#N/A,#N/A,FALSE,"P&amp;L-Adj";#N/A,#N/A,FALSE,"Bal-Adj"}</definedName>
    <definedName name="_lll1" hidden="1">{"sales",#N/A,FALSE,"SALES"}</definedName>
    <definedName name="_Look" hidden="1">[16]Variables!$B$4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hidden="1">{"'Sheet1'!$L$16"}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[16]Variables!$B$3</definedName>
    <definedName name="_Shading" hidden="1">[16]Variables!$B$2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jr5" hidden="1">{#N/A,#N/A,FALSE,"P&amp;L"}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{"sales",#N/A,FALSE,"SALES"}</definedName>
    <definedName name="_V300" hidden="1">{"'Eng (page2)'!$A$1:$D$52"}</definedName>
    <definedName name="_V320" hidden="1">{"'Eng (page2)'!$A$1:$D$52"}</definedName>
    <definedName name="_VIE2" hidden="1">{#N/A,#N/A,FALSE,"Diffs";#N/A,#N/A,FALSE,"P&amp;L"}</definedName>
    <definedName name="_VIE3" hidden="1">{#N/A,#N/A,FALSE,"P&amp;L-Adj";#N/A,#N/A,FALSE,"Bal-Adj"}</definedName>
    <definedName name="_wer23" hidden="1">{#N/A,#N/A,FALSE,"P&amp;L"}</definedName>
    <definedName name="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wrn2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" hidden="1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1111111" hidden="1">#N/A</definedName>
    <definedName name="aaaa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211" hidden="1">#N/A</definedName>
    <definedName name="aaaaaaaaaaaaa" hidden="1">{"'Eng (page2)'!$A$1:$D$52"}</definedName>
    <definedName name="aaaaaaaaaaaaa11111111111" hidden="1">#N/A</definedName>
    <definedName name="aaaaaaaaaaaaaaa" hidden="1">#N/A</definedName>
    <definedName name="aaaaaaaaaaaaaaaaaaa" hidden="1">#N/A</definedName>
    <definedName name="aaaaaaaaaaaaaaaaaaaaaaaa" hidden="1">#N/A</definedName>
    <definedName name="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 hidden="1">{#N/A,#N/A,FALSE,"Charges"}</definedName>
    <definedName name="ABCDEFG" hidden="1">{"'下期集計（10.27迄・速報値）'!$Q$16"}</definedName>
    <definedName name="ABCDEFGHIJK" hidden="1">{"'下期集計（10.27迄・速報値）'!$Q$16"}</definedName>
    <definedName name="abcdefghjikl" hidden="1">{"'下期集計（10.27迄・速報値）'!$Q$16"}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de" hidden="1">#REF!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das" hidden="1">{"'Model'!$A$1:$N$53"}</definedName>
    <definedName name="adas1" hidden="1">{"'Model'!$A$1:$N$53"}</definedName>
    <definedName name="addada" hidden="1">#REF!</definedName>
    <definedName name="adfd" hidden="1">{#N/A,#N/A,FALSE,"Charges"}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er" hidden="1">{"'下期集計（10.27迄・速報値）'!$Q$16"}</definedName>
    <definedName name="afew" hidden="1">{#N/A,#N/A,FALSE,"P&amp;L";#N/A,#N/A,FALSE,"P&amp;L-Adj";#N/A,#N/A,FALSE,"Bal-Adj"}</definedName>
    <definedName name="afr" hidden="1">{"'Eng (page2)'!$A$1:$D$52"}</definedName>
    <definedName name="AFS" hidden="1">{"'下期集計（10.27迄・速報値）'!$Q$16"}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sis_PL" hidden="1">{"'Model'!$A$1:$N$53"}</definedName>
    <definedName name="ando" hidden="1">{"'下期集計（10.27迄・速報値）'!$Q$16"}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3w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are" hidden="1">{"'Eng (page2)'!$A$1:$D$52"}</definedName>
    <definedName name="art" hidden="1">#REF!</definedName>
    <definedName name="as" hidden="1">{"'Eng (page2)'!$A$1:$D$52"}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sa" hidden="1">{"'下期集計（10.27迄・速報値）'!$Q$16"}</definedName>
    <definedName name="asdz" hidden="1">{"'Eng (page2)'!$A$1:$D$52"}</definedName>
    <definedName name="ass" hidden="1">{"revable",#N/A,FALSE,"REVABLE"}</definedName>
    <definedName name="asse" hidden="1">{#N/A,#N/A,FALSE,"ll-inves";#N/A,#N/A,FALSE,"bgt-cf 97";#N/A,#N/A,FALSE,"bgt-pl 97"}</definedName>
    <definedName name="assssssa" hidden="1">{"'Sell_Office'!$C$5:$D$6"}</definedName>
    <definedName name="ast" hidden="1">{#N/A,#N/A,FALSE,"Aging Summary";#N/A,#N/A,FALSE,"Ratio Analysis";#N/A,#N/A,FALSE,"Test 120 Day Accts";#N/A,#N/A,FALSE,"Tickmarks"}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" hidden="1">{"'下期集計（10.27迄・速報値）'!$Q$16"}</definedName>
    <definedName name="BBBBBKKK" hidden="1">#N/A</definedName>
    <definedName name="BBBll" hidden="1">#N/A</definedName>
    <definedName name="beau" hidden="1">{"'Model'!$A$1:$N$53"}</definedName>
    <definedName name="beau_a" hidden="1">{"'Model'!$A$1:$N$53"}</definedName>
    <definedName name="ber" hidden="1">{"'下期集計（10.27迄・速報値）'!$Q$16"}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SS" hidden="1">{#N/A,#N/A,FALSE,"Aging Summary";#N/A,#N/A,FALSE,"Ratio Analysis";#N/A,#N/A,FALSE,"Test 120 Day Accts";#N/A,#N/A,FALSE,"Tickmarks"}</definedName>
    <definedName name="blank" hidden="1">{#N/A,#N/A,FALSE,"ll-inves";#N/A,#N/A,FALSE,"bgt-cf 97";#N/A,#N/A,FALSE,"bgt-pl 97"}</definedName>
    <definedName name="BLPH1" hidden="1">#N/A</definedName>
    <definedName name="BLPH100" hidden="1">#N/A</definedName>
    <definedName name="BLPH1000" hidden="1">#N/A</definedName>
    <definedName name="BLPH1001" hidden="1">#N/A</definedName>
    <definedName name="BLPH1002" hidden="1">#N/A</definedName>
    <definedName name="BLPH1003" hidden="1">#N/A</definedName>
    <definedName name="BLPH1004" hidden="1">#N/A</definedName>
    <definedName name="BLPH1005" hidden="1">#N/A</definedName>
    <definedName name="BLPH1006" hidden="1">#N/A</definedName>
    <definedName name="BLPH1007" hidden="1">#N/A</definedName>
    <definedName name="BLPH1008" hidden="1">#N/A</definedName>
    <definedName name="BLPH1009" hidden="1">#N/A</definedName>
    <definedName name="BLPH101" hidden="1">#N/A</definedName>
    <definedName name="BLPH1010" hidden="1">#N/A</definedName>
    <definedName name="BLPH1011" hidden="1">#N/A</definedName>
    <definedName name="BLPH1012" hidden="1">#N/A</definedName>
    <definedName name="BLPH1013" hidden="1">#N/A</definedName>
    <definedName name="BLPH1014" hidden="1">#N/A</definedName>
    <definedName name="BLPH1015" hidden="1">#N/A</definedName>
    <definedName name="BLPH1016" hidden="1">#N/A</definedName>
    <definedName name="BLPH1017" hidden="1">#N/A</definedName>
    <definedName name="BLPH1018" hidden="1">#N/A</definedName>
    <definedName name="BLPH1019" hidden="1">#N/A</definedName>
    <definedName name="BLPH102" hidden="1">#N/A</definedName>
    <definedName name="BLPH1020" hidden="1">#N/A</definedName>
    <definedName name="BLPH1021" hidden="1">#N/A</definedName>
    <definedName name="BLPH1022" hidden="1">#N/A</definedName>
    <definedName name="BLPH1023" hidden="1">#N/A</definedName>
    <definedName name="BLPH1024" hidden="1">#N/A</definedName>
    <definedName name="BLPH1025" hidden="1">#N/A</definedName>
    <definedName name="BLPH1026" hidden="1">#N/A</definedName>
    <definedName name="BLPH1027" hidden="1">#N/A</definedName>
    <definedName name="BLPH1028" hidden="1">#N/A</definedName>
    <definedName name="BLPH1029" hidden="1">#N/A</definedName>
    <definedName name="BLPH103" hidden="1">#N/A</definedName>
    <definedName name="BLPH1030" hidden="1">#N/A</definedName>
    <definedName name="BLPH1031" hidden="1">#N/A</definedName>
    <definedName name="BLPH1032" hidden="1">#N/A</definedName>
    <definedName name="BLPH1033" hidden="1">#N/A</definedName>
    <definedName name="BLPH1034" hidden="1">#N/A</definedName>
    <definedName name="BLPH1035" hidden="1">#N/A</definedName>
    <definedName name="BLPH1036" hidden="1">#N/A</definedName>
    <definedName name="BLPH1037" hidden="1">#N/A</definedName>
    <definedName name="BLPH1038" hidden="1">#N/A</definedName>
    <definedName name="BLPH1039" hidden="1">#N/A</definedName>
    <definedName name="BLPH104" hidden="1">#N/A</definedName>
    <definedName name="BLPH1040" hidden="1">#N/A</definedName>
    <definedName name="BLPH1041" hidden="1">#N/A</definedName>
    <definedName name="BLPH1042" hidden="1">#N/A</definedName>
    <definedName name="BLPH1043" hidden="1">#N/A</definedName>
    <definedName name="BLPH1044" hidden="1">#N/A</definedName>
    <definedName name="BLPH1045" hidden="1">#N/A</definedName>
    <definedName name="BLPH1046" hidden="1">#N/A</definedName>
    <definedName name="BLPH1047" hidden="1">#N/A</definedName>
    <definedName name="BLPH1048" hidden="1">#N/A</definedName>
    <definedName name="BLPH1049" hidden="1">#N/A</definedName>
    <definedName name="BLPH105" hidden="1">#N/A</definedName>
    <definedName name="BLPH1050" hidden="1">#N/A</definedName>
    <definedName name="BLPH1051" hidden="1">#N/A</definedName>
    <definedName name="BLPH1052" hidden="1">#N/A</definedName>
    <definedName name="BLPH1053" hidden="1">#N/A</definedName>
    <definedName name="BLPH1054" hidden="1">#N/A</definedName>
    <definedName name="BLPH1055" hidden="1">#N/A</definedName>
    <definedName name="BLPH1056" hidden="1">#N/A</definedName>
    <definedName name="BLPH1057" hidden="1">#N/A</definedName>
    <definedName name="BLPH1058" hidden="1">#N/A</definedName>
    <definedName name="BLPH1059" hidden="1">#N/A</definedName>
    <definedName name="BLPH106" hidden="1">#N/A</definedName>
    <definedName name="BLPH1060" hidden="1">#N/A</definedName>
    <definedName name="BLPH1061" hidden="1">#N/A</definedName>
    <definedName name="BLPH1062" hidden="1">#N/A</definedName>
    <definedName name="BLPH1063" hidden="1">#N/A</definedName>
    <definedName name="BLPH1064" hidden="1">#N/A</definedName>
    <definedName name="BLPH1065" hidden="1">#N/A</definedName>
    <definedName name="BLPH1066" hidden="1">#N/A</definedName>
    <definedName name="BLPH1067" hidden="1">#N/A</definedName>
    <definedName name="BLPH1068" hidden="1">#N/A</definedName>
    <definedName name="BLPH1069" hidden="1">#N/A</definedName>
    <definedName name="BLPH107" hidden="1">#N/A</definedName>
    <definedName name="BLPH1070" hidden="1">#N/A</definedName>
    <definedName name="BLPH1071" hidden="1">#N/A</definedName>
    <definedName name="BLPH1072" hidden="1">#N/A</definedName>
    <definedName name="BLPH1073" hidden="1">#N/A</definedName>
    <definedName name="BLPH1074" hidden="1">#N/A</definedName>
    <definedName name="BLPH1075" hidden="1">#N/A</definedName>
    <definedName name="BLPH1076" hidden="1">#N/A</definedName>
    <definedName name="BLPH1077" hidden="1">#N/A</definedName>
    <definedName name="BLPH1078" hidden="1">#N/A</definedName>
    <definedName name="BLPH1079" hidden="1">#N/A</definedName>
    <definedName name="BLPH108" hidden="1">#N/A</definedName>
    <definedName name="BLPH1080" hidden="1">#N/A</definedName>
    <definedName name="BLPH1081" hidden="1">#N/A</definedName>
    <definedName name="BLPH1082" hidden="1">#N/A</definedName>
    <definedName name="BLPH1083" hidden="1">#N/A</definedName>
    <definedName name="BLPH1084" hidden="1">#N/A</definedName>
    <definedName name="BLPH1085" hidden="1">#N/A</definedName>
    <definedName name="BLPH1086" hidden="1">#N/A</definedName>
    <definedName name="BLPH1087" hidden="1">#N/A</definedName>
    <definedName name="BLPH1088" hidden="1">#N/A</definedName>
    <definedName name="BLPH1089" hidden="1">#N/A</definedName>
    <definedName name="BLPH109" hidden="1">#N/A</definedName>
    <definedName name="BLPH1090" hidden="1">#N/A</definedName>
    <definedName name="BLPH1091" hidden="1">#N/A</definedName>
    <definedName name="BLPH1092" hidden="1">#N/A</definedName>
    <definedName name="BLPH1093" hidden="1">#N/A</definedName>
    <definedName name="BLPH1094" hidden="1">#N/A</definedName>
    <definedName name="BLPH1095" hidden="1">#N/A</definedName>
    <definedName name="BLPH1096" hidden="1">#N/A</definedName>
    <definedName name="BLPH1097" hidden="1">#N/A</definedName>
    <definedName name="BLPH1098" hidden="1">#N/A</definedName>
    <definedName name="BLPH1099" hidden="1">#N/A</definedName>
    <definedName name="BLPH110" hidden="1">#N/A</definedName>
    <definedName name="BLPH1100" hidden="1">#N/A</definedName>
    <definedName name="BLPH1101" hidden="1">#N/A</definedName>
    <definedName name="BLPH1102" hidden="1">#N/A</definedName>
    <definedName name="BLPH1103" hidden="1">#N/A</definedName>
    <definedName name="BLPH1104" hidden="1">#N/A</definedName>
    <definedName name="BLPH1105" hidden="1">#N/A</definedName>
    <definedName name="BLPH1106" hidden="1">#N/A</definedName>
    <definedName name="BLPH1107" hidden="1">#N/A</definedName>
    <definedName name="BLPH1108" hidden="1">#N/A</definedName>
    <definedName name="BLPH1109" hidden="1">#N/A</definedName>
    <definedName name="BLPH111" hidden="1">#N/A</definedName>
    <definedName name="BLPH1110" hidden="1">#N/A</definedName>
    <definedName name="BLPH1111" hidden="1">#N/A</definedName>
    <definedName name="BLPH1112" hidden="1">#N/A</definedName>
    <definedName name="BLPH1113" hidden="1">#N/A</definedName>
    <definedName name="BLPH1114" hidden="1">#N/A</definedName>
    <definedName name="BLPH1115" hidden="1">#N/A</definedName>
    <definedName name="BLPH1116" hidden="1">#N/A</definedName>
    <definedName name="BLPH1117" hidden="1">#N/A</definedName>
    <definedName name="BLPH1118" hidden="1">#N/A</definedName>
    <definedName name="BLPH1119" hidden="1">#N/A</definedName>
    <definedName name="BLPH112" hidden="1">#N/A</definedName>
    <definedName name="BLPH1120" hidden="1">#N/A</definedName>
    <definedName name="BLPH1121" hidden="1">#N/A</definedName>
    <definedName name="BLPH1122" hidden="1">#N/A</definedName>
    <definedName name="BLPH1123" hidden="1">#N/A</definedName>
    <definedName name="BLPH1124" hidden="1">#N/A</definedName>
    <definedName name="BLPH1125" hidden="1">#N/A</definedName>
    <definedName name="BLPH1126" hidden="1">#N/A</definedName>
    <definedName name="BLPH1127" hidden="1">#N/A</definedName>
    <definedName name="BLPH1128" hidden="1">#N/A</definedName>
    <definedName name="BLPH1129" hidden="1">#N/A</definedName>
    <definedName name="BLPH113" hidden="1">#N/A</definedName>
    <definedName name="BLPH1130" hidden="1">#N/A</definedName>
    <definedName name="BLPH1131" hidden="1">#N/A</definedName>
    <definedName name="BLPH1132" hidden="1">#N/A</definedName>
    <definedName name="BLPH1133" hidden="1">#N/A</definedName>
    <definedName name="BLPH1134" hidden="1">#N/A</definedName>
    <definedName name="BLPH1135" hidden="1">#N/A</definedName>
    <definedName name="BLPH1136" hidden="1">#N/A</definedName>
    <definedName name="BLPH1137" hidden="1">#N/A</definedName>
    <definedName name="BLPH1138" hidden="1">#N/A</definedName>
    <definedName name="BLPH1139" hidden="1">#N/A</definedName>
    <definedName name="BLPH114" hidden="1">#N/A</definedName>
    <definedName name="BLPH1140" hidden="1">#N/A</definedName>
    <definedName name="BLPH1141" hidden="1">#N/A</definedName>
    <definedName name="BLPH1142" hidden="1">#N/A</definedName>
    <definedName name="BLPH1143" hidden="1">#N/A</definedName>
    <definedName name="BLPH1144" hidden="1">#N/A</definedName>
    <definedName name="BLPH1145" hidden="1">#N/A</definedName>
    <definedName name="BLPH1146" hidden="1">#N/A</definedName>
    <definedName name="BLPH1147" hidden="1">#N/A</definedName>
    <definedName name="BLPH1148" hidden="1">#N/A</definedName>
    <definedName name="BLPH1149" hidden="1">#N/A</definedName>
    <definedName name="BLPH115" hidden="1">#N/A</definedName>
    <definedName name="BLPH1150" hidden="1">#N/A</definedName>
    <definedName name="BLPH1151" hidden="1">#N/A</definedName>
    <definedName name="BLPH1152" hidden="1">#N/A</definedName>
    <definedName name="BLPH1153" hidden="1">#N/A</definedName>
    <definedName name="BLPH1154" hidden="1">#N/A</definedName>
    <definedName name="BLPH1155" hidden="1">#N/A</definedName>
    <definedName name="BLPH1156" hidden="1">#N/A</definedName>
    <definedName name="BLPH1157" hidden="1">#N/A</definedName>
    <definedName name="BLPH1158" hidden="1">#N/A</definedName>
    <definedName name="BLPH1159" hidden="1">#N/A</definedName>
    <definedName name="BLPH116" hidden="1">#N/A</definedName>
    <definedName name="BLPH1160" hidden="1">#N/A</definedName>
    <definedName name="BLPH1161" hidden="1">#N/A</definedName>
    <definedName name="BLPH1162" hidden="1">#N/A</definedName>
    <definedName name="BLPH1163" hidden="1">#N/A</definedName>
    <definedName name="BLPH1164" hidden="1">#N/A</definedName>
    <definedName name="BLPH1165" hidden="1">#N/A</definedName>
    <definedName name="BLPH1166" hidden="1">#N/A</definedName>
    <definedName name="BLPH1167" hidden="1">#N/A</definedName>
    <definedName name="BLPH1168" hidden="1">#N/A</definedName>
    <definedName name="BLPH1169" hidden="1">#N/A</definedName>
    <definedName name="BLPH117" hidden="1">#N/A</definedName>
    <definedName name="BLPH1170" hidden="1">#N/A</definedName>
    <definedName name="BLPH1171" hidden="1">#N/A</definedName>
    <definedName name="BLPH1172" hidden="1">#N/A</definedName>
    <definedName name="BLPH1173" hidden="1">#N/A</definedName>
    <definedName name="BLPH1174" hidden="1">#N/A</definedName>
    <definedName name="BLPH1175" hidden="1">#N/A</definedName>
    <definedName name="BLPH1176" hidden="1">#N/A</definedName>
    <definedName name="BLPH1177" hidden="1">#N/A</definedName>
    <definedName name="BLPH1178" hidden="1">#N/A</definedName>
    <definedName name="BLPH1179" hidden="1">#N/A</definedName>
    <definedName name="BLPH118" hidden="1">#N/A</definedName>
    <definedName name="BLPH1180" hidden="1">#N/A</definedName>
    <definedName name="BLPH1181" hidden="1">#N/A</definedName>
    <definedName name="BLPH1182" hidden="1">#N/A</definedName>
    <definedName name="BLPH1183" hidden="1">#N/A</definedName>
    <definedName name="BLPH1184" hidden="1">#N/A</definedName>
    <definedName name="BLPH1185" hidden="1">#N/A</definedName>
    <definedName name="BLPH1186" hidden="1">#N/A</definedName>
    <definedName name="BLPH1187" hidden="1">#N/A</definedName>
    <definedName name="BLPH1188" hidden="1">#N/A</definedName>
    <definedName name="BLPH1189" hidden="1">#N/A</definedName>
    <definedName name="BLPH119" hidden="1">#N/A</definedName>
    <definedName name="BLPH1190" hidden="1">#N/A</definedName>
    <definedName name="BLPH1191" hidden="1">#N/A</definedName>
    <definedName name="BLPH1192" hidden="1">#N/A</definedName>
    <definedName name="BLPH1193" hidden="1">#N/A</definedName>
    <definedName name="BLPH1194" hidden="1">#N/A</definedName>
    <definedName name="BLPH1195" hidden="1">#N/A</definedName>
    <definedName name="BLPH1196" hidden="1">#N/A</definedName>
    <definedName name="BLPH1197" hidden="1">#N/A</definedName>
    <definedName name="BLPH1198" hidden="1">#N/A</definedName>
    <definedName name="BLPH1199" hidden="1">#N/A</definedName>
    <definedName name="BLPH120" hidden="1">#N/A</definedName>
    <definedName name="BLPH1200" hidden="1">#N/A</definedName>
    <definedName name="BLPH1201" hidden="1">#N/A</definedName>
    <definedName name="BLPH1202" hidden="1">#N/A</definedName>
    <definedName name="BLPH1203" hidden="1">#N/A</definedName>
    <definedName name="BLPH1204" hidden="1">#N/A</definedName>
    <definedName name="BLPH1205" hidden="1">#N/A</definedName>
    <definedName name="BLPH1206" hidden="1">#N/A</definedName>
    <definedName name="BLPH1207" hidden="1">#N/A</definedName>
    <definedName name="BLPH1208" hidden="1">#N/A</definedName>
    <definedName name="BLPH1209" hidden="1">#N/A</definedName>
    <definedName name="BLPH121" hidden="1">#N/A</definedName>
    <definedName name="BLPH1210" hidden="1">#N/A</definedName>
    <definedName name="BLPH1211" hidden="1">#N/A</definedName>
    <definedName name="BLPH1212" hidden="1">#N/A</definedName>
    <definedName name="BLPH1213" hidden="1">#N/A</definedName>
    <definedName name="BLPH1214" hidden="1">#N/A</definedName>
    <definedName name="BLPH1215" hidden="1">#N/A</definedName>
    <definedName name="BLPH1216" hidden="1">#N/A</definedName>
    <definedName name="BLPH1217" hidden="1">#N/A</definedName>
    <definedName name="BLPH1218" hidden="1">#N/A</definedName>
    <definedName name="BLPH1219" hidden="1">#N/A</definedName>
    <definedName name="BLPH122" hidden="1">#N/A</definedName>
    <definedName name="BLPH1220" hidden="1">#N/A</definedName>
    <definedName name="BLPH1221" hidden="1">#N/A</definedName>
    <definedName name="BLPH1222" hidden="1">#N/A</definedName>
    <definedName name="BLPH1223" hidden="1">#N/A</definedName>
    <definedName name="BLPH1224" hidden="1">#N/A</definedName>
    <definedName name="BLPH1225" hidden="1">#N/A</definedName>
    <definedName name="BLPH1226" hidden="1">#N/A</definedName>
    <definedName name="BLPH1227" hidden="1">#N/A</definedName>
    <definedName name="BLPH1228" hidden="1">#N/A</definedName>
    <definedName name="BLPH1229" hidden="1">#N/A</definedName>
    <definedName name="BLPH123" hidden="1">#N/A</definedName>
    <definedName name="BLPH1230" hidden="1">#N/A</definedName>
    <definedName name="BLPH1231" hidden="1">#N/A</definedName>
    <definedName name="BLPH1232" hidden="1">#N/A</definedName>
    <definedName name="BLPH1233" hidden="1">#N/A</definedName>
    <definedName name="BLPH1234" hidden="1">#N/A</definedName>
    <definedName name="BLPH1235" hidden="1">#N/A</definedName>
    <definedName name="BLPH1236" hidden="1">#N/A</definedName>
    <definedName name="BLPH1237" hidden="1">#N/A</definedName>
    <definedName name="BLPH1238" hidden="1">#N/A</definedName>
    <definedName name="BLPH1239" hidden="1">#N/A</definedName>
    <definedName name="BLPH124" hidden="1">#N/A</definedName>
    <definedName name="BLPH1240" hidden="1">#N/A</definedName>
    <definedName name="BLPH1241" hidden="1">#N/A</definedName>
    <definedName name="BLPH1242" hidden="1">#N/A</definedName>
    <definedName name="BLPH1243" hidden="1">#N/A</definedName>
    <definedName name="BLPH1244" hidden="1">#N/A</definedName>
    <definedName name="BLPH1245" hidden="1">#N/A</definedName>
    <definedName name="BLPH1246" hidden="1">#N/A</definedName>
    <definedName name="BLPH1247" hidden="1">#N/A</definedName>
    <definedName name="BLPH1248" hidden="1">#N/A</definedName>
    <definedName name="BLPH1249" hidden="1">#N/A</definedName>
    <definedName name="BLPH125" hidden="1">#N/A</definedName>
    <definedName name="BLPH1250" hidden="1">#N/A</definedName>
    <definedName name="BLPH1251" hidden="1">#N/A</definedName>
    <definedName name="BLPH1252" hidden="1">#N/A</definedName>
    <definedName name="BLPH1253" hidden="1">#N/A</definedName>
    <definedName name="BLPH1254" hidden="1">#N/A</definedName>
    <definedName name="BLPH1255" hidden="1">#N/A</definedName>
    <definedName name="BLPH1256" hidden="1">#N/A</definedName>
    <definedName name="BLPH1257" hidden="1">#N/A</definedName>
    <definedName name="BLPH1258" hidden="1">#N/A</definedName>
    <definedName name="BLPH1259" hidden="1">#N/A</definedName>
    <definedName name="BLPH126" hidden="1">#N/A</definedName>
    <definedName name="BLPH1260" hidden="1">#N/A</definedName>
    <definedName name="BLPH1261" hidden="1">#N/A</definedName>
    <definedName name="BLPH1262" hidden="1">#N/A</definedName>
    <definedName name="BLPH1263" hidden="1">#N/A</definedName>
    <definedName name="BLPH1264" hidden="1">#N/A</definedName>
    <definedName name="BLPH1265" hidden="1">#N/A</definedName>
    <definedName name="BLPH1266" hidden="1">#N/A</definedName>
    <definedName name="BLPH1267" hidden="1">#N/A</definedName>
    <definedName name="BLPH1268" hidden="1">#N/A</definedName>
    <definedName name="BLPH1269" hidden="1">#N/A</definedName>
    <definedName name="BLPH127" hidden="1">#N/A</definedName>
    <definedName name="BLPH1270" hidden="1">#N/A</definedName>
    <definedName name="BLPH1271" hidden="1">#N/A</definedName>
    <definedName name="BLPH1272" hidden="1">#N/A</definedName>
    <definedName name="BLPH1273" hidden="1">#N/A</definedName>
    <definedName name="BLPH1274" hidden="1">#N/A</definedName>
    <definedName name="BLPH1275" hidden="1">#N/A</definedName>
    <definedName name="BLPH1276" hidden="1">#N/A</definedName>
    <definedName name="BLPH1277" hidden="1">#N/A</definedName>
    <definedName name="BLPH1278" hidden="1">#N/A</definedName>
    <definedName name="BLPH1279" hidden="1">#N/A</definedName>
    <definedName name="BLPH128" hidden="1">#N/A</definedName>
    <definedName name="BLPH1280" hidden="1">#N/A</definedName>
    <definedName name="BLPH1281" hidden="1">#N/A</definedName>
    <definedName name="BLPH1282" hidden="1">#N/A</definedName>
    <definedName name="BLPH1283" hidden="1">#N/A</definedName>
    <definedName name="BLPH1284" hidden="1">#N/A</definedName>
    <definedName name="BLPH1285" hidden="1">#N/A</definedName>
    <definedName name="BLPH1286" hidden="1">#N/A</definedName>
    <definedName name="BLPH1287" hidden="1">#N/A</definedName>
    <definedName name="BLPH1288" hidden="1">#N/A</definedName>
    <definedName name="BLPH1289" hidden="1">#N/A</definedName>
    <definedName name="BLPH129" hidden="1">#N/A</definedName>
    <definedName name="BLPH1290" hidden="1">#N/A</definedName>
    <definedName name="BLPH1291" hidden="1">#N/A</definedName>
    <definedName name="BLPH1292" hidden="1">#N/A</definedName>
    <definedName name="BLPH1293" hidden="1">#N/A</definedName>
    <definedName name="BLPH1294" hidden="1">#N/A</definedName>
    <definedName name="BLPH1295" hidden="1">#N/A</definedName>
    <definedName name="BLPH1296" hidden="1">#N/A</definedName>
    <definedName name="BLPH1297" hidden="1">#N/A</definedName>
    <definedName name="BLPH1298" hidden="1">#N/A</definedName>
    <definedName name="BLPH1299" hidden="1">#N/A</definedName>
    <definedName name="BLPH130" hidden="1">#N/A</definedName>
    <definedName name="BLPH1300" hidden="1">#N/A</definedName>
    <definedName name="BLPH1301" hidden="1">#N/A</definedName>
    <definedName name="BLPH1302" hidden="1">#N/A</definedName>
    <definedName name="BLPH1303" hidden="1">#N/A</definedName>
    <definedName name="BLPH1304" hidden="1">#N/A</definedName>
    <definedName name="BLPH1305" hidden="1">#N/A</definedName>
    <definedName name="BLPH1306" hidden="1">#N/A</definedName>
    <definedName name="BLPH1307" hidden="1">#N/A</definedName>
    <definedName name="BLPH1308" hidden="1">#N/A</definedName>
    <definedName name="BLPH1309" hidden="1">#N/A</definedName>
    <definedName name="BLPH131" hidden="1">#N/A</definedName>
    <definedName name="BLPH1310" hidden="1">#N/A</definedName>
    <definedName name="BLPH1311" hidden="1">#N/A</definedName>
    <definedName name="BLPH1312" hidden="1">#N/A</definedName>
    <definedName name="BLPH1313" hidden="1">#N/A</definedName>
    <definedName name="BLPH1314" hidden="1">#N/A</definedName>
    <definedName name="BLPH1315" hidden="1">#N/A</definedName>
    <definedName name="BLPH1316" hidden="1">#N/A</definedName>
    <definedName name="BLPH1317" hidden="1">#N/A</definedName>
    <definedName name="BLPH1318" hidden="1">#N/A</definedName>
    <definedName name="BLPH1319" hidden="1">#N/A</definedName>
    <definedName name="BLPH132" hidden="1">#N/A</definedName>
    <definedName name="BLPH1320" hidden="1">#N/A</definedName>
    <definedName name="BLPH1321" hidden="1">#N/A</definedName>
    <definedName name="BLPH1322" hidden="1">#N/A</definedName>
    <definedName name="BLPH1323" hidden="1">#N/A</definedName>
    <definedName name="BLPH1324" hidden="1">#N/A</definedName>
    <definedName name="BLPH1325" hidden="1">#N/A</definedName>
    <definedName name="BLPH1326" hidden="1">#N/A</definedName>
    <definedName name="BLPH1327" hidden="1">#N/A</definedName>
    <definedName name="BLPH1328" hidden="1">#N/A</definedName>
    <definedName name="BLPH1329" hidden="1">#N/A</definedName>
    <definedName name="BLPH133" hidden="1">#N/A</definedName>
    <definedName name="BLPH1330" hidden="1">#N/A</definedName>
    <definedName name="BLPH1331" hidden="1">#N/A</definedName>
    <definedName name="BLPH1332" hidden="1">#N/A</definedName>
    <definedName name="BLPH1333" hidden="1">#N/A</definedName>
    <definedName name="BLPH1334" hidden="1">#N/A</definedName>
    <definedName name="BLPH1335" hidden="1">#N/A</definedName>
    <definedName name="BLPH1336" hidden="1">#N/A</definedName>
    <definedName name="BLPH1337" hidden="1">#N/A</definedName>
    <definedName name="BLPH1338" hidden="1">#N/A</definedName>
    <definedName name="BLPH1339" hidden="1">#N/A</definedName>
    <definedName name="BLPH134" hidden="1">#N/A</definedName>
    <definedName name="BLPH1340" hidden="1">#N/A</definedName>
    <definedName name="BLPH1341" hidden="1">#N/A</definedName>
    <definedName name="BLPH1342" hidden="1">#N/A</definedName>
    <definedName name="BLPH1343" hidden="1">#N/A</definedName>
    <definedName name="BLPH1344" hidden="1">#N/A</definedName>
    <definedName name="BLPH1345" hidden="1">#N/A</definedName>
    <definedName name="BLPH1346" hidden="1">#N/A</definedName>
    <definedName name="BLPH1347" hidden="1">#N/A</definedName>
    <definedName name="BLPH1348" hidden="1">#N/A</definedName>
    <definedName name="BLPH1349" hidden="1">#N/A</definedName>
    <definedName name="BLPH135" hidden="1">#N/A</definedName>
    <definedName name="BLPH1350" hidden="1">#N/A</definedName>
    <definedName name="BLPH1351" hidden="1">#N/A</definedName>
    <definedName name="BLPH1352" hidden="1">#N/A</definedName>
    <definedName name="BLPH1353" hidden="1">#N/A</definedName>
    <definedName name="BLPH1354" hidden="1">#N/A</definedName>
    <definedName name="BLPH1355" hidden="1">#N/A</definedName>
    <definedName name="BLPH1356" hidden="1">#N/A</definedName>
    <definedName name="BLPH1357" hidden="1">#N/A</definedName>
    <definedName name="BLPH1358" hidden="1">#N/A</definedName>
    <definedName name="BLPH1359" hidden="1">#N/A</definedName>
    <definedName name="BLPH136" hidden="1">#N/A</definedName>
    <definedName name="BLPH1360" hidden="1">#N/A</definedName>
    <definedName name="BLPH1361" hidden="1">#N/A</definedName>
    <definedName name="BLPH1362" hidden="1">#N/A</definedName>
    <definedName name="BLPH1363" hidden="1">#N/A</definedName>
    <definedName name="BLPH1364" hidden="1">#N/A</definedName>
    <definedName name="BLPH1365" hidden="1">#N/A</definedName>
    <definedName name="BLPH1366" hidden="1">#N/A</definedName>
    <definedName name="BLPH1367" hidden="1">#N/A</definedName>
    <definedName name="BLPH1368" hidden="1">#N/A</definedName>
    <definedName name="BLPH1369" hidden="1">#N/A</definedName>
    <definedName name="BLPH137" hidden="1">#N/A</definedName>
    <definedName name="BLPH1370" hidden="1">#N/A</definedName>
    <definedName name="BLPH1371" hidden="1">#N/A</definedName>
    <definedName name="BLPH1372" hidden="1">#N/A</definedName>
    <definedName name="BLPH1373" hidden="1">#N/A</definedName>
    <definedName name="BLPH1374" hidden="1">#N/A</definedName>
    <definedName name="BLPH1375" hidden="1">#N/A</definedName>
    <definedName name="BLPH1376" hidden="1">#N/A</definedName>
    <definedName name="BLPH1377" hidden="1">#N/A</definedName>
    <definedName name="BLPH1378" hidden="1">#N/A</definedName>
    <definedName name="BLPH1379" hidden="1">#N/A</definedName>
    <definedName name="BLPH138" hidden="1">#N/A</definedName>
    <definedName name="BLPH1380" hidden="1">#N/A</definedName>
    <definedName name="BLPH1381" hidden="1">#N/A</definedName>
    <definedName name="BLPH1382" hidden="1">#N/A</definedName>
    <definedName name="BLPH1383" hidden="1">#N/A</definedName>
    <definedName name="BLPH1384" hidden="1">#N/A</definedName>
    <definedName name="BLPH1385" hidden="1">#N/A</definedName>
    <definedName name="BLPH1386" hidden="1">#N/A</definedName>
    <definedName name="BLPH1387" hidden="1">#N/A</definedName>
    <definedName name="BLPH1388" hidden="1">#N/A</definedName>
    <definedName name="BLPH1389" hidden="1">#N/A</definedName>
    <definedName name="BLPH139" hidden="1">#N/A</definedName>
    <definedName name="BLPH1390" hidden="1">#N/A</definedName>
    <definedName name="BLPH1391" hidden="1">#N/A</definedName>
    <definedName name="BLPH1392" hidden="1">#N/A</definedName>
    <definedName name="BLPH1393" hidden="1">#N/A</definedName>
    <definedName name="BLPH1394" hidden="1">#N/A</definedName>
    <definedName name="BLPH1395" hidden="1">#N/A</definedName>
    <definedName name="BLPH1396" hidden="1">#N/A</definedName>
    <definedName name="BLPH1397" hidden="1">#N/A</definedName>
    <definedName name="BLPH1398" hidden="1">#N/A</definedName>
    <definedName name="BLPH1399" hidden="1">#N/A</definedName>
    <definedName name="BLPH140" hidden="1">#N/A</definedName>
    <definedName name="BLPH1400" hidden="1">#N/A</definedName>
    <definedName name="BLPH1401" hidden="1">#N/A</definedName>
    <definedName name="BLPH1402" hidden="1">#N/A</definedName>
    <definedName name="BLPH1403" hidden="1">#N/A</definedName>
    <definedName name="BLPH1404" hidden="1">#N/A</definedName>
    <definedName name="BLPH1405" hidden="1">#N/A</definedName>
    <definedName name="BLPH1406" hidden="1">#N/A</definedName>
    <definedName name="BLPH1407" hidden="1">#N/A</definedName>
    <definedName name="BLPH1408" hidden="1">#N/A</definedName>
    <definedName name="BLPH1409" hidden="1">#N/A</definedName>
    <definedName name="BLPH141" hidden="1">#N/A</definedName>
    <definedName name="BLPH1410" hidden="1">#N/A</definedName>
    <definedName name="BLPH1411" hidden="1">#N/A</definedName>
    <definedName name="BLPH1412" hidden="1">#N/A</definedName>
    <definedName name="BLPH1413" hidden="1">#N/A</definedName>
    <definedName name="BLPH1414" hidden="1">#N/A</definedName>
    <definedName name="BLPH1415" hidden="1">#N/A</definedName>
    <definedName name="BLPH1416" hidden="1">#N/A</definedName>
    <definedName name="BLPH1417" hidden="1">#N/A</definedName>
    <definedName name="BLPH1418" hidden="1">#N/A</definedName>
    <definedName name="BLPH1419" hidden="1">#N/A</definedName>
    <definedName name="BLPH142" hidden="1">#N/A</definedName>
    <definedName name="BLPH1420" hidden="1">#N/A</definedName>
    <definedName name="BLPH1421" hidden="1">#N/A</definedName>
    <definedName name="BLPH1422" hidden="1">#N/A</definedName>
    <definedName name="BLPH1423" hidden="1">#N/A</definedName>
    <definedName name="BLPH1424" hidden="1">#N/A</definedName>
    <definedName name="BLPH1425" hidden="1">#N/A</definedName>
    <definedName name="BLPH1426" hidden="1">#N/A</definedName>
    <definedName name="BLPH1427" hidden="1">#N/A</definedName>
    <definedName name="BLPH1428" hidden="1">#N/A</definedName>
    <definedName name="BLPH1429" hidden="1">#N/A</definedName>
    <definedName name="BLPH143" hidden="1">#N/A</definedName>
    <definedName name="BLPH1430" hidden="1">#N/A</definedName>
    <definedName name="BLPH1431" hidden="1">#N/A</definedName>
    <definedName name="BLPH1432" hidden="1">#N/A</definedName>
    <definedName name="BLPH1433" hidden="1">#N/A</definedName>
    <definedName name="BLPH1434" hidden="1">#N/A</definedName>
    <definedName name="BLPH1435" hidden="1">#N/A</definedName>
    <definedName name="BLPH1436" hidden="1">#N/A</definedName>
    <definedName name="BLPH1437" hidden="1">#N/A</definedName>
    <definedName name="BLPH1438" hidden="1">#N/A</definedName>
    <definedName name="BLPH1439" hidden="1">#N/A</definedName>
    <definedName name="BLPH144" hidden="1">#N/A</definedName>
    <definedName name="BLPH1440" hidden="1">#N/A</definedName>
    <definedName name="BLPH1441" hidden="1">#N/A</definedName>
    <definedName name="BLPH1442" hidden="1">#N/A</definedName>
    <definedName name="BLPH1443" hidden="1">#N/A</definedName>
    <definedName name="BLPH1444" hidden="1">#N/A</definedName>
    <definedName name="BLPH1445" hidden="1">#N/A</definedName>
    <definedName name="BLPH1446" hidden="1">#N/A</definedName>
    <definedName name="BLPH1447" hidden="1">#N/A</definedName>
    <definedName name="BLPH1448" hidden="1">#N/A</definedName>
    <definedName name="BLPH1449" hidden="1">#N/A</definedName>
    <definedName name="BLPH145" hidden="1">#N/A</definedName>
    <definedName name="BLPH1450" hidden="1">#N/A</definedName>
    <definedName name="BLPH1451" hidden="1">#N/A</definedName>
    <definedName name="BLPH1452" hidden="1">#N/A</definedName>
    <definedName name="BLPH1453" hidden="1">#N/A</definedName>
    <definedName name="BLPH1454" hidden="1">#N/A</definedName>
    <definedName name="BLPH1455" hidden="1">#N/A</definedName>
    <definedName name="BLPH1456" hidden="1">#N/A</definedName>
    <definedName name="BLPH1457" hidden="1">#N/A</definedName>
    <definedName name="BLPH1458" hidden="1">#N/A</definedName>
    <definedName name="BLPH1459" hidden="1">#N/A</definedName>
    <definedName name="BLPH146" hidden="1">#N/A</definedName>
    <definedName name="BLPH1460" hidden="1">#N/A</definedName>
    <definedName name="BLPH1461" hidden="1">#N/A</definedName>
    <definedName name="BLPH1462" hidden="1">#N/A</definedName>
    <definedName name="BLPH1463" hidden="1">#N/A</definedName>
    <definedName name="BLPH1464" hidden="1">#N/A</definedName>
    <definedName name="BLPH1465" hidden="1">#N/A</definedName>
    <definedName name="BLPH1466" hidden="1">#N/A</definedName>
    <definedName name="BLPH1467" hidden="1">#N/A</definedName>
    <definedName name="BLPH1468" hidden="1">#N/A</definedName>
    <definedName name="BLPH1469" hidden="1">#N/A</definedName>
    <definedName name="BLPH147" hidden="1">#N/A</definedName>
    <definedName name="BLPH1470" hidden="1">#N/A</definedName>
    <definedName name="BLPH1471" hidden="1">#N/A</definedName>
    <definedName name="BLPH1472" hidden="1">#N/A</definedName>
    <definedName name="BLPH1473" hidden="1">#N/A</definedName>
    <definedName name="BLPH1474" hidden="1">#N/A</definedName>
    <definedName name="BLPH1475" hidden="1">#N/A</definedName>
    <definedName name="BLPH1476" hidden="1">#N/A</definedName>
    <definedName name="BLPH1477" hidden="1">#N/A</definedName>
    <definedName name="BLPH1478" hidden="1">#N/A</definedName>
    <definedName name="BLPH1479" hidden="1">#N/A</definedName>
    <definedName name="BLPH148" hidden="1">#N/A</definedName>
    <definedName name="BLPH1480" hidden="1">#N/A</definedName>
    <definedName name="BLPH1481" hidden="1">#N/A</definedName>
    <definedName name="BLPH1482" hidden="1">#N/A</definedName>
    <definedName name="BLPH1483" hidden="1">#N/A</definedName>
    <definedName name="BLPH1484" hidden="1">#N/A</definedName>
    <definedName name="BLPH1485" hidden="1">#N/A</definedName>
    <definedName name="BLPH1486" hidden="1">#N/A</definedName>
    <definedName name="BLPH1487" hidden="1">#N/A</definedName>
    <definedName name="BLPH1488" hidden="1">#N/A</definedName>
    <definedName name="BLPH1489" hidden="1">#N/A</definedName>
    <definedName name="BLPH149" hidden="1">#N/A</definedName>
    <definedName name="BLPH1490" hidden="1">#N/A</definedName>
    <definedName name="BLPH1491" hidden="1">#N/A</definedName>
    <definedName name="BLPH1492" hidden="1">#N/A</definedName>
    <definedName name="BLPH1493" hidden="1">#N/A</definedName>
    <definedName name="BLPH1494" hidden="1">#N/A</definedName>
    <definedName name="BLPH1495" hidden="1">#N/A</definedName>
    <definedName name="BLPH1496" hidden="1">#N/A</definedName>
    <definedName name="BLPH1497" hidden="1">#N/A</definedName>
    <definedName name="BLPH1498" hidden="1">#N/A</definedName>
    <definedName name="BLPH1499" hidden="1">#N/A</definedName>
    <definedName name="BLPH150" hidden="1">#N/A</definedName>
    <definedName name="BLPH1500" hidden="1">#N/A</definedName>
    <definedName name="BLPH1501" hidden="1">#N/A</definedName>
    <definedName name="BLPH1502" hidden="1">#N/A</definedName>
    <definedName name="BLPH1503" hidden="1">#N/A</definedName>
    <definedName name="BLPH1504" hidden="1">#N/A</definedName>
    <definedName name="BLPH1505" hidden="1">#N/A</definedName>
    <definedName name="BLPH1506" hidden="1">#N/A</definedName>
    <definedName name="BLPH1507" hidden="1">#N/A</definedName>
    <definedName name="BLPH1508" hidden="1">#N/A</definedName>
    <definedName name="BLPH1509" hidden="1">#N/A</definedName>
    <definedName name="BLPH151" hidden="1">#N/A</definedName>
    <definedName name="BLPH1510" hidden="1">#N/A</definedName>
    <definedName name="BLPH1511" hidden="1">#N/A</definedName>
    <definedName name="BLPH1512" hidden="1">#N/A</definedName>
    <definedName name="BLPH1513" hidden="1">#N/A</definedName>
    <definedName name="BLPH1514" hidden="1">#N/A</definedName>
    <definedName name="BLPH1515" hidden="1">#N/A</definedName>
    <definedName name="BLPH1516" hidden="1">#N/A</definedName>
    <definedName name="BLPH1517" hidden="1">#N/A</definedName>
    <definedName name="BLPH1518" hidden="1">#N/A</definedName>
    <definedName name="BLPH1519" hidden="1">#N/A</definedName>
    <definedName name="BLPH152" hidden="1">#N/A</definedName>
    <definedName name="BLPH1520" hidden="1">#N/A</definedName>
    <definedName name="BLPH1521" hidden="1">#N/A</definedName>
    <definedName name="BLPH1522" hidden="1">#N/A</definedName>
    <definedName name="BLPH1523" hidden="1">#N/A</definedName>
    <definedName name="BLPH1524" hidden="1">#N/A</definedName>
    <definedName name="BLPH1525" hidden="1">#N/A</definedName>
    <definedName name="BLPH1526" hidden="1">#N/A</definedName>
    <definedName name="BLPH1527" hidden="1">#N/A</definedName>
    <definedName name="BLPH1528" hidden="1">#N/A</definedName>
    <definedName name="BLPH1529" hidden="1">#N/A</definedName>
    <definedName name="BLPH153" hidden="1">#N/A</definedName>
    <definedName name="BLPH1530" hidden="1">#N/A</definedName>
    <definedName name="BLPH1531" hidden="1">#N/A</definedName>
    <definedName name="BLPH1532" hidden="1">#N/A</definedName>
    <definedName name="BLPH1533" hidden="1">#N/A</definedName>
    <definedName name="BLPH1534" hidden="1">#N/A</definedName>
    <definedName name="BLPH1535" hidden="1">#N/A</definedName>
    <definedName name="BLPH1536" hidden="1">#N/A</definedName>
    <definedName name="BLPH1537" hidden="1">#N/A</definedName>
    <definedName name="BLPH1538" hidden="1">#N/A</definedName>
    <definedName name="BLPH1539" hidden="1">#N/A</definedName>
    <definedName name="BLPH154" hidden="1">#N/A</definedName>
    <definedName name="BLPH1540" hidden="1">#N/A</definedName>
    <definedName name="BLPH1541" hidden="1">#N/A</definedName>
    <definedName name="BLPH1542" hidden="1">#N/A</definedName>
    <definedName name="BLPH1543" hidden="1">#N/A</definedName>
    <definedName name="BLPH1544" hidden="1">#N/A</definedName>
    <definedName name="BLPH1545" hidden="1">#N/A</definedName>
    <definedName name="BLPH1546" hidden="1">#N/A</definedName>
    <definedName name="BLPH1547" hidden="1">#N/A</definedName>
    <definedName name="BLPH1548" hidden="1">#N/A</definedName>
    <definedName name="BLPH1549" hidden="1">#N/A</definedName>
    <definedName name="BLPH155" hidden="1">#N/A</definedName>
    <definedName name="BLPH1550" hidden="1">#N/A</definedName>
    <definedName name="BLPH1551" hidden="1">#N/A</definedName>
    <definedName name="BLPH1552" hidden="1">#N/A</definedName>
    <definedName name="BLPH1553" hidden="1">#N/A</definedName>
    <definedName name="BLPH1554" hidden="1">#N/A</definedName>
    <definedName name="BLPH1555" hidden="1">#N/A</definedName>
    <definedName name="BLPH1556" hidden="1">#N/A</definedName>
    <definedName name="BLPH1557" hidden="1">#N/A</definedName>
    <definedName name="BLPH1558" hidden="1">#N/A</definedName>
    <definedName name="BLPH1559" hidden="1">#N/A</definedName>
    <definedName name="BLPH156" hidden="1">#N/A</definedName>
    <definedName name="BLPH1560" hidden="1">#N/A</definedName>
    <definedName name="BLPH1561" hidden="1">#N/A</definedName>
    <definedName name="BLPH1562" hidden="1">#N/A</definedName>
    <definedName name="BLPH1563" hidden="1">#N/A</definedName>
    <definedName name="BLPH1564" hidden="1">#N/A</definedName>
    <definedName name="BLPH1565" hidden="1">#N/A</definedName>
    <definedName name="BLPH1566" hidden="1">#N/A</definedName>
    <definedName name="BLPH1567" hidden="1">#N/A</definedName>
    <definedName name="BLPH1568" hidden="1">#N/A</definedName>
    <definedName name="BLPH1569" hidden="1">#N/A</definedName>
    <definedName name="BLPH157" hidden="1">#N/A</definedName>
    <definedName name="BLPH1570" hidden="1">#N/A</definedName>
    <definedName name="BLPH1571" hidden="1">#N/A</definedName>
    <definedName name="BLPH1572" hidden="1">#N/A</definedName>
    <definedName name="BLPH1573" hidden="1">#N/A</definedName>
    <definedName name="BLPH1574" hidden="1">#N/A</definedName>
    <definedName name="BLPH1575" hidden="1">#N/A</definedName>
    <definedName name="BLPH1576" hidden="1">#N/A</definedName>
    <definedName name="BLPH1577" hidden="1">#N/A</definedName>
    <definedName name="BLPH1578" hidden="1">#N/A</definedName>
    <definedName name="BLPH1579" hidden="1">#N/A</definedName>
    <definedName name="BLPH158" hidden="1">#N/A</definedName>
    <definedName name="BLPH1580" hidden="1">#N/A</definedName>
    <definedName name="BLPH1581" hidden="1">#N/A</definedName>
    <definedName name="BLPH1582" hidden="1">#N/A</definedName>
    <definedName name="BLPH1583" hidden="1">#N/A</definedName>
    <definedName name="BLPH1584" hidden="1">#N/A</definedName>
    <definedName name="BLPH1585" hidden="1">#N/A</definedName>
    <definedName name="BLPH1586" hidden="1">#N/A</definedName>
    <definedName name="BLPH1587" hidden="1">#N/A</definedName>
    <definedName name="BLPH1588" hidden="1">#N/A</definedName>
    <definedName name="BLPH1589" hidden="1">#N/A</definedName>
    <definedName name="BLPH159" hidden="1">#N/A</definedName>
    <definedName name="BLPH1590" hidden="1">#N/A</definedName>
    <definedName name="BLPH1591" hidden="1">#N/A</definedName>
    <definedName name="BLPH1592" hidden="1">#N/A</definedName>
    <definedName name="BLPH1593" hidden="1">#N/A</definedName>
    <definedName name="BLPH1594" hidden="1">#N/A</definedName>
    <definedName name="BLPH1595" hidden="1">#N/A</definedName>
    <definedName name="BLPH1596" hidden="1">#N/A</definedName>
    <definedName name="BLPH1597" hidden="1">#N/A</definedName>
    <definedName name="BLPH1598" hidden="1">#N/A</definedName>
    <definedName name="BLPH1599" hidden="1">#N/A</definedName>
    <definedName name="BLPH160" hidden="1">#N/A</definedName>
    <definedName name="BLPH1600" hidden="1">#N/A</definedName>
    <definedName name="BLPH1601" hidden="1">#N/A</definedName>
    <definedName name="BLPH1602" hidden="1">#N/A</definedName>
    <definedName name="BLPH1603" hidden="1">#N/A</definedName>
    <definedName name="BLPH1604" hidden="1">#N/A</definedName>
    <definedName name="BLPH1605" hidden="1">#N/A</definedName>
    <definedName name="BLPH1606" hidden="1">#N/A</definedName>
    <definedName name="BLPH1607" hidden="1">#N/A</definedName>
    <definedName name="BLPH1608" hidden="1">#N/A</definedName>
    <definedName name="BLPH1609" hidden="1">#N/A</definedName>
    <definedName name="BLPH161" hidden="1">#N/A</definedName>
    <definedName name="BLPH1610" hidden="1">#N/A</definedName>
    <definedName name="BLPH1611" hidden="1">#N/A</definedName>
    <definedName name="BLPH1612" hidden="1">#N/A</definedName>
    <definedName name="BLPH1613" hidden="1">#N/A</definedName>
    <definedName name="BLPH1614" hidden="1">#N/A</definedName>
    <definedName name="BLPH1615" hidden="1">#N/A</definedName>
    <definedName name="BLPH1616" hidden="1">#N/A</definedName>
    <definedName name="BLPH1617" hidden="1">#N/A</definedName>
    <definedName name="BLPH1618" hidden="1">#N/A</definedName>
    <definedName name="BLPH1619" hidden="1">#N/A</definedName>
    <definedName name="BLPH162" hidden="1">#N/A</definedName>
    <definedName name="BLPH1620" hidden="1">#N/A</definedName>
    <definedName name="BLPH1621" hidden="1">#N/A</definedName>
    <definedName name="BLPH1622" hidden="1">#N/A</definedName>
    <definedName name="BLPH1623" hidden="1">#N/A</definedName>
    <definedName name="BLPH1624" hidden="1">#N/A</definedName>
    <definedName name="BLPH1625" hidden="1">#N/A</definedName>
    <definedName name="BLPH1626" hidden="1">#N/A</definedName>
    <definedName name="BLPH1627" hidden="1">#N/A</definedName>
    <definedName name="BLPH1628" hidden="1">#N/A</definedName>
    <definedName name="BLPH1629" hidden="1">#N/A</definedName>
    <definedName name="BLPH163" hidden="1">#N/A</definedName>
    <definedName name="BLPH1630" hidden="1">#N/A</definedName>
    <definedName name="BLPH1631" hidden="1">#N/A</definedName>
    <definedName name="BLPH1632" hidden="1">#N/A</definedName>
    <definedName name="BLPH1633" hidden="1">#N/A</definedName>
    <definedName name="BLPH1634" hidden="1">#N/A</definedName>
    <definedName name="BLPH1635" hidden="1">#N/A</definedName>
    <definedName name="BLPH1636" hidden="1">#N/A</definedName>
    <definedName name="BLPH1637" hidden="1">#N/A</definedName>
    <definedName name="BLPH1638" hidden="1">#N/A</definedName>
    <definedName name="BLPH1639" hidden="1">#N/A</definedName>
    <definedName name="BLPH164" hidden="1">#N/A</definedName>
    <definedName name="BLPH1640" hidden="1">#N/A</definedName>
    <definedName name="BLPH1641" hidden="1">#N/A</definedName>
    <definedName name="BLPH1642" hidden="1">#N/A</definedName>
    <definedName name="BLPH1643" hidden="1">#N/A</definedName>
    <definedName name="BLPH1644" hidden="1">#N/A</definedName>
    <definedName name="BLPH1645" hidden="1">#N/A</definedName>
    <definedName name="BLPH1646" hidden="1">#N/A</definedName>
    <definedName name="BLPH1647" hidden="1">#N/A</definedName>
    <definedName name="BLPH1648" hidden="1">#N/A</definedName>
    <definedName name="BLPH1649" hidden="1">#N/A</definedName>
    <definedName name="BLPH165" hidden="1">#N/A</definedName>
    <definedName name="BLPH1650" hidden="1">#N/A</definedName>
    <definedName name="BLPH1651" hidden="1">#N/A</definedName>
    <definedName name="BLPH1652" hidden="1">#N/A</definedName>
    <definedName name="BLPH1653" hidden="1">#N/A</definedName>
    <definedName name="BLPH1654" hidden="1">#N/A</definedName>
    <definedName name="BLPH1655" hidden="1">#N/A</definedName>
    <definedName name="BLPH1656" hidden="1">#N/A</definedName>
    <definedName name="BLPH1657" hidden="1">#N/A</definedName>
    <definedName name="BLPH1658" hidden="1">#N/A</definedName>
    <definedName name="BLPH1659" hidden="1">#N/A</definedName>
    <definedName name="BLPH166" hidden="1">#N/A</definedName>
    <definedName name="BLPH1660" hidden="1">#N/A</definedName>
    <definedName name="BLPH1661" hidden="1">#N/A</definedName>
    <definedName name="BLPH1662" hidden="1">#N/A</definedName>
    <definedName name="BLPH1663" hidden="1">#N/A</definedName>
    <definedName name="BLPH1664" hidden="1">#N/A</definedName>
    <definedName name="BLPH1665" hidden="1">#N/A</definedName>
    <definedName name="BLPH1666" hidden="1">#N/A</definedName>
    <definedName name="BLPH1667" hidden="1">#N/A</definedName>
    <definedName name="BLPH1668" hidden="1">#N/A</definedName>
    <definedName name="BLPH1669" hidden="1">#N/A</definedName>
    <definedName name="BLPH167" hidden="1">#N/A</definedName>
    <definedName name="BLPH1670" hidden="1">#N/A</definedName>
    <definedName name="BLPH1671" hidden="1">#N/A</definedName>
    <definedName name="BLPH1672" hidden="1">#N/A</definedName>
    <definedName name="BLPH1673" hidden="1">#N/A</definedName>
    <definedName name="BLPH1674" hidden="1">#N/A</definedName>
    <definedName name="BLPH1675" hidden="1">#N/A</definedName>
    <definedName name="BLPH1676" hidden="1">#N/A</definedName>
    <definedName name="BLPH1677" hidden="1">#N/A</definedName>
    <definedName name="BLPH1678" hidden="1">#N/A</definedName>
    <definedName name="BLPH1679" hidden="1">#N/A</definedName>
    <definedName name="BLPH168" hidden="1">#N/A</definedName>
    <definedName name="BLPH1680" hidden="1">#N/A</definedName>
    <definedName name="BLPH1681" hidden="1">#N/A</definedName>
    <definedName name="BLPH1682" hidden="1">#N/A</definedName>
    <definedName name="BLPH1683" hidden="1">#N/A</definedName>
    <definedName name="BLPH1684" hidden="1">#N/A</definedName>
    <definedName name="BLPH1685" hidden="1">#N/A</definedName>
    <definedName name="BLPH1686" hidden="1">#N/A</definedName>
    <definedName name="BLPH1687" hidden="1">#N/A</definedName>
    <definedName name="BLPH1688" hidden="1">#N/A</definedName>
    <definedName name="BLPH1689" hidden="1">#N/A</definedName>
    <definedName name="BLPH169" hidden="1">#N/A</definedName>
    <definedName name="BLPH1690" hidden="1">#N/A</definedName>
    <definedName name="BLPH1691" hidden="1">#N/A</definedName>
    <definedName name="BLPH1692" hidden="1">#N/A</definedName>
    <definedName name="BLPH1693" hidden="1">#N/A</definedName>
    <definedName name="BLPH1694" hidden="1">#N/A</definedName>
    <definedName name="BLPH1695" hidden="1">#N/A</definedName>
    <definedName name="BLPH1696" hidden="1">#N/A</definedName>
    <definedName name="BLPH1697" hidden="1">#N/A</definedName>
    <definedName name="BLPH1698" hidden="1">#N/A</definedName>
    <definedName name="BLPH1699" hidden="1">#N/A</definedName>
    <definedName name="BLPH170" hidden="1">#N/A</definedName>
    <definedName name="BLPH1700" hidden="1">#N/A</definedName>
    <definedName name="BLPH1701" hidden="1">#N/A</definedName>
    <definedName name="BLPH1702" hidden="1">#N/A</definedName>
    <definedName name="BLPH1703" hidden="1">#N/A</definedName>
    <definedName name="BLPH1704" hidden="1">#N/A</definedName>
    <definedName name="BLPH1705" hidden="1">#N/A</definedName>
    <definedName name="BLPH1706" hidden="1">#N/A</definedName>
    <definedName name="BLPH1707" hidden="1">#N/A</definedName>
    <definedName name="BLPH1708" hidden="1">#N/A</definedName>
    <definedName name="BLPH1709" hidden="1">#N/A</definedName>
    <definedName name="BLPH171" hidden="1">#N/A</definedName>
    <definedName name="BLPH1710" hidden="1">#N/A</definedName>
    <definedName name="BLPH1711" hidden="1">#N/A</definedName>
    <definedName name="BLPH1712" hidden="1">#N/A</definedName>
    <definedName name="BLPH1713" hidden="1">#N/A</definedName>
    <definedName name="BLPH1714" hidden="1">#N/A</definedName>
    <definedName name="BLPH1715" hidden="1">#N/A</definedName>
    <definedName name="BLPH1716" hidden="1">#N/A</definedName>
    <definedName name="BLPH1717" hidden="1">#N/A</definedName>
    <definedName name="BLPH1718" hidden="1">#N/A</definedName>
    <definedName name="BLPH1719" hidden="1">#N/A</definedName>
    <definedName name="BLPH172" hidden="1">#N/A</definedName>
    <definedName name="BLPH1720" hidden="1">#N/A</definedName>
    <definedName name="BLPH1721" hidden="1">#N/A</definedName>
    <definedName name="BLPH1722" hidden="1">#N/A</definedName>
    <definedName name="BLPH1723" hidden="1">#N/A</definedName>
    <definedName name="BLPH1724" hidden="1">#N/A</definedName>
    <definedName name="BLPH1725" hidden="1">#N/A</definedName>
    <definedName name="BLPH1726" hidden="1">#N/A</definedName>
    <definedName name="BLPH1727" hidden="1">#N/A</definedName>
    <definedName name="BLPH1728" hidden="1">#N/A</definedName>
    <definedName name="BLPH1729" hidden="1">#N/A</definedName>
    <definedName name="BLPH173" hidden="1">#N/A</definedName>
    <definedName name="BLPH1730" hidden="1">#N/A</definedName>
    <definedName name="BLPH1731" hidden="1">#N/A</definedName>
    <definedName name="BLPH1732" hidden="1">#N/A</definedName>
    <definedName name="BLPH1733" hidden="1">#N/A</definedName>
    <definedName name="BLPH1734" hidden="1">#N/A</definedName>
    <definedName name="BLPH1735" hidden="1">#N/A</definedName>
    <definedName name="BLPH1736" hidden="1">#N/A</definedName>
    <definedName name="BLPH1737" hidden="1">#N/A</definedName>
    <definedName name="BLPH1738" hidden="1">#N/A</definedName>
    <definedName name="BLPH1739" hidden="1">#N/A</definedName>
    <definedName name="BLPH174" hidden="1">#N/A</definedName>
    <definedName name="BLPH1740" hidden="1">#N/A</definedName>
    <definedName name="BLPH1741" hidden="1">#N/A</definedName>
    <definedName name="BLPH1742" hidden="1">#N/A</definedName>
    <definedName name="BLPH1743" hidden="1">#N/A</definedName>
    <definedName name="BLPH1744" hidden="1">#N/A</definedName>
    <definedName name="BLPH1745" hidden="1">#N/A</definedName>
    <definedName name="BLPH1746" hidden="1">#N/A</definedName>
    <definedName name="BLPH1747" hidden="1">#N/A</definedName>
    <definedName name="BLPH1748" hidden="1">#N/A</definedName>
    <definedName name="BLPH1749" hidden="1">#N/A</definedName>
    <definedName name="BLPH175" hidden="1">#N/A</definedName>
    <definedName name="BLPH1750" hidden="1">#N/A</definedName>
    <definedName name="BLPH1751" hidden="1">#N/A</definedName>
    <definedName name="BLPH1752" hidden="1">#N/A</definedName>
    <definedName name="BLPH1753" hidden="1">#N/A</definedName>
    <definedName name="BLPH1754" hidden="1">#N/A</definedName>
    <definedName name="BLPH1755" hidden="1">#N/A</definedName>
    <definedName name="BLPH1756" hidden="1">#N/A</definedName>
    <definedName name="BLPH1757" hidden="1">#N/A</definedName>
    <definedName name="BLPH1758" hidden="1">#N/A</definedName>
    <definedName name="BLPH1759" hidden="1">#N/A</definedName>
    <definedName name="BLPH176" hidden="1">#N/A</definedName>
    <definedName name="BLPH1760" hidden="1">#N/A</definedName>
    <definedName name="BLPH1761" hidden="1">#N/A</definedName>
    <definedName name="BLPH1762" hidden="1">#N/A</definedName>
    <definedName name="BLPH1763" hidden="1">#N/A</definedName>
    <definedName name="BLPH1764" hidden="1">#N/A</definedName>
    <definedName name="BLPH1765" hidden="1">#N/A</definedName>
    <definedName name="BLPH1766" hidden="1">#N/A</definedName>
    <definedName name="BLPH1767" hidden="1">#N/A</definedName>
    <definedName name="BLPH1768" hidden="1">#N/A</definedName>
    <definedName name="BLPH1769" hidden="1">#N/A</definedName>
    <definedName name="BLPH177" hidden="1">#N/A</definedName>
    <definedName name="BLPH1770" hidden="1">#N/A</definedName>
    <definedName name="BLPH1771" hidden="1">#N/A</definedName>
    <definedName name="BLPH1772" hidden="1">#N/A</definedName>
    <definedName name="BLPH1773" hidden="1">#N/A</definedName>
    <definedName name="BLPH1774" hidden="1">#N/A</definedName>
    <definedName name="BLPH1775" hidden="1">#N/A</definedName>
    <definedName name="BLPH1776" hidden="1">#N/A</definedName>
    <definedName name="BLPH1777" hidden="1">#N/A</definedName>
    <definedName name="BLPH1778" hidden="1">#N/A</definedName>
    <definedName name="BLPH1779" hidden="1">#N/A</definedName>
    <definedName name="BLPH178" hidden="1">#N/A</definedName>
    <definedName name="BLPH1780" hidden="1">#N/A</definedName>
    <definedName name="BLPH1781" hidden="1">#N/A</definedName>
    <definedName name="BLPH1782" hidden="1">#N/A</definedName>
    <definedName name="BLPH1783" hidden="1">#N/A</definedName>
    <definedName name="BLPH1784" hidden="1">#N/A</definedName>
    <definedName name="BLPH1785" hidden="1">#N/A</definedName>
    <definedName name="BLPH1786" hidden="1">#N/A</definedName>
    <definedName name="BLPH1787" hidden="1">#N/A</definedName>
    <definedName name="BLPH1788" hidden="1">#N/A</definedName>
    <definedName name="BLPH1789" hidden="1">#N/A</definedName>
    <definedName name="BLPH179" hidden="1">#N/A</definedName>
    <definedName name="BLPH1790" hidden="1">#N/A</definedName>
    <definedName name="BLPH1791" hidden="1">#N/A</definedName>
    <definedName name="BLPH1792" hidden="1">#N/A</definedName>
    <definedName name="BLPH1793" hidden="1">#N/A</definedName>
    <definedName name="BLPH1794" hidden="1">#N/A</definedName>
    <definedName name="BLPH1795" hidden="1">#N/A</definedName>
    <definedName name="BLPH1796" hidden="1">#N/A</definedName>
    <definedName name="BLPH1797" hidden="1">#N/A</definedName>
    <definedName name="BLPH1798" hidden="1">#N/A</definedName>
    <definedName name="BLPH1799" hidden="1">#N/A</definedName>
    <definedName name="BLPH180" hidden="1">#N/A</definedName>
    <definedName name="BLPH1800" hidden="1">#N/A</definedName>
    <definedName name="BLPH1801" hidden="1">#N/A</definedName>
    <definedName name="BLPH1802" hidden="1">#N/A</definedName>
    <definedName name="BLPH1803" hidden="1">#N/A</definedName>
    <definedName name="BLPH1804" hidden="1">#N/A</definedName>
    <definedName name="BLPH1805" hidden="1">#N/A</definedName>
    <definedName name="BLPH1806" hidden="1">#N/A</definedName>
    <definedName name="BLPH1807" hidden="1">#N/A</definedName>
    <definedName name="BLPH1808" hidden="1">#N/A</definedName>
    <definedName name="BLPH1809" hidden="1">#N/A</definedName>
    <definedName name="BLPH181" hidden="1">#N/A</definedName>
    <definedName name="BLPH1810" hidden="1">#N/A</definedName>
    <definedName name="BLPH1811" hidden="1">#N/A</definedName>
    <definedName name="BLPH1812" hidden="1">#N/A</definedName>
    <definedName name="BLPH1813" hidden="1">#N/A</definedName>
    <definedName name="BLPH1814" hidden="1">#N/A</definedName>
    <definedName name="BLPH1815" hidden="1">#N/A</definedName>
    <definedName name="BLPH1816" hidden="1">#N/A</definedName>
    <definedName name="BLPH1817" hidden="1">#N/A</definedName>
    <definedName name="BLPH1818" hidden="1">#N/A</definedName>
    <definedName name="BLPH1819" hidden="1">#N/A</definedName>
    <definedName name="BLPH182" hidden="1">#N/A</definedName>
    <definedName name="BLPH1820" hidden="1">#N/A</definedName>
    <definedName name="BLPH1821" hidden="1">#N/A</definedName>
    <definedName name="BLPH1822" hidden="1">#N/A</definedName>
    <definedName name="BLPH1823" hidden="1">#N/A</definedName>
    <definedName name="BLPH1824" hidden="1">#N/A</definedName>
    <definedName name="BLPH1825" hidden="1">#N/A</definedName>
    <definedName name="BLPH1826" hidden="1">#N/A</definedName>
    <definedName name="BLPH1827" hidden="1">#N/A</definedName>
    <definedName name="BLPH1828" hidden="1">#N/A</definedName>
    <definedName name="BLPH1829" hidden="1">#N/A</definedName>
    <definedName name="BLPH183" hidden="1">#N/A</definedName>
    <definedName name="BLPH1830" hidden="1">#N/A</definedName>
    <definedName name="BLPH1831" hidden="1">#N/A</definedName>
    <definedName name="BLPH1832" hidden="1">#N/A</definedName>
    <definedName name="BLPH1833" hidden="1">#N/A</definedName>
    <definedName name="BLPH1834" hidden="1">#N/A</definedName>
    <definedName name="BLPH1835" hidden="1">#N/A</definedName>
    <definedName name="BLPH1836" hidden="1">#N/A</definedName>
    <definedName name="BLPH1837" hidden="1">#N/A</definedName>
    <definedName name="BLPH1838" hidden="1">#N/A</definedName>
    <definedName name="BLPH1839" hidden="1">#N/A</definedName>
    <definedName name="BLPH184" hidden="1">#N/A</definedName>
    <definedName name="BLPH1840" hidden="1">#N/A</definedName>
    <definedName name="BLPH1841" hidden="1">#N/A</definedName>
    <definedName name="BLPH1842" hidden="1">#N/A</definedName>
    <definedName name="BLPH1843" hidden="1">#N/A</definedName>
    <definedName name="BLPH1844" hidden="1">#N/A</definedName>
    <definedName name="BLPH1845" hidden="1">#N/A</definedName>
    <definedName name="BLPH1846" hidden="1">#N/A</definedName>
    <definedName name="BLPH1847" hidden="1">#N/A</definedName>
    <definedName name="BLPH1848" hidden="1">#N/A</definedName>
    <definedName name="BLPH1849" hidden="1">#N/A</definedName>
    <definedName name="BLPH185" hidden="1">#N/A</definedName>
    <definedName name="BLPH1850" hidden="1">#N/A</definedName>
    <definedName name="BLPH1851" hidden="1">#N/A</definedName>
    <definedName name="BLPH1852" hidden="1">#N/A</definedName>
    <definedName name="BLPH1853" hidden="1">#N/A</definedName>
    <definedName name="BLPH1854" hidden="1">#N/A</definedName>
    <definedName name="BLPH1855" hidden="1">#N/A</definedName>
    <definedName name="BLPH1856" hidden="1">#N/A</definedName>
    <definedName name="BLPH1857" hidden="1">#N/A</definedName>
    <definedName name="BLPH1858" hidden="1">#N/A</definedName>
    <definedName name="BLPH1859" hidden="1">#N/A</definedName>
    <definedName name="BLPH186" hidden="1">#N/A</definedName>
    <definedName name="BLPH1860" hidden="1">#N/A</definedName>
    <definedName name="BLPH1861" hidden="1">#N/A</definedName>
    <definedName name="BLPH1862" hidden="1">#N/A</definedName>
    <definedName name="BLPH1863" hidden="1">#N/A</definedName>
    <definedName name="BLPH1864" hidden="1">#N/A</definedName>
    <definedName name="BLPH1865" hidden="1">#N/A</definedName>
    <definedName name="BLPH1866" hidden="1">#N/A</definedName>
    <definedName name="BLPH1867" hidden="1">#N/A</definedName>
    <definedName name="BLPH1868" hidden="1">#N/A</definedName>
    <definedName name="BLPH1869" hidden="1">#N/A</definedName>
    <definedName name="BLPH187" hidden="1">#N/A</definedName>
    <definedName name="BLPH1870" hidden="1">#N/A</definedName>
    <definedName name="BLPH1871" hidden="1">#N/A</definedName>
    <definedName name="BLPH1872" hidden="1">#N/A</definedName>
    <definedName name="BLPH1873" hidden="1">#N/A</definedName>
    <definedName name="BLPH1874" hidden="1">#N/A</definedName>
    <definedName name="BLPH1875" hidden="1">#N/A</definedName>
    <definedName name="BLPH1876" hidden="1">#N/A</definedName>
    <definedName name="BLPH1877" hidden="1">#N/A</definedName>
    <definedName name="BLPH1878" hidden="1">#N/A</definedName>
    <definedName name="BLPH1879" hidden="1">#N/A</definedName>
    <definedName name="BLPH188" hidden="1">#N/A</definedName>
    <definedName name="BLPH1880" hidden="1">#N/A</definedName>
    <definedName name="BLPH1881" hidden="1">#N/A</definedName>
    <definedName name="BLPH1882" hidden="1">#N/A</definedName>
    <definedName name="BLPH1883" hidden="1">#N/A</definedName>
    <definedName name="BLPH1884" hidden="1">#N/A</definedName>
    <definedName name="BLPH1885" hidden="1">#N/A</definedName>
    <definedName name="BLPH1886" hidden="1">#N/A</definedName>
    <definedName name="BLPH1887" hidden="1">#N/A</definedName>
    <definedName name="BLPH1888" hidden="1">#N/A</definedName>
    <definedName name="BLPH1889" hidden="1">#N/A</definedName>
    <definedName name="BLPH189" hidden="1">#N/A</definedName>
    <definedName name="BLPH1890" hidden="1">#N/A</definedName>
    <definedName name="BLPH1891" hidden="1">#N/A</definedName>
    <definedName name="BLPH1892" hidden="1">#N/A</definedName>
    <definedName name="BLPH1893" hidden="1">#N/A</definedName>
    <definedName name="BLPH1894" hidden="1">#N/A</definedName>
    <definedName name="BLPH1895" hidden="1">#N/A</definedName>
    <definedName name="BLPH1896" hidden="1">#N/A</definedName>
    <definedName name="BLPH1897" hidden="1">#N/A</definedName>
    <definedName name="BLPH1898" hidden="1">#N/A</definedName>
    <definedName name="BLPH1899" hidden="1">#N/A</definedName>
    <definedName name="BLPH190" hidden="1">#N/A</definedName>
    <definedName name="BLPH1900" hidden="1">#N/A</definedName>
    <definedName name="BLPH1901" hidden="1">#N/A</definedName>
    <definedName name="BLPH1902" hidden="1">#N/A</definedName>
    <definedName name="BLPH1903" hidden="1">#N/A</definedName>
    <definedName name="BLPH1904" hidden="1">#N/A</definedName>
    <definedName name="BLPH1905" hidden="1">#N/A</definedName>
    <definedName name="BLPH1906" hidden="1">#N/A</definedName>
    <definedName name="BLPH1907" hidden="1">#N/A</definedName>
    <definedName name="BLPH1908" hidden="1">#N/A</definedName>
    <definedName name="BLPH1909" hidden="1">#N/A</definedName>
    <definedName name="BLPH191" hidden="1">#N/A</definedName>
    <definedName name="BLPH1910" hidden="1">#N/A</definedName>
    <definedName name="BLPH1911" hidden="1">#N/A</definedName>
    <definedName name="BLPH1912" hidden="1">#N/A</definedName>
    <definedName name="BLPH1913" hidden="1">#N/A</definedName>
    <definedName name="BLPH1914" hidden="1">#N/A</definedName>
    <definedName name="BLPH1915" hidden="1">#N/A</definedName>
    <definedName name="BLPH1916" hidden="1">#N/A</definedName>
    <definedName name="BLPH1917" hidden="1">#N/A</definedName>
    <definedName name="BLPH1918" hidden="1">#N/A</definedName>
    <definedName name="BLPH1919" hidden="1">#N/A</definedName>
    <definedName name="BLPH192" hidden="1">#N/A</definedName>
    <definedName name="BLPH1920" hidden="1">#N/A</definedName>
    <definedName name="BLPH1921" hidden="1">#N/A</definedName>
    <definedName name="BLPH1922" hidden="1">#N/A</definedName>
    <definedName name="BLPH1923" hidden="1">#N/A</definedName>
    <definedName name="BLPH1924" hidden="1">#N/A</definedName>
    <definedName name="BLPH1925" hidden="1">#N/A</definedName>
    <definedName name="BLPH1926" hidden="1">#N/A</definedName>
    <definedName name="BLPH1927" hidden="1">#N/A</definedName>
    <definedName name="BLPH1928" hidden="1">#N/A</definedName>
    <definedName name="BLPH1929" hidden="1">#N/A</definedName>
    <definedName name="BLPH193" hidden="1">#N/A</definedName>
    <definedName name="BLPH1930" hidden="1">#N/A</definedName>
    <definedName name="BLPH1931" hidden="1">#N/A</definedName>
    <definedName name="BLPH1932" hidden="1">#N/A</definedName>
    <definedName name="BLPH1933" hidden="1">#N/A</definedName>
    <definedName name="BLPH1934" hidden="1">#N/A</definedName>
    <definedName name="BLPH1935" hidden="1">#N/A</definedName>
    <definedName name="BLPH1936" hidden="1">#N/A</definedName>
    <definedName name="BLPH1937" hidden="1">#N/A</definedName>
    <definedName name="BLPH1938" hidden="1">#N/A</definedName>
    <definedName name="BLPH1939" hidden="1">#N/A</definedName>
    <definedName name="BLPH194" hidden="1">#N/A</definedName>
    <definedName name="BLPH1940" hidden="1">#N/A</definedName>
    <definedName name="BLPH1941" hidden="1">#N/A</definedName>
    <definedName name="BLPH1942" hidden="1">#N/A</definedName>
    <definedName name="BLPH1943" hidden="1">#N/A</definedName>
    <definedName name="BLPH1944" hidden="1">#N/A</definedName>
    <definedName name="BLPH1945" hidden="1">#N/A</definedName>
    <definedName name="BLPH1946" hidden="1">#N/A</definedName>
    <definedName name="BLPH1947" hidden="1">#N/A</definedName>
    <definedName name="BLPH1948" hidden="1">#N/A</definedName>
    <definedName name="BLPH1949" hidden="1">#N/A</definedName>
    <definedName name="BLPH195" hidden="1">#N/A</definedName>
    <definedName name="BLPH1950" hidden="1">#N/A</definedName>
    <definedName name="BLPH1951" hidden="1">#N/A</definedName>
    <definedName name="BLPH1952" hidden="1">#N/A</definedName>
    <definedName name="BLPH1953" hidden="1">#N/A</definedName>
    <definedName name="BLPH1954" hidden="1">#N/A</definedName>
    <definedName name="BLPH1955" hidden="1">#N/A</definedName>
    <definedName name="BLPH1956" hidden="1">#N/A</definedName>
    <definedName name="BLPH1957" hidden="1">#N/A</definedName>
    <definedName name="BLPH1958" hidden="1">#N/A</definedName>
    <definedName name="BLPH1959" hidden="1">#N/A</definedName>
    <definedName name="BLPH196" hidden="1">#N/A</definedName>
    <definedName name="BLPH1960" hidden="1">#N/A</definedName>
    <definedName name="BLPH1961" hidden="1">#N/A</definedName>
    <definedName name="BLPH1962" hidden="1">#N/A</definedName>
    <definedName name="BLPH1963" hidden="1">#N/A</definedName>
    <definedName name="BLPH1964" hidden="1">#N/A</definedName>
    <definedName name="BLPH1965" hidden="1">#N/A</definedName>
    <definedName name="BLPH1966" hidden="1">#N/A</definedName>
    <definedName name="BLPH1967" hidden="1">#N/A</definedName>
    <definedName name="BLPH1968" hidden="1">#N/A</definedName>
    <definedName name="BLPH1969" hidden="1">#N/A</definedName>
    <definedName name="BLPH197" hidden="1">#N/A</definedName>
    <definedName name="BLPH1970" hidden="1">#N/A</definedName>
    <definedName name="BLPH1971" hidden="1">#N/A</definedName>
    <definedName name="BLPH1972" hidden="1">#N/A</definedName>
    <definedName name="BLPH1973" hidden="1">#N/A</definedName>
    <definedName name="BLPH1974" hidden="1">#N/A</definedName>
    <definedName name="BLPH1975" hidden="1">#N/A</definedName>
    <definedName name="BLPH1976" hidden="1">#N/A</definedName>
    <definedName name="BLPH1977" hidden="1">#N/A</definedName>
    <definedName name="BLPH1978" hidden="1">#N/A</definedName>
    <definedName name="BLPH1979" hidden="1">#N/A</definedName>
    <definedName name="BLPH198" hidden="1">#N/A</definedName>
    <definedName name="BLPH1980" hidden="1">#N/A</definedName>
    <definedName name="BLPH1981" hidden="1">#N/A</definedName>
    <definedName name="BLPH1982" hidden="1">#N/A</definedName>
    <definedName name="BLPH1983" hidden="1">#N/A</definedName>
    <definedName name="BLPH1984" hidden="1">#N/A</definedName>
    <definedName name="BLPH1985" hidden="1">#N/A</definedName>
    <definedName name="BLPH1986" hidden="1">#N/A</definedName>
    <definedName name="BLPH1987" hidden="1">#N/A</definedName>
    <definedName name="BLPH1988" hidden="1">#N/A</definedName>
    <definedName name="BLPH1989" hidden="1">#N/A</definedName>
    <definedName name="BLPH199" hidden="1">#N/A</definedName>
    <definedName name="BLPH1990" hidden="1">#N/A</definedName>
    <definedName name="BLPH1991" hidden="1">#N/A</definedName>
    <definedName name="BLPH1992" hidden="1">#N/A</definedName>
    <definedName name="BLPH1993" hidden="1">#N/A</definedName>
    <definedName name="BLPH1994" hidden="1">#N/A</definedName>
    <definedName name="BLPH1995" hidden="1">#N/A</definedName>
    <definedName name="BLPH1996" hidden="1">#N/A</definedName>
    <definedName name="BLPH1997" hidden="1">#N/A</definedName>
    <definedName name="BLPH1998" hidden="1">#N/A</definedName>
    <definedName name="BLPH1999" hidden="1">#N/A</definedName>
    <definedName name="BLPH2" hidden="1">#N/A</definedName>
    <definedName name="BLPH200" hidden="1">#N/A</definedName>
    <definedName name="BLPH2000" hidden="1">#N/A</definedName>
    <definedName name="BLPH2001" hidden="1">#N/A</definedName>
    <definedName name="BLPH2002" hidden="1">#N/A</definedName>
    <definedName name="BLPH2003" hidden="1">#N/A</definedName>
    <definedName name="BLPH2004" hidden="1">#N/A</definedName>
    <definedName name="BLPH2005" hidden="1">#N/A</definedName>
    <definedName name="BLPH2006" hidden="1">#N/A</definedName>
    <definedName name="BLPH2007" hidden="1">#N/A</definedName>
    <definedName name="BLPH2008" hidden="1">#N/A</definedName>
    <definedName name="BLPH2009" hidden="1">#N/A</definedName>
    <definedName name="BLPH201" hidden="1">#N/A</definedName>
    <definedName name="BLPH2010" hidden="1">#N/A</definedName>
    <definedName name="BLPH2011" hidden="1">#N/A</definedName>
    <definedName name="BLPH2012" hidden="1">#N/A</definedName>
    <definedName name="BLPH2013" hidden="1">#N/A</definedName>
    <definedName name="BLPH2014" hidden="1">#N/A</definedName>
    <definedName name="BLPH2015" hidden="1">#N/A</definedName>
    <definedName name="BLPH2016" hidden="1">#N/A</definedName>
    <definedName name="BLPH2017" hidden="1">#N/A</definedName>
    <definedName name="BLPH202" hidden="1">#N/A</definedName>
    <definedName name="BLPH203" hidden="1">#N/A</definedName>
    <definedName name="BLPH204" hidden="1">#N/A</definedName>
    <definedName name="BLPH205" hidden="1">#N/A</definedName>
    <definedName name="BLPH206" hidden="1">#N/A</definedName>
    <definedName name="BLPH207" hidden="1">#N/A</definedName>
    <definedName name="BLPH208" hidden="1">#N/A</definedName>
    <definedName name="BLPH209" hidden="1">#N/A</definedName>
    <definedName name="BLPH210" hidden="1">#N/A</definedName>
    <definedName name="BLPH211" hidden="1">#N/A</definedName>
    <definedName name="BLPH212" hidden="1">#N/A</definedName>
    <definedName name="BLPH213" hidden="1">#N/A</definedName>
    <definedName name="BLPH214" hidden="1">#N/A</definedName>
    <definedName name="BLPH215" hidden="1">#N/A</definedName>
    <definedName name="BLPH216" hidden="1">#N/A</definedName>
    <definedName name="BLPH217" hidden="1">#N/A</definedName>
    <definedName name="BLPH218" hidden="1">#N/A</definedName>
    <definedName name="BLPH219" hidden="1">#N/A</definedName>
    <definedName name="BLPH22" hidden="1">#N/A</definedName>
    <definedName name="BLPH220" hidden="1">#N/A</definedName>
    <definedName name="BLPH221" hidden="1">#N/A</definedName>
    <definedName name="BLPH222" hidden="1">#N/A</definedName>
    <definedName name="BLPH223" hidden="1">#N/A</definedName>
    <definedName name="BLPH224" hidden="1">#N/A</definedName>
    <definedName name="BLPH225" hidden="1">#N/A</definedName>
    <definedName name="BLPH226" hidden="1">#N/A</definedName>
    <definedName name="BLPH227" hidden="1">#N/A</definedName>
    <definedName name="BLPH228" hidden="1">#N/A</definedName>
    <definedName name="BLPH229" hidden="1">#N/A</definedName>
    <definedName name="BLPH23" hidden="1">#N/A</definedName>
    <definedName name="BLPH230" hidden="1">#N/A</definedName>
    <definedName name="BLPH231" hidden="1">#N/A</definedName>
    <definedName name="BLPH232" hidden="1">#N/A</definedName>
    <definedName name="BLPH233" hidden="1">#N/A</definedName>
    <definedName name="BLPH234" hidden="1">#N/A</definedName>
    <definedName name="BLPH235" hidden="1">#N/A</definedName>
    <definedName name="BLPH236" hidden="1">#N/A</definedName>
    <definedName name="BLPH237" hidden="1">#N/A</definedName>
    <definedName name="BLPH238" hidden="1">#N/A</definedName>
    <definedName name="BLPH239" hidden="1">#N/A</definedName>
    <definedName name="BLPH24" hidden="1">#N/A</definedName>
    <definedName name="BLPH240" hidden="1">#N/A</definedName>
    <definedName name="BLPH241" hidden="1">#N/A</definedName>
    <definedName name="BLPH242" hidden="1">#N/A</definedName>
    <definedName name="BLPH243" hidden="1">#N/A</definedName>
    <definedName name="BLPH244" hidden="1">#N/A</definedName>
    <definedName name="BLPH245" hidden="1">#N/A</definedName>
    <definedName name="BLPH246" hidden="1">#N/A</definedName>
    <definedName name="BLPH247" hidden="1">#N/A</definedName>
    <definedName name="BLPH248" hidden="1">#N/A</definedName>
    <definedName name="BLPH249" hidden="1">#N/A</definedName>
    <definedName name="BLPH25" hidden="1">#N/A</definedName>
    <definedName name="BLPH250" hidden="1">#N/A</definedName>
    <definedName name="BLPH251" hidden="1">#N/A</definedName>
    <definedName name="BLPH252" hidden="1">#N/A</definedName>
    <definedName name="BLPH253" hidden="1">#N/A</definedName>
    <definedName name="BLPH254" hidden="1">#N/A</definedName>
    <definedName name="BLPH255" hidden="1">#N/A</definedName>
    <definedName name="BLPH256" hidden="1">#N/A</definedName>
    <definedName name="BLPH257" hidden="1">#N/A</definedName>
    <definedName name="BLPH258" hidden="1">#N/A</definedName>
    <definedName name="BLPH259" hidden="1">#N/A</definedName>
    <definedName name="BLPH26" hidden="1">#N/A</definedName>
    <definedName name="BLPH260" hidden="1">#N/A</definedName>
    <definedName name="BLPH261" hidden="1">#N/A</definedName>
    <definedName name="BLPH262" hidden="1">#N/A</definedName>
    <definedName name="BLPH263" hidden="1">#N/A</definedName>
    <definedName name="BLPH264" hidden="1">#N/A</definedName>
    <definedName name="BLPH265" hidden="1">#N/A</definedName>
    <definedName name="BLPH266" hidden="1">#N/A</definedName>
    <definedName name="BLPH267" hidden="1">#N/A</definedName>
    <definedName name="BLPH268" hidden="1">#N/A</definedName>
    <definedName name="BLPH269" hidden="1">#N/A</definedName>
    <definedName name="BLPH27" hidden="1">#N/A</definedName>
    <definedName name="BLPH270" hidden="1">#N/A</definedName>
    <definedName name="BLPH271" hidden="1">#N/A</definedName>
    <definedName name="BLPH272" hidden="1">#N/A</definedName>
    <definedName name="BLPH273" hidden="1">#N/A</definedName>
    <definedName name="BLPH274" hidden="1">#N/A</definedName>
    <definedName name="BLPH275" hidden="1">#N/A</definedName>
    <definedName name="BLPH276" hidden="1">#N/A</definedName>
    <definedName name="BLPH277" hidden="1">#N/A</definedName>
    <definedName name="BLPH278" hidden="1">#N/A</definedName>
    <definedName name="BLPH279" hidden="1">#N/A</definedName>
    <definedName name="BLPH28" hidden="1">#N/A</definedName>
    <definedName name="BLPH280" hidden="1">#N/A</definedName>
    <definedName name="BLPH281" hidden="1">#N/A</definedName>
    <definedName name="BLPH282" hidden="1">#N/A</definedName>
    <definedName name="BLPH283" hidden="1">#N/A</definedName>
    <definedName name="BLPH284" hidden="1">#N/A</definedName>
    <definedName name="BLPH285" hidden="1">#N/A</definedName>
    <definedName name="BLPH286" hidden="1">#N/A</definedName>
    <definedName name="BLPH287" hidden="1">#N/A</definedName>
    <definedName name="BLPH288" hidden="1">#N/A</definedName>
    <definedName name="BLPH289" hidden="1">#N/A</definedName>
    <definedName name="BLPH29" hidden="1">#N/A</definedName>
    <definedName name="BLPH290" hidden="1">#N/A</definedName>
    <definedName name="BLPH291" hidden="1">#N/A</definedName>
    <definedName name="BLPH292" hidden="1">#N/A</definedName>
    <definedName name="BLPH293" hidden="1">#N/A</definedName>
    <definedName name="BLPH294" hidden="1">#N/A</definedName>
    <definedName name="BLPH295" hidden="1">#N/A</definedName>
    <definedName name="BLPH296" hidden="1">#N/A</definedName>
    <definedName name="BLPH297" hidden="1">#N/A</definedName>
    <definedName name="BLPH298" hidden="1">#N/A</definedName>
    <definedName name="BLPH299" hidden="1">#N/A</definedName>
    <definedName name="BLPH30" hidden="1">#N/A</definedName>
    <definedName name="BLPH300" hidden="1">#N/A</definedName>
    <definedName name="BLPH301" hidden="1">#N/A</definedName>
    <definedName name="BLPH302" hidden="1">#N/A</definedName>
    <definedName name="BLPH303" hidden="1">#N/A</definedName>
    <definedName name="BLPH304" hidden="1">#N/A</definedName>
    <definedName name="BLPH305" hidden="1">#N/A</definedName>
    <definedName name="BLPH306" hidden="1">#N/A</definedName>
    <definedName name="BLPH307" hidden="1">#N/A</definedName>
    <definedName name="BLPH308" hidden="1">#N/A</definedName>
    <definedName name="BLPH309" hidden="1">#N/A</definedName>
    <definedName name="BLPH31" hidden="1">#N/A</definedName>
    <definedName name="BLPH310" hidden="1">#N/A</definedName>
    <definedName name="BLPH311" hidden="1">#N/A</definedName>
    <definedName name="BLPH312" hidden="1">#N/A</definedName>
    <definedName name="BLPH313" hidden="1">#N/A</definedName>
    <definedName name="BLPH314" hidden="1">#N/A</definedName>
    <definedName name="BLPH315" hidden="1">#N/A</definedName>
    <definedName name="BLPH316" hidden="1">#N/A</definedName>
    <definedName name="BLPH317" hidden="1">#N/A</definedName>
    <definedName name="BLPH318" hidden="1">#N/A</definedName>
    <definedName name="BLPH319" hidden="1">#N/A</definedName>
    <definedName name="BLPH32" hidden="1">#N/A</definedName>
    <definedName name="BLPH320" hidden="1">#N/A</definedName>
    <definedName name="BLPH321" hidden="1">#N/A</definedName>
    <definedName name="BLPH322" hidden="1">#N/A</definedName>
    <definedName name="BLPH323" hidden="1">#N/A</definedName>
    <definedName name="BLPH324" hidden="1">#N/A</definedName>
    <definedName name="BLPH325" hidden="1">#N/A</definedName>
    <definedName name="BLPH326" hidden="1">#N/A</definedName>
    <definedName name="BLPH327" hidden="1">#N/A</definedName>
    <definedName name="BLPH328" hidden="1">#N/A</definedName>
    <definedName name="BLPH329" hidden="1">#N/A</definedName>
    <definedName name="BLPH33" hidden="1">#N/A</definedName>
    <definedName name="BLPH330" hidden="1">#N/A</definedName>
    <definedName name="BLPH331" hidden="1">#N/A</definedName>
    <definedName name="BLPH332" hidden="1">#N/A</definedName>
    <definedName name="BLPH333" hidden="1">#N/A</definedName>
    <definedName name="BLPH334" hidden="1">#N/A</definedName>
    <definedName name="BLPH335" hidden="1">#N/A</definedName>
    <definedName name="BLPH336" hidden="1">#N/A</definedName>
    <definedName name="BLPH337" hidden="1">#N/A</definedName>
    <definedName name="BLPH338" hidden="1">#N/A</definedName>
    <definedName name="BLPH339" hidden="1">#N/A</definedName>
    <definedName name="BLPH34" hidden="1">#N/A</definedName>
    <definedName name="BLPH340" hidden="1">#N/A</definedName>
    <definedName name="BLPH341" hidden="1">#N/A</definedName>
    <definedName name="BLPH342" hidden="1">#N/A</definedName>
    <definedName name="BLPH343" hidden="1">#N/A</definedName>
    <definedName name="BLPH344" hidden="1">#N/A</definedName>
    <definedName name="BLPH345" hidden="1">#N/A</definedName>
    <definedName name="BLPH346" hidden="1">#N/A</definedName>
    <definedName name="BLPH347" hidden="1">#N/A</definedName>
    <definedName name="BLPH348" hidden="1">#N/A</definedName>
    <definedName name="BLPH349" hidden="1">#N/A</definedName>
    <definedName name="BLPH35" hidden="1">#N/A</definedName>
    <definedName name="BLPH350" hidden="1">#N/A</definedName>
    <definedName name="BLPH351" hidden="1">#N/A</definedName>
    <definedName name="BLPH352" hidden="1">#N/A</definedName>
    <definedName name="BLPH353" hidden="1">#N/A</definedName>
    <definedName name="BLPH354" hidden="1">#N/A</definedName>
    <definedName name="BLPH355" hidden="1">#N/A</definedName>
    <definedName name="BLPH356" hidden="1">#N/A</definedName>
    <definedName name="BLPH357" hidden="1">#N/A</definedName>
    <definedName name="BLPH358" hidden="1">#N/A</definedName>
    <definedName name="BLPH359" hidden="1">#N/A</definedName>
    <definedName name="BLPH36" hidden="1">#N/A</definedName>
    <definedName name="BLPH360" hidden="1">#N/A</definedName>
    <definedName name="BLPH361" hidden="1">#N/A</definedName>
    <definedName name="BLPH362" hidden="1">#N/A</definedName>
    <definedName name="BLPH363" hidden="1">#N/A</definedName>
    <definedName name="BLPH364" hidden="1">#N/A</definedName>
    <definedName name="BLPH365" hidden="1">#N/A</definedName>
    <definedName name="BLPH366" hidden="1">#N/A</definedName>
    <definedName name="BLPH367" hidden="1">#N/A</definedName>
    <definedName name="BLPH368" hidden="1">#N/A</definedName>
    <definedName name="BLPH369" hidden="1">#N/A</definedName>
    <definedName name="BLPH37" hidden="1">#N/A</definedName>
    <definedName name="BLPH370" hidden="1">#N/A</definedName>
    <definedName name="BLPH371" hidden="1">#N/A</definedName>
    <definedName name="BLPH372" hidden="1">#N/A</definedName>
    <definedName name="BLPH373" hidden="1">#N/A</definedName>
    <definedName name="BLPH374" hidden="1">#N/A</definedName>
    <definedName name="BLPH375" hidden="1">#N/A</definedName>
    <definedName name="BLPH376" hidden="1">#N/A</definedName>
    <definedName name="BLPH377" hidden="1">#N/A</definedName>
    <definedName name="BLPH378" hidden="1">#N/A</definedName>
    <definedName name="BLPH379" hidden="1">#N/A</definedName>
    <definedName name="BLPH38" hidden="1">#N/A</definedName>
    <definedName name="BLPH380" hidden="1">#N/A</definedName>
    <definedName name="BLPH381" hidden="1">#N/A</definedName>
    <definedName name="BLPH382" hidden="1">#N/A</definedName>
    <definedName name="BLPH383" hidden="1">#N/A</definedName>
    <definedName name="BLPH384" hidden="1">#N/A</definedName>
    <definedName name="BLPH385" hidden="1">#N/A</definedName>
    <definedName name="BLPH386" hidden="1">#N/A</definedName>
    <definedName name="BLPH387" hidden="1">#N/A</definedName>
    <definedName name="BLPH388" hidden="1">#N/A</definedName>
    <definedName name="BLPH389" hidden="1">#N/A</definedName>
    <definedName name="BLPH39" hidden="1">#N/A</definedName>
    <definedName name="BLPH390" hidden="1">#N/A</definedName>
    <definedName name="BLPH391" hidden="1">#N/A</definedName>
    <definedName name="BLPH392" hidden="1">#N/A</definedName>
    <definedName name="BLPH393" hidden="1">#N/A</definedName>
    <definedName name="BLPH394" hidden="1">#N/A</definedName>
    <definedName name="BLPH395" hidden="1">#N/A</definedName>
    <definedName name="BLPH396" hidden="1">#N/A</definedName>
    <definedName name="BLPH397" hidden="1">#N/A</definedName>
    <definedName name="BLPH398" hidden="1">#N/A</definedName>
    <definedName name="BLPH399" hidden="1">#N/A</definedName>
    <definedName name="BLPH40" hidden="1">#N/A</definedName>
    <definedName name="BLPH400" hidden="1">#N/A</definedName>
    <definedName name="BLPH401" hidden="1">#N/A</definedName>
    <definedName name="BLPH402" hidden="1">#N/A</definedName>
    <definedName name="BLPH403" hidden="1">#N/A</definedName>
    <definedName name="BLPH404" hidden="1">#N/A</definedName>
    <definedName name="BLPH405" hidden="1">#N/A</definedName>
    <definedName name="BLPH406" hidden="1">#N/A</definedName>
    <definedName name="BLPH407" hidden="1">#N/A</definedName>
    <definedName name="BLPH408" hidden="1">#N/A</definedName>
    <definedName name="BLPH409" hidden="1">#N/A</definedName>
    <definedName name="BLPH41" hidden="1">#N/A</definedName>
    <definedName name="BLPH410" hidden="1">#N/A</definedName>
    <definedName name="BLPH411" hidden="1">#N/A</definedName>
    <definedName name="BLPH412" hidden="1">#N/A</definedName>
    <definedName name="BLPH413" hidden="1">#N/A</definedName>
    <definedName name="BLPH414" hidden="1">#N/A</definedName>
    <definedName name="BLPH415" hidden="1">#N/A</definedName>
    <definedName name="BLPH416" hidden="1">#N/A</definedName>
    <definedName name="BLPH417" hidden="1">#N/A</definedName>
    <definedName name="BLPH418" hidden="1">#N/A</definedName>
    <definedName name="BLPH419" hidden="1">#N/A</definedName>
    <definedName name="BLPH42" hidden="1">#N/A</definedName>
    <definedName name="BLPH420" hidden="1">#N/A</definedName>
    <definedName name="BLPH421" hidden="1">#N/A</definedName>
    <definedName name="BLPH422" hidden="1">#N/A</definedName>
    <definedName name="BLPH423" hidden="1">#N/A</definedName>
    <definedName name="BLPH424" hidden="1">#N/A</definedName>
    <definedName name="BLPH425" hidden="1">#N/A</definedName>
    <definedName name="BLPH426" hidden="1">#N/A</definedName>
    <definedName name="BLPH427" hidden="1">#N/A</definedName>
    <definedName name="BLPH428" hidden="1">#N/A</definedName>
    <definedName name="BLPH429" hidden="1">#N/A</definedName>
    <definedName name="BLPH43" hidden="1">#N/A</definedName>
    <definedName name="BLPH430" hidden="1">#N/A</definedName>
    <definedName name="BLPH431" hidden="1">#N/A</definedName>
    <definedName name="BLPH432" hidden="1">#N/A</definedName>
    <definedName name="BLPH433" hidden="1">#N/A</definedName>
    <definedName name="BLPH434" hidden="1">#N/A</definedName>
    <definedName name="BLPH435" hidden="1">#N/A</definedName>
    <definedName name="BLPH436" hidden="1">#N/A</definedName>
    <definedName name="BLPH437" hidden="1">#N/A</definedName>
    <definedName name="BLPH438" hidden="1">#N/A</definedName>
    <definedName name="BLPH439" hidden="1">#N/A</definedName>
    <definedName name="BLPH44" hidden="1">#N/A</definedName>
    <definedName name="BLPH440" hidden="1">#N/A</definedName>
    <definedName name="BLPH441" hidden="1">#N/A</definedName>
    <definedName name="BLPH442" hidden="1">#N/A</definedName>
    <definedName name="BLPH443" hidden="1">#N/A</definedName>
    <definedName name="BLPH444" hidden="1">#N/A</definedName>
    <definedName name="BLPH445" hidden="1">#N/A</definedName>
    <definedName name="BLPH446" hidden="1">#N/A</definedName>
    <definedName name="BLPH447" hidden="1">#N/A</definedName>
    <definedName name="BLPH448" hidden="1">#N/A</definedName>
    <definedName name="BLPH449" hidden="1">#N/A</definedName>
    <definedName name="BLPH45" hidden="1">#N/A</definedName>
    <definedName name="BLPH450" hidden="1">#N/A</definedName>
    <definedName name="BLPH451" hidden="1">#N/A</definedName>
    <definedName name="BLPH452" hidden="1">#N/A</definedName>
    <definedName name="BLPH453" hidden="1">#N/A</definedName>
    <definedName name="BLPH454" hidden="1">#N/A</definedName>
    <definedName name="BLPH455" hidden="1">#N/A</definedName>
    <definedName name="BLPH456" hidden="1">#N/A</definedName>
    <definedName name="BLPH457" hidden="1">#N/A</definedName>
    <definedName name="BLPH458" hidden="1">#N/A</definedName>
    <definedName name="BLPH459" hidden="1">#N/A</definedName>
    <definedName name="BLPH46" hidden="1">#N/A</definedName>
    <definedName name="BLPH460" hidden="1">#N/A</definedName>
    <definedName name="BLPH461" hidden="1">#N/A</definedName>
    <definedName name="BLPH462" hidden="1">#N/A</definedName>
    <definedName name="BLPH463" hidden="1">#N/A</definedName>
    <definedName name="BLPH464" hidden="1">#N/A</definedName>
    <definedName name="BLPH465" hidden="1">#N/A</definedName>
    <definedName name="BLPH466" hidden="1">#N/A</definedName>
    <definedName name="BLPH467" hidden="1">#N/A</definedName>
    <definedName name="BLPH468" hidden="1">#N/A</definedName>
    <definedName name="BLPH469" hidden="1">#N/A</definedName>
    <definedName name="BLPH47" hidden="1">#N/A</definedName>
    <definedName name="BLPH470" hidden="1">#N/A</definedName>
    <definedName name="BLPH471" hidden="1">#N/A</definedName>
    <definedName name="BLPH472" hidden="1">#N/A</definedName>
    <definedName name="BLPH473" hidden="1">#N/A</definedName>
    <definedName name="BLPH474" hidden="1">#N/A</definedName>
    <definedName name="BLPH475" hidden="1">#N/A</definedName>
    <definedName name="BLPH476" hidden="1">#N/A</definedName>
    <definedName name="BLPH477" hidden="1">#N/A</definedName>
    <definedName name="BLPH478" hidden="1">#N/A</definedName>
    <definedName name="BLPH479" hidden="1">#N/A</definedName>
    <definedName name="BLPH48" hidden="1">#N/A</definedName>
    <definedName name="BLPH480" hidden="1">#N/A</definedName>
    <definedName name="BLPH481" hidden="1">#N/A</definedName>
    <definedName name="BLPH482" hidden="1">#N/A</definedName>
    <definedName name="BLPH483" hidden="1">#N/A</definedName>
    <definedName name="BLPH484" hidden="1">#N/A</definedName>
    <definedName name="BLPH485" hidden="1">#N/A</definedName>
    <definedName name="BLPH486" hidden="1">#N/A</definedName>
    <definedName name="BLPH487" hidden="1">#N/A</definedName>
    <definedName name="BLPH488" hidden="1">#N/A</definedName>
    <definedName name="BLPH489" hidden="1">#N/A</definedName>
    <definedName name="BLPH49" hidden="1">#N/A</definedName>
    <definedName name="BLPH490" hidden="1">#N/A</definedName>
    <definedName name="BLPH491" hidden="1">#N/A</definedName>
    <definedName name="BLPH492" hidden="1">#N/A</definedName>
    <definedName name="BLPH493" hidden="1">#N/A</definedName>
    <definedName name="BLPH494" hidden="1">#N/A</definedName>
    <definedName name="BLPH495" hidden="1">#N/A</definedName>
    <definedName name="BLPH496" hidden="1">#N/A</definedName>
    <definedName name="BLPH497" hidden="1">#N/A</definedName>
    <definedName name="BLPH498" hidden="1">#N/A</definedName>
    <definedName name="BLPH499" hidden="1">#N/A</definedName>
    <definedName name="BLPH50" hidden="1">#N/A</definedName>
    <definedName name="BLPH500" hidden="1">#N/A</definedName>
    <definedName name="BLPH501" hidden="1">#N/A</definedName>
    <definedName name="BLPH502" hidden="1">#N/A</definedName>
    <definedName name="BLPH503" hidden="1">#N/A</definedName>
    <definedName name="BLPH504" hidden="1">#N/A</definedName>
    <definedName name="BLPH505" hidden="1">#N/A</definedName>
    <definedName name="BLPH506" hidden="1">#N/A</definedName>
    <definedName name="BLPH507" hidden="1">#N/A</definedName>
    <definedName name="BLPH508" hidden="1">#N/A</definedName>
    <definedName name="BLPH509" hidden="1">#N/A</definedName>
    <definedName name="BLPH51" hidden="1">#N/A</definedName>
    <definedName name="BLPH510" hidden="1">#N/A</definedName>
    <definedName name="BLPH511" hidden="1">#N/A</definedName>
    <definedName name="BLPH512" hidden="1">#N/A</definedName>
    <definedName name="BLPH513" hidden="1">#N/A</definedName>
    <definedName name="BLPH514" hidden="1">#N/A</definedName>
    <definedName name="BLPH515" hidden="1">#N/A</definedName>
    <definedName name="BLPH516" hidden="1">#N/A</definedName>
    <definedName name="BLPH517" hidden="1">#N/A</definedName>
    <definedName name="BLPH518" hidden="1">#N/A</definedName>
    <definedName name="BLPH519" hidden="1">#N/A</definedName>
    <definedName name="BLPH52" hidden="1">#N/A</definedName>
    <definedName name="BLPH520" hidden="1">#N/A</definedName>
    <definedName name="BLPH521" hidden="1">#N/A</definedName>
    <definedName name="BLPH522" hidden="1">#N/A</definedName>
    <definedName name="BLPH523" hidden="1">#N/A</definedName>
    <definedName name="BLPH524" hidden="1">#N/A</definedName>
    <definedName name="BLPH525" hidden="1">#N/A</definedName>
    <definedName name="BLPH526" hidden="1">#N/A</definedName>
    <definedName name="BLPH527" hidden="1">#N/A</definedName>
    <definedName name="BLPH528" hidden="1">#N/A</definedName>
    <definedName name="BLPH529" hidden="1">#N/A</definedName>
    <definedName name="BLPH53" hidden="1">#N/A</definedName>
    <definedName name="BLPH530" hidden="1">#N/A</definedName>
    <definedName name="BLPH531" hidden="1">#N/A</definedName>
    <definedName name="BLPH532" hidden="1">#N/A</definedName>
    <definedName name="BLPH533" hidden="1">#N/A</definedName>
    <definedName name="BLPH534" hidden="1">#N/A</definedName>
    <definedName name="BLPH535" hidden="1">#N/A</definedName>
    <definedName name="BLPH536" hidden="1">#N/A</definedName>
    <definedName name="BLPH537" hidden="1">#N/A</definedName>
    <definedName name="BLPH538" hidden="1">#N/A</definedName>
    <definedName name="BLPH539" hidden="1">#N/A</definedName>
    <definedName name="BLPH54" hidden="1">#N/A</definedName>
    <definedName name="BLPH540" hidden="1">#N/A</definedName>
    <definedName name="BLPH541" hidden="1">#N/A</definedName>
    <definedName name="BLPH542" hidden="1">#N/A</definedName>
    <definedName name="BLPH543" hidden="1">#N/A</definedName>
    <definedName name="BLPH544" hidden="1">#N/A</definedName>
    <definedName name="BLPH545" hidden="1">#N/A</definedName>
    <definedName name="BLPH546" hidden="1">#N/A</definedName>
    <definedName name="BLPH547" hidden="1">#N/A</definedName>
    <definedName name="BLPH548" hidden="1">#N/A</definedName>
    <definedName name="BLPH549" hidden="1">#N/A</definedName>
    <definedName name="BLPH55" hidden="1">#N/A</definedName>
    <definedName name="BLPH550" hidden="1">#N/A</definedName>
    <definedName name="BLPH551" hidden="1">#N/A</definedName>
    <definedName name="BLPH552" hidden="1">#N/A</definedName>
    <definedName name="BLPH553" hidden="1">#N/A</definedName>
    <definedName name="BLPH554" hidden="1">#N/A</definedName>
    <definedName name="BLPH555" hidden="1">#N/A</definedName>
    <definedName name="BLPH556" hidden="1">#N/A</definedName>
    <definedName name="BLPH557" hidden="1">#N/A</definedName>
    <definedName name="BLPH558" hidden="1">#N/A</definedName>
    <definedName name="BLPH559" hidden="1">#N/A</definedName>
    <definedName name="BLPH56" hidden="1">#N/A</definedName>
    <definedName name="BLPH560" hidden="1">#N/A</definedName>
    <definedName name="BLPH561" hidden="1">#N/A</definedName>
    <definedName name="BLPH562" hidden="1">#N/A</definedName>
    <definedName name="BLPH563" hidden="1">#N/A</definedName>
    <definedName name="BLPH564" hidden="1">#N/A</definedName>
    <definedName name="BLPH565" hidden="1">#N/A</definedName>
    <definedName name="BLPH566" hidden="1">#N/A</definedName>
    <definedName name="BLPH567" hidden="1">#N/A</definedName>
    <definedName name="BLPH568" hidden="1">#N/A</definedName>
    <definedName name="BLPH569" hidden="1">#N/A</definedName>
    <definedName name="BLPH57" hidden="1">#N/A</definedName>
    <definedName name="BLPH570" hidden="1">#N/A</definedName>
    <definedName name="BLPH571" hidden="1">#N/A</definedName>
    <definedName name="BLPH572" hidden="1">#N/A</definedName>
    <definedName name="BLPH573" hidden="1">#N/A</definedName>
    <definedName name="BLPH574" hidden="1">#N/A</definedName>
    <definedName name="BLPH575" hidden="1">#N/A</definedName>
    <definedName name="BLPH576" hidden="1">#N/A</definedName>
    <definedName name="BLPH577" hidden="1">#N/A</definedName>
    <definedName name="BLPH578" hidden="1">#N/A</definedName>
    <definedName name="BLPH579" hidden="1">#N/A</definedName>
    <definedName name="BLPH58" hidden="1">#N/A</definedName>
    <definedName name="BLPH580" hidden="1">#N/A</definedName>
    <definedName name="BLPH581" hidden="1">#N/A</definedName>
    <definedName name="BLPH582" hidden="1">#N/A</definedName>
    <definedName name="BLPH583" hidden="1">#N/A</definedName>
    <definedName name="BLPH584" hidden="1">#N/A</definedName>
    <definedName name="BLPH585" hidden="1">#N/A</definedName>
    <definedName name="BLPH586" hidden="1">#N/A</definedName>
    <definedName name="BLPH587" hidden="1">#N/A</definedName>
    <definedName name="BLPH588" hidden="1">#N/A</definedName>
    <definedName name="BLPH589" hidden="1">#N/A</definedName>
    <definedName name="BLPH59" hidden="1">#N/A</definedName>
    <definedName name="BLPH590" hidden="1">#N/A</definedName>
    <definedName name="BLPH591" hidden="1">#N/A</definedName>
    <definedName name="BLPH592" hidden="1">#N/A</definedName>
    <definedName name="BLPH593" hidden="1">#N/A</definedName>
    <definedName name="BLPH594" hidden="1">#N/A</definedName>
    <definedName name="BLPH595" hidden="1">#N/A</definedName>
    <definedName name="BLPH596" hidden="1">#N/A</definedName>
    <definedName name="BLPH597" hidden="1">#N/A</definedName>
    <definedName name="BLPH598" hidden="1">#N/A</definedName>
    <definedName name="BLPH599" hidden="1">#N/A</definedName>
    <definedName name="BLPH60" hidden="1">#N/A</definedName>
    <definedName name="BLPH600" hidden="1">#N/A</definedName>
    <definedName name="BLPH601" hidden="1">#N/A</definedName>
    <definedName name="BLPH602" hidden="1">#N/A</definedName>
    <definedName name="BLPH603" hidden="1">#N/A</definedName>
    <definedName name="BLPH604" hidden="1">#N/A</definedName>
    <definedName name="BLPH605" hidden="1">#N/A</definedName>
    <definedName name="BLPH606" hidden="1">#N/A</definedName>
    <definedName name="BLPH607" hidden="1">#N/A</definedName>
    <definedName name="BLPH608" hidden="1">#N/A</definedName>
    <definedName name="BLPH609" hidden="1">#N/A</definedName>
    <definedName name="BLPH61" hidden="1">#N/A</definedName>
    <definedName name="BLPH610" hidden="1">#N/A</definedName>
    <definedName name="BLPH611" hidden="1">#N/A</definedName>
    <definedName name="BLPH612" hidden="1">#N/A</definedName>
    <definedName name="BLPH613" hidden="1">#N/A</definedName>
    <definedName name="BLPH614" hidden="1">#N/A</definedName>
    <definedName name="BLPH615" hidden="1">#N/A</definedName>
    <definedName name="BLPH616" hidden="1">#N/A</definedName>
    <definedName name="BLPH617" hidden="1">#N/A</definedName>
    <definedName name="BLPH618" hidden="1">#N/A</definedName>
    <definedName name="BLPH619" hidden="1">#N/A</definedName>
    <definedName name="BLPH62" hidden="1">#N/A</definedName>
    <definedName name="BLPH620" hidden="1">#N/A</definedName>
    <definedName name="BLPH621" hidden="1">#N/A</definedName>
    <definedName name="BLPH622" hidden="1">#N/A</definedName>
    <definedName name="BLPH623" hidden="1">#N/A</definedName>
    <definedName name="BLPH624" hidden="1">#N/A</definedName>
    <definedName name="BLPH625" hidden="1">#N/A</definedName>
    <definedName name="BLPH626" hidden="1">#N/A</definedName>
    <definedName name="BLPH627" hidden="1">#N/A</definedName>
    <definedName name="BLPH628" hidden="1">#N/A</definedName>
    <definedName name="BLPH629" hidden="1">#N/A</definedName>
    <definedName name="BLPH63" hidden="1">#N/A</definedName>
    <definedName name="BLPH630" hidden="1">#N/A</definedName>
    <definedName name="BLPH631" hidden="1">#N/A</definedName>
    <definedName name="BLPH632" hidden="1">#N/A</definedName>
    <definedName name="BLPH633" hidden="1">#N/A</definedName>
    <definedName name="BLPH634" hidden="1">#N/A</definedName>
    <definedName name="BLPH635" hidden="1">#N/A</definedName>
    <definedName name="BLPH636" hidden="1">#N/A</definedName>
    <definedName name="BLPH637" hidden="1">#N/A</definedName>
    <definedName name="BLPH638" hidden="1">#N/A</definedName>
    <definedName name="BLPH639" hidden="1">#N/A</definedName>
    <definedName name="BLPH64" hidden="1">#N/A</definedName>
    <definedName name="BLPH640" hidden="1">#N/A</definedName>
    <definedName name="BLPH641" hidden="1">#N/A</definedName>
    <definedName name="BLPH642" hidden="1">#N/A</definedName>
    <definedName name="BLPH643" hidden="1">#N/A</definedName>
    <definedName name="BLPH644" hidden="1">#N/A</definedName>
    <definedName name="BLPH645" hidden="1">#N/A</definedName>
    <definedName name="BLPH646" hidden="1">#N/A</definedName>
    <definedName name="BLPH647" hidden="1">#N/A</definedName>
    <definedName name="BLPH648" hidden="1">#N/A</definedName>
    <definedName name="BLPH649" hidden="1">#N/A</definedName>
    <definedName name="BLPH65" hidden="1">#N/A</definedName>
    <definedName name="BLPH650" hidden="1">#N/A</definedName>
    <definedName name="BLPH651" hidden="1">#N/A</definedName>
    <definedName name="BLPH652" hidden="1">#N/A</definedName>
    <definedName name="BLPH653" hidden="1">#N/A</definedName>
    <definedName name="BLPH654" hidden="1">#N/A</definedName>
    <definedName name="BLPH655" hidden="1">#N/A</definedName>
    <definedName name="BLPH656" hidden="1">#N/A</definedName>
    <definedName name="BLPH657" hidden="1">#N/A</definedName>
    <definedName name="BLPH658" hidden="1">#N/A</definedName>
    <definedName name="BLPH659" hidden="1">#N/A</definedName>
    <definedName name="BLPH66" hidden="1">#N/A</definedName>
    <definedName name="BLPH660" hidden="1">#N/A</definedName>
    <definedName name="BLPH661" hidden="1">#N/A</definedName>
    <definedName name="BLPH662" hidden="1">#N/A</definedName>
    <definedName name="BLPH663" hidden="1">#N/A</definedName>
    <definedName name="BLPH664" hidden="1">#N/A</definedName>
    <definedName name="BLPH665" hidden="1">#N/A</definedName>
    <definedName name="BLPH666" hidden="1">#N/A</definedName>
    <definedName name="BLPH667" hidden="1">#N/A</definedName>
    <definedName name="BLPH668" hidden="1">#N/A</definedName>
    <definedName name="BLPH669" hidden="1">#N/A</definedName>
    <definedName name="BLPH67" hidden="1">#N/A</definedName>
    <definedName name="BLPH670" hidden="1">#N/A</definedName>
    <definedName name="BLPH671" hidden="1">#N/A</definedName>
    <definedName name="BLPH672" hidden="1">#N/A</definedName>
    <definedName name="BLPH673" hidden="1">#N/A</definedName>
    <definedName name="BLPH674" hidden="1">#N/A</definedName>
    <definedName name="BLPH675" hidden="1">#N/A</definedName>
    <definedName name="BLPH676" hidden="1">#N/A</definedName>
    <definedName name="BLPH677" hidden="1">#N/A</definedName>
    <definedName name="BLPH678" hidden="1">#N/A</definedName>
    <definedName name="BLPH679" hidden="1">#N/A</definedName>
    <definedName name="BLPH68" hidden="1">#N/A</definedName>
    <definedName name="BLPH680" hidden="1">#N/A</definedName>
    <definedName name="BLPH681" hidden="1">#N/A</definedName>
    <definedName name="BLPH682" hidden="1">#N/A</definedName>
    <definedName name="BLPH683" hidden="1">#N/A</definedName>
    <definedName name="BLPH684" hidden="1">#N/A</definedName>
    <definedName name="BLPH685" hidden="1">#N/A</definedName>
    <definedName name="BLPH686" hidden="1">#N/A</definedName>
    <definedName name="BLPH687" hidden="1">#N/A</definedName>
    <definedName name="BLPH688" hidden="1">#N/A</definedName>
    <definedName name="BLPH689" hidden="1">#N/A</definedName>
    <definedName name="BLPH69" hidden="1">#N/A</definedName>
    <definedName name="BLPH690" hidden="1">#N/A</definedName>
    <definedName name="BLPH691" hidden="1">#N/A</definedName>
    <definedName name="BLPH692" hidden="1">#N/A</definedName>
    <definedName name="BLPH693" hidden="1">#N/A</definedName>
    <definedName name="BLPH694" hidden="1">#N/A</definedName>
    <definedName name="BLPH695" hidden="1">#N/A</definedName>
    <definedName name="BLPH696" hidden="1">#N/A</definedName>
    <definedName name="BLPH697" hidden="1">#N/A</definedName>
    <definedName name="BLPH698" hidden="1">#N/A</definedName>
    <definedName name="BLPH699" hidden="1">#N/A</definedName>
    <definedName name="BLPH70" hidden="1">#N/A</definedName>
    <definedName name="BLPH700" hidden="1">#N/A</definedName>
    <definedName name="BLPH701" hidden="1">#N/A</definedName>
    <definedName name="BLPH702" hidden="1">#N/A</definedName>
    <definedName name="BLPH703" hidden="1">#N/A</definedName>
    <definedName name="BLPH704" hidden="1">#N/A</definedName>
    <definedName name="BLPH705" hidden="1">#N/A</definedName>
    <definedName name="BLPH706" hidden="1">#N/A</definedName>
    <definedName name="BLPH707" hidden="1">#N/A</definedName>
    <definedName name="BLPH708" hidden="1">#N/A</definedName>
    <definedName name="BLPH709" hidden="1">#N/A</definedName>
    <definedName name="BLPH71" hidden="1">#N/A</definedName>
    <definedName name="BLPH710" hidden="1">#N/A</definedName>
    <definedName name="BLPH711" hidden="1">#N/A</definedName>
    <definedName name="BLPH712" hidden="1">#N/A</definedName>
    <definedName name="BLPH713" hidden="1">#N/A</definedName>
    <definedName name="BLPH714" hidden="1">#N/A</definedName>
    <definedName name="BLPH715" hidden="1">#N/A</definedName>
    <definedName name="BLPH716" hidden="1">#N/A</definedName>
    <definedName name="BLPH717" hidden="1">#N/A</definedName>
    <definedName name="BLPH718" hidden="1">#N/A</definedName>
    <definedName name="BLPH719" hidden="1">#N/A</definedName>
    <definedName name="BLPH72" hidden="1">#N/A</definedName>
    <definedName name="BLPH720" hidden="1">#N/A</definedName>
    <definedName name="BLPH721" hidden="1">#N/A</definedName>
    <definedName name="BLPH722" hidden="1">#N/A</definedName>
    <definedName name="BLPH723" hidden="1">#N/A</definedName>
    <definedName name="BLPH724" hidden="1">#N/A</definedName>
    <definedName name="BLPH725" hidden="1">#N/A</definedName>
    <definedName name="BLPH726" hidden="1">#N/A</definedName>
    <definedName name="BLPH727" hidden="1">#N/A</definedName>
    <definedName name="BLPH728" hidden="1">#N/A</definedName>
    <definedName name="BLPH729" hidden="1">#N/A</definedName>
    <definedName name="BLPH73" hidden="1">#N/A</definedName>
    <definedName name="BLPH730" hidden="1">#N/A</definedName>
    <definedName name="BLPH731" hidden="1">#N/A</definedName>
    <definedName name="BLPH732" hidden="1">#N/A</definedName>
    <definedName name="BLPH733" hidden="1">#N/A</definedName>
    <definedName name="BLPH734" hidden="1">#N/A</definedName>
    <definedName name="BLPH735" hidden="1">#N/A</definedName>
    <definedName name="BLPH736" hidden="1">#N/A</definedName>
    <definedName name="BLPH737" hidden="1">#N/A</definedName>
    <definedName name="BLPH738" hidden="1">#N/A</definedName>
    <definedName name="BLPH739" hidden="1">#N/A</definedName>
    <definedName name="BLPH74" hidden="1">#N/A</definedName>
    <definedName name="BLPH740" hidden="1">#N/A</definedName>
    <definedName name="BLPH741" hidden="1">#N/A</definedName>
    <definedName name="BLPH742" hidden="1">#N/A</definedName>
    <definedName name="BLPH743" hidden="1">#N/A</definedName>
    <definedName name="BLPH744" hidden="1">#N/A</definedName>
    <definedName name="BLPH745" hidden="1">#N/A</definedName>
    <definedName name="BLPH746" hidden="1">#N/A</definedName>
    <definedName name="BLPH747" hidden="1">#N/A</definedName>
    <definedName name="BLPH748" hidden="1">#N/A</definedName>
    <definedName name="BLPH749" hidden="1">#N/A</definedName>
    <definedName name="BLPH75" hidden="1">#N/A</definedName>
    <definedName name="BLPH750" hidden="1">#N/A</definedName>
    <definedName name="BLPH751" hidden="1">#N/A</definedName>
    <definedName name="BLPH752" hidden="1">#N/A</definedName>
    <definedName name="BLPH753" hidden="1">#N/A</definedName>
    <definedName name="BLPH754" hidden="1">#N/A</definedName>
    <definedName name="BLPH755" hidden="1">#N/A</definedName>
    <definedName name="BLPH756" hidden="1">#N/A</definedName>
    <definedName name="BLPH757" hidden="1">#N/A</definedName>
    <definedName name="BLPH758" hidden="1">#N/A</definedName>
    <definedName name="BLPH759" hidden="1">#N/A</definedName>
    <definedName name="BLPH76" hidden="1">#N/A</definedName>
    <definedName name="BLPH760" hidden="1">#N/A</definedName>
    <definedName name="BLPH761" hidden="1">#N/A</definedName>
    <definedName name="BLPH762" hidden="1">#N/A</definedName>
    <definedName name="BLPH763" hidden="1">#N/A</definedName>
    <definedName name="BLPH764" hidden="1">#N/A</definedName>
    <definedName name="BLPH765" hidden="1">#N/A</definedName>
    <definedName name="BLPH766" hidden="1">#N/A</definedName>
    <definedName name="BLPH767" hidden="1">#N/A</definedName>
    <definedName name="BLPH768" hidden="1">#N/A</definedName>
    <definedName name="BLPH769" hidden="1">#N/A</definedName>
    <definedName name="BLPH77" hidden="1">#N/A</definedName>
    <definedName name="BLPH770" hidden="1">#N/A</definedName>
    <definedName name="BLPH771" hidden="1">#N/A</definedName>
    <definedName name="BLPH772" hidden="1">#N/A</definedName>
    <definedName name="BLPH773" hidden="1">#N/A</definedName>
    <definedName name="BLPH774" hidden="1">#N/A</definedName>
    <definedName name="BLPH775" hidden="1">#N/A</definedName>
    <definedName name="BLPH776" hidden="1">#N/A</definedName>
    <definedName name="BLPH777" hidden="1">#N/A</definedName>
    <definedName name="BLPH778" hidden="1">#N/A</definedName>
    <definedName name="BLPH779" hidden="1">#N/A</definedName>
    <definedName name="BLPH78" hidden="1">#N/A</definedName>
    <definedName name="BLPH780" hidden="1">#N/A</definedName>
    <definedName name="BLPH781" hidden="1">#N/A</definedName>
    <definedName name="BLPH782" hidden="1">#N/A</definedName>
    <definedName name="BLPH783" hidden="1">#N/A</definedName>
    <definedName name="BLPH784" hidden="1">#N/A</definedName>
    <definedName name="BLPH785" hidden="1">#N/A</definedName>
    <definedName name="BLPH786" hidden="1">#N/A</definedName>
    <definedName name="BLPH787" hidden="1">#N/A</definedName>
    <definedName name="BLPH788" hidden="1">#N/A</definedName>
    <definedName name="BLPH789" hidden="1">#N/A</definedName>
    <definedName name="BLPH79" hidden="1">#N/A</definedName>
    <definedName name="BLPH790" hidden="1">#N/A</definedName>
    <definedName name="BLPH791" hidden="1">#N/A</definedName>
    <definedName name="BLPH792" hidden="1">#N/A</definedName>
    <definedName name="BLPH793" hidden="1">#N/A</definedName>
    <definedName name="BLPH794" hidden="1">#N/A</definedName>
    <definedName name="BLPH795" hidden="1">#N/A</definedName>
    <definedName name="BLPH796" hidden="1">#N/A</definedName>
    <definedName name="BLPH797" hidden="1">#N/A</definedName>
    <definedName name="BLPH798" hidden="1">#N/A</definedName>
    <definedName name="BLPH799" hidden="1">#N/A</definedName>
    <definedName name="BLPH80" hidden="1">#N/A</definedName>
    <definedName name="BLPH800" hidden="1">#N/A</definedName>
    <definedName name="BLPH801" hidden="1">#N/A</definedName>
    <definedName name="BLPH802" hidden="1">#N/A</definedName>
    <definedName name="BLPH803" hidden="1">#N/A</definedName>
    <definedName name="BLPH804" hidden="1">#N/A</definedName>
    <definedName name="BLPH805" hidden="1">#N/A</definedName>
    <definedName name="BLPH806" hidden="1">#N/A</definedName>
    <definedName name="BLPH807" hidden="1">#N/A</definedName>
    <definedName name="BLPH808" hidden="1">#N/A</definedName>
    <definedName name="BLPH809" hidden="1">#N/A</definedName>
    <definedName name="BLPH81" hidden="1">#N/A</definedName>
    <definedName name="BLPH810" hidden="1">#N/A</definedName>
    <definedName name="BLPH811" hidden="1">#N/A</definedName>
    <definedName name="BLPH812" hidden="1">#N/A</definedName>
    <definedName name="BLPH813" hidden="1">#N/A</definedName>
    <definedName name="BLPH814" hidden="1">#N/A</definedName>
    <definedName name="BLPH815" hidden="1">#N/A</definedName>
    <definedName name="BLPH816" hidden="1">#N/A</definedName>
    <definedName name="BLPH817" hidden="1">#N/A</definedName>
    <definedName name="BLPH818" hidden="1">#N/A</definedName>
    <definedName name="BLPH819" hidden="1">#N/A</definedName>
    <definedName name="BLPH82" hidden="1">#N/A</definedName>
    <definedName name="BLPH820" hidden="1">#N/A</definedName>
    <definedName name="BLPH821" hidden="1">#N/A</definedName>
    <definedName name="BLPH822" hidden="1">#N/A</definedName>
    <definedName name="BLPH823" hidden="1">#N/A</definedName>
    <definedName name="BLPH824" hidden="1">#N/A</definedName>
    <definedName name="BLPH825" hidden="1">#N/A</definedName>
    <definedName name="BLPH826" hidden="1">#N/A</definedName>
    <definedName name="BLPH827" hidden="1">#N/A</definedName>
    <definedName name="BLPH828" hidden="1">#N/A</definedName>
    <definedName name="BLPH829" hidden="1">#N/A</definedName>
    <definedName name="BLPH83" hidden="1">#N/A</definedName>
    <definedName name="BLPH830" hidden="1">#N/A</definedName>
    <definedName name="BLPH831" hidden="1">#N/A</definedName>
    <definedName name="BLPH832" hidden="1">#N/A</definedName>
    <definedName name="BLPH833" hidden="1">#N/A</definedName>
    <definedName name="BLPH834" hidden="1">#N/A</definedName>
    <definedName name="BLPH835" hidden="1">#N/A</definedName>
    <definedName name="BLPH836" hidden="1">#N/A</definedName>
    <definedName name="BLPH837" hidden="1">#N/A</definedName>
    <definedName name="BLPH838" hidden="1">#N/A</definedName>
    <definedName name="BLPH839" hidden="1">#N/A</definedName>
    <definedName name="BLPH84" hidden="1">#N/A</definedName>
    <definedName name="BLPH840" hidden="1">#N/A</definedName>
    <definedName name="BLPH841" hidden="1">#N/A</definedName>
    <definedName name="BLPH842" hidden="1">#N/A</definedName>
    <definedName name="BLPH843" hidden="1">#N/A</definedName>
    <definedName name="BLPH844" hidden="1">#N/A</definedName>
    <definedName name="BLPH845" hidden="1">#N/A</definedName>
    <definedName name="BLPH846" hidden="1">#N/A</definedName>
    <definedName name="BLPH847" hidden="1">#N/A</definedName>
    <definedName name="BLPH848" hidden="1">#N/A</definedName>
    <definedName name="BLPH849" hidden="1">#N/A</definedName>
    <definedName name="BLPH85" hidden="1">#N/A</definedName>
    <definedName name="BLPH850" hidden="1">#N/A</definedName>
    <definedName name="BLPH851" hidden="1">#N/A</definedName>
    <definedName name="BLPH852" hidden="1">#N/A</definedName>
    <definedName name="BLPH853" hidden="1">#N/A</definedName>
    <definedName name="BLPH854" hidden="1">#N/A</definedName>
    <definedName name="BLPH855" hidden="1">#N/A</definedName>
    <definedName name="BLPH856" hidden="1">#N/A</definedName>
    <definedName name="BLPH857" hidden="1">#N/A</definedName>
    <definedName name="BLPH858" hidden="1">#N/A</definedName>
    <definedName name="BLPH859" hidden="1">#N/A</definedName>
    <definedName name="BLPH86" hidden="1">#N/A</definedName>
    <definedName name="BLPH860" hidden="1">#N/A</definedName>
    <definedName name="BLPH861" hidden="1">#N/A</definedName>
    <definedName name="BLPH862" hidden="1">#N/A</definedName>
    <definedName name="BLPH863" hidden="1">#N/A</definedName>
    <definedName name="BLPH864" hidden="1">#N/A</definedName>
    <definedName name="BLPH865" hidden="1">#N/A</definedName>
    <definedName name="BLPH866" hidden="1">#N/A</definedName>
    <definedName name="BLPH867" hidden="1">#N/A</definedName>
    <definedName name="BLPH868" hidden="1">#N/A</definedName>
    <definedName name="BLPH869" hidden="1">#N/A</definedName>
    <definedName name="BLPH87" hidden="1">#N/A</definedName>
    <definedName name="BLPH870" hidden="1">#N/A</definedName>
    <definedName name="BLPH871" hidden="1">#N/A</definedName>
    <definedName name="BLPH872" hidden="1">#N/A</definedName>
    <definedName name="BLPH873" hidden="1">#N/A</definedName>
    <definedName name="BLPH874" hidden="1">#N/A</definedName>
    <definedName name="BLPH875" hidden="1">#N/A</definedName>
    <definedName name="BLPH876" hidden="1">#N/A</definedName>
    <definedName name="BLPH877" hidden="1">#N/A</definedName>
    <definedName name="BLPH878" hidden="1">#N/A</definedName>
    <definedName name="BLPH879" hidden="1">#N/A</definedName>
    <definedName name="BLPH88" hidden="1">#N/A</definedName>
    <definedName name="BLPH880" hidden="1">#N/A</definedName>
    <definedName name="BLPH881" hidden="1">#N/A</definedName>
    <definedName name="BLPH882" hidden="1">#N/A</definedName>
    <definedName name="BLPH883" hidden="1">#N/A</definedName>
    <definedName name="BLPH884" hidden="1">#N/A</definedName>
    <definedName name="BLPH885" hidden="1">#N/A</definedName>
    <definedName name="BLPH886" hidden="1">#N/A</definedName>
    <definedName name="BLPH887" hidden="1">#N/A</definedName>
    <definedName name="BLPH888" hidden="1">#N/A</definedName>
    <definedName name="BLPH889" hidden="1">#N/A</definedName>
    <definedName name="BLPH89" hidden="1">#N/A</definedName>
    <definedName name="BLPH890" hidden="1">#N/A</definedName>
    <definedName name="BLPH891" hidden="1">#N/A</definedName>
    <definedName name="BLPH892" hidden="1">#N/A</definedName>
    <definedName name="BLPH893" hidden="1">#N/A</definedName>
    <definedName name="BLPH894" hidden="1">#N/A</definedName>
    <definedName name="BLPH895" hidden="1">#N/A</definedName>
    <definedName name="BLPH896" hidden="1">#N/A</definedName>
    <definedName name="BLPH897" hidden="1">#N/A</definedName>
    <definedName name="BLPH898" hidden="1">#N/A</definedName>
    <definedName name="BLPH899" hidden="1">#N/A</definedName>
    <definedName name="BLPH90" hidden="1">#N/A</definedName>
    <definedName name="BLPH900" hidden="1">#N/A</definedName>
    <definedName name="BLPH901" hidden="1">#N/A</definedName>
    <definedName name="BLPH902" hidden="1">#N/A</definedName>
    <definedName name="BLPH903" hidden="1">#N/A</definedName>
    <definedName name="BLPH904" hidden="1">#N/A</definedName>
    <definedName name="BLPH905" hidden="1">#N/A</definedName>
    <definedName name="BLPH906" hidden="1">#N/A</definedName>
    <definedName name="BLPH907" hidden="1">#N/A</definedName>
    <definedName name="BLPH908" hidden="1">#N/A</definedName>
    <definedName name="BLPH909" hidden="1">#N/A</definedName>
    <definedName name="BLPH91" hidden="1">#N/A</definedName>
    <definedName name="BLPH910" hidden="1">#N/A</definedName>
    <definedName name="BLPH911" hidden="1">#N/A</definedName>
    <definedName name="BLPH912" hidden="1">#N/A</definedName>
    <definedName name="BLPH913" hidden="1">#N/A</definedName>
    <definedName name="BLPH914" hidden="1">#N/A</definedName>
    <definedName name="BLPH915" hidden="1">#N/A</definedName>
    <definedName name="BLPH916" hidden="1">#N/A</definedName>
    <definedName name="BLPH917" hidden="1">#N/A</definedName>
    <definedName name="BLPH918" hidden="1">#N/A</definedName>
    <definedName name="BLPH919" hidden="1">#N/A</definedName>
    <definedName name="BLPH92" hidden="1">#N/A</definedName>
    <definedName name="BLPH920" hidden="1">#N/A</definedName>
    <definedName name="BLPH921" hidden="1">#N/A</definedName>
    <definedName name="BLPH922" hidden="1">#N/A</definedName>
    <definedName name="BLPH923" hidden="1">#N/A</definedName>
    <definedName name="BLPH924" hidden="1">#N/A</definedName>
    <definedName name="BLPH925" hidden="1">#N/A</definedName>
    <definedName name="BLPH926" hidden="1">#N/A</definedName>
    <definedName name="BLPH927" hidden="1">#N/A</definedName>
    <definedName name="BLPH928" hidden="1">#N/A</definedName>
    <definedName name="BLPH929" hidden="1">#N/A</definedName>
    <definedName name="BLPH93" hidden="1">#N/A</definedName>
    <definedName name="BLPH930" hidden="1">#N/A</definedName>
    <definedName name="BLPH931" hidden="1">#N/A</definedName>
    <definedName name="BLPH932" hidden="1">#N/A</definedName>
    <definedName name="BLPH933" hidden="1">#N/A</definedName>
    <definedName name="BLPH934" hidden="1">#N/A</definedName>
    <definedName name="BLPH935" hidden="1">#N/A</definedName>
    <definedName name="BLPH936" hidden="1">#N/A</definedName>
    <definedName name="BLPH937" hidden="1">#N/A</definedName>
    <definedName name="BLPH938" hidden="1">#N/A</definedName>
    <definedName name="BLPH939" hidden="1">#N/A</definedName>
    <definedName name="BLPH94" hidden="1">#N/A</definedName>
    <definedName name="BLPH940" hidden="1">#N/A</definedName>
    <definedName name="BLPH941" hidden="1">#N/A</definedName>
    <definedName name="BLPH942" hidden="1">#N/A</definedName>
    <definedName name="BLPH943" hidden="1">#N/A</definedName>
    <definedName name="BLPH944" hidden="1">#N/A</definedName>
    <definedName name="BLPH945" hidden="1">#N/A</definedName>
    <definedName name="BLPH946" hidden="1">#N/A</definedName>
    <definedName name="BLPH947" hidden="1">#N/A</definedName>
    <definedName name="BLPH948" hidden="1">#N/A</definedName>
    <definedName name="BLPH949" hidden="1">#N/A</definedName>
    <definedName name="BLPH95" hidden="1">#N/A</definedName>
    <definedName name="BLPH950" hidden="1">#N/A</definedName>
    <definedName name="BLPH951" hidden="1">#N/A</definedName>
    <definedName name="BLPH952" hidden="1">#N/A</definedName>
    <definedName name="BLPH953" hidden="1">#N/A</definedName>
    <definedName name="BLPH954" hidden="1">#N/A</definedName>
    <definedName name="BLPH955" hidden="1">#N/A</definedName>
    <definedName name="BLPH956" hidden="1">#N/A</definedName>
    <definedName name="BLPH957" hidden="1">#N/A</definedName>
    <definedName name="BLPH958" hidden="1">#N/A</definedName>
    <definedName name="BLPH959" hidden="1">#N/A</definedName>
    <definedName name="BLPH96" hidden="1">#N/A</definedName>
    <definedName name="BLPH960" hidden="1">#N/A</definedName>
    <definedName name="BLPH961" hidden="1">#N/A</definedName>
    <definedName name="BLPH962" hidden="1">#N/A</definedName>
    <definedName name="BLPH963" hidden="1">#N/A</definedName>
    <definedName name="BLPH964" hidden="1">#N/A</definedName>
    <definedName name="BLPH965" hidden="1">#N/A</definedName>
    <definedName name="BLPH966" hidden="1">#N/A</definedName>
    <definedName name="BLPH967" hidden="1">#N/A</definedName>
    <definedName name="BLPH968" hidden="1">#N/A</definedName>
    <definedName name="BLPH969" hidden="1">#N/A</definedName>
    <definedName name="BLPH97" hidden="1">#N/A</definedName>
    <definedName name="BLPH970" hidden="1">#N/A</definedName>
    <definedName name="BLPH971" hidden="1">#N/A</definedName>
    <definedName name="BLPH972" hidden="1">#N/A</definedName>
    <definedName name="BLPH973" hidden="1">#N/A</definedName>
    <definedName name="BLPH974" hidden="1">#N/A</definedName>
    <definedName name="BLPH975" hidden="1">#N/A</definedName>
    <definedName name="BLPH976" hidden="1">#N/A</definedName>
    <definedName name="BLPH977" hidden="1">#N/A</definedName>
    <definedName name="BLPH978" hidden="1">#N/A</definedName>
    <definedName name="BLPH979" hidden="1">#N/A</definedName>
    <definedName name="BLPH98" hidden="1">#N/A</definedName>
    <definedName name="BLPH980" hidden="1">#N/A</definedName>
    <definedName name="BLPH981" hidden="1">#N/A</definedName>
    <definedName name="BLPH982" hidden="1">#N/A</definedName>
    <definedName name="BLPH983" hidden="1">#N/A</definedName>
    <definedName name="BLPH984" hidden="1">#N/A</definedName>
    <definedName name="BLPH985" hidden="1">#N/A</definedName>
    <definedName name="BLPH986" hidden="1">#N/A</definedName>
    <definedName name="BLPH987" hidden="1">#N/A</definedName>
    <definedName name="BLPH988" hidden="1">#N/A</definedName>
    <definedName name="BLPH989" hidden="1">#N/A</definedName>
    <definedName name="BLPH99" hidden="1">#N/A</definedName>
    <definedName name="BLPH990" hidden="1">#N/A</definedName>
    <definedName name="BLPH991" hidden="1">#N/A</definedName>
    <definedName name="BLPH992" hidden="1">#N/A</definedName>
    <definedName name="BLPH993" hidden="1">#N/A</definedName>
    <definedName name="BLPH994" hidden="1">#N/A</definedName>
    <definedName name="BLPH995" hidden="1">#N/A</definedName>
    <definedName name="BLPH996" hidden="1">#N/A</definedName>
    <definedName name="BLPH997" hidden="1">#N/A</definedName>
    <definedName name="BLPH998" hidden="1">#N/A</definedName>
    <definedName name="BLPH999" hidden="1">#N/A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" hidden="1">#N/A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ho" hidden="1">{"'下期集計（10.27迄・速報値）'!$Q$16"}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stact" hidden="1">{#N/A,#N/A,FALSE,"ll-inves";#N/A,#N/A,FALSE,"bgt-cf 97";#N/A,#N/A,FALSE,"bgt-pl 97"}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ursource" hidden="1">"ExcelFile"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cx" hidden="1">{"'下期集計（10.27迄・速報値）'!$Q$16"}</definedName>
    <definedName name="cxcx2" hidden="1">{"'下期集計（10.27迄・速報値）'!$Q$16"}</definedName>
    <definedName name="cxx" hidden="1">{"'下期集計（10.27迄・速報値）'!$Q$16"}</definedName>
    <definedName name="cxzs" hidden="1">{"'Eng (page2)'!$A$1:$D$52"}</definedName>
    <definedName name="d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e" hidden="1">{#N/A,#N/A,FALSE,"Diffs";#N/A,#N/A,FALSE,"P&amp;L"}</definedName>
    <definedName name="DASD" hidden="1">{"'Changes Log'!$A$1:$F$25"}</definedName>
    <definedName name="Data.Dump" hidden="1">OFFSET([19]!Data.Top.Left,1,0)</definedName>
    <definedName name="DATA_01" hidden="1">#REF!</definedName>
    <definedName name="DATA_02" hidden="1">'[20]Breakeven Analysis'!#REF!</definedName>
    <definedName name="DATA_03" hidden="1">'[20]Breakeven Analysis'!#REF!</definedName>
    <definedName name="DATA_04" hidden="1">'[20]Breakeven Analysis'!#REF!</definedName>
    <definedName name="DATA_05" hidden="1">'[20]Breakeven Analysis'!#REF!</definedName>
    <definedName name="DATA_06" hidden="1">#REF!</definedName>
    <definedName name="DATA_07" hidden="1">'[20]Breakeven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{"'Eng (page2)'!$A$1:$D$52"}</definedName>
    <definedName name="ddd" hidden="1">{"'Eng (page2)'!$A$1:$D$52"}</definedName>
    <definedName name="dddd" hidden="1">[21]total!#REF!</definedName>
    <definedName name="dddd2" hidden="1">{"'下期集計（10.27迄・速報値）'!$Q$16"}</definedName>
    <definedName name="dddddd" hidden="1">{"'Eng (page2)'!$A$1:$D$52"}</definedName>
    <definedName name="dddddddd" hidden="1">{"index",#N/A,FALSE,"INDEX"}</definedName>
    <definedName name="ddddddddddddd" hidden="1">{#N/A,#N/A,FALSE,"Charges"}</definedName>
    <definedName name="dddddddddddddddddddddddd" hidden="1">{"'Eng (page2)'!$A$1:$D$52"}</definedName>
    <definedName name="ddddddddddddddddddddddddddddddddddddd" hidden="1">{"'Changes Log'!$A$1:$F$25"}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[15]TP!#REF!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#N/A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a" hidden="1">{#N/A,#N/A,FALSE,"Charges"}</definedName>
    <definedName name="dfdf" hidden="1">#REF!</definedName>
    <definedName name="dfdfdf" hidden="1">#REF!</definedName>
    <definedName name="dfdlfd" hidden="1">{#N/A,#N/A,FALSE,"ll-inves";#N/A,#N/A,FALSE,"bgt-cf 97";#N/A,#N/A,FALSE,"bgt-pl 97"}</definedName>
    <definedName name="dfdsa" hidden="1">{"'下期集計（10.27迄・速報値）'!$Q$16"}</definedName>
    <definedName name="dfdsa2" hidden="1">{"'下期集計（10.27迄・速報値）'!$Q$16"}</definedName>
    <definedName name="dfeef" hidden="1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fddfgd" hidden="1">{#N/A,#N/A,FALSE,"P&amp;L";#N/A,#N/A,FALSE,"P&amp;L-Adj";#N/A,#N/A,FALSE,"Bal-Adj"}</definedName>
    <definedName name="DFGHJK" hidden="1">8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sf" hidden="1">{"'Changes Log'!$A$1:$F$25"}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ck" hidden="1">{"'下期集計（10.27迄・速報値）'!$Q$16"}</definedName>
    <definedName name="Discount" hidden="1">#REF!</definedName>
    <definedName name="display_area_2" hidden="1">#REF!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ds" hidden="1">{"'下期集計（10.27迄・速報値）'!$Q$16"}</definedName>
    <definedName name="dsdsdsdsds" hidden="1">{"'下期集計（10.27迄・速報値）'!$Q$16"}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dssd" hidden="1">{#N/A,#N/A,FALSE,"ll-inves";#N/A,#N/A,FALSE,"bgt-cf 97";#N/A,#N/A,FALSE,"bgt-pl 97"}</definedName>
    <definedName name="dssds" hidden="1">#REF!</definedName>
    <definedName name="dsss" hidden="1">{"'下期集計（10.27迄・速報値）'!$Q$16"}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awe" hidden="1">{#N/A,#N/A,FALSE,"P&amp;L";#N/A,#N/A,FALSE,"P&amp;L-Adj";#N/A,#N/A,FALSE,"Bal-Adj"}</definedName>
    <definedName name="eaerw" hidden="1">{#N/A,#N/A,FALSE,"Aging Summary";#N/A,#N/A,FALSE,"Ratio Analysis";#N/A,#N/A,FALSE,"Test 120 Day Accts";#N/A,#N/A,FALSE,"Tickmarks"}</definedName>
    <definedName name="earew" hidden="1">{#N/A,#N/A,FALSE,"P&amp;L-Adj";#N/A,#N/A,FALSE,"Bal-Adj"}</definedName>
    <definedName name="eaw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awr" hidden="1">{#N/A,#N/A,FALSE,"P&amp;L";#N/A,#N/A,FALSE,"P&amp;L-Adj";#N/A,#N/A,FALSE,"Bal-Adj"}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" hidden="1">{#N/A,#N/A,FALSE,"P&amp;L-Adj";#N/A,#N/A,FALSE,"Bal-Adj"}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efef" hidden="1">{"'Model'!$A$1:$N$53"}</definedName>
    <definedName name="efg" hidden="1">{"'下期集計（10.27迄・速報値）'!$Q$16"}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"J1QAAB|LCAAAAAAABADtnG1vokoUx99vst/B|B5h5Eka64YittwosALbu2k2ZpBxS9aCF|i6||3viFpFaNf2co1DaZrGzjkzHH7|z5zhsfvp18O88RNFsR8Gl03QYpoNFExDzw||XzYfkxkFhOan3scP3dsw|uGG4Q9jkWDXuIH7BfHFr9i/bN4nyeKCppfLZWvJtsLoO91mGED/PRpa03v0ACk/iBMYTFHzqZf3515NvNVGo6uEQYCmq23aofI"</definedName>
    <definedName name="EPMWorkbookOptions_2" hidden="1">"YRShIvvhomRoz5j5M4KYVt|vwAa239rSlBD0sHiM/3ZQTo8iM0Azh8aaohQNq9iYDczS5MhX9FjCTu00nILVbQOi0gCi1AM9cdBjQpmO4oN3FlP42uVPMweovJhLOfQ|uAsH/z|A8Rt|69CqKXUzyYjH3p3CP39GxbcfIjrLXvNnlXiaSgwDWwHYMG/Szphvf81DQ9x9QEKfhPu|6CzXO|GAv6z5cPo2hhPMw6iXRI|rSBYaXuqZ7UdAzt3ebjh"</definedName>
    <definedName name="EPMWorkbookOptions_3" hidden="1">"hCgn4lA/gzjPwEx5V|H|vOOdsR/Qd|FCd7ARTbDwZ6ivJ5QMd67fs5gf/PI0r3XFYUw9HtLl1kfGmMNXGc2jwD2A7YG6Dou0j7GpGHoh7TpdcfCkePF3P424zCBYqS3z3AC/wMuTOKFzyO4tozierwCFEMRG3Oc0VOdNnVlrO9CgYewjix0BxnOfJG6MHFk1WBW1aUhQ7YZd1/D9PdBuK31p0pj1XdvgH44/XYFJg2TuCc/zPj3vgogtH0/vfOt"</definedName>
    <definedName name="EPMWorkbookOptions_4" hidden="1">"YHnxovAn182V8JpHmTQy1/tcX279J/2uEQk1pVmyJZdM9ljAkRm/VNT2VeKLdsTbKmhHM4oLOlIuvQxk/FePfn/al|/P|mrtqwNwdvrH8NwHYY5vvyBCpa/HcesYOXhcIKNqckiXbfl0|lPdENXSedyRvmsy8Ovtqa8OZlZluc5jjs|mdsVTOYNxKxWFUO3Jk8mwhVbLpp0kqvJFJDRjRpMIRjTVB1LxWt|UHMp5EL8YfMZFUWnr9la/801URAB"</definedName>
    <definedName name="EPMWorkbookOptions_5" hidden="1">"0|mIx9dEtoI1cc0wN||n7aRLtVQomjJ6z7NaMRKDAe/37E4hEt2sVZJFon52GIF4lZxP2bty8PHKWJX/y4kdQWDZV5zZ4apX|LYU80c82EK6WMuFciVPhtqXmskBE/mzUzM5YKKoes0kc9xXBSTnU/sU2VavjfHXE17U56tX|7YUD2qfYjvysNZqYZhv0aph2cbVX6pyyltQhAqq9Yljfq22sZEu2rLRKLixvgJXajZjtJp9yrojviKTOVFi2zN"</definedName>
    <definedName name="EPMWorkbookOptions_6" hidden="1">"OoFzRBTiTGZFyBYmlPGkmQtCBECLvDDJ5zTC3QDIHpMu0TCAASDWONY42/siLxJ86KjtdiJ/VywZikg7kfMrcYGjcnrDIdaq3XF0RzEp0IEnET|nno9DrseGY1gk1KlVPo2uGB7fgvuN1WCGPKhw/lSyQmkeWB/ELj3J52BrpPM6nzGm6rY4V44R1DlTw8bUNxewhZSpemXSploZkey51a6i57N3OM|HJv3WlZCLveV30nEjIvwvufCrf2LQVZ4"</definedName>
    <definedName name="EPMWorkbookOptions_7" hidden="1">"zpKqc83Q4q|PTaHkksU/xr31yRrtPSWAzf7ZMbeVnc9msWGxZjp06RLQvHIl4X51PWbG2knrKeveYBTogkV5I4ifJcl6U4HnQodyZCCgoe60os327PzuH68QphdunVZgDXYgTSVVoyEED8Q2YlA7ENm/w720plwtYiyU0j9UW64jDfUOxGqmw5Y/WUl|lABZ/O3GJcL8e|2sQvx0oDMbG0a70v28Sfxi0xZ49wykRT7NSli16hmGnduuPR8u|X3"</definedName>
    <definedName name="EPMWorkbookOptions_8" hidden="1">"G/Mv5OyO0azCMX3RmAsULB982C2MfVT5ghGq0GNwII/0dbzsDn13b58EydqkmLceucNWf|lt/nWulr8BUY|dOdohKLvuxFy7R8/7IbdvOyz9y|SnLAIJ1QAAA=="</definedName>
    <definedName name="eqq" hidden="1">{"cashflow",#N/A,FALSE,"cash flow"}</definedName>
    <definedName name="eqwerq" hidden="1">{#N/A,#N/A,FALSE,"P&amp;L";#N/A,#N/A,FALSE,"P&amp;L-Adj";#N/A,#N/A,FALSE,"Bal-Adj"}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qwr" hidden="1">{#N/A,#N/A,FALSE,"P&amp;L"}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ew" hidden="1">{#N/A,#N/A,FALSE,"Charges"}</definedName>
    <definedName name="eth" hidden="1">#REF!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" hidden="1">{"'下期集計（10.27迄・速報値）'!$Q$16"}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ew" hidden="1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yqe" hidden="1">#REF!</definedName>
    <definedName name="ex" hidden="1">{"hilight1",#N/A,FALSE,"HILIGHT1"}</definedName>
    <definedName name="ExactAddinReports" hidden="1">1</definedName>
    <definedName name="exc" hidden="1">{"'Eng (page2)'!$A$1:$D$52"}</definedName>
    <definedName name="exc_1" hidden="1">{"'Eng (page2)'!$A$1:$D$52"}</definedName>
    <definedName name="F" hidden="1">#REF!</definedName>
    <definedName name="ｆ" hidden="1">{"'下期集計（10.27迄・速報値）'!$Q$16"}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da" hidden="1">{"'下期集計（10.27迄・速報値）'!$Q$16"}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" hidden="1">{#N/A,#N/A,FALSE,"Aging Summary";#N/A,#N/A,FALSE,"Ratio Analysis";#N/A,#N/A,FALSE,"Test 120 Day Accts";#N/A,#N/A,FALSE,"Tickmarks"}</definedName>
    <definedName name="fafa" hidden="1">{#N/A,#N/A,TRUE,"Goal";#N/A,#N/A,TRUE,"About";#N/A,#N/A,TRUE,"Linking";#N/A,#N/A,TRUE,"Compliance";#N/A,#N/A,TRUE,"Competitive";#N/A,#N/A,TRUE,"Proactive";#N/A,#N/A,TRUE,"Challenging";#N/A,#N/A,TRUE,"Development"}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dafs" hidden="1">#REF!</definedName>
    <definedName name="far" hidden="1">{"letter",#N/A,FALSE,"Letter";"amort",#N/A,FALSE,"Amort"}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a" hidden="1">#N/A</definedName>
    <definedName name="fdafd" hidden="1">{"'下期集計（10.27迄・速報値）'!$Q$16"}</definedName>
    <definedName name="fdafda" hidden="1">{"'下期集計（10.27迄・速報値）'!$Q$16"}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f" hidden="1">#REF!</definedName>
    <definedName name="fdfd" hidden="1">#REF!</definedName>
    <definedName name="fdfdfd" hidden="1">{"'下期集計（10.27迄・速報値）'!$Q$16"}</definedName>
    <definedName name="fdfdfdfdfdfgfgffg" hidden="1">{"'Sell_Office'!$C$5:$D$6"}</definedName>
    <definedName name="fdfdfhjdf" hidden="1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df" hidden="1">{"'下期集計（10.27迄・速報値）'!$Q$16"}</definedName>
    <definedName name="fdsfds" hidden="1">{"'下期集計（10.27迄・速報値）'!$Q$16"}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 hidden="1">{"'Eng (page2)'!$A$1:$D$52"}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f" hidden="1">#REF!</definedName>
    <definedName name="ffffffffffff" hidden="1">{#N/A,#N/A,FALSE,"Diffs";#N/A,#N/A,FALSE,"P&amp;L"}</definedName>
    <definedName name="fffffffffffff" hidden="1">{#N/A,#N/A,FALSE,"P&amp;L-Adj";#N/A,#N/A,FALSE,"Bal-Adj"}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#REF!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dp" hidden="1">{"'Eng (page2)'!$A$1:$D$52"}</definedName>
    <definedName name="fgdsfdsf" hidden="1">[22]GROUPING!$F$440:$F$1029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er" hidden="1">{#N/A,#N/A,FALSE,"Charges"}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df" hidden="1">{"'Model'!$A$1:$N$53"}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{"'Model'!$A$1:$N$53"}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t" hidden="1">{#N/A,#N/A,FALSE,"Aging Summary";#N/A,#N/A,FALSE,"Ratio Analysis";#N/A,#N/A,FALSE,"Test 120 Day Accts";#N/A,#N/A,FALSE,"Tickmarks"}</definedName>
    <definedName name="fwewe" hidden="1">{#N/A,#N/A,FALSE,"P&amp;L-Adj";#N/A,#N/A,FALSE,"Bal-Adj"}</definedName>
    <definedName name="FWP" hidden="1">{"'Eng (page2)'!$A$1:$D$52"}</definedName>
    <definedName name="fzdtfr" hidden="1">{"'Eng (page2)'!$A$1:$D$52"}</definedName>
    <definedName name="g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fbvcxzdsfegtjygnbvc" hidden="1">{"'Model'!$A$1:$N$53"}</definedName>
    <definedName name="gfdgf" hidden="1">{"'下期集計（10.27迄・速報値）'!$Q$16"}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g" hidden="1">{"'Eng (page2)'!$A$1:$D$52"}</definedName>
    <definedName name="gfgd" hidden="1">{"'下期集計（10.27迄・速報値）'!$Q$16"}</definedName>
    <definedName name="gfgfg" hidden="1">{"'下期集計（10.27迄・速報値）'!$Q$16"}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hjd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sdgr" hidden="1">{#N/A,#N/A,FALSE,"P&amp;L-Adj";#N/A,#N/A,FALSE,"Bal-Adj"}</definedName>
    <definedName name="gfss" hidden="1">{"'下期集計（10.27迄・速報値）'!$Q$16"}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{#N/A,#N/A,TRUE,"Goal";#N/A,#N/A,TRUE,"About";#N/A,#N/A,TRUE,"Linking";#N/A,#N/A,TRUE,"Compliance";#N/A,#N/A,TRUE,"Competitive";#N/A,#N/A,TRUE,"Proactive";#N/A,#N/A,TRUE,"Challenging";#N/A,#N/A,TRUE,"Development"}</definedName>
    <definedName name="ggb" hidden="1">{#N/A,#N/A,FALSE,"BUDGET"}</definedName>
    <definedName name="ggg" hidden="1">{"'Eng (page2)'!$A$1:$D$52"}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[15]TP!#REF!</definedName>
    <definedName name="ghjghj" hidden="1">[15]TP!#REF!</definedName>
    <definedName name="ghjtr" hidden="1">{#N/A,#N/A,FALSE,"P&amp;L-Adj";#N/A,#N/A,FALSE,"Bal-Adj"}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n" hidden="1">{"'Model'!$A$1:$N$53"}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tretr" hidden="1">{#N/A,#N/A,FALSE,"P&amp;L"}</definedName>
    <definedName name="gtwert" hidden="1">{#N/A,#N/A,FALSE,"P&amp;L-Adj";#N/A,#N/A,FALSE,"Bal-Adj"}</definedName>
    <definedName name="GV" hidden="1">{"'Eng (page2)'!$A$1:$D$52"}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ｈ" hidden="1">{"'下期集計（10.27迄・速報値）'!$Q$16"}</definedName>
    <definedName name="hayamin" hidden="1">#REF!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{#N/A,#N/A,FALSE,"Aging Summary";#N/A,#N/A,FALSE,"Ratio Analysis";#N/A,#N/A,FALSE,"Test 120 Day Accts";#N/A,#N/A,FALSE,"Tickmarks"}</definedName>
    <definedName name="hgfgy" hidden="1">{"Book Income",#N/A,FALSE,"B&amp;T";"Taxable Income",#N/A,FALSE,"B&amp;T"}</definedName>
    <definedName name="hgmjy" hidden="1">{#N/A,#N/A,FALSE,"P&amp;L"}</definedName>
    <definedName name="hh" hidden="1">{"conso",#N/A,FALSE,"cash flow"}</definedName>
    <definedName name="hhh" hidden="1">{"'Eng (page2)'!$A$1:$D$52"}</definedName>
    <definedName name="hhhhhb" hidden="1">{"'Model'!$A$1:$N$53"}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" hidden="1">#N/A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lu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PHI" hidden="1">{#N/A,#N/A,FALSE,"Diffs";#N/A,#N/A,FALSE,"P&amp;L"}</definedName>
    <definedName name="hre" hidden="1">{#N/A,#N/A,FALSE,"P&amp;L"}</definedName>
    <definedName name="hrher" hidden="1">{#N/A,#N/A,FALSE,"Aging Summary";#N/A,#N/A,FALSE,"Ratio Analysis";#N/A,#N/A,FALSE,"Test 120 Day Accts";#N/A,#N/A,FALSE,"Tickmarks"}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" hidden="1">{#N/A,#N/A,FALSE,"Diffs";#N/A,#N/A,FALSE,"P&amp;L"}</definedName>
    <definedName name="htrhr" hidden="1">{#N/A,#N/A,FALSE,"Aging Summary";#N/A,#N/A,FALSE,"Ratio Analysis";#N/A,#N/A,FALSE,"Test 120 Day Accts";#N/A,#N/A,FALSE,"Tickmarks"}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r" hidden="1">{"'下期集計（10.27迄・速報値）'!$Q$16"}</definedName>
    <definedName name="iluui" hidden="1">{#N/A,#N/A,FALSE,"P&amp;L-Adj";#N/A,#N/A,FALSE,"Bal-Adj"}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t_ext_sel" hidden="1">2</definedName>
    <definedName name="interest" hidden="1">{"'Eng (page2)'!$A$1:$D$52"}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40105.4159375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" hidden="1">{#N/A,#N/A,FALSE,"Charges"}</definedName>
    <definedName name="IUE" hidden="1">{"'Eng (page2)'!$A$1:$D$52"}</definedName>
    <definedName name="iuiu" hidden="1">{"'下期集計（10.27迄・速報値）'!$Q$16"}</definedName>
    <definedName name="iuiuiu" hidden="1">{"'下期集計（10.27迄・速報値）'!$Q$16"}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{"'下期集計（10.27迄・速報値）'!$Q$16"}</definedName>
    <definedName name="j6j" hidden="1">{#N/A,#N/A,FALSE,"Diffs";#N/A,#N/A,FALSE,"P&amp;L"}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D" hidden="1">{"'Eng (page2)'!$A$1:$D$52"}</definedName>
    <definedName name="jdalj" hidden="1">[23]BANK!#REF!</definedName>
    <definedName name="jdf" hidden="1">{#N/A,#N/A,FALSE,"P&amp;L-Adj";#N/A,#N/A,FALSE,"Bal-Adj"}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lakjd" hidden="1">{#N/A,#N/A,FALSE,"P&amp;L";#N/A,#N/A,FALSE,"P&amp;L-Adj";#N/A,#N/A,FALSE,"Bal-Adj"}</definedName>
    <definedName name="je" hidden="1">{#N/A,#N/A,FALSE,"P&amp;L-Adj";#N/A,#N/A,FALSE,"Bal-Adj"}</definedName>
    <definedName name="ｊｅ" hidden="1">{"'Sheet1'!$B$3:$V$36"}</definedName>
    <definedName name="jerr" hidden="1">{"'Eng (page2)'!$A$1:$D$52"}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als" hidden="1">{#N/A,#N/A,FALSE,"Aging Summary";#N/A,#N/A,FALSE,"Ratio Analysis";#N/A,#N/A,FALSE,"Test 120 Day Accts";#N/A,#N/A,FALSE,"Tickmarks"}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lyfku" hidden="1">{#N/A,#N/A,FALSE,"P&amp;L"}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hidden="1">{#N/A,#N/A,FALSE,"Charges"}</definedName>
    <definedName name="JKL" hidden="1">{"'Eng (page2)'!$A$1:$D$52"}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dkfjalk" hidden="1">{#N/A,#N/A,FALSE,"P&amp;L"}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tr" hidden="1">{#N/A,#N/A,FALSE,"Charges"}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Y" hidden="1">{#N/A,#N/A,FALSE,"P&amp;L";#N/A,#N/A,FALSE,"P&amp;L-Adj";#N/A,#N/A,FALSE,"Bal-Adj"}</definedName>
    <definedName name="jytj" hidden="1">{#N/A,#N/A,FALSE,"Charges"}</definedName>
    <definedName name="jyty" hidden="1">{#N/A,#N/A,FALSE,"Diffs";#N/A,#N/A,FALSE,"P&amp;L"}</definedName>
    <definedName name="K" hidden="1">{"'Sell_Office'!$C$5:$D$6"}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[24]MOTO!#REF!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[9]発停サイクル表!#REF!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adflkajweoiju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" hidden="1">{"'下期集計（10.27迄・速報値）'!$Q$16"}</definedName>
    <definedName name="krittitka" hidden="1">{"'Eng (page2)'!$A$1:$D$52"}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k" hidden="1">{#N/A,#N/A,FALSE,"P&amp;L"}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U" hidden="1">{#N/A,#N/A,FALSE,"P&amp;L"}</definedName>
    <definedName name="kyutty" hidden="1">{#N/A,#N/A,FALSE,"P&amp;L";#N/A,#N/A,FALSE,"P&amp;L-Adj";#N/A,#N/A,FALSE,"Bal-Adj"}</definedName>
    <definedName name="l" hidden="1">{"'Model'!$A$1:$N$53"}</definedName>
    <definedName name="ｌ" hidden="1">{"'下期集計（10.27迄・速報値）'!$Q$16"}</definedName>
    <definedName name="ladkoi" hidden="1">{#N/A,#N/A,FALSE,"monthintl";#N/A,#N/A,FALSE,"monthdom";#N/A,#N/A,FALSE,"ytdintl";#N/A,#N/A,FALSE,"ytddom";#N/A,#N/A,FALSE,"2Qestintl ";#N/A,#N/A,FALSE,"2Qestdom";#N/A,#N/A,FALSE,"curestintl";#N/A,#N/A,FALSE,"curestdom"}</definedName>
    <definedName name="lan" hidden="1">{#N/A,#N/A,TRUE,"BT M200 da 10x20"}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nk" hidden="1">#N/A</definedName>
    <definedName name="Link1" hidden="1">#N/A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jl" hidden="1">{#N/A,#N/A,FALSE,"P&amp;L";#N/A,#N/A,FALSE,"P&amp;L-Adj";#N/A,#N/A,FALSE,"Bal-Adj"}</definedName>
    <definedName name="lkjdf" hidden="1">{#N/A,#N/A,FALSE,"P&amp;L"}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[15]TP!#REF!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10." hidden="1">{"'Sheet1'!$L$16"}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[22]GROUPING!$B$440:$B$1029</definedName>
    <definedName name="mkfd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uroi" hidden="1">[24]MOTO!#REF!</definedName>
    <definedName name="MWEP" hidden="1">{"'Eng (page2)'!$A$1:$D$52"}</definedName>
    <definedName name="n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ra" hidden="1">#N/A</definedName>
    <definedName name="note2" hidden="1">{"'Model'!$A$1:$N$53"}</definedName>
    <definedName name="NotUse" hidden="1">{"'ตัวอย่าง'!$A$1:$O$21"}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PV" hidden="1">{#N/A,#N/A,TRUE,"Patient Forecast - Eisai";#N/A,#N/A,TRUE,"Patient Forecast - Modified";#N/A,#N/A,TRUE,"Patient Forecast - High"}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" hidden="1">{"'下期集計（10.27迄・速報値）'!$Q$16"}</definedName>
    <definedName name="oioiou" hidden="1">{"'下期集計（10.27迄・速報値）'!$Q$16"}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dbs" hidden="1">{"C:\0ABF\star.xls"}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uyty" hidden="1">{"'Changes Log'!$A$1:$F$25"}</definedName>
    <definedName name="Ownership" hidden="1">OFFSET([19]!Data.Top.Left,1,0)</definedName>
    <definedName name="oy" hidden="1">{"'Eng (page2)'!$A$1:$D$52"}</definedName>
    <definedName name="p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" hidden="1">{"'Eng (page2)'!$A$1:$D$52"}</definedName>
    <definedName name="PEA" hidden="1">{"hilight2",#N/A,FALSE,"HILIGHT2"}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ｐｐｐ" hidden="1">{#N/A,#N/A,FALSE,"Diffs";#N/A,#N/A,FALSE,"P&amp;L"}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paid" hidden="1">{"'Model'!$A$1:$N$53"}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" hidden="1">#N/A</definedName>
    <definedName name="qqqqqqqqqqqqqqqqqqq" hidden="1">#N/A</definedName>
    <definedName name="QQW" hidden="1">{"'Eng (page2)'!$A$1:$D$52"}</definedName>
    <definedName name="qs" hidden="1">{"'Sheet1'!$L$16"}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w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ttyy4455656" hidden="1">{"'Eng (page2)'!$A$1:$D$52"}</definedName>
    <definedName name="qwertyuiopasd" hidden="1">{"'下期集計（10.27迄・速報値）'!$Q$16"}</definedName>
    <definedName name="qwertyuiopasd1" hidden="1">{"'下期集計（10.27迄・速報値）'!$Q$16"}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I" hidden="1">{"'Eng (page2)'!$A$1:$D$52"}</definedName>
    <definedName name="ＲＡＲＯＡ" hidden="1">{"'下期集計（10.27迄・速報値）'!$Q$16"}</definedName>
    <definedName name="ratman" hidden="1">{"'Model'!$A$1:$N$53"}</definedName>
    <definedName name="RCArea" hidden="1">#REF!</definedName>
    <definedName name="RD" hidden="1">{"'Model'!$A$1:$N$53"}</definedName>
    <definedName name="rdd" hidden="1">[15]TP!#REF!</definedName>
    <definedName name="rdgtfhygkjasgtya" hidden="1">{"'Eng (page2)'!$A$1:$D$52"}</definedName>
    <definedName name="rdy" hidden="1">[15]TP!#REF!</definedName>
    <definedName name="RE" hidden="1">{"'Eng (page2)'!$A$1:$D$52"}</definedName>
    <definedName name="rea" hidden="1">{"'下期集計（10.27迄・速報値）'!$Q$16"}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iu" hidden="1">{"'下期集計（10.27迄・速報値）'!$Q$16"}</definedName>
    <definedName name="ren" hidden="1">{#N/A,#N/A,FALSE,"P&amp;L-Adj";#N/A,#N/A,FALSE,"Bal-Adj"}</definedName>
    <definedName name="RER" hidden="1">{"'Eng (page2)'!$A$1:$D$52"}</definedName>
    <definedName name="rere" hidden="1">{"conso",#N/A,FALSE,"cash flow"}</definedName>
    <definedName name="rerere" hidden="1">{"'下期集計（10.27迄・速報値）'!$Q$16"}</definedName>
    <definedName name="rew" hidden="1">{"'Model'!$A$1:$N$53"}</definedName>
    <definedName name="rewfre" hidden="1">{"'Model'!$A$1:$N$53"}</definedName>
    <definedName name="rfefdf" hidden="1">#REF!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qewrew" hidden="1">{#N/A,#N/A,FALSE,"Charges"}</definedName>
    <definedName name="rqr" hidden="1">{"'Eng (page2)'!$A$1:$D$52"}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_1" hidden="1">{#N/A,#N/A,FALSE,"A"}</definedName>
    <definedName name="rrrr" hidden="1">{"'Eng (page2)'!$A$1:$D$52"}</definedName>
    <definedName name="rrrr_1" hidden="1">{#N/A,#N/A,FALSE,"A"}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tyer" hidden="1">{#N/A,#N/A,FALSE,"P&amp;L-Adj";#N/A,#N/A,FALSE,"Bal-Adj"}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ww" hidden="1">{"'下期集計（10.27迄・速報値）'!$Q$16"}</definedName>
    <definedName name="s" hidden="1">{"'Model'!$A$1:$N$53"}</definedName>
    <definedName name="ｓ" hidden="1">{"'下期集計（10.27迄・速報値）'!$Q$16"}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fsd" hidden="1">{"'Model'!$A$1:$N$53"}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PBEXdnldView" hidden="1">"4C4JYIA1VO7IVC17RAKAPHBMP"</definedName>
    <definedName name="SAPBEXhrIndnt" hidden="1">2</definedName>
    <definedName name="SAPBEXrevision" hidden="1">1</definedName>
    <definedName name="SAPBEXsysID" hidden="1">"PW1"</definedName>
    <definedName name="SAPBEXsysID_1" hidden="1">"TK2"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ssa" hidden="1">#REF!</definedName>
    <definedName name="savde" hidden="1">{#N/A,#N/A,FALSE,"P&amp;L-Adj";#N/A,#N/A,FALSE,"Bal-Adj"}</definedName>
    <definedName name="sax" hidden="1">#REF!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 hidden="1">{"'Eng (page2)'!$A$1:$D$52"}</definedName>
    <definedName name="sdac" hidden="1">{"'Model'!$A$1:$N$53"}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df" hidden="1">{"'Eng (page2)'!$A$1:$D$52"}</definedName>
    <definedName name="sdf" hidden="1">{"'Eng (page2)'!$A$1:$D$52"}</definedName>
    <definedName name="sdfa" hidden="1">{#N/A,#N/A,TRUE,"Goal";#N/A,#N/A,TRUE,"About";#N/A,#N/A,TRUE,"Linking";#N/A,#N/A,TRUE,"Compliance";#N/A,#N/A,TRUE,"Competitive";#N/A,#N/A,TRUE,"Proactive";#N/A,#N/A,TRUE,"Challenging";#N/A,#N/A,TRUE,"Development"}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adfasdfasdfad" hidden="1">{"'Eng (page2)'!$A$1:$D$52"}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g" hidden="1">{"'Eng (page2)'!$A$1:$D$52"}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dsds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er" hidden="1">{"page1",#N/A,FALSE,"日次";"page2",#N/A,FALSE,"日次";"page3",#N/A,FALSE,"日次";"page4",#N/A,FALSE,"日次";"資金証券部",#N/A,FALSE,"日次";"債券業務",#N/A,FALSE,"日次"}</definedName>
    <definedName name="sf" hidden="1">{"'Sell_Office'!$C$5:$D$6"}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grds" hidden="1">#REF!</definedName>
    <definedName name="SFN" hidden="1">{"'Eng (page2)'!$A$1:$D$52"}</definedName>
    <definedName name="sfsfs" hidden="1">#REF!</definedName>
    <definedName name="sf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gni2" hidden="1">{#N/A,#N/A,FALSE,"Summary";#N/A,#N/A,FALSE,"Model";#N/A,#N/A,FALSE,"Sentivity";#N/A,#N/A,FALSE,"Capital"}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" hidden="1">#N/A</definedName>
    <definedName name="Sine" hidden="1">{"'Eng (page2)'!$A$1:$D$52"}</definedName>
    <definedName name="sj" hidden="1">{#N/A,#N/A,FALSE,"Aging Summary";#N/A,#N/A,FALSE,"Ratio Analysis";#N/A,#N/A,FALSE,"Test 120 Day Accts";#N/A,#N/A,FALSE,"Tickmarks"}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rt" hidden="1">#REF!</definedName>
    <definedName name="SpecialPrice" hidden="1">#REF!</definedName>
    <definedName name="sql_statement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{#N/A,#N/A,FALSE,"P&amp;L"}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wt" hidden="1">{#N/A,#N/A,FALSE,"Aging Summary";#N/A,#N/A,FALSE,"Ratio Analysis";#N/A,#N/A,FALSE,"Test 120 Day Accts";#N/A,#N/A,FALSE,"Tickmarks"}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ｔ" hidden="1">{"'下期集計（10.27迄・速報値）'!$Q$16"}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st_1" hidden="1">{"'Model'!$A$1:$N$53"}</definedName>
    <definedName name="tew" hidden="1">{"'Eng (page2)'!$A$1:$D$52"}</definedName>
    <definedName name="text1" hidden="1">{"'Sheet1'!$L$16"}</definedName>
    <definedName name="TextRefCopyRangeCount" hidden="1">18</definedName>
    <definedName name="tey" hidden="1">[15]TP!#REF!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R" hidden="1">{"'Eng (page2)'!$A$1:$D$52"}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54" hidden="1">{#N/A,#N/A,FALSE,"Diffs";#N/A,#N/A,FALSE,"P&amp;L"}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rwyy" hidden="1">{#N/A,#N/A,FALSE,"Charges"}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er5" hidden="1">{#N/A,#N/A,FALSE,"P&amp;L";#N/A,#N/A,FALSE,"P&amp;L-Adj";#N/A,#N/A,FALSE,"Bal-Adj"}</definedName>
    <definedName name="tyt" hidden="1">[15]TP!#REF!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sgaap063" hidden="1">{#N/A,#N/A,FALSE,"P&amp;L-Adj";#N/A,#N/A,FALSE,"Bal-Adj"}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ｖ" hidden="1">{"'下期集計（10.27迄・速報値）'!$Q$16"}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bcxzz" hidden="1">{"'ตัวอย่าง'!$A$1:$O$21"}</definedName>
    <definedName name="vbn" hidden="1">{"'Changes Log'!$A$1:$F$25"}</definedName>
    <definedName name="vcc" hidden="1">{"'下期集計（10.27迄・速報値）'!$Q$16"}</definedName>
    <definedName name="vcd" hidden="1">{#N/A,#N/A,FALSE,"Summary";#N/A,#N/A,FALSE,"Model";#N/A,#N/A,FALSE,"Sentivity";#N/A,#N/A,FALSE,"Capital"}</definedName>
    <definedName name="vcvc" hidden="1">{"'下期集計（10.27迄・速報値）'!$Q$16"}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ssvs" hidden="1">#REF!</definedName>
    <definedName name="vsvsvs" hidden="1">#REF!</definedName>
    <definedName name="VTM_1" hidden="1">#REF!</definedName>
    <definedName name="VTM_10" hidden="1">[26]ZC300!#REF!</definedName>
    <definedName name="VTM_14402" hidden="1">#REF!</definedName>
    <definedName name="VTM_182" hidden="1" xml:space="preserve">                                                                                                                                                      [27]T320!$B$21:$E$21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[27]T320!$T$21:$V$21</definedName>
    <definedName name="VTM_184" hidden="1" xml:space="preserve">                                                    [27]T320!$A$24</definedName>
    <definedName name="VTM_185" hidden="1" xml:space="preserve">                                                                                                                                                      [27]T320!$F$21</definedName>
    <definedName name="VTM_186" hidden="1" xml:space="preserve">                                                                                                                                                      [27]T321!$A$21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[27]T321!$V$19:$Y$19,[27]T321!$B$19:$F$19</definedName>
    <definedName name="VTM_254" hidden="1" xml:space="preserve">    '[28]G312 CIP'!$C$20</definedName>
    <definedName name="VTM_255" hidden="1" xml:space="preserve">            '[28]G312 CIP'!$A$55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#REF!</definedName>
    <definedName name="ｗ" hidden="1">{"'下期集計（10.27迄・速報値）'!$Q$16"}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IS._.Reports._.B_._.C." hidden="1">{"BIS Forms B &amp; C",#N/A,FALSE,"Reconciliation"}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cashflow." hidden="1">{"cashflow",#N/A,FALSE,"CASHFLOW "}</definedName>
    <definedName name="wrn.Charges._.Summary." hidden="1">{#N/A,#N/A,FALSE,"Charges"}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_.18_10." hidden="1">{"Form 18-10 Page 1",#N/A,FALSE,"Form 18-10";"Form 18-10 Page 2",#N/A,FALSE,"Form 18-10"}</definedName>
    <definedName name="wrn.Form._.18_12." hidden="1">{"Form 18-12",#N/A,FALSE,"Reconciliation"}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ournal._.Entry._.Support." hidden="1">{#N/A,#N/A,FALSE,"FMV Summary - Current";#N/A,#N/A,FALSE,"FMV Summary - Cumulative";#N/A,#N/A,FALSE,"Journal Entry"}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Cs." hidden="1">{"LCs",#N/A,FALSE,"Int&amp;Fees"}</definedName>
    <definedName name="wrn.ll." hidden="1">{#N/A,#N/A,FALSE,"ll-inves";#N/A,#N/A,FALSE,"bgt-cf 97";#N/A,#N/A,FALSE,"bgt-pl 97"}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ackage." hidden="1">{#N/A,#N/A,FALSE,"Group 2A";#N/A,#N/A,FALSE,"Ratio-Group 2b";#N/A,#N/A,FALSE,"BTMCC 2C";#N/A,#N/A,FALSE,"Ratio-BTMCC 2D";#N/A,#N/A,FALSE,"BTMT 2E";#N/A,#N/A,FALSE,"Ratio-BTMT 2F"}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ational._.Wages._.Rig." hidden="1">{"Gross Salaries",#N/A,FALSE,"A";"Per day calc",#N/A,FALSE,"A"}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LSchd." hidden="1">{#N/A,#N/A,FALSE,"P&amp;L";#N/A,#N/A,FALSE,"P&amp;L-Adj";#N/A,#N/A,FALSE,"Bal-Adj"}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L._.JPY." hidden="1">{#N/A,#N/A,FALSE,"A"}</definedName>
    <definedName name="wrn.PL._.JPY._1" hidden="1">{#N/A,#N/A,FALSE,"A"}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oducts." hidden="1">{#N/A,#N/A,FALSE,"1";#N/A,#N/A,FALSE,"2";#N/A,#N/A,FALSE,"16 - 17";#N/A,#N/A,FALSE,"18 - 19";#N/A,#N/A,FALSE,"26";#N/A,#N/A,FALSE,"27";#N/A,#N/A,FALSE,"28"}</definedName>
    <definedName name="wrn.QUARTERLY._.REPORT." hidden="1">{#N/A,#N/A,FALSE,"Cover";#N/A,#N/A,FALSE,"Write Up";#N/A,#N/A,FALSE,"FMV Summary - Current";#N/A,#N/A,FALSE,"FMV Summary - Cumulative";#N/A,#N/A,FALSE,"Notional Runoff";#N/A,#N/A,FALSE,"Summary by Hedge Type";"Cumulative Impact Print",#N/A,FALSE,"Cumulative Impact - Total";"Quarterly Equity Impact Print",#N/A,FALSE,"Quarterly Impact"}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conciliations." hidden="1">{"Rec - Derivative FMV",#N/A,FALSE,"Reconciliations";"Rec - Hedged Items FMV",#N/A,FALSE,"Reconciliations";"Rec - Other Comprehensive Income",#N/A,FALSE,"Reconciliations"}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hidden="1">{#N/A,#N/A,FALSE,"Assumptions";#N/A,#N/A,FALSE,"DNP Expense Summary";#N/A,#N/A,FALSE,"Sensitivity Analysis"}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OTAL." hidden="1">{#N/A,#N/A,FALSE,"INCOME";#N/A,#N/A,FALSE,"BG1-QUARTERLY";#N/A,#N/A,FALSE,"BG1-MONTHLY"}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Unused." hidden="1">{"Unused",#N/A,TRUE,"Int&amp;Fees"}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日次レポート." hidden="1">{"page1",#N/A,FALSE,"日次";"page2",#N/A,FALSE,"日次";"page3",#N/A,FALSE,"日次";"page4",#N/A,FALSE,"日次";"資金証券部",#N/A,FALSE,"日次";"債券業務",#N/A,FALSE,"日次"}</definedName>
    <definedName name="wrn.週次レポート." hidden="1">{"page01",#N/A,FALSE,"週次";"page02",#N/A,FALSE,"週次";"page03",#N/A,FALSE,"週次";"page04",#N/A,FALSE,"週次";"page05",#N/A,FALSE,"週次";"page06",#N/A,FALSE,"週次";"page11",#N/A,FALSE,"週次";"page12",#N/A,FALSE,"週次";"page13",#N/A,FALSE,"週次";"手元Ａ",#N/A,FALSE,"週次";"市場営業部",#N/A,FALSE,"週次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t" hidden="1">{"'下期集計（10.27迄・速報値）'!$Q$16"}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wwwwww" hidden="1">{#N/A,#N/A,FALSE,"Charges"}</definedName>
    <definedName name="x" hidden="1">{"'Eng (page2)'!$A$1:$D$52"}</definedName>
    <definedName name="ｘ" hidden="1">{"'下期集計（10.27迄・速報値）'!$Q$16"}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R" hidden="1">{"'Sheet1'!$L$16"}</definedName>
    <definedName name="XREF_COLUMN_1" hidden="1">#REF!</definedName>
    <definedName name="XREF_COLUMN_2" hidden="1">#REF!</definedName>
    <definedName name="XREF_COLUMN_3" hidden="1">#N/A</definedName>
    <definedName name="XRefActiveRow" hidden="1">#REF!</definedName>
    <definedName name="XRefColumnsCount" hidden="1">1</definedName>
    <definedName name="XRefCopy1" hidden="1">'[29]Wkgs_BS Lead'!#REF!</definedName>
    <definedName name="XRefCopy13" hidden="1">'[30]Fixed asset register'!#REF!</definedName>
    <definedName name="XRefCopy13Row" hidden="1">[30]XREF!#REF!</definedName>
    <definedName name="XRefCopy14" hidden="1">'[30]Fixed asset register'!#REF!</definedName>
    <definedName name="XRefCopy14Row" hidden="1">[30]XREF!#REF!</definedName>
    <definedName name="XRefCopy15Row" hidden="1">[30]XREF!#REF!</definedName>
    <definedName name="XRefCopy1Row" hidden="1">#REF!</definedName>
    <definedName name="XRefCopy2" hidden="1">[31]L310!#REF!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#N/A</definedName>
    <definedName name="XRefCopyRangeCount" hidden="1">1</definedName>
    <definedName name="XRefPaste1" hidden="1">#REF!</definedName>
    <definedName name="XRefPaste12Row" hidden="1">[30]XREF!#REF!</definedName>
    <definedName name="XRefPaste13Row" hidden="1">[30]XREF!#REF!</definedName>
    <definedName name="XRefPaste14Row" hidden="1">[30]XREF!#REF!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#N/A</definedName>
    <definedName name="XRefPasteRangeCount" hidden="1">8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{#N/A,#N/A,FALSE,"P&amp;L-Adj";#N/A,#N/A,FALSE,"Bal-Adj"}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jyt" hidden="1">{#N/A,#N/A,FALSE,"P&amp;L"}</definedName>
    <definedName name="ykt" hidden="1">{#N/A,#N/A,FALSE,"P&amp;L";#N/A,#N/A,FALSE,"P&amp;L-Adj";#N/A,#N/A,FALSE,"Bal-Adj"}</definedName>
    <definedName name="YKTYU" hidden="1">{#N/A,#N/A,FALSE,"P&amp;L-Adj";#N/A,#N/A,FALSE,"Bal-Adj"}</definedName>
    <definedName name="YO" hidden="1">#REF!</definedName>
    <definedName name="yrc" hidden="1">[15]TP!#REF!</definedName>
    <definedName name="YRE" hidden="1">{"'Eng (page2)'!$A$1:$D$52"}</definedName>
    <definedName name="ytrt" hidden="1">{"'下期集計（10.27迄・速報値）'!$Q$16"}</definedName>
    <definedName name="ytry" hidden="1">{"'Eng (page2)'!$A$1:$D$52"}</definedName>
    <definedName name="ytryr" hidden="1">{"'下期集計（10.27迄・速報値）'!$Q$16"}</definedName>
    <definedName name="YTU" hidden="1">{"'Eng (page2)'!$A$1:$D$52"}</definedName>
    <definedName name="ytyt" hidden="1">{"'下期集計（10.27迄・速報値）'!$Q$16"}</definedName>
    <definedName name="ytyty" hidden="1">{"'Changes Log'!$A$1:$F$25"}</definedName>
    <definedName name="ytytyt" hidden="1">{"'Changes Log'!$A$1:$F$25"}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" hidden="1">#REF!</definedName>
    <definedName name="ｚ" hidden="1">{"'下期集計（10.27迄・速報値）'!$Q$16"}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'[32]P&amp;L'!$D$1:$F$65536,'[32]P&amp;L'!$H$1:$O$65536,'[32]P&amp;L'!$S$1:$U$65536,'[32]P&amp;L'!$W$1:$AD$65536,'[32]P&amp;L'!$AG$1:$AI$65536,'[32]P&amp;L'!$AK$1:$AR$65536</definedName>
    <definedName name="Z_947F83E2_2FC3_11D4_8F9E_00A024037BF9_.wvu.Rows" hidden="1">[32]detail!$A$125:$IV$132,[32]detail!$A$137:$IV$144</definedName>
    <definedName name="Z_9668DB74_F6B7_11D5_84F8_00C04F163E1C_.wvu.Cols" hidden="1">'[33]Q2 EXPECTED'!$B$1:$B$65536,'[33]Q2 EXPECTED'!$K$1:$L$65536</definedName>
    <definedName name="Z_9668DB74_F6B7_11D5_84F8_00C04F163E1C_.wvu.PrintArea" hidden="1">'[33]Q2 EXPECTED'!$A:$IV</definedName>
    <definedName name="Z_9668DB74_F6B7_11D5_84F8_00C04F163E1C_.wvu.Rows" hidden="1">'[33]Q2 EXPECTED'!$A$26:$IV$26,'[33]Q2 EXPECTED'!$A$73:$IV$75,'[33]Q2 EXPECTED'!$A$80:$IV$80,'[33]Q2 EXPECTED'!$A$83:$IV$85,'[33]Q2 EXPECTED'!$A$115:$IV$116,'[33]Q2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[33]Detail!$U$1:$AC$65536,[33]Detail!$G$1:$O$65536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zxz" hidden="1">{"'下期集計（10.27迄・速報値）'!$Q$16"}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いうえお" hidden="1">{"'下期集計（10.27迄・速報値）'!$Q$16"}</definedName>
    <definedName name="え" hidden="1">#REF!</definedName>
    <definedName name="えｆれふぇｖ" hidden="1">{"'下期集計（10.27迄・速報値）'!$Q$16"}</definedName>
    <definedName name="ええええええええええええええええええええええ" hidden="1">{"'下期集計（10.27迄・速報値）'!$Q$16"}</definedName>
    <definedName name="えおｄんｒｔふぉｆｇｋさ" hidden="1">{"'下期集計（10.27迄・速報値）'!$Q$16"}</definedName>
    <definedName name="かきくけこさしすせそ" hidden="1">{"'下期集計（10.27迄・速報値）'!$Q$16"}</definedName>
    <definedName name="くぇｒちゅい" hidden="1">{"'下期集計（10.27迄・速報値）'!$Q$16"}</definedName>
    <definedName name="くろんぼ" hidden="1">{"'下期集計（10.27迄・速報値）'!$Q$16"}</definedName>
    <definedName name="ここ" hidden="1">#REF!</definedName>
    <definedName name="ここ２" hidden="1">#REF!</definedName>
    <definedName name="ここ３" hidden="1">#REF!</definedName>
    <definedName name="た" hidden="1">{"'下期集計（10.27迄・速報値）'!$Q$16"}</definedName>
    <definedName name="なんなの" hidden="1">{"'下期集計（10.27迄・速報値）'!$Q$16"}</definedName>
    <definedName name="เ" hidden="1">{"'Model'!$A$1:$N$53"}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ฒนาโครงการ" hidden="1">{"hilight2",#N/A,FALSE,"HILIGHT2"}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{#N/A,#N/A,TRUE,"Str.";#N/A,#N/A,TRUE,"Steel &amp; Roof";#N/A,#N/A,TRUE,"Arc.";#N/A,#N/A,TRUE,"Preliminary";#N/A,#N/A,TRUE,"Sum_Prelim"}</definedName>
    <definedName name="ฟฟฟฟฟ" hidden="1">{"'Eng (page2)'!$A$1:$D$52"}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่วนลดจ่าย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不要ファイル" hidden="1">[34]Sheet1!$F$39:$F$93</definedName>
    <definedName name="出差費用" hidden="1">{"'Sheet1'!$L$16"}</definedName>
    <definedName name="場所一般資材完成品" hidden="1">{"'Sheet1'!$B$3:$V$36"}</definedName>
    <definedName name="対顧" hidden="1">{"'下期集計（10.27迄・速報値）'!$Q$16"}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愛上お書きくけ子" hidden="1">{"'下期集計（10.27迄・速報値）'!$Q$16"}</definedName>
    <definedName name="投入の狙い" hidden="1">#REF!</definedName>
    <definedName name="拠点ｻﾌﾟﾗｲﾔ共有事例" hidden="1">{"'Sheet1'!$B$3:$V$36"}</definedName>
    <definedName name="海外子Rate" hidden="1">{#N/A,#N/A,FALSE,"Aging Summary";#N/A,#N/A,FALSE,"Ratio Analysis";#N/A,#N/A,FALSE,"Test 120 Day Accts";#N/A,#N/A,FALSE,"Tickmarks"}</definedName>
    <definedName name="無形固定資産" hidden="1">{"'下期集計（10.27迄・速報値）'!$Q$16"}</definedName>
    <definedName name="試乗車マップ" hidden="1">#REF!</definedName>
    <definedName name="费用" hidden="1">#REF!</definedName>
    <definedName name="金利体系" hidden="1">{"'下期集計（10.27迄・速報値）'!$Q$16"}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4" l="1"/>
  <c r="N69" i="4"/>
  <c r="L69" i="4"/>
  <c r="J69" i="4"/>
  <c r="H34" i="8" l="1"/>
  <c r="R26" i="3" l="1"/>
  <c r="H84" i="4" l="1"/>
  <c r="N32" i="7" l="1"/>
  <c r="N31" i="7"/>
  <c r="L27" i="7"/>
  <c r="N19" i="7"/>
  <c r="L15" i="7"/>
  <c r="R24" i="3"/>
  <c r="R25" i="3"/>
  <c r="L19" i="3"/>
  <c r="R16" i="3"/>
  <c r="R17" i="3"/>
  <c r="R12" i="3"/>
  <c r="H19" i="3"/>
  <c r="J19" i="3"/>
  <c r="P19" i="3"/>
  <c r="R15" i="3" l="1"/>
  <c r="R19" i="3" s="1"/>
  <c r="R21" i="3" s="1"/>
  <c r="N19" i="3" l="1"/>
  <c r="H78" i="1" l="1"/>
  <c r="N35" i="1" l="1"/>
  <c r="J36" i="12"/>
  <c r="I36" i="12"/>
  <c r="K36" i="12" s="1"/>
  <c r="J25" i="12"/>
  <c r="I25" i="12"/>
  <c r="H25" i="12"/>
  <c r="J23" i="12"/>
  <c r="J22" i="12"/>
  <c r="AP18" i="12"/>
  <c r="AN18" i="12"/>
  <c r="AL18" i="12"/>
  <c r="AH18" i="12"/>
  <c r="V18" i="12"/>
  <c r="T18" i="12"/>
  <c r="P18" i="12"/>
  <c r="N18" i="12"/>
  <c r="AM56" i="11"/>
  <c r="K46" i="11"/>
  <c r="J46" i="11"/>
  <c r="I46" i="11"/>
  <c r="J33" i="11"/>
  <c r="I33" i="11"/>
  <c r="H33" i="11"/>
  <c r="J31" i="11"/>
  <c r="J30" i="11"/>
  <c r="J29" i="11"/>
  <c r="J28" i="11"/>
  <c r="AP24" i="11"/>
  <c r="AN24" i="11"/>
  <c r="AL24" i="11"/>
  <c r="AH24" i="11"/>
  <c r="T24" i="11"/>
  <c r="P24" i="11"/>
  <c r="N24" i="11"/>
  <c r="E28" i="10" l="1"/>
  <c r="E20" i="10"/>
  <c r="E9" i="10"/>
  <c r="E7" i="10"/>
  <c r="E5" i="10"/>
  <c r="E26" i="10" l="1"/>
  <c r="E10" i="10"/>
  <c r="E13" i="10"/>
  <c r="E23" i="10"/>
  <c r="E27" i="10"/>
  <c r="E24" i="10"/>
  <c r="E11" i="10"/>
  <c r="E25" i="10"/>
  <c r="E22" i="10"/>
  <c r="E12" i="10"/>
  <c r="E6" i="10"/>
  <c r="E21" i="10"/>
  <c r="E8" i="10"/>
  <c r="A3" i="4" l="1"/>
  <c r="A3" i="7"/>
  <c r="A3" i="3"/>
  <c r="A56" i="1" l="1"/>
  <c r="A110" i="1"/>
  <c r="N21" i="1" l="1"/>
  <c r="N37" i="1" l="1"/>
  <c r="L28" i="3" l="1"/>
  <c r="N28" i="3" l="1"/>
  <c r="N12" i="8"/>
  <c r="L12" i="8"/>
  <c r="H12" i="8"/>
  <c r="H19" i="8" s="1"/>
  <c r="H23" i="8" s="1"/>
  <c r="J34" i="8" l="1"/>
  <c r="H28" i="8"/>
  <c r="N19" i="8"/>
  <c r="L19" i="8"/>
  <c r="J12" i="8"/>
  <c r="J19" i="8" s="1"/>
  <c r="J23" i="8" l="1"/>
  <c r="J28" i="8" s="1"/>
  <c r="J26" i="4"/>
  <c r="J36" i="4" s="1"/>
  <c r="N23" i="8"/>
  <c r="N28" i="8" s="1"/>
  <c r="N18" i="7" s="1"/>
  <c r="N26" i="4"/>
  <c r="N36" i="4" s="1"/>
  <c r="N39" i="4" s="1"/>
  <c r="L23" i="8"/>
  <c r="L28" i="8" l="1"/>
  <c r="N30" i="7" s="1"/>
  <c r="N84" i="4"/>
  <c r="N86" i="4" s="1"/>
  <c r="J84" i="4"/>
  <c r="L84" i="4"/>
  <c r="H27" i="7" l="1"/>
  <c r="H34" i="7" s="1"/>
  <c r="J27" i="7"/>
  <c r="J34" i="7" s="1"/>
  <c r="H15" i="7" l="1"/>
  <c r="H21" i="7" s="1"/>
  <c r="J15" i="7"/>
  <c r="J21" i="7" s="1"/>
  <c r="R140" i="1" l="1"/>
  <c r="R144" i="1" s="1"/>
  <c r="R87" i="1"/>
  <c r="R78" i="1"/>
  <c r="R35" i="1"/>
  <c r="R21" i="1"/>
  <c r="L140" i="1"/>
  <c r="L144" i="1" s="1"/>
  <c r="L87" i="1"/>
  <c r="L78" i="1"/>
  <c r="L89" i="1" s="1"/>
  <c r="L35" i="1"/>
  <c r="L21" i="1"/>
  <c r="L146" i="1" l="1"/>
  <c r="R89" i="1"/>
  <c r="R146" i="1" s="1"/>
  <c r="L37" i="1"/>
  <c r="R37" i="1"/>
  <c r="A109" i="1" l="1"/>
  <c r="A108" i="1"/>
  <c r="A107" i="1"/>
  <c r="A161" i="1" s="1"/>
  <c r="A43" i="8" s="1"/>
  <c r="P35" i="1" l="1"/>
  <c r="J35" i="1"/>
  <c r="H35" i="1"/>
  <c r="J28" i="3" l="1"/>
  <c r="P87" i="1" l="1"/>
  <c r="N87" i="1"/>
  <c r="J87" i="1"/>
  <c r="H87" i="1"/>
  <c r="N25" i="7" l="1"/>
  <c r="P140" i="1"/>
  <c r="P144" i="1" s="1"/>
  <c r="P78" i="1"/>
  <c r="P89" i="1" s="1"/>
  <c r="J78" i="1"/>
  <c r="J21" i="1"/>
  <c r="P21" i="1"/>
  <c r="A48" i="4"/>
  <c r="P146" i="1" l="1"/>
  <c r="J37" i="1"/>
  <c r="J89" i="1"/>
  <c r="P37" i="1"/>
  <c r="N23" i="7"/>
  <c r="N27" i="7" s="1"/>
  <c r="A51" i="4" l="1"/>
  <c r="A49" i="4"/>
  <c r="A98" i="4"/>
  <c r="J39" i="4"/>
  <c r="J86" i="4" s="1"/>
  <c r="J89" i="4" s="1"/>
  <c r="L21" i="7" l="1"/>
  <c r="N34" i="8" l="1"/>
  <c r="J140" i="1" l="1"/>
  <c r="N78" i="1" l="1"/>
  <c r="N13" i="7" l="1"/>
  <c r="N11" i="7" l="1"/>
  <c r="N15" i="7" s="1"/>
  <c r="H28" i="3" l="1"/>
  <c r="A36" i="7"/>
  <c r="P28" i="3" l="1"/>
  <c r="N89" i="1"/>
  <c r="J144" i="1" l="1"/>
  <c r="L26" i="4"/>
  <c r="L36" i="4" s="1"/>
  <c r="L39" i="4" s="1"/>
  <c r="R28" i="3"/>
  <c r="N21" i="7"/>
  <c r="J146" i="1" l="1"/>
  <c r="H21" i="1"/>
  <c r="N34" i="7" l="1"/>
  <c r="L34" i="8" l="1"/>
  <c r="L34" i="7"/>
  <c r="A30" i="3"/>
  <c r="H89" i="1"/>
  <c r="N140" i="1" l="1"/>
  <c r="N144" i="1" s="1"/>
  <c r="H26" i="4"/>
  <c r="H37" i="1"/>
  <c r="N146" i="1" l="1"/>
  <c r="H36" i="4"/>
  <c r="H39" i="4" s="1"/>
  <c r="H86" i="4" l="1"/>
  <c r="H89" i="4" s="1"/>
  <c r="H140" i="1"/>
  <c r="H144" i="1" l="1"/>
  <c r="H146" i="1" l="1"/>
  <c r="N89" i="4"/>
  <c r="L86" i="4"/>
  <c r="L89" i="4" s="1"/>
</calcChain>
</file>

<file path=xl/sharedStrings.xml><?xml version="1.0" encoding="utf-8"?>
<sst xmlns="http://schemas.openxmlformats.org/spreadsheetml/2006/main" count="1256" uniqueCount="345">
  <si>
    <t xml:space="preserve">บริษัท ยูโร ครีเอชั่นส์ จำกัด </t>
  </si>
  <si>
    <t>งบแสดงฐานะการเงิน</t>
  </si>
  <si>
    <t>31 ธันวาคม</t>
  </si>
  <si>
    <t>1 มกราคม</t>
  </si>
  <si>
    <t xml:space="preserve">  พ.ศ. 2565</t>
  </si>
  <si>
    <t xml:space="preserve">  พ.ศ.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</si>
  <si>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</si>
  <si>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</si>
  <si>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</si>
  <si>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</si>
  <si>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</si>
  <si>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</si>
  <si>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เงินให้กู้ยืมระยะสั้นแก่กิจการที่เกี่ยวข้องกัน</t>
  </si>
  <si>
    <t>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</si>
  <si>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</si>
  <si>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</si>
  <si>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</si>
  <si>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</si>
  <si>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เงินลงทุนในบริษัทย่อย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</si>
  <si>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</si>
  <si>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</si>
  <si>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</si>
  <si>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</si>
  <si>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</si>
  <si>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</si>
  <si>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</si>
  <si>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</si>
  <si>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</si>
  <si>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</si>
  <si>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</si>
  <si>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</si>
  <si>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</si>
  <si>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</si>
  <si>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</si>
  <si>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</si>
  <si>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</si>
  <si>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</si>
  <si>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</si>
  <si>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</si>
  <si>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</si>
  <si>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</si>
  <si>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</si>
  <si>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</si>
  <si>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</si>
  <si>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</si>
  <si>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</si>
  <si>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</si>
  <si>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</si>
  <si>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</si>
  <si>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</si>
  <si>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1,000,000 หุ้น</t>
  </si>
  <si>
    <t>มูลค่าตราไว้หุ้นละ 100 บาท</t>
  </si>
  <si>
    <t xml:space="preserve">(1 มกราคม พ.ศ. 2564 : </t>
  </si>
  <si>
    <t>หุ้นสามัญจำนวน 200,000 หุ้น</t>
  </si>
  <si>
    <t>มูลค่าตราไว้หุ้นละ 100 บาท)</t>
  </si>
  <si>
    <t>ทุนที่ออกและชำระแล้ว</t>
  </si>
  <si>
    <t>มูลค่าที่ได้รับชำระแล้วหุ้นละ 100 บาท</t>
  </si>
  <si>
    <t>กำไรสะสม</t>
  </si>
  <si>
    <t>จัดสรรแล้ว</t>
  </si>
  <si>
    <t>- สำรองตามกฏหมาย</t>
  </si>
  <si>
    <t>ยังไม่ได้จัดสรร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</si>
  <si>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</si>
  <si>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</si>
  <si>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</si>
  <si>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</si>
  <si>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</si>
  <si>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รายได้จากการขายและการบริการ</t>
  </si>
  <si>
    <t>ต้นทุนขายและการบริการ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</si>
  <si>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</si>
  <si>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</si>
  <si>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</si>
  <si>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</si>
  <si>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</si>
  <si>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</si>
  <si>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</si>
  <si>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การแบ่งปันกำไรเบ็ดเสร็จรวม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</si>
  <si>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</si>
  <si>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</si>
  <si>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</si>
  <si>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</si>
  <si>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</si>
  <si>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ทุนที่ออกและ</t>
  </si>
  <si>
    <t>จัดสรรแล้ว -</t>
  </si>
  <si>
    <t>รวมส่วนของผู้เป็นเจ้าของ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</si>
  <si>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</si>
  <si>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</si>
  <si>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</si>
  <si>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</si>
  <si>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</si>
  <si>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</si>
  <si>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จ่ายเงินปันผล</t>
  </si>
  <si>
    <t>ทุนที่ออก</t>
  </si>
  <si>
    <t>และชำระแล้ว</t>
  </si>
  <si>
    <t>ผลกระทบจากการนำมาตรฐานการรายงานทางการเงินมาใช้เป็นครั้งแรก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</si>
  <si>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</si>
  <si>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</si>
  <si>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</si>
  <si>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</si>
  <si>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</si>
  <si>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</si>
  <si>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</si>
  <si>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</si>
  <si>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</si>
  <si>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</si>
  <si>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</si>
  <si>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</si>
  <si>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</si>
  <si>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</si>
  <si>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</si>
  <si>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</si>
  <si>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</si>
  <si>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</si>
  <si>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</si>
  <si>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เงินสดจ่ายซื้ออาคารและอุปกรณ์</t>
  </si>
  <si>
    <t>- เงินสดรับจากการขายอาคารและอุปกรณ์</t>
  </si>
  <si>
    <t>- 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</si>
  <si>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</si>
  <si>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</si>
  <si>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เงินสดรับจากเงินเบิกบัญชีและเงินกู้ยืมระยะสั้น</t>
  </si>
  <si>
    <t xml:space="preserve"> จากสถาบันการเงิน</t>
  </si>
  <si>
    <t>- เงินสดจ่ายเงินเบิกบัญชีและเงินกู้ยืมระยะสั้น</t>
  </si>
  <si>
    <t>- เงินสดจ่ายเพื่อชำระหนี้สินตามสัญญาเช่า</t>
  </si>
  <si>
    <t>- เงินสดรับจากเงินกู้ยืมบุคคลที่เกี่ยวข้องกัน</t>
  </si>
  <si>
    <t>- เงินสดจ่ายเงินกู้ยืมระยะยาวจากสถาบันการเงิน</t>
  </si>
  <si>
    <t>- เงินสดจ่ายค่าดอกเบี้ย</t>
  </si>
  <si>
    <t>- เงินปันผลจ่าย</t>
  </si>
  <si>
    <t>เงินสดสุทธิได้มาจาก (ใช้ไปใน) กิจกรรมจัดหาเงิน</t>
  </si>
  <si>
    <t>รายการที่ไม่ใช่เงินสด</t>
  </si>
  <si>
    <t>ซื้ออาคารและอุปกรณ์โดยยังไม่ชำระเงิน</t>
  </si>
  <si>
    <t>สินทรัพย์และหนี้สินตามสัญญาเช่า</t>
  </si>
  <si>
    <t>- เงินสดรับจากดอกเบี้ย</t>
  </si>
  <si>
    <t>- เงินสดจ่ายเงินกู้ยืมบุคคลที่เกี่ยวข้องกัน</t>
  </si>
  <si>
    <t>ขาดทุนสุทธิจากอัตราแลกเปลี่ยน</t>
  </si>
  <si>
    <t xml:space="preserve">  หลังการเลิกจ้างหรือเกษียณอายุ</t>
  </si>
  <si>
    <t>รายได้ (ค่าใช้จ่าย) อื่น</t>
  </si>
  <si>
    <t>ณ วันที่ 31 ธันวาคม พ.ศ. 2565</t>
  </si>
  <si>
    <t>สำหรับปีสิ้นสุดวันที่ 31 ธันวาคม พ.ศ. 2565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</si>
  <si>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</si>
  <si>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</si>
  <si>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</si>
  <si>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การเปลี่ยนแปลงในส่วนของเจ้าของสำหรับปี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</si>
  <si>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</si>
  <si>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</si>
  <si>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</si>
  <si>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ยอดคงเหลือต้นปี ณ วันที่ 1 มกราคม พ.ศ. 2564</t>
  </si>
  <si>
    <t>ยอดคงเหลือต้นปี ณ วันที่ 1 มกราคม พ.ศ. 2564  - ตามที่แสดงไว้เดิม</t>
  </si>
  <si>
    <t>ยอดคงเหลือต้นปี ณ วันที่ 1 มกราคม พ.ศ. 2564 - ปรับปรุงใหม่</t>
  </si>
  <si>
    <t>ยอดคงเหลือต้นปี ณ วันที่ 1 มกราคม พ.ศ. 2565  - ตามที่แสดงไว้เดิม</t>
  </si>
  <si>
    <t>ยอดคงเหลือต้นปี ณ วันที่ 1 มกราคม พ.ศ. 2565 - ปรับปรุงใหม่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</si>
  <si>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</si>
  <si>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</si>
  <si>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งบการเงินรวม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</si>
  <si>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</si>
  <si>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</si>
  <si>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รายได้รับล่วงหน้า</t>
  </si>
  <si>
    <t>บาท</t>
  </si>
  <si>
    <t>การเพิ่มหุ้นสามัญ</t>
  </si>
  <si>
    <t>- รายได้รับล่วงหน้า</t>
  </si>
  <si>
    <t>Balance sheet</t>
  </si>
  <si>
    <t>Debit</t>
  </si>
  <si>
    <t>Credit</t>
  </si>
  <si>
    <t>TFRS 16 B/F</t>
  </si>
  <si>
    <t>1240-01-01</t>
  </si>
  <si>
    <t>สินทรัพย์สิทธิการใช้ - โชว์รูม</t>
  </si>
  <si>
    <t>1240-01-02</t>
  </si>
  <si>
    <t>สินทรัพย์สิทธิการใช้ - อื่นๆ</t>
  </si>
  <si>
    <t>1270-02-02</t>
  </si>
  <si>
    <t>ดอกเบี้ยรอตัดบัญชี - ROU</t>
  </si>
  <si>
    <t>2220-01-02</t>
  </si>
  <si>
    <t>หนี้สินตามสัญญาเช่า - ROU</t>
  </si>
  <si>
    <t>TFRS 9 B/F</t>
  </si>
  <si>
    <t>3400-00-01</t>
  </si>
  <si>
    <t>กำไรสะสม - ยังไม่จัดสรร</t>
  </si>
  <si>
    <t>1120-01-88</t>
  </si>
  <si>
    <t>ค่าเผื่อผลขาดทุนด้านเครดิตที่คาดว่าจะเกิดขึ้น</t>
  </si>
  <si>
    <t>TAS 12 B/F</t>
  </si>
  <si>
    <t>1280-01-01</t>
  </si>
  <si>
    <t>สินทรัพย์ภาษีเงินได้รอการตัดบัญชี</t>
  </si>
  <si>
    <t>EU</t>
  </si>
  <si>
    <t>Current portion</t>
  </si>
  <si>
    <t>Deferred interest</t>
  </si>
  <si>
    <t>Lease liabilities</t>
  </si>
  <si>
    <t>Net</t>
  </si>
  <si>
    <t>per worksheet</t>
  </si>
  <si>
    <t>Unpaid</t>
  </si>
  <si>
    <t>EWW</t>
  </si>
  <si>
    <t>#</t>
  </si>
  <si>
    <t>Balance Sheet Account</t>
  </si>
  <si>
    <t>Account Name</t>
  </si>
  <si>
    <t>Asset Class</t>
  </si>
  <si>
    <t>Asset No.</t>
  </si>
  <si>
    <t>Asset Description</t>
  </si>
  <si>
    <t>Historical APC (currency)</t>
  </si>
  <si>
    <t>Historical APC</t>
  </si>
  <si>
    <t>Capitalization Date</t>
  </si>
  <si>
    <t>Useful Life</t>
  </si>
  <si>
    <t>Remaining Life</t>
  </si>
  <si>
    <t>Depr. Type</t>
  </si>
  <si>
    <t>APC on Start Date (currency)</t>
  </si>
  <si>
    <t>APC on Start Date</t>
  </si>
  <si>
    <t>Accum. Depr. on Start Date (currency)</t>
  </si>
  <si>
    <t>Accum. Depr. on Start Date</t>
  </si>
  <si>
    <t>Accum. Write-Up on Start Date (currency)</t>
  </si>
  <si>
    <t>Accum. Write-Up on Start Date</t>
  </si>
  <si>
    <t>NBV on Start Date (currency)</t>
  </si>
  <si>
    <t>NBV on Start Date</t>
  </si>
  <si>
    <t>Capitalization (currency)</t>
  </si>
  <si>
    <t>Capitalization</t>
  </si>
  <si>
    <t>Retired APC (currency)</t>
  </si>
  <si>
    <t>Retired APC</t>
  </si>
  <si>
    <t>Retired NBV (currency)</t>
  </si>
  <si>
    <t>Retired NBV</t>
  </si>
  <si>
    <t>Transferred APC (currency)</t>
  </si>
  <si>
    <t>Transferred APC</t>
  </si>
  <si>
    <t>Transferred NBV (currency)</t>
  </si>
  <si>
    <t>Transferred NBV</t>
  </si>
  <si>
    <t>Write-Up (currency)</t>
  </si>
  <si>
    <t>Write-Up</t>
  </si>
  <si>
    <t>Depreciation (currency)</t>
  </si>
  <si>
    <t>Depreciation</t>
  </si>
  <si>
    <t>APC on End Date (currency)</t>
  </si>
  <si>
    <t>APC on End Date</t>
  </si>
  <si>
    <t>NBV on End Date (currency)</t>
  </si>
  <si>
    <t>NBV on End Date</t>
  </si>
  <si>
    <t>Depr. on End Date (currency)</t>
  </si>
  <si>
    <t>Depr. on End Date</t>
  </si>
  <si>
    <t>Accum. Depr. on End Date (currency)</t>
  </si>
  <si>
    <t>Accum. Depr. on End Date</t>
  </si>
  <si>
    <t>1230-01-08</t>
  </si>
  <si>
    <t>ยานพาหนะ</t>
  </si>
  <si>
    <t/>
  </si>
  <si>
    <t>THB</t>
  </si>
  <si>
    <t>A07-VEC-Y10</t>
  </si>
  <si>
    <t>Lease</t>
  </si>
  <si>
    <t>A07-VEC-BF-00000001</t>
  </si>
  <si>
    <t>รถยนต์ Toyota / Alphard</t>
  </si>
  <si>
    <t>30.08.2017</t>
  </si>
  <si>
    <t>Totalusefullife</t>
  </si>
  <si>
    <t>A07-VEC-BF-00000002</t>
  </si>
  <si>
    <t>รถยนต์ Mazda CX-5</t>
  </si>
  <si>
    <t>04.12.2018</t>
  </si>
  <si>
    <t>A07-VEC-BF-00000003</t>
  </si>
  <si>
    <t>รถยนต์ TOYOTA REVO (บริหารงานโครงการ)</t>
  </si>
  <si>
    <t>26.12.2018</t>
  </si>
  <si>
    <t>A07-VEC-BF-00000004</t>
  </si>
  <si>
    <t>รถยนต์ Porsche / Cayenne e-hybrid</t>
  </si>
  <si>
    <t>21.06.2019</t>
  </si>
  <si>
    <t>A07-VEC-BF-00000005</t>
  </si>
  <si>
    <t>รถIsuzu 51-0044 กท</t>
  </si>
  <si>
    <t>01.09.2020</t>
  </si>
  <si>
    <t>A07-VEC-BF-00000006</t>
  </si>
  <si>
    <t>รถ ฌง1021 กท</t>
  </si>
  <si>
    <t>A07-VEC-BF-00000007</t>
  </si>
  <si>
    <t>รถโฟคลิฟท์-มือสองสภาพดี Toyota 8FG30 ปี2016</t>
  </si>
  <si>
    <t>04.12.2020</t>
  </si>
  <si>
    <t>A07-VEC-BF-00000008</t>
  </si>
  <si>
    <t>รถISUZU ทะเบียน 51-0045  (รถบรรทุก+ล้อเล็ก)</t>
  </si>
  <si>
    <t>A07-VEC-BF-00000009</t>
  </si>
  <si>
    <t>รถยนต์ Toyota Vigo ทะเบียน 1ฒก 5127 Single Cab 2.5J+หลังคา (รถทีมจัดส่</t>
  </si>
  <si>
    <t>A07-VEC-BF-00000010</t>
  </si>
  <si>
    <t>รถยนต์ Toyota Vigo ทะเบียน 1ฒก 5128 Single Cab 2.5J+หลังคา (รถทีมจัดส่</t>
  </si>
  <si>
    <t>A07-VEC-BF-00000011</t>
  </si>
  <si>
    <t>รถยนต์Jaguar XF2.2 ทะเบียน 4 กณ 6300 (รถคุณอมรัตน์)</t>
  </si>
  <si>
    <t>A07-VEC-BF-00000012</t>
  </si>
  <si>
    <t>รถยนต์ Toyota Yaris สีขาว ทะเบียน 5กล 6914</t>
  </si>
  <si>
    <t>A07-VEC-BF-00000013</t>
  </si>
  <si>
    <t>รถบรรทุก 6 ล้อ Isuzu รุ่น NPR75KXXXU</t>
  </si>
  <si>
    <t>25.02.2021</t>
  </si>
  <si>
    <t>A07-VEC-BF-00000014</t>
  </si>
  <si>
    <t>รถยนต์ TOYOTA REVO</t>
  </si>
  <si>
    <t>23.03.2016</t>
  </si>
  <si>
    <t>A07-VEC-BF-00000015</t>
  </si>
  <si>
    <t>รถ AUDI ทะเบียน ฆศ6300</t>
  </si>
  <si>
    <t>21.07.2017</t>
  </si>
  <si>
    <t>A07-VEC-BF-00000017</t>
  </si>
  <si>
    <t>รถยนต์ ISUZU (CS)</t>
  </si>
  <si>
    <t>03.08.2018</t>
  </si>
  <si>
    <t>A07-VEC-BF-00000018</t>
  </si>
  <si>
    <t>รถโฟคลิฟท์</t>
  </si>
  <si>
    <t>A07-VEC-BF-00000019</t>
  </si>
  <si>
    <t>ISUZU บรรทุก 4 ล้อ (บห-753)</t>
  </si>
  <si>
    <t>22.02.2012</t>
  </si>
  <si>
    <t>A07-VEC-BF-00000016</t>
  </si>
  <si>
    <t>รถจักรยาน TURBO(คุณณัฐพรเทพ)</t>
  </si>
  <si>
    <t>16.06.2018</t>
  </si>
  <si>
    <t>Cost</t>
  </si>
  <si>
    <t>Accumulated depre.</t>
  </si>
  <si>
    <t>NBV</t>
  </si>
  <si>
    <t>ค่าเสื่อมราคา 2021</t>
  </si>
  <si>
    <t>NBV B/F + Cost newly buy</t>
  </si>
  <si>
    <t>NFS</t>
  </si>
  <si>
    <t>A07-VEC-00000002</t>
  </si>
  <si>
    <t>Isuzu NLR85EXXXU(MP1NLR85EHT108391) ทะเบียน 3กฒ7349</t>
  </si>
  <si>
    <t>12.01.2022</t>
  </si>
  <si>
    <t>A07-VEC-00000003</t>
  </si>
  <si>
    <t>รถโฟล์คลิฟท์ รุ่น GTP30MX Yale Used Truck</t>
  </si>
  <si>
    <t>09.09.2022</t>
  </si>
  <si>
    <t>รถยนต์ BMW.รุ่นX5 30d Msport</t>
  </si>
  <si>
    <t>10.08.2021</t>
  </si>
  <si>
    <t>รถยนต์  Benz รุ่นS 560 e AMG Premium</t>
  </si>
  <si>
    <t>รถยนต์ Mitsubishi  (บริการลูกค้า)</t>
  </si>
  <si>
    <t>26.02.2019</t>
  </si>
  <si>
    <t>ยานพาหนะ (รถโฟร์คลิฟ)</t>
  </si>
  <si>
    <t>22.10.2019</t>
  </si>
  <si>
    <t>รถยนต์ ISUZU  (บริการลูกค้า)</t>
  </si>
  <si>
    <t>28.01.2020</t>
  </si>
  <si>
    <t>รถยนต์ BMW.630i GT M Sport</t>
  </si>
  <si>
    <t>01.10.2020</t>
  </si>
  <si>
    <t>1230-01-09</t>
  </si>
  <si>
    <t>ส่วนประกอบยานพาหนะ</t>
  </si>
  <si>
    <t>A08-VPT-Y5</t>
  </si>
  <si>
    <t>A08-VPT-BF-00000001</t>
  </si>
  <si>
    <t>ตู้แครี่บอยคาร์โก้บ็อกซ์ SPC</t>
  </si>
  <si>
    <t>06.03.2019</t>
  </si>
  <si>
    <t>60</t>
  </si>
  <si>
    <t>20</t>
  </si>
  <si>
    <t>A08-VPT-BF-00000002</t>
  </si>
  <si>
    <t>ส่วนประกอบรถยนต์-ตัวถังกระบะบรรทุกข้างเสริม</t>
  </si>
  <si>
    <t>27.02.2020</t>
  </si>
  <si>
    <t>31</t>
  </si>
  <si>
    <t>A08-VPT-BF-00000003</t>
  </si>
  <si>
    <t>ส่วนประกอบรถยนต์-Lift gate</t>
  </si>
  <si>
    <t>26.02.2020</t>
  </si>
  <si>
    <t>31.12.20</t>
  </si>
  <si>
    <t xml:space="preserve"> 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</si>
  <si>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</si>
  <si>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</si>
  <si>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เงินลงทุนในบริษัทร่วมการงาน</t>
  </si>
  <si>
    <t>- (กลับรายการ) ค่าเผื่อหนี้สงสัยจะสูญ</t>
  </si>
  <si>
    <t>- (กลับรายการ) ค่าเผื่อการลดมูลค่าของสินค้าคงเหลือ</t>
  </si>
  <si>
    <t>- รายได้เงินปันผล</t>
  </si>
  <si>
    <t>- เงินปันผลรับ</t>
  </si>
  <si>
    <t>ซื้อสิทธิการเช่าโดยยังไม่ชำระเงิน</t>
  </si>
  <si>
    <t>- เงินสดจ่ายซื้อสิทธิการใช้</t>
  </si>
  <si>
    <t xml:space="preserve">  ที่ถือไว้เพื่อขาย</t>
  </si>
  <si>
    <t>- ขาดทุนสุทธิจากการจำหน่ายอาคารและอุปกรณ์</t>
  </si>
  <si>
    <t>- (กำไร) ขาดทุนจากการจำหน่ายสินทรัพย์ไม่หมุนเวียน</t>
  </si>
  <si>
    <t>- เงินสดรับจากการเพิ่มทุน</t>
  </si>
  <si>
    <t>ที่ดิน อาคารและอุปกรณ์ - สุทธิ</t>
  </si>
  <si>
    <t>- เงินสดจ่ายเงินให้กู้ยืมระยะสั้นแก่กิจการที่เกี่ยวข้องกัน</t>
  </si>
  <si>
    <t>- 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</si>
  <si>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</si>
  <si>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>- เงินสดรับจากการขายสินทรัพย์ไม่หมุนเวียนที่ถือไว้เพื่อขาย</t>
  </si>
  <si>
    <t>- เงินสดรับเงินฝากธนาคารที่มีภาระค้ำประกัน</t>
  </si>
  <si>
    <t>กำไรต่อหุ้น  - ส่วนของผู้เป็นเจ้าของ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</si>
</sst>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8" formatCode="#,##0;\(#,##0\);\-"/>
    <numFmt numFmtId="170" formatCode="yyyy\-mm\-dd;@"/>
    <numFmt numFmtId="171" formatCode="[$-409]dd\-mmm\-yy;@"/>
    <numFmt numFmtId="172" formatCode="#,##0.00;\(#,##0.00\);\-"/>
  </numFmts>
  <fonts count="4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4"/>
      <name val="Angsana New"/>
      <family val="1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3"/>
      <color rgb="FFFF0000"/>
      <name val="Browallia New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3"/>
      <color rgb="FF000000"/>
      <name val="Browallia New"/>
      <family val="2"/>
    </font>
    <font>
      <b/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name val="Century Gothic"/>
      <family val="2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3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6" fillId="0" borderId="0"/>
    <xf numFmtId="0" fontId="4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2" fillId="3" borderId="0" applyNumberFormat="0" applyBorder="0" applyAlignment="0" applyProtection="0"/>
    <xf numFmtId="0" fontId="13" fillId="6" borderId="7" applyNumberFormat="0" applyAlignment="0" applyProtection="0"/>
    <xf numFmtId="0" fontId="14" fillId="7" borderId="1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7" applyNumberFormat="0" applyAlignment="0" applyProtection="0"/>
    <xf numFmtId="0" fontId="21" fillId="0" borderId="9" applyNumberFormat="0" applyFill="0" applyAlignment="0" applyProtection="0"/>
    <xf numFmtId="0" fontId="22" fillId="4" borderId="0" applyNumberFormat="0" applyBorder="0" applyAlignment="0" applyProtection="0"/>
    <xf numFmtId="0" fontId="9" fillId="0" borderId="0"/>
    <xf numFmtId="0" fontId="8" fillId="0" borderId="0"/>
    <xf numFmtId="0" fontId="10" fillId="8" borderId="11" applyNumberFormat="0" applyFont="0" applyAlignment="0" applyProtection="0"/>
    <xf numFmtId="0" fontId="23" fillId="6" borderId="8" applyNumberFormat="0" applyAlignment="0" applyProtection="0"/>
    <xf numFmtId="0" fontId="7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29" fillId="0" borderId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0" fillId="0" borderId="0"/>
    <xf numFmtId="43" fontId="40" fillId="0" borderId="0" applyNumberFormat="0" applyFill="0" applyBorder="0" applyAlignment="0" applyProtection="0"/>
    <xf numFmtId="0" fontId="39" fillId="36" borderId="0"/>
    <xf numFmtId="0" fontId="1" fillId="0" borderId="0"/>
    <xf numFmtId="0" fontId="38" fillId="0" borderId="0"/>
  </cellStyleXfs>
  <cellXfs count="159">
    <xf numFmtId="0" fontId="0" fillId="0" borderId="0" xfId="0"/>
    <xf numFmtId="165" fontId="27" fillId="0" borderId="1" xfId="3" applyNumberFormat="1" applyFont="1" applyFill="1" applyBorder="1" applyAlignment="1">
      <alignment vertical="center"/>
    </xf>
    <xf numFmtId="170" fontId="0" fillId="0" borderId="0" xfId="0" applyNumberFormat="1"/>
    <xf numFmtId="164" fontId="0" fillId="0" borderId="0" xfId="1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71" fontId="31" fillId="0" borderId="0" xfId="0" applyNumberFormat="1" applyFont="1" applyAlignment="1">
      <alignment horizontal="center"/>
    </xf>
    <xf numFmtId="164" fontId="31" fillId="0" borderId="0" xfId="1" applyFont="1"/>
    <xf numFmtId="164" fontId="31" fillId="0" borderId="0" xfId="0" applyNumberFormat="1" applyFont="1"/>
    <xf numFmtId="164" fontId="31" fillId="33" borderId="0" xfId="0" applyNumberFormat="1" applyFont="1" applyFill="1"/>
    <xf numFmtId="0" fontId="31" fillId="0" borderId="0" xfId="0" applyFont="1"/>
    <xf numFmtId="164" fontId="31" fillId="0" borderId="0" xfId="1" applyFont="1" applyFill="1"/>
    <xf numFmtId="0" fontId="33" fillId="0" borderId="0" xfId="62" applyFont="1"/>
    <xf numFmtId="164" fontId="33" fillId="0" borderId="0" xfId="63" applyFont="1"/>
    <xf numFmtId="0" fontId="33" fillId="34" borderId="0" xfId="62" applyFont="1" applyFill="1"/>
    <xf numFmtId="164" fontId="33" fillId="34" borderId="0" xfId="63" applyFont="1" applyFill="1"/>
    <xf numFmtId="164" fontId="33" fillId="0" borderId="0" xfId="63" applyFont="1" applyFill="1"/>
    <xf numFmtId="43" fontId="33" fillId="0" borderId="0" xfId="64" applyFont="1"/>
    <xf numFmtId="0" fontId="34" fillId="0" borderId="0" xfId="62" applyFont="1" applyAlignment="1">
      <alignment horizontal="center"/>
    </xf>
    <xf numFmtId="0" fontId="33" fillId="0" borderId="0" xfId="62" applyFont="1" applyAlignment="1">
      <alignment horizontal="center"/>
    </xf>
    <xf numFmtId="43" fontId="33" fillId="0" borderId="0" xfId="62" applyNumberFormat="1" applyFont="1"/>
    <xf numFmtId="164" fontId="33" fillId="0" borderId="0" xfId="62" applyNumberFormat="1" applyFont="1"/>
    <xf numFmtId="17" fontId="34" fillId="0" borderId="0" xfId="62" applyNumberFormat="1" applyFont="1"/>
    <xf numFmtId="0" fontId="33" fillId="0" borderId="0" xfId="62" applyFont="1" applyAlignment="1">
      <alignment horizontal="right"/>
    </xf>
    <xf numFmtId="43" fontId="34" fillId="0" borderId="0" xfId="62" applyNumberFormat="1" applyFont="1"/>
    <xf numFmtId="3" fontId="36" fillId="35" borderId="0" xfId="62" applyNumberFormat="1" applyFont="1" applyFill="1" applyAlignment="1">
      <alignment horizontal="right" vertical="center" wrapText="1"/>
    </xf>
    <xf numFmtId="3" fontId="28" fillId="0" borderId="0" xfId="62" applyNumberFormat="1" applyFont="1" applyAlignment="1">
      <alignment horizontal="right" vertical="center" wrapText="1"/>
    </xf>
    <xf numFmtId="3" fontId="36" fillId="35" borderId="14" xfId="62" applyNumberFormat="1" applyFont="1" applyFill="1" applyBorder="1" applyAlignment="1">
      <alignment horizontal="right" vertical="center" wrapText="1"/>
    </xf>
    <xf numFmtId="0" fontId="28" fillId="0" borderId="14" xfId="62" applyFont="1" applyBorder="1" applyAlignment="1">
      <alignment horizontal="right" vertical="center" wrapText="1"/>
    </xf>
    <xf numFmtId="0" fontId="36" fillId="35" borderId="14" xfId="62" applyFont="1" applyFill="1" applyBorder="1" applyAlignment="1">
      <alignment horizontal="right" vertical="center" wrapText="1"/>
    </xf>
    <xf numFmtId="3" fontId="28" fillId="0" borderId="14" xfId="62" applyNumberFormat="1" applyFont="1" applyBorder="1" applyAlignment="1">
      <alignment horizontal="right" vertical="center" wrapText="1"/>
    </xf>
    <xf numFmtId="3" fontId="33" fillId="0" borderId="0" xfId="62" applyNumberFormat="1" applyFont="1"/>
    <xf numFmtId="0" fontId="34" fillId="0" borderId="0" xfId="62" applyFont="1"/>
    <xf numFmtId="43" fontId="34" fillId="36" borderId="0" xfId="64" applyFont="1" applyFill="1"/>
    <xf numFmtId="43" fontId="34" fillId="0" borderId="0" xfId="64" applyFont="1"/>
    <xf numFmtId="0" fontId="34" fillId="34" borderId="0" xfId="62" applyFont="1" applyFill="1"/>
    <xf numFmtId="43" fontId="34" fillId="34" borderId="0" xfId="64" applyFont="1" applyFill="1"/>
    <xf numFmtId="43" fontId="34" fillId="0" borderId="0" xfId="64" applyFont="1" applyFill="1"/>
    <xf numFmtId="164" fontId="34" fillId="0" borderId="0" xfId="62" applyNumberFormat="1" applyFont="1"/>
    <xf numFmtId="165" fontId="27" fillId="0" borderId="0" xfId="2" applyNumberFormat="1" applyFont="1" applyFill="1" applyAlignment="1">
      <alignment vertical="center"/>
    </xf>
    <xf numFmtId="0" fontId="27" fillId="0" borderId="0" xfId="0" applyFont="1" applyFill="1"/>
    <xf numFmtId="168" fontId="27" fillId="0" borderId="0" xfId="3" applyNumberFormat="1" applyFont="1" applyFill="1" applyAlignment="1">
      <alignment horizontal="right" vertical="center"/>
    </xf>
    <xf numFmtId="168" fontId="27" fillId="0" borderId="1" xfId="1" applyNumberFormat="1" applyFont="1" applyFill="1" applyBorder="1" applyAlignment="1">
      <alignment horizontal="right" vertical="center"/>
    </xf>
    <xf numFmtId="168" fontId="27" fillId="0" borderId="0" xfId="3" applyNumberFormat="1" applyFont="1" applyFill="1" applyBorder="1" applyAlignment="1">
      <alignment horizontal="right" vertical="center"/>
    </xf>
    <xf numFmtId="168" fontId="26" fillId="0" borderId="0" xfId="3" applyNumberFormat="1" applyFont="1" applyFill="1" applyBorder="1" applyAlignment="1">
      <alignment vertical="center"/>
    </xf>
    <xf numFmtId="168" fontId="26" fillId="0" borderId="0" xfId="3" applyNumberFormat="1" applyFont="1" applyFill="1" applyBorder="1" applyAlignment="1">
      <alignment horizontal="right" vertical="center"/>
    </xf>
    <xf numFmtId="168" fontId="26" fillId="0" borderId="0" xfId="3" applyNumberFormat="1" applyFont="1" applyFill="1" applyAlignment="1">
      <alignment horizontal="right" vertical="center" wrapText="1"/>
    </xf>
    <xf numFmtId="168" fontId="26" fillId="0" borderId="1" xfId="3" applyNumberFormat="1" applyFont="1" applyFill="1" applyBorder="1" applyAlignment="1">
      <alignment horizontal="right" vertical="center"/>
    </xf>
    <xf numFmtId="168" fontId="27" fillId="0" borderId="0" xfId="1" applyNumberFormat="1" applyFont="1" applyFill="1" applyAlignment="1">
      <alignment vertical="center"/>
    </xf>
    <xf numFmtId="168" fontId="27" fillId="0" borderId="1" xfId="5" applyNumberFormat="1" applyFont="1" applyFill="1" applyBorder="1" applyAlignment="1">
      <alignment horizontal="right" vertical="center"/>
    </xf>
    <xf numFmtId="168" fontId="27" fillId="0" borderId="2" xfId="5" applyNumberFormat="1" applyFont="1" applyFill="1" applyBorder="1" applyAlignment="1">
      <alignment horizontal="right" vertical="center"/>
    </xf>
    <xf numFmtId="168" fontId="27" fillId="0" borderId="1" xfId="3" applyNumberFormat="1" applyFont="1" applyFill="1" applyBorder="1" applyAlignment="1">
      <alignment vertical="center"/>
    </xf>
    <xf numFmtId="168" fontId="27" fillId="0" borderId="1" xfId="3" applyNumberFormat="1" applyFont="1" applyFill="1" applyBorder="1" applyAlignment="1">
      <alignment horizontal="left" vertical="center"/>
    </xf>
    <xf numFmtId="168" fontId="27" fillId="0" borderId="1" xfId="3" applyNumberFormat="1" applyFont="1" applyFill="1" applyBorder="1" applyAlignment="1">
      <alignment horizontal="right" vertical="center"/>
    </xf>
    <xf numFmtId="168" fontId="27" fillId="0" borderId="2" xfId="3" applyNumberFormat="1" applyFont="1" applyFill="1" applyBorder="1" applyAlignment="1">
      <alignment horizontal="right" vertical="center"/>
    </xf>
    <xf numFmtId="168" fontId="30" fillId="0" borderId="0" xfId="1" applyNumberFormat="1" applyFont="1" applyFill="1" applyBorder="1" applyAlignment="1">
      <alignment horizontal="right" vertical="center"/>
    </xf>
    <xf numFmtId="168" fontId="27" fillId="0" borderId="0" xfId="1" applyNumberFormat="1" applyFont="1" applyFill="1" applyBorder="1" applyAlignment="1">
      <alignment horizontal="right" vertical="center"/>
    </xf>
    <xf numFmtId="168" fontId="27" fillId="0" borderId="2" xfId="1" applyNumberFormat="1" applyFont="1" applyFill="1" applyBorder="1" applyAlignment="1">
      <alignment horizontal="right" vertical="center"/>
    </xf>
    <xf numFmtId="168" fontId="27" fillId="0" borderId="0" xfId="5" applyNumberFormat="1" applyFont="1" applyFill="1" applyBorder="1" applyAlignment="1">
      <alignment horizontal="right" vertical="center"/>
    </xf>
    <xf numFmtId="168" fontId="26" fillId="0" borderId="0" xfId="3" applyNumberFormat="1" applyFont="1" applyFill="1" applyAlignment="1">
      <alignment horizontal="right" vertical="center"/>
    </xf>
    <xf numFmtId="168" fontId="27" fillId="0" borderId="0" xfId="1" applyNumberFormat="1" applyFont="1" applyFill="1" applyAlignment="1">
      <alignment horizontal="right" vertical="center"/>
    </xf>
    <xf numFmtId="172" fontId="27" fillId="0" borderId="0" xfId="3" applyNumberFormat="1" applyFont="1" applyFill="1" applyBorder="1" applyAlignment="1">
      <alignment horizontal="right" vertical="center"/>
    </xf>
    <xf numFmtId="165" fontId="26" fillId="0" borderId="0" xfId="2" applyNumberFormat="1" applyFont="1" applyFill="1" applyAlignment="1">
      <alignment vertical="center"/>
    </xf>
    <xf numFmtId="165" fontId="27" fillId="0" borderId="0" xfId="2" applyNumberFormat="1" applyFont="1" applyFill="1" applyAlignment="1">
      <alignment horizontal="center" vertical="center"/>
    </xf>
    <xf numFmtId="168" fontId="27" fillId="0" borderId="0" xfId="2" applyNumberFormat="1" applyFont="1" applyFill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horizontal="center" vertical="center"/>
    </xf>
    <xf numFmtId="168" fontId="27" fillId="0" borderId="1" xfId="0" applyNumberFormat="1" applyFont="1" applyFill="1" applyBorder="1" applyAlignment="1">
      <alignment vertical="center"/>
    </xf>
    <xf numFmtId="168" fontId="27" fillId="0" borderId="1" xfId="0" applyNumberFormat="1" applyFont="1" applyFill="1" applyBorder="1"/>
    <xf numFmtId="168" fontId="26" fillId="0" borderId="0" xfId="2" applyNumberFormat="1" applyFont="1" applyFill="1" applyAlignment="1">
      <alignment vertical="center"/>
    </xf>
    <xf numFmtId="165" fontId="26" fillId="0" borderId="1" xfId="2" applyNumberFormat="1" applyFont="1" applyFill="1" applyBorder="1" applyAlignment="1">
      <alignment horizontal="center" vertical="center"/>
    </xf>
    <xf numFmtId="165" fontId="27" fillId="0" borderId="0" xfId="4" applyNumberFormat="1" applyFont="1" applyFill="1" applyAlignment="1">
      <alignment horizontal="center" vertical="center"/>
    </xf>
    <xf numFmtId="168" fontId="27" fillId="0" borderId="0" xfId="4" applyNumberFormat="1" applyFont="1" applyFill="1" applyAlignment="1">
      <alignment vertical="center"/>
    </xf>
    <xf numFmtId="168" fontId="27" fillId="0" borderId="1" xfId="4" applyNumberFormat="1" applyFont="1" applyFill="1" applyBorder="1" applyAlignment="1">
      <alignment vertical="center"/>
    </xf>
    <xf numFmtId="0" fontId="27" fillId="0" borderId="0" xfId="58" applyFont="1" applyFill="1" applyAlignment="1">
      <alignment vertical="top"/>
    </xf>
    <xf numFmtId="168" fontId="27" fillId="0" borderId="0" xfId="4" applyNumberFormat="1" applyFont="1" applyFill="1" applyAlignment="1">
      <alignment horizontal="right" vertical="center"/>
    </xf>
    <xf numFmtId="165" fontId="27" fillId="0" borderId="0" xfId="58" applyNumberFormat="1" applyFont="1" applyFill="1" applyAlignment="1">
      <alignment vertical="center"/>
    </xf>
    <xf numFmtId="168" fontId="27" fillId="0" borderId="1" xfId="2" applyNumberFormat="1" applyFont="1" applyFill="1" applyBorder="1" applyAlignment="1">
      <alignment vertical="center"/>
    </xf>
    <xf numFmtId="165" fontId="26" fillId="0" borderId="0" xfId="2" applyNumberFormat="1" applyFont="1" applyFill="1" applyAlignment="1">
      <alignment horizontal="center" vertical="center"/>
    </xf>
    <xf numFmtId="0" fontId="28" fillId="0" borderId="0" xfId="6" applyFont="1" applyFill="1"/>
    <xf numFmtId="165" fontId="27" fillId="0" borderId="0" xfId="4" applyNumberFormat="1" applyFont="1" applyFill="1" applyAlignment="1">
      <alignment vertical="center"/>
    </xf>
    <xf numFmtId="165" fontId="27" fillId="0" borderId="1" xfId="2" applyNumberFormat="1" applyFont="1" applyFill="1" applyBorder="1" applyAlignment="1">
      <alignment vertical="center"/>
    </xf>
    <xf numFmtId="165" fontId="27" fillId="0" borderId="1" xfId="2" applyNumberFormat="1" applyFont="1" applyFill="1" applyBorder="1" applyAlignment="1">
      <alignment horizontal="center" vertical="center"/>
    </xf>
    <xf numFmtId="165" fontId="26" fillId="0" borderId="1" xfId="2" applyNumberFormat="1" applyFont="1" applyFill="1" applyBorder="1" applyAlignment="1">
      <alignment vertical="center"/>
    </xf>
    <xf numFmtId="165" fontId="27" fillId="0" borderId="0" xfId="59" applyNumberFormat="1" applyFont="1" applyFill="1" applyAlignment="1">
      <alignment horizontal="left" vertical="center"/>
    </xf>
    <xf numFmtId="165" fontId="27" fillId="0" borderId="0" xfId="59" quotePrefix="1" applyNumberFormat="1" applyFont="1" applyFill="1" applyAlignment="1">
      <alignment horizontal="left" vertical="center"/>
    </xf>
    <xf numFmtId="165" fontId="27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168" fontId="27" fillId="0" borderId="0" xfId="7" applyNumberFormat="1" applyFont="1" applyFill="1" applyAlignment="1">
      <alignment horizontal="center" vertical="center"/>
    </xf>
    <xf numFmtId="165" fontId="26" fillId="0" borderId="0" xfId="7" applyNumberFormat="1" applyFont="1" applyFill="1" applyAlignment="1">
      <alignment vertical="center"/>
    </xf>
    <xf numFmtId="172" fontId="27" fillId="0" borderId="0" xfId="2" applyNumberFormat="1" applyFont="1" applyFill="1" applyAlignment="1">
      <alignment vertical="center"/>
    </xf>
    <xf numFmtId="168" fontId="27" fillId="0" borderId="0" xfId="2" applyNumberFormat="1" applyFont="1" applyFill="1" applyAlignment="1">
      <alignment horizontal="right" vertical="center"/>
    </xf>
    <xf numFmtId="168" fontId="27" fillId="0" borderId="1" xfId="2" applyNumberFormat="1" applyFont="1" applyFill="1" applyBorder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8" fontId="26" fillId="0" borderId="0" xfId="2" applyNumberFormat="1" applyFont="1" applyFill="1" applyAlignment="1">
      <alignment horizontal="right" vertical="center"/>
    </xf>
    <xf numFmtId="168" fontId="26" fillId="0" borderId="0" xfId="8" applyNumberFormat="1" applyFont="1" applyFill="1" applyAlignment="1">
      <alignment horizontal="right" vertical="center"/>
    </xf>
    <xf numFmtId="168" fontId="26" fillId="0" borderId="1" xfId="2" applyNumberFormat="1" applyFont="1" applyFill="1" applyBorder="1" applyAlignment="1">
      <alignment horizontal="center" vertical="center"/>
    </xf>
    <xf numFmtId="165" fontId="26" fillId="0" borderId="0" xfId="2" quotePrefix="1" applyNumberFormat="1" applyFont="1" applyFill="1" applyAlignment="1">
      <alignment vertical="center"/>
    </xf>
    <xf numFmtId="168" fontId="26" fillId="0" borderId="0" xfId="2" applyNumberFormat="1" applyFont="1" applyFill="1" applyAlignment="1">
      <alignment horizontal="center" vertical="center"/>
    </xf>
    <xf numFmtId="165" fontId="26" fillId="0" borderId="0" xfId="8" applyNumberFormat="1" applyFont="1" applyFill="1" applyAlignment="1">
      <alignment vertical="center"/>
    </xf>
    <xf numFmtId="165" fontId="27" fillId="0" borderId="0" xfId="8" applyNumberFormat="1" applyFont="1" applyFill="1" applyAlignment="1">
      <alignment vertical="center"/>
    </xf>
    <xf numFmtId="165" fontId="27" fillId="0" borderId="0" xfId="8" applyNumberFormat="1" applyFont="1" applyFill="1" applyAlignment="1">
      <alignment horizontal="center" vertical="center"/>
    </xf>
    <xf numFmtId="168" fontId="27" fillId="0" borderId="0" xfId="8" applyNumberFormat="1" applyFont="1" applyFill="1" applyAlignment="1">
      <alignment vertical="center"/>
    </xf>
    <xf numFmtId="165" fontId="27" fillId="0" borderId="1" xfId="8" applyNumberFormat="1" applyFont="1" applyFill="1" applyBorder="1" applyAlignment="1">
      <alignment vertical="center"/>
    </xf>
    <xf numFmtId="165" fontId="27" fillId="0" borderId="1" xfId="8" applyNumberFormat="1" applyFont="1" applyFill="1" applyBorder="1" applyAlignment="1">
      <alignment horizontal="center" vertical="center"/>
    </xf>
    <xf numFmtId="168" fontId="27" fillId="0" borderId="1" xfId="8" applyNumberFormat="1" applyFont="1" applyFill="1" applyBorder="1" applyAlignment="1">
      <alignment vertical="center"/>
    </xf>
    <xf numFmtId="165" fontId="26" fillId="0" borderId="0" xfId="8" applyNumberFormat="1" applyFont="1" applyFill="1" applyAlignment="1">
      <alignment horizontal="center" vertical="center"/>
    </xf>
    <xf numFmtId="168" fontId="26" fillId="0" borderId="0" xfId="8" applyNumberFormat="1" applyFont="1" applyFill="1" applyAlignment="1">
      <alignment vertical="center"/>
    </xf>
    <xf numFmtId="168" fontId="27" fillId="0" borderId="0" xfId="8" applyNumberFormat="1" applyFont="1" applyFill="1" applyAlignment="1">
      <alignment horizontal="right" vertical="center"/>
    </xf>
    <xf numFmtId="168" fontId="27" fillId="0" borderId="0" xfId="8" applyNumberFormat="1" applyFont="1" applyFill="1" applyAlignment="1">
      <alignment horizontal="center" vertical="center"/>
    </xf>
    <xf numFmtId="165" fontId="27" fillId="0" borderId="0" xfId="8" quotePrefix="1" applyNumberFormat="1" applyFont="1" applyFill="1" applyAlignment="1">
      <alignment vertical="center"/>
    </xf>
    <xf numFmtId="165" fontId="27" fillId="0" borderId="0" xfId="8" quotePrefix="1" applyNumberFormat="1" applyFont="1" applyFill="1" applyAlignment="1">
      <alignment horizontal="left" vertical="center"/>
    </xf>
    <xf numFmtId="168" fontId="27" fillId="0" borderId="1" xfId="8" applyNumberFormat="1" applyFont="1" applyFill="1" applyBorder="1" applyAlignment="1">
      <alignment horizontal="right" vertical="center"/>
    </xf>
    <xf numFmtId="165" fontId="27" fillId="0" borderId="0" xfId="7" applyNumberFormat="1" applyFont="1" applyFill="1" applyAlignment="1">
      <alignment vertical="center"/>
    </xf>
    <xf numFmtId="0" fontId="27" fillId="0" borderId="0" xfId="7" applyFont="1" applyFill="1"/>
    <xf numFmtId="168" fontId="27" fillId="0" borderId="0" xfId="7" applyNumberFormat="1" applyFont="1" applyFill="1"/>
    <xf numFmtId="164" fontId="27" fillId="0" borderId="0" xfId="7" applyNumberFormat="1" applyFont="1" applyFill="1"/>
    <xf numFmtId="0" fontId="27" fillId="0" borderId="0" xfId="7" quotePrefix="1" applyFont="1" applyFill="1"/>
    <xf numFmtId="168" fontId="27" fillId="0" borderId="1" xfId="8" applyNumberFormat="1" applyFont="1" applyFill="1" applyBorder="1" applyAlignment="1">
      <alignment horizontal="center" vertical="center"/>
    </xf>
    <xf numFmtId="165" fontId="26" fillId="0" borderId="1" xfId="8" applyNumberFormat="1" applyFont="1" applyFill="1" applyBorder="1" applyAlignment="1">
      <alignment vertical="center"/>
    </xf>
    <xf numFmtId="165" fontId="26" fillId="0" borderId="1" xfId="8" applyNumberFormat="1" applyFont="1" applyFill="1" applyBorder="1" applyAlignment="1">
      <alignment horizontal="center" vertical="center"/>
    </xf>
    <xf numFmtId="0" fontId="27" fillId="0" borderId="0" xfId="0" quotePrefix="1" applyFont="1" applyFill="1"/>
    <xf numFmtId="168" fontId="27" fillId="0" borderId="0" xfId="1" applyNumberFormat="1" applyFont="1" applyFill="1" applyAlignment="1">
      <alignment horizontal="center" vertical="center"/>
    </xf>
    <xf numFmtId="168" fontId="27" fillId="35" borderId="0" xfId="4" applyNumberFormat="1" applyFont="1" applyFill="1" applyAlignment="1">
      <alignment vertical="center"/>
    </xf>
    <xf numFmtId="168" fontId="27" fillId="35" borderId="0" xfId="1" applyNumberFormat="1" applyFont="1" applyFill="1" applyAlignment="1">
      <alignment vertical="center"/>
    </xf>
    <xf numFmtId="168" fontId="27" fillId="35" borderId="1" xfId="4" applyNumberFormat="1" applyFont="1" applyFill="1" applyBorder="1" applyAlignment="1">
      <alignment vertical="center"/>
    </xf>
    <xf numFmtId="168" fontId="27" fillId="35" borderId="1" xfId="5" applyNumberFormat="1" applyFont="1" applyFill="1" applyBorder="1" applyAlignment="1">
      <alignment horizontal="right" vertical="center"/>
    </xf>
    <xf numFmtId="168" fontId="27" fillId="35" borderId="0" xfId="4" applyNumberFormat="1" applyFont="1" applyFill="1" applyAlignment="1">
      <alignment horizontal="right" vertical="center"/>
    </xf>
    <xf numFmtId="168" fontId="27" fillId="35" borderId="2" xfId="5" applyNumberFormat="1" applyFont="1" applyFill="1" applyBorder="1" applyAlignment="1">
      <alignment horizontal="right" vertical="center"/>
    </xf>
    <xf numFmtId="168" fontId="27" fillId="35" borderId="0" xfId="3" applyNumberFormat="1" applyFont="1" applyFill="1" applyBorder="1" applyAlignment="1">
      <alignment horizontal="right" vertical="center"/>
    </xf>
    <xf numFmtId="168" fontId="26" fillId="35" borderId="0" xfId="3" applyNumberFormat="1" applyFont="1" applyFill="1" applyBorder="1" applyAlignment="1">
      <alignment horizontal="right" vertical="center"/>
    </xf>
    <xf numFmtId="168" fontId="27" fillId="35" borderId="1" xfId="3" applyNumberFormat="1" applyFont="1" applyFill="1" applyBorder="1" applyAlignment="1">
      <alignment horizontal="right" vertical="center"/>
    </xf>
    <xf numFmtId="168" fontId="27" fillId="35" borderId="0" xfId="2" applyNumberFormat="1" applyFont="1" applyFill="1" applyAlignment="1">
      <alignment vertical="center"/>
    </xf>
    <xf numFmtId="168" fontId="27" fillId="35" borderId="2" xfId="3" applyNumberFormat="1" applyFont="1" applyFill="1" applyBorder="1" applyAlignment="1">
      <alignment horizontal="right" vertical="center"/>
    </xf>
    <xf numFmtId="168" fontId="27" fillId="35" borderId="0" xfId="3" applyNumberFormat="1" applyFont="1" applyFill="1" applyAlignment="1">
      <alignment horizontal="right" vertical="center"/>
    </xf>
    <xf numFmtId="168" fontId="27" fillId="35" borderId="1" xfId="1" applyNumberFormat="1" applyFont="1" applyFill="1" applyBorder="1" applyAlignment="1">
      <alignment horizontal="right" vertical="center"/>
    </xf>
    <xf numFmtId="168" fontId="27" fillId="35" borderId="0" xfId="1" applyNumberFormat="1" applyFont="1" applyFill="1" applyBorder="1" applyAlignment="1">
      <alignment horizontal="right" vertical="center"/>
    </xf>
    <xf numFmtId="168" fontId="27" fillId="35" borderId="0" xfId="7" applyNumberFormat="1" applyFont="1" applyFill="1" applyAlignment="1">
      <alignment horizontal="center" vertical="center"/>
    </xf>
    <xf numFmtId="168" fontId="27" fillId="35" borderId="2" xfId="1" applyNumberFormat="1" applyFont="1" applyFill="1" applyBorder="1" applyAlignment="1">
      <alignment horizontal="right" vertical="center"/>
    </xf>
    <xf numFmtId="172" fontId="27" fillId="35" borderId="0" xfId="1" applyNumberFormat="1" applyFont="1" applyFill="1" applyBorder="1" applyAlignment="1">
      <alignment horizontal="right" vertical="center"/>
    </xf>
    <xf numFmtId="168" fontId="27" fillId="35" borderId="0" xfId="5" applyNumberFormat="1" applyFont="1" applyFill="1" applyBorder="1" applyAlignment="1">
      <alignment horizontal="right" vertical="center"/>
    </xf>
    <xf numFmtId="168" fontId="27" fillId="35" borderId="0" xfId="2" applyNumberFormat="1" applyFont="1" applyFill="1" applyAlignment="1">
      <alignment horizontal="right" vertical="center"/>
    </xf>
    <xf numFmtId="168" fontId="27" fillId="35" borderId="1" xfId="2" applyNumberFormat="1" applyFont="1" applyFill="1" applyBorder="1" applyAlignment="1">
      <alignment horizontal="right" vertical="center"/>
    </xf>
    <xf numFmtId="168" fontId="26" fillId="35" borderId="0" xfId="3" applyNumberFormat="1" applyFont="1" applyFill="1" applyAlignment="1">
      <alignment horizontal="right" vertical="center"/>
    </xf>
    <xf numFmtId="168" fontId="27" fillId="35" borderId="0" xfId="8" applyNumberFormat="1" applyFont="1" applyFill="1" applyAlignment="1">
      <alignment horizontal="right" vertical="center"/>
    </xf>
    <xf numFmtId="168" fontId="27" fillId="35" borderId="1" xfId="8" applyNumberFormat="1" applyFont="1" applyFill="1" applyBorder="1" applyAlignment="1">
      <alignment horizontal="right" vertical="center"/>
    </xf>
    <xf numFmtId="168" fontId="27" fillId="35" borderId="0" xfId="1" applyNumberFormat="1" applyFont="1" applyFill="1" applyAlignment="1">
      <alignment horizontal="right" vertical="center"/>
    </xf>
    <xf numFmtId="0" fontId="32" fillId="0" borderId="0" xfId="0" applyFont="1" applyAlignment="1">
      <alignment horizontal="center"/>
    </xf>
    <xf numFmtId="0" fontId="33" fillId="34" borderId="0" xfId="62" applyFont="1" applyFill="1" applyAlignment="1">
      <alignment horizontal="center"/>
    </xf>
    <xf numFmtId="0" fontId="35" fillId="0" borderId="1" xfId="62" applyFont="1" applyBorder="1" applyAlignment="1">
      <alignment horizontal="center"/>
    </xf>
    <xf numFmtId="0" fontId="37" fillId="0" borderId="1" xfId="62" applyFont="1" applyBorder="1" applyAlignment="1">
      <alignment horizontal="center"/>
    </xf>
    <xf numFmtId="168" fontId="26" fillId="0" borderId="1" xfId="3" applyNumberFormat="1" applyFont="1" applyFill="1" applyBorder="1" applyAlignment="1">
      <alignment horizontal="center" vertical="center"/>
    </xf>
    <xf numFmtId="165" fontId="27" fillId="0" borderId="1" xfId="3" applyNumberFormat="1" applyFont="1" applyFill="1" applyBorder="1" applyAlignment="1">
      <alignment horizontal="left" vertical="center"/>
    </xf>
    <xf numFmtId="168" fontId="26" fillId="0" borderId="13" xfId="0" applyNumberFormat="1" applyFont="1" applyFill="1" applyBorder="1" applyAlignment="1">
      <alignment horizontal="center" vertical="center"/>
    </xf>
    <xf numFmtId="168" fontId="26" fillId="0" borderId="3" xfId="60" applyNumberFormat="1" applyFont="1" applyFill="1" applyBorder="1" applyAlignment="1">
      <alignment horizontal="center" vertical="center"/>
    </xf>
    <xf numFmtId="168" fontId="26" fillId="0" borderId="1" xfId="2" applyNumberFormat="1" applyFont="1" applyFill="1" applyBorder="1" applyAlignment="1">
      <alignment horizontal="center" vertical="center"/>
    </xf>
  </cellXfs>
  <cellStyles count="83">
    <cellStyle name="20% - Accent1 2" xfId="9" xr:uid="{8CF10602-25F8-416C-A93E-17C111B2F6D4}"/>
    <cellStyle name="20% - Accent2 2" xfId="10" xr:uid="{C654CF71-8B82-40E7-8AB8-E0245BC9F972}"/>
    <cellStyle name="20% - Accent3 2" xfId="11" xr:uid="{96A8BF11-C5F1-47DA-B78D-48EFDBC41504}"/>
    <cellStyle name="20% - Accent4 2" xfId="12" xr:uid="{01334EEE-F719-412A-8C50-0ABF453BF8A0}"/>
    <cellStyle name="20% - Accent5 2" xfId="13" xr:uid="{80692D01-C0F7-494F-A60A-053ECD6F5E2B}"/>
    <cellStyle name="20% - Accent6 2" xfId="14" xr:uid="{10F15496-FD6F-40F0-868F-68FB20396BD9}"/>
    <cellStyle name="40% - Accent1 2" xfId="15" xr:uid="{A5F1D8C1-C049-48E5-B408-5A1DA1A28FF5}"/>
    <cellStyle name="40% - Accent2 2" xfId="16" xr:uid="{797DA524-C6FF-44D2-B527-1D1863066C86}"/>
    <cellStyle name="40% - Accent3 2" xfId="17" xr:uid="{87463900-7EBD-4C3A-9420-206F1B97AA33}"/>
    <cellStyle name="40% - Accent4 2" xfId="18" xr:uid="{18D07251-12C6-4DD7-8D6B-7BBFC703067F}"/>
    <cellStyle name="40% - Accent5 2" xfId="19" xr:uid="{DDBAD024-04EF-487E-84BA-E0BB4E43076B}"/>
    <cellStyle name="40% - Accent6 2" xfId="20" xr:uid="{275D05C9-4CDB-45E5-8234-E4B7DF042CDF}"/>
    <cellStyle name="60% - Accent1 2" xfId="21" xr:uid="{0E69014A-D1DB-4D01-BE74-866105A075A0}"/>
    <cellStyle name="60% - Accent2 2" xfId="22" xr:uid="{FDF81398-A00D-462B-8CAD-31AC704C87F9}"/>
    <cellStyle name="60% - Accent3 2" xfId="23" xr:uid="{09E3BB6F-4833-4204-A6D7-DDA8C2BB46BA}"/>
    <cellStyle name="60% - Accent4 2" xfId="24" xr:uid="{E5213CA2-6B8E-4274-8E17-E7E61C0B3E89}"/>
    <cellStyle name="60% - Accent5 2" xfId="25" xr:uid="{B7CAC44E-6CC6-483F-9750-6C801D639292}"/>
    <cellStyle name="60% - Accent6 2" xfId="26" xr:uid="{FB4EFFF4-E8A6-4ACD-A32B-69C1203B161F}"/>
    <cellStyle name="Accent1 2" xfId="27" xr:uid="{1220FD07-08B1-4255-A8BF-4FEAA3FFF1C0}"/>
    <cellStyle name="Accent2 2" xfId="28" xr:uid="{A08073F6-EF4D-4038-BD69-DD2DE6576FC8}"/>
    <cellStyle name="Accent3 2" xfId="29" xr:uid="{9346BEB3-C94E-4BAA-B568-E2B5E8BE76C0}"/>
    <cellStyle name="Accent4 2" xfId="30" xr:uid="{A3D4FF67-D115-462E-BABB-01B90F23B288}"/>
    <cellStyle name="Accent5 2" xfId="31" xr:uid="{F858E6C7-F06A-4138-8363-11B1BA4F1F1C}"/>
    <cellStyle name="Accent6 2" xfId="32" xr:uid="{6E09694D-7AA1-4E7D-9821-8E93E8B19AA2}"/>
    <cellStyle name="Bad 2" xfId="33" xr:uid="{2A2B0B47-17AB-4B82-A358-9C18DE7457A6}"/>
    <cellStyle name="Calculation 2" xfId="34" xr:uid="{5BE97A24-5A42-497E-B94F-917AD6FD1DA3}"/>
    <cellStyle name="Check Cell 2" xfId="35" xr:uid="{3330532F-B292-4275-AF3C-7040FAC58E68}"/>
    <cellStyle name="Comma" xfId="1" builtinId="3"/>
    <cellStyle name="Comma 12 2 2" xfId="60" xr:uid="{1A21FE1C-563D-4264-BAD6-7A7B0E2C60BB}"/>
    <cellStyle name="Comma 2" xfId="3" xr:uid="{C810B22A-DFD0-46B6-98C7-0B45F0084836}"/>
    <cellStyle name="Comma 2 2" xfId="38" xr:uid="{41F4FE9B-0CCA-4BA6-9DA1-5FED7A92A6AF}"/>
    <cellStyle name="Comma 2 2 2" xfId="76" xr:uid="{E99CADC1-8D0D-427C-ADD4-880BAB17C595}"/>
    <cellStyle name="Comma 2 2 3" xfId="73" xr:uid="{D3C99CE4-5A2F-4DE0-AA2B-FD7C456C2DEC}"/>
    <cellStyle name="Comma 2 3" xfId="39" xr:uid="{4B6FD504-183D-41D2-B3CF-613950FD951E}"/>
    <cellStyle name="Comma 2 4" xfId="37" xr:uid="{0ABCFB9D-B40C-4D30-8318-56FD150F2524}"/>
    <cellStyle name="Comma 2 5" xfId="63" xr:uid="{A12FF37D-61FA-41CE-889A-E310C2FF473D}"/>
    <cellStyle name="Comma 2 6" xfId="68" xr:uid="{7A44FD4C-A453-478D-840B-55188FDAF8C6}"/>
    <cellStyle name="Comma 3" xfId="40" xr:uid="{13740CC9-607E-4B94-A2E2-44B3285DE932}"/>
    <cellStyle name="Comma 3 2" xfId="70" xr:uid="{76675D68-A355-459F-94BE-CE16574B91FF}"/>
    <cellStyle name="Comma 3 3 2" xfId="41" xr:uid="{865D7F84-BBEC-48B5-8888-E1F630EE994C}"/>
    <cellStyle name="Comma 4" xfId="36" xr:uid="{88E4E49C-F5DD-424C-BBB3-13EB42721F07}"/>
    <cellStyle name="Comma 4 2" xfId="75" xr:uid="{0C24DAC2-2ABE-4003-B2E1-6FC1E601574B}"/>
    <cellStyle name="Comma 5" xfId="61" xr:uid="{FD183E57-3FBE-4D2A-9BF9-FC94C01535A4}"/>
    <cellStyle name="Comma 5 2" xfId="79" xr:uid="{2858A9A1-6AB3-4D33-AF9F-DDA11C98EFD7}"/>
    <cellStyle name="Comma 6" xfId="64" xr:uid="{7C9405DC-8DFB-4103-A55A-3C24E2106D7A}"/>
    <cellStyle name="Comma 7" xfId="65" xr:uid="{E230752C-21D1-469F-BD65-0B00AFAA4318}"/>
    <cellStyle name="Comma_nidec Copal 310309" xfId="5" xr:uid="{A8F13DCC-0CD5-41D3-9EB8-82EE0630985D}"/>
    <cellStyle name="Explanatory Text 2" xfId="42" xr:uid="{A16885B6-0351-46CB-8AF5-C2D7A8176442}"/>
    <cellStyle name="Good 2" xfId="43" xr:uid="{F9ADFC79-4B91-4653-9055-F8B0BD8A2558}"/>
    <cellStyle name="Heading 1 2" xfId="44" xr:uid="{79B7E67A-8222-48DA-BAE9-95F3018BA11D}"/>
    <cellStyle name="Heading 2 2" xfId="45" xr:uid="{0FB50AB1-6CB2-4959-BAC3-851D7C124963}"/>
    <cellStyle name="Heading 3 2" xfId="46" xr:uid="{C269374F-663F-4847-A875-78FDFC933D44}"/>
    <cellStyle name="Heading 4 2" xfId="47" xr:uid="{D890FAF0-79B3-464F-90D1-4883F30E879A}"/>
    <cellStyle name="Input 2" xfId="48" xr:uid="{17F053A2-099B-4482-A189-A0DD8816E357}"/>
    <cellStyle name="Linked Cell 2" xfId="49" xr:uid="{9D9C377D-3173-470F-89E1-172A4191511F}"/>
    <cellStyle name="Neutral 2" xfId="50" xr:uid="{52835ABD-9D70-4BAF-9C09-95F099DDA773}"/>
    <cellStyle name="Normal" xfId="0" builtinId="0"/>
    <cellStyle name="Normal 10" xfId="58" xr:uid="{A84314DD-BB29-42A0-9967-689CC018E1C5}"/>
    <cellStyle name="Normal 11 2" xfId="8" xr:uid="{90B3ADAC-C9DE-429E-80A2-622041DD4484}"/>
    <cellStyle name="Normal 2" xfId="2" xr:uid="{89A2D42F-06E3-4A0E-A2C2-405313F3C130}"/>
    <cellStyle name="Normal 2 2" xfId="51" xr:uid="{5BD15FC0-22E4-4840-93A6-B92C34F18E44}"/>
    <cellStyle name="Normal 2 2 2" xfId="72" xr:uid="{3EA3AA5E-8962-4D46-A571-D4F40B54810C}"/>
    <cellStyle name="Normal 2 3" xfId="81" xr:uid="{244FD957-34BC-4706-B4B8-9DC87C7E189A}"/>
    <cellStyle name="Normal 2 4" xfId="67" xr:uid="{29218F91-46B5-4F11-9EBD-49D1B536945D}"/>
    <cellStyle name="Normal 27" xfId="52" xr:uid="{BC4BD745-3B02-4625-ABFF-E0796EC0755C}"/>
    <cellStyle name="Normal 3" xfId="7" xr:uid="{6AA33323-9FAD-4FE8-9495-A6DC1BBC6A21}"/>
    <cellStyle name="Normal 3 2" xfId="82" xr:uid="{2815336D-C663-422A-8155-E7E21DE9B18D}"/>
    <cellStyle name="Normal 3 3" xfId="69" xr:uid="{B8B7B812-7271-4C7E-BFDB-6ED1976822F1}"/>
    <cellStyle name="Normal 4" xfId="59" xr:uid="{8D909EFC-2C93-4BE3-8523-3F1EC557902E}"/>
    <cellStyle name="Normal 4 2" xfId="74" xr:uid="{5B7C1946-16E9-453C-817B-2A877BCA129B}"/>
    <cellStyle name="Normal 5" xfId="62" xr:uid="{B91057E7-6874-4C5B-8396-7FCCF61459B6}"/>
    <cellStyle name="Normal 5 2" xfId="78" xr:uid="{4D38F0E0-CDE5-46B1-8A1C-ADA0209CEB6B}"/>
    <cellStyle name="Normal 6 2 2" xfId="6" xr:uid="{C03B9FB5-C68D-481A-9AA1-C6E6B72BB699}"/>
    <cellStyle name="Normal_nidec Copal 310309 2" xfId="4" xr:uid="{7ACDF4AF-3EDE-4B9E-8230-07E2789BF76D}"/>
    <cellStyle name="Note 2" xfId="53" xr:uid="{973BC5A2-362E-4C82-A17C-F3738030ECA5}"/>
    <cellStyle name="Output 2" xfId="54" xr:uid="{66669F62-D822-47E8-B455-B0A0040E6475}"/>
    <cellStyle name="Percent 2" xfId="71" xr:uid="{81C684BD-88B4-45E4-AABA-3719B5478A12}"/>
    <cellStyle name="Percent 3" xfId="66" xr:uid="{8B359112-E532-4330-B92A-E5FB2A597312}"/>
    <cellStyle name="Style 1" xfId="80" xr:uid="{F107D4A1-D6A6-412A-8BF6-BA2BFB662197}"/>
    <cellStyle name="Title 2" xfId="55" xr:uid="{53035B5A-8932-4626-851E-359AA446DCC8}"/>
    <cellStyle name="Total 2" xfId="56" xr:uid="{D76186DE-6672-4B7A-93B2-B26743EEDC9D}"/>
    <cellStyle name="Warning Text 2" xfId="57" xr:uid="{F57FB395-455F-4BBB-9072-802745BFCC05}"/>
    <cellStyle name="ปกติ 2" xfId="77" xr:uid="{D2F49166-882A-46DD-8BD7-2DC8855FC745}"/>
  </cellStyles>
  <dxfs count="0"/>
  <tableStyles count="0" defaultTableStyle="TableStyleMedium2" defaultPivotStyle="PivotStyleLight16"/>
  <colors>
    <mruColors>
      <color rgb="FF00FF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eurocreations-my.sharepoint.com/Documents%20and%20Settings/Administrator/My%20Documents/Accounts%202006/FINAL/Final%20Leads/Documents%20and%20Settings/muhammad.hasnain/Desktop/Honda%20trading%20corporation%202006/2006/Saad/Miscellenous/Miscellenous/Freez%20disp%20recon/CAPX0605.xls?AA0B0716" TargetMode="External"/><Relationship Id="rId1" Type="http://schemas.openxmlformats.org/officeDocument/2006/relationships/externalLinkPath" Target="file:///\\AA0B0716\CAPX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nrajsirisongsri/AppData/Roaming/Microsoft/Excel/WP/CPR/2012/Documents%20and%20Settings/pongsak/My%20Documents/Budget/Model/NSM%20Breakeven%20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6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tsomboonporntawee/Desktop/KPMG/LTX/2017/Q2/WP/LTX%20ZC300%20Q2%20YE1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pputthavorn/Desktop/POMNUM%20YE%202013/Chiang%20mai/CM/2013/Lead/Completed/T300%20T400%20T500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nkhunasakpitak/Desktop/SGA,Q2/Finish/Q2%202015/Working%20Paper%20Q2'2015/SGA%20G300%20PPE%20Summary%20Q2'2015_24%20Jul%20201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ZZ/01-Tax%20return%20compliance/T_TR/3Com/FY05_2004/IT50_2004%203Com/Client's%20file/6900_leadshe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spichetskul/AppData/Roaming/Microsoft/Excel/Documents%20and%20Settings/twitthayaphalert/Desktop/Siix%20Co.,Ltd/L%20-%20Receivables/L300_SII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eurocreations-my.sharepoint.com/Documents%20and%20Settings/v/Local%20Settings/Temporary%20Internet%20Files/Content.IE5/FVTFJLKW/Documents%20and%20Settings/NA/Local%20Settings/Temporary%20Internet%20Files/Content.IE5/WHYNW5QN/PBK&#24037;&#22580;/&#35211;&#31309;&#12426;/MASTER.xls?AC9845D3" TargetMode="External"/><Relationship Id="rId1" Type="http://schemas.openxmlformats.org/officeDocument/2006/relationships/externalLinkPath" Target="file:///\\AC9845D3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วัดใต้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Accure"/>
      <sheetName val="TP"/>
      <sheetName val="ดอกเบี้ย TR2560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DTA"/>
      <sheetName val="Month"/>
      <sheetName val="Log CCR TG 3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REPORT"/>
      <sheetName val="Ms"/>
      <sheetName val="Variance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発停サイクル表"/>
      <sheetName val="A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ส.ค. (2)"/>
      <sheetName val="Discounted Cash Flow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6.ข้อมูลวัสดุ-ค่าดำเนิน"/>
      <sheetName val="PL"/>
      <sheetName val="JobSetup"/>
      <sheetName val="Proposal Form"/>
      <sheetName val="BQ-Ext  "/>
      <sheetName val="Sch 2"/>
      <sheetName val="Commun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Employee EN"/>
      <sheetName val="LS"/>
      <sheetName val="PGM_2LEVYTD"/>
      <sheetName val="Mat"/>
      <sheetName val="Reference(do_not_delete)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asset"/>
      <sheetName val="NOT"/>
      <sheetName val="Factor F Data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 ANALYSIS FP"/>
      <sheetName val="TB 1-3"/>
      <sheetName val="Validation"/>
      <sheetName val="TL"/>
      <sheetName val="DataValidation_NotDelete"/>
      <sheetName val="118508"/>
      <sheetName val="612004"/>
      <sheetName val="Prepaid"/>
      <sheetName val="Sheet6"/>
      <sheetName val="J01"/>
      <sheetName val="Data (Forecast-m3)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PDPC0908"/>
      <sheetName val="Rank"/>
      <sheetName val="มีค 64"/>
      <sheetName val="Vendors Database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Appendix#3 PBC - ICIS (ECH)"/>
      <sheetName val="MTP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Conso จัดลำดับลุกหนี้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Sheet8"/>
      <sheetName val="2002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3">
          <cell r="BC3" t="str">
            <v>QUOTATION  NO.   :</v>
          </cell>
        </row>
      </sheetData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Note 19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ValueList"/>
      <sheetName val="PL"/>
      <sheetName val="SalesForecast (2)"/>
      <sheetName val="เครื่องตกแต่ง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"/>
      <sheetName val="034-VTR"/>
      <sheetName val="10K4"/>
      <sheetName val="DropDown Choices"/>
      <sheetName val="11"/>
      <sheetName val="ExRate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ประวัติพนักงานแยกแผนก Dec'19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After_4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FGc_(3)"/>
      <sheetName val="TB_31-Dec-10"/>
      <sheetName val="Check"/>
      <sheetName val="ocean voyage"/>
      <sheetName val="Pkg Summary"/>
      <sheetName val="G300"/>
      <sheetName val="LOB"/>
      <sheetName val="O300(NFS4)"/>
      <sheetName val="dcf"/>
      <sheetName val="F1"/>
      <sheetName val="L400"/>
      <sheetName val="Master TB"/>
      <sheetName val="O300"/>
      <sheetName val="F-1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ealerData"/>
      <sheetName val="LEGAL GUJ"/>
      <sheetName val="ReworkLabour"/>
      <sheetName val="sum_m"/>
      <sheetName val="Trial Balance"/>
      <sheetName val="P4DDBFTESP"/>
      <sheetName val="Age311299TESP"/>
      <sheetName val="IntDec00TespM&amp;B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Detail of exchange rate"/>
      <sheetName val="BOT Rate"/>
      <sheetName val="Maturity Data"/>
      <sheetName val="Avg BOT"/>
      <sheetName val="Hedge Vol &amp; G-L"/>
      <sheetName val="DealerData"/>
      <sheetName val="bblยังไม่จ่าย"/>
      <sheetName val="Unearned_OLD"/>
      <sheetName val="SAP Open Items 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#REF"/>
      <sheetName val="DETAIL"/>
      <sheetName val="คำชี้แจง"/>
      <sheetName val="Calculation PS"/>
      <sheetName val="TB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Deferred tax Adjs Clo (P) Q2'18"/>
      <sheetName val="TFB-1998"/>
      <sheetName val="Q2 EXPECTED"/>
      <sheetName val="data"/>
      <sheetName val="2017 Expense Break down"/>
      <sheetName val="NSC-BS11-02"/>
      <sheetName val="Database"/>
      <sheetName val="BS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mapping"/>
      <sheetName val="損益分岐点"/>
      <sheetName val="表紙"/>
      <sheetName val="TREND"/>
      <sheetName val="Statement-BAHT"/>
      <sheetName val="L410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SCB 1 - Current"/>
      <sheetName val="SCB 2 - Current"/>
      <sheetName val="co"/>
      <sheetName val="WIP"/>
      <sheetName val="LCQ"/>
      <sheetName val="国内HSP"/>
      <sheetName val="TBE_2004012"/>
      <sheetName val="손익"/>
      <sheetName val="2005 DATA"/>
      <sheetName val="PL"/>
      <sheetName val="TOTAL"/>
      <sheetName val="actlst01d"/>
      <sheetName val="BD"/>
      <sheetName val="OtherKPI"/>
      <sheetName val="AcqBS"/>
      <sheetName val="11"/>
      <sheetName val="FEBRUARY"/>
      <sheetName val="ที่ดินอาคาร อุปกรณ์"/>
      <sheetName val="VL"/>
      <sheetName val="TN"/>
      <sheetName val="ND"/>
      <sheetName val="10K4"/>
      <sheetName val="donnee lct"/>
      <sheetName val="I-Données_de_base"/>
      <sheetName val="N-4.4"/>
      <sheetName val="report detial"/>
      <sheetName val="10"/>
      <sheetName val="Margins"/>
      <sheetName val="NOTE 29"/>
      <sheetName val="Library Procedure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donnee_lct"/>
      <sheetName val="qtr3"/>
      <sheetName val="qtr4"/>
      <sheetName val="iGrouping"/>
      <sheetName val="Rate"/>
      <sheetName val="detailed pl-svcs"/>
      <sheetName val="P1"/>
      <sheetName val="MainComp"/>
      <sheetName val="Control List"/>
      <sheetName val="Control_List"/>
      <sheetName val="Control_List1"/>
      <sheetName val="mix"/>
      <sheetName val="เงินกู้ธนชาติ"/>
      <sheetName val="falso"/>
      <sheetName val="3A STD"/>
      <sheetName val="4003-1 lead"/>
      <sheetName val="ฝ่ายบัญชีและการเงิน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3">
          <cell r="C3" t="str">
            <v>เลขที่</v>
          </cell>
        </row>
      </sheetData>
      <sheetData sheetId="376"/>
      <sheetData sheetId="377"/>
      <sheetData sheetId="378"/>
      <sheetData sheetId="379"/>
      <sheetData sheetId="380"/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Elim21 &gt;&gt;&gt;"/>
      <sheetName val="Sheet2"/>
      <sheetName val="Book6"/>
    </sheetNames>
    <definedNames>
      <definedName name="Data.Top.Left"/>
    </defined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_FS1220"/>
      <sheetName val="_FS1610"/>
      <sheetName val="_FS1710"/>
      <sheetName val="Accruals_&amp;_Prepayments_"/>
      <sheetName val="STart"/>
      <sheetName val="仕様2"/>
      <sheetName val="DealerData"/>
      <sheetName val="Wkgs_BS Lead"/>
      <sheetName val="DEP12"/>
      <sheetName val="V310"/>
      <sheetName val="TB"/>
      <sheetName val="Total 01'05"/>
      <sheetName val="stat local"/>
      <sheetName val="様式B-15"/>
      <sheetName val="REPORT"/>
      <sheetName val="Investments"/>
      <sheetName val="43"/>
      <sheetName val="AA-1"/>
      <sheetName val="PS-1995"/>
      <sheetName val="10-1 Media"/>
      <sheetName val="10-cut"/>
      <sheetName val="VBMON"/>
      <sheetName val="กราฟ"/>
      <sheetName val="cal (2)"/>
      <sheetName val="pa group"/>
      <sheetName val="１．InfoCube (YKCH0010)案１"/>
      <sheetName val="１．InfoCube (YKCH0010) 案２"/>
      <sheetName val="ค่าซ่อมรถ DMC"/>
      <sheetName val="ข้อมูลทำ DropDown"/>
      <sheetName val="DATA"/>
      <sheetName val="Detail"/>
      <sheetName val="Group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J1"/>
      <sheetName val="non taxable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Graph 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Feriados"/>
      <sheetName val="Plan1"/>
      <sheetName val="GAS"/>
      <sheetName val="EXPENSES"/>
      <sheetName val="3A FA Record"/>
      <sheetName val="Quantity"/>
      <sheetName val="Raw Material"/>
      <sheetName val="DPT-PW"/>
      <sheetName val="DESIG"/>
      <sheetName val="ChickOrder"/>
      <sheetName val="Export Sales"/>
      <sheetName val="Domestic Sales"/>
      <sheetName val="Home"/>
      <sheetName val="Daily"/>
      <sheetName val="Monthly"/>
      <sheetName val="Yearly"/>
      <sheetName val="Others"/>
      <sheetName val="10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group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C300"/>
      <sheetName val="ZC301"/>
      <sheetName val="ZC300.2"/>
      <sheetName val="ZC300.3"/>
      <sheetName val="ZC310-"/>
      <sheetName val="ZC310+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 PPE Summary"/>
      <sheetName val="G310 PPE Movement"/>
      <sheetName val="G320 SAP Depreciation"/>
      <sheetName val="G311 PPE Addition"/>
      <sheetName val="G311.1_FA Addition 1-6' YE15"/>
      <sheetName val="G312 CIP"/>
      <sheetName val="G312.1_FA CIP 1-6' YE115"/>
    </sheetNames>
    <sheetDataSet>
      <sheetData sheetId="0"/>
      <sheetData sheetId="1"/>
      <sheetData sheetId="2"/>
      <sheetData sheetId="3"/>
      <sheetData sheetId="4"/>
      <sheetData sheetId="5">
        <row r="20">
          <cell r="C20" t="str">
            <v>N/A</v>
          </cell>
        </row>
        <row r="55">
          <cell r="A55">
            <v>0</v>
          </cell>
        </row>
      </sheetData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BSLA"/>
      <sheetName val="Q300_old"/>
      <sheetName val="INFO"/>
      <sheetName val="Ulti5_0307"/>
      <sheetName val="Sheet2"/>
      <sheetName val="F_OH"/>
      <sheetName val="Setting"/>
      <sheetName val="Master"/>
      <sheetName val="Wkgs_BS_Lead"/>
      <sheetName val="WORKUNIT"/>
      <sheetName val="FG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BS ATTACH"/>
      <sheetName val="incom tax 2005"/>
      <sheetName val="BS(Foamtec)"/>
      <sheetName val="PL(Foamtec)"/>
      <sheetName val="Map"/>
      <sheetName val="Seihan"/>
      <sheetName val="Vendor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Account master"/>
      <sheetName val="AJE"/>
      <sheetName val="PWC BS"/>
      <sheetName val="PWC PL"/>
      <sheetName val="original"/>
      <sheetName val="235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สมุดรายวัน"/>
      <sheetName val="TB Compared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PD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Group"/>
      <sheetName val="Data2006"/>
      <sheetName val="Data2005"/>
      <sheetName val="Yarn-Rate"/>
      <sheetName val="EBITDA Summary"/>
      <sheetName val="Summary of Mfg Cost"/>
      <sheetName val="Batch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PRMT_00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DataSheet"/>
      <sheetName val="____"/>
      <sheetName val="A"/>
      <sheetName val="Inventory"/>
      <sheetName val="total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[P&amp;L.xls]__pwrnovi_MISNOV_P_L_2"/>
      <sheetName val="Home"/>
      <sheetName val="Daily"/>
      <sheetName val="Monthly"/>
      <sheetName val="Yearly"/>
      <sheetName val="Others"/>
      <sheetName val="[P&amp;L.xls]__pwrnovi_MISNOV_P_L_8"/>
      <sheetName val="[P&amp;L.xls]__pwrnovi_MISNOV_P_L_3"/>
      <sheetName val="[P&amp;L.xls]__pwrnovi_MISNOV_P_L_4"/>
      <sheetName val="[P&amp;L.xls]__pwrnovi_MISNOV_P_L_6"/>
      <sheetName val="[P&amp;L.xls]__pwrnovi_MISNOV_P_L_5"/>
      <sheetName val="[P&amp;L.xls]__pwrnovi_MISNOV_P_L_7"/>
      <sheetName val="[P&amp;L.xls]__pwrnovi_MISNOV_P_L_9"/>
      <sheetName val="[P&amp;L.xls]__pwrnovi_MISNOV_P__10"/>
      <sheetName val="[P&amp;L.xls]__pwrnovi_MISNOV_P_367"/>
      <sheetName val="CNT"/>
      <sheetName val="ValuationSummary"/>
      <sheetName val="[P&amp;L.xls]__pwrnovi_MISNOV_P__11"/>
      <sheetName val="[P&amp;L.xls]__pwrnovi_MISNOV_P__12"/>
      <sheetName val="[P&amp;L.xls]__pwrnovi_MISNOV_P__13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39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46"/>
      <sheetName val="[P&amp;L.xls]__pwrnovi_MISNOV_P__47"/>
      <sheetName val="[P&amp;L.xls]__pwrnovi_MISNOV_P__48"/>
      <sheetName val="[P&amp;L.xls]__pwrnovi_MISNOV_P__51"/>
      <sheetName val="[P&amp;L.xls]__pwrnovi_MISNOV_P__49"/>
      <sheetName val="[P&amp;L.xls]__pwrnovi_MISNOV_P__50"/>
      <sheetName val="[P&amp;L.xls]__pwrnovi_MISNOV_P__52"/>
      <sheetName val="[P&amp;L.xls]__pwrnovi_MISNOV_P__54"/>
      <sheetName val="[P&amp;L.xls]__pwrnovi_MISNOV_P__53"/>
      <sheetName val="[P&amp;L.xls]__pwrnovi_MISNOV_P__56"/>
      <sheetName val="[P&amp;L.xls]__pwrnovi_MISNOV_P__55"/>
      <sheetName val="[P&amp;L.xls]__pwrnovi_MISNOV_P__57"/>
      <sheetName val="[P&amp;L.xls]__pwrnovi_MISNOV_P__58"/>
      <sheetName val="__pwrnovi_MISNOV_P&amp;L_xls1"/>
      <sheetName val="[P&amp;L_xls]\\pwrnovi\MISNOV\P&amp;L_x"/>
      <sheetName val="[P&amp;L.xls]__pwrnovi_MISNOV_P__70"/>
      <sheetName val="[P&amp;L.xls]__pwrnovi_MISNOV_P__59"/>
      <sheetName val="[P&amp;L.xls]__pwrnovi_MISNOV_P__61"/>
      <sheetName val="[P&amp;L.xls]__pwrnovi_MISNOV_P__60"/>
      <sheetName val="[P&amp;L.xls]__pwrnovi_MISNOV_P__62"/>
      <sheetName val="[P&amp;L.xls]__pwrnovi_MISNOV_P__63"/>
      <sheetName val="[P&amp;L.xls]__pwrnovi_MISNOV_P__64"/>
      <sheetName val="[P&amp;L.xls]__pwrnovi_MISNOV_P__65"/>
      <sheetName val="[P&amp;L.xls]__pwrnovi_MISNOV_P__66"/>
      <sheetName val="[P&amp;L.xls]__pwrnovi_MISNOV_P__67"/>
      <sheetName val="[P&amp;L.xls]__pwrnovi_MISNOV_P__68"/>
      <sheetName val="[P&amp;L.xls]__pwrnovi_MISNOV_P__69"/>
      <sheetName val="[P&amp;L.xls]__pwrnovi_MISNOV_P__89"/>
      <sheetName val="[P&amp;L.xls]__pwrnovi_MISNOV_P__75"/>
      <sheetName val="[P&amp;L.xls]__pwrnovi_MISNOV_P__72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9"/>
      <sheetName val="[P&amp;L.xls]__pwrnovi_MISNOV_P__78"/>
      <sheetName val="[P&amp;L.xls]__pwrnovi_MISNOV_P__77"/>
      <sheetName val="[P&amp;L.xls]__pwrnovi_MISNOV_P__80"/>
      <sheetName val="[P&amp;L.xls]__pwrnovi_MISNOV_P__83"/>
      <sheetName val="[P&amp;L.xls]__pwrnovi_MISNOV_P__81"/>
      <sheetName val="[P&amp;L.xls]__pwrnovi_MISNOV_P__82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Penyusutan Kendaraan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16"/>
      <sheetName val="[P&amp;L.xls]__pwrnovi_MISNOV_P_224"/>
      <sheetName val="[P&amp;L.xls]__pwrnovi_MISNOV_P_222"/>
      <sheetName val="[P&amp;L.xls]__pwrnovi_MISNOV_P_221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3"/>
      <sheetName val="[P&amp;L.xls]__pwrnovi_MISNOV_P_232"/>
      <sheetName val="[P&amp;L.xls]__pwrnovi_MISNOV_P_225"/>
      <sheetName val="[P&amp;L.xls]__pwrnovi_MISNOV_P_226"/>
      <sheetName val="[P&amp;L.xls]__pwrnovi_MISNOV_P_227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36"/>
      <sheetName val="[P&amp;L.xls]__pwrnovi_MISNOV_P_235"/>
      <sheetName val="[P&amp;L.xls]__pwrnovi_MISNOV_P_237"/>
      <sheetName val="[P&amp;L.xls]__pwrnovi_MISNOV_P_252"/>
      <sheetName val="[P&amp;L.xls]__pwrnovi_MISNOV_P_239"/>
      <sheetName val="[P&amp;L.xls]__pwrnovi_MISNOV_P_238"/>
      <sheetName val="[P&amp;L.xls]__pwrnovi_MISNOV_P_241"/>
      <sheetName val="[P&amp;L.xls]__pwrnovi_MISNOV_P_240"/>
      <sheetName val="[P&amp;L.xls]__pwrnovi_MISNOV_P_244"/>
      <sheetName val="[P&amp;L.xls]__pwrnovi_MISNOV_P_242"/>
      <sheetName val="[P&amp;L.xls]__pwrnovi_MISNOV_P_243"/>
      <sheetName val="[P&amp;L.xls]__pwrnovi_MISNOV_P_246"/>
      <sheetName val="[P&amp;L.xls]__pwrnovi_MISNOV_P_245"/>
      <sheetName val="[P&amp;L.xls]__pwrnovi_MISNOV_P_247"/>
      <sheetName val="[P&amp;L.xls]__pwrnovi_MISNOV_P_248"/>
      <sheetName val="[P&amp;L.xls]__pwrnovi_MISNOV_P_249"/>
      <sheetName val="[P&amp;L.xls]__pwrnovi_MISNOV_P_250"/>
      <sheetName val="[P&amp;L.xls]__pwrnovi_MISNOV_P_251"/>
      <sheetName val="[P&amp;L.xls]__pwrnovi_MISNOV_P_253"/>
      <sheetName val="[P&amp;L.xls]__pwrnovi_MISNOV_P_254"/>
      <sheetName val="[P&amp;L.xls]__pwrnovi_MISNOV_P_256"/>
      <sheetName val="[P&amp;L.xls]__pwrnovi_MISNOV_P_255"/>
      <sheetName val="[P&amp;L.xls]__pwrnovi_MISNOV_P_259"/>
      <sheetName val="[P&amp;L.xls]__pwrnovi_MISNOV_P_257"/>
      <sheetName val="[P&amp;L.xls]__pwrnovi_MISNOV_P_258"/>
      <sheetName val="[P&amp;L.xls]__pwrnovi_MISNOV_P_261"/>
      <sheetName val="[P&amp;L.xls]__pwrnovi_MISNOV_P_260"/>
      <sheetName val="[P&amp;L.xls]__pwrnovi_MISNOV_P_262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8"/>
      <sheetName val="[P&amp;L.xls]__pwrnovi_MISNOV_P_273"/>
      <sheetName val="[P&amp;L.xls]__pwrnovi_MISNOV_P_269"/>
      <sheetName val="[P&amp;L.xls]__pwrnovi_MISNOV_P_270"/>
      <sheetName val="[P&amp;L.xls]__pwrnovi_MISNOV_P_271"/>
      <sheetName val="[P&amp;L.xls]__pwrnovi_MISNOV_P_272"/>
      <sheetName val="[P&amp;L.xls]__pwrnovi_MISNOV_P_274"/>
      <sheetName val="[P&amp;L.xls]__pwrnovi_MISNOV_P_275"/>
      <sheetName val="[P&amp;L.xls]__pwrnovi_MISNOV_P_276"/>
      <sheetName val="[P&amp;L.xls]__pwrnovi_MISNOV_P_334"/>
      <sheetName val="[P&amp;L.xls]__pwrnovi_MISNOV_P_277"/>
      <sheetName val="[P&amp;L.xls]__pwrnovi_MISNOV_P_278"/>
      <sheetName val="[P&amp;L.xls]__pwrnovi_MISNOV_P_279"/>
      <sheetName val="[P&amp;L.xls]__pwrnovi_MISNOV_P_300"/>
      <sheetName val="[P&amp;L.xls]__pwrnovi_MISNOV_P_297"/>
      <sheetName val="[P&amp;L.xls]__pwrnovi_MISNOV_P_293"/>
      <sheetName val="[P&amp;L.xls]__pwrnovi_MISNOV_P_280"/>
      <sheetName val="[P&amp;L.xls]__pwrnovi_MISNOV_P_281"/>
      <sheetName val="[P&amp;L.xls]__pwrnovi_MISNOV_P_282"/>
      <sheetName val="[P&amp;L.xls]__pwrnovi_MISNOV_P_28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9"/>
      <sheetName val="[P&amp;L.xls]__pwrnovi_MISNOV_P_325"/>
      <sheetName val="[P&amp;L.xls]__pwrnovi_MISNOV_P_327"/>
      <sheetName val="[P&amp;L.xls]__pwrnovi_MISNOV_P_326"/>
      <sheetName val="[P&amp;L.xls]__pwrnovi_MISNOV_P_328"/>
      <sheetName val="[P&amp;L.xls]__pwrnovi_MISNOV_P_331"/>
      <sheetName val="[P&amp;L.xls]__pwrnovi_MISNOV_P_330"/>
      <sheetName val="[P&amp;L.xls]__pwrnovi_MISNOV_P_333"/>
      <sheetName val="[P&amp;L.xls]__pwrnovi_MISNOV_P_332"/>
      <sheetName val="[P&amp;L.xls]__pwrnovi_MISNOV_P_339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40"/>
      <sheetName val="[P&amp;L.xls]__pwrnovi_MISNOV_P_341"/>
      <sheetName val="[P&amp;L.xls]__pwrnovi_MISNOV_P_342"/>
      <sheetName val="[P&amp;L.xls]__pwrnovi_MISNOV_P_343"/>
      <sheetName val="[P&amp;L.xls]__pwrnovi_MISNOV_P_344"/>
      <sheetName val="[P&amp;L.xls]__pwrnovi_MISNOV_P_346"/>
      <sheetName val="[P&amp;L.xls]__pwrnovi_MISNOV_P_345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66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9"/>
      <sheetName val="[P&amp;L.xls]__pwrnovi_MISNOV_P_356"/>
      <sheetName val="[P&amp;L.xls]__pwrnovi_MISNOV_P_357"/>
      <sheetName val="[P&amp;L.xls]__pwrnovi_MISNOV_P_358"/>
      <sheetName val="[P&amp;L.xls]__pwrnovi_MISNOV_P_360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405"/>
      <sheetName val="[P&amp;L.xls]__pwrnovi_MISNOV_P_369"/>
      <sheetName val="[P&amp;L.xls]__pwrnovi_MISNOV_P_368"/>
      <sheetName val="[P&amp;L.xls]__pwrnovi_MISNOV_P_370"/>
      <sheetName val="[P&amp;L.xls]__pwrnovi_MISNOV_P_371"/>
      <sheetName val="[P&amp;L.xls]__pwrnovi_MISNOV_P_373"/>
      <sheetName val="[P&amp;L.xls]__pwrnovi_MISNOV_P_372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404"/>
      <sheetName val="[P&amp;L.xls]__pwrnovi_MISNOV_P_396"/>
      <sheetName val="[P&amp;L.xls]__pwrnovi_MISNOV_P_388"/>
      <sheetName val="[P&amp;L.xls]__pwrnovi_MISNOV_P_389"/>
      <sheetName val="[P&amp;L.xls]__pwrnovi_MISNOV_P_390"/>
      <sheetName val="[P&amp;L.xls]__pwrnovi_MISNOV_P_391"/>
      <sheetName val="[P&amp;L.xls]__pwrnovi_MISNOV_P_392"/>
      <sheetName val="[P&amp;L.xls]__pwrnovi_MISNOV_P_393"/>
      <sheetName val="[P&amp;L.xls]__pwrnovi_MISNOV_P_394"/>
      <sheetName val="[P&amp;L.xls]__pwrnovi_MISNOV_P_395"/>
      <sheetName val="[P&amp;L.xls]__pwrnovi_MISNOV_P_399"/>
      <sheetName val="[P&amp;L.xls]__pwrnovi_MISNOV_P_397"/>
      <sheetName val="[P&amp;L.xls]__pwrnovi_MISNOV_P_398"/>
      <sheetName val="[P&amp;L.xls]__pwrnovi_MISNOV_P_400"/>
      <sheetName val="[P&amp;L.xls]__pwrnovi_MISNOV_P_401"/>
      <sheetName val="[P&amp;L.xls]__pwrnovi_MISNOV_P_402"/>
      <sheetName val="[P&amp;L.xls]__pwrnovi_MISNOV_P_403"/>
      <sheetName val="[P&amp;L.xls]__pwrnovi_MISNOV_P_406"/>
      <sheetName val="[P&amp;L.xls]__pwrnovi_MISNOV_P_407"/>
      <sheetName val="[P&amp;L.xls]__pwrnovi_MISNOV_P_458"/>
      <sheetName val="[P&amp;L.xls]__pwrnovi_MISNOV_P_410"/>
      <sheetName val="[P&amp;L.xls]__pwrnovi_MISNOV_P_408"/>
      <sheetName val="[P&amp;L.xls]__pwrnovi_MISNOV_P_409"/>
      <sheetName val="[P&amp;L.xls]__pwrnovi_MISNOV_P_411"/>
      <sheetName val="[P&amp;L.xls]__pwrnovi_MISNOV_P_412"/>
      <sheetName val="[P&amp;L.xls]__pwrnovi_MISNOV_P_413"/>
      <sheetName val="[P&amp;L.xls]__pwrnovi_MISNOV_P_414"/>
      <sheetName val="[P&amp;L.xls]__pwrnovi_MISNOV_P_429"/>
      <sheetName val="[P&amp;L.xls]__pwrnovi_MISNOV_P_428"/>
      <sheetName val="[P&amp;L.xls]__pwrnovi_MISNOV_P_420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3"/>
      <sheetName val="[P&amp;L.xls]__pwrnovi_MISNOV_P_421"/>
      <sheetName val="[P&amp;L.xls]__pwrnovi_MISNOV_P_422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30"/>
      <sheetName val="[P&amp;L.xls]__pwrnovi_MISNOV_P_436"/>
      <sheetName val="[P&amp;L.xls]__pwrnovi_MISNOV_P_431"/>
      <sheetName val="[P&amp;L.xls]__pwrnovi_MISNOV_P_432"/>
      <sheetName val="[P&amp;L.xls]__pwrnovi_MISNOV_P_433"/>
      <sheetName val="[P&amp;L.xls]__pwrnovi_MISNOV_P_434"/>
      <sheetName val="[P&amp;L.xls]__pwrnovi_MISNOV_P_435"/>
      <sheetName val="[P&amp;L.xls]__pwrnovi_MISNOV_P_441"/>
      <sheetName val="[P&amp;L.xls]__pwrnovi_MISNOV_P_437"/>
      <sheetName val="[P&amp;L.xls]__pwrnovi_MISNOV_P_438"/>
      <sheetName val="[P&amp;L.xls]__pwrnovi_MISNOV_P_439"/>
      <sheetName val="[P&amp;L.xls]__pwrnovi_MISNOV_P_440"/>
      <sheetName val="[P&amp;L.xls]__pwrnovi_MISNOV_P_443"/>
      <sheetName val="[P&amp;L.xls]__pwrnovi_MISNOV_P_442"/>
      <sheetName val="[P&amp;L.xls]__pwrnovi_MISNOV_P_444"/>
      <sheetName val="[P&amp;L.xls]__pwrnovi_MISNOV_P_446"/>
      <sheetName val="[P&amp;L.xls]__pwrnovi_MISNOV_P_445"/>
      <sheetName val="[P&amp;L.xls]__pwrnovi_MISNOV_P_447"/>
      <sheetName val="[P&amp;L.xls]__pwrnovi_MISNOV_P_448"/>
      <sheetName val="[P&amp;L.xls]__pwrnovi_MISNOV_P_449"/>
      <sheetName val="[P&amp;L.xls]__pwrnovi_MISNOV_P_451"/>
      <sheetName val="[P&amp;L.xls]__pwrnovi_MISNOV_P_450"/>
      <sheetName val="[P&amp;L.xls]__pwrnovi_MISNOV_P_452"/>
      <sheetName val="[P&amp;L.xls]__pwrnovi_MISNOV_P_457"/>
      <sheetName val="[P&amp;L.xls]__pwrnovi_MISNOV_P_456"/>
      <sheetName val="[P&amp;L.xls]__pwrnovi_MISNOV_P_453"/>
      <sheetName val="[P&amp;L.xls]__pwrnovi_MISNOV_P_454"/>
      <sheetName val="[P&amp;L.xls]__pwrnovi_MISNOV_P_455"/>
      <sheetName val="[P&amp;L.xls]__pwrnovi_MISNOV_P_459"/>
      <sheetName val="[P&amp;L.xls]__pwrnovi_MISNOV_P_460"/>
      <sheetName val="[P&amp;L.xls]__pwrnovi_MISNOV_P_462"/>
      <sheetName val="[P&amp;L.xls]__pwrnovi_MISNOV_P_461"/>
      <sheetName val="[P&amp;L.xls]__pwrnovi_MISNOV_P_463"/>
      <sheetName val="[P&amp;L.xls]__pwrnovi_MISNOV_P_464"/>
      <sheetName val="[P&amp;L.xls]__pwrnovi_MISNOV_P_485"/>
      <sheetName val="[P&amp;L.xls]__pwrnovi_MISNOV_P_465"/>
      <sheetName val="[P&amp;L.xls]__pwrnovi_MISNOV_P_471"/>
      <sheetName val="[P&amp;L.xls]__pwrnovi_MISNOV_P_466"/>
      <sheetName val="[P&amp;L.xls]__pwrnovi_MISNOV_P_467"/>
      <sheetName val="[P&amp;L.xls]__pwrnovi_MISNOV_P_468"/>
      <sheetName val="[P&amp;L.xls]__pwrnovi_MISNOV_P_469"/>
      <sheetName val="[P&amp;L.xls]__pwrnovi_MISNOV_P_470"/>
      <sheetName val="[P&amp;L.xls]__pwrnovi_MISNOV_P_472"/>
      <sheetName val="[P&amp;L.xls]__pwrnovi_MISNOV_P_473"/>
      <sheetName val="[P&amp;L.xls]__pwrnovi_MISNOV_P_474"/>
      <sheetName val="[P&amp;L.xls]__pwrnovi_MISNOV_P_476"/>
      <sheetName val="[P&amp;L.xls]__pwrnovi_MISNOV_P_475"/>
      <sheetName val="[P&amp;L.xls]__pwrnovi_MISNOV_P_478"/>
      <sheetName val="[P&amp;L.xls]__pwrnovi_MISNOV_P_477"/>
      <sheetName val="[P&amp;L.xls]__pwrnovi_MISNOV_P_480"/>
      <sheetName val="[P&amp;L.xls]__pwrnovi_MISNOV_P_479"/>
      <sheetName val="[P&amp;L.xls]__pwrnovi_MISNOV_P_481"/>
      <sheetName val="[P&amp;L.xls]__pwrnovi_MISNOV_P_482"/>
      <sheetName val="[P&amp;L.xls]__pwrnovi_MISNOV_P_483"/>
      <sheetName val="[P&amp;L.xls]__pwrnovi_MISNOV_P_484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654"/>
      <sheetName val="[P&amp;L.xls]__pwrnovi_MISNOV_P_491"/>
      <sheetName val="[P&amp;L.xls]__pwrnovi_MISNOV_P_490"/>
      <sheetName val="[P&amp;L.xls]__pwrnovi_MISNOV_P_492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8"/>
      <sheetName val="[P&amp;L.xls]__pwrnovi_MISNOV_P_497"/>
      <sheetName val="[P&amp;L.xls]__pwrnovi_MISNOV_P_499"/>
      <sheetName val="[P&amp;L.xls]__pwrnovi_MISNOV_P_501"/>
      <sheetName val="[P&amp;L.xls]__pwrnovi_MISNOV_P_500"/>
      <sheetName val="[P&amp;L.xls]__pwrnovi_MISNOV_P_502"/>
      <sheetName val="[P&amp;L.xls]__pwrnovi_MISNOV_P_503"/>
      <sheetName val="[P&amp;L.xls]__pwrnovi_MISNOV_P_509"/>
      <sheetName val="[P&amp;L.xls]__pwrnovi_MISNOV_P_504"/>
      <sheetName val="[P&amp;L.xls]__pwrnovi_MISNOV_P_505"/>
      <sheetName val="[P&amp;L.xls]__pwrnovi_MISNOV_P_506"/>
      <sheetName val="[P&amp;L.xls]__pwrnovi_MISNOV_P_507"/>
      <sheetName val="[P&amp;L.xls]__pwrnovi_MISNOV_P_508"/>
      <sheetName val="[P&amp;L.xls]__pwrnovi_MISNOV_P_525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3"/>
      <sheetName val="[P&amp;L.xls]__pwrnovi_MISNOV_P_522"/>
      <sheetName val="[P&amp;L.xls]__pwrnovi_MISNOV_P_524"/>
      <sheetName val="[P&amp;L.xls]__pwrnovi_MISNOV_P_527"/>
      <sheetName val="[P&amp;L.xls]__pwrnovi_MISNOV_P_526"/>
      <sheetName val="[P&amp;L.xls]__pwrnovi_MISNOV_P_1@$"/>
      <sheetName val="[P&amp;L.xls]__pwrnovi_MISNOV_P_529"/>
      <sheetName val="[P&amp;L.xls]__pwrnovi_MISNOV_P_528"/>
      <sheetName val="[P&amp;L.xls]__pwrnovi_MISNOV_P_530"/>
      <sheetName val="[P&amp;L.xls]__pwrnovi_MISNOV_P_531"/>
      <sheetName val="[P&amp;L.xls]__pwrnovi_MISNOV_P_532"/>
      <sheetName val="[P&amp;L.xls]__pwrnovi_MISNOV_P_533"/>
      <sheetName val="[P&amp;L.xls]__pwrnovi_MISNOV_P_555"/>
      <sheetName val="[P&amp;L.xls]__pwrnovi_MISNOV_P_534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7"/>
      <sheetName val="[P&amp;L.xls]__pwrnovi_MISNOV_P_548"/>
      <sheetName val="[P&amp;L.xls]__pwrnovi_MISNOV_P_551"/>
      <sheetName val="[P&amp;L.xls]__pwrnovi_MISNOV_P_550"/>
      <sheetName val="[P&amp;L.xls]__pwrnovi_MISNOV_P_549"/>
      <sheetName val="[P&amp;L.xls]__pwrnovi_MISNOV_P_552"/>
      <sheetName val="[P&amp;L.xls]__pwrnovi_MISNOV_P_553"/>
      <sheetName val="[P&amp;L.xls]__pwrnovi_MISNOV_P_554"/>
      <sheetName val="[P&amp;L.xls]__pwrnovi_MISNOV_P_558"/>
      <sheetName val="[P&amp;L.xls]__pwrnovi_MISNOV_P_556"/>
      <sheetName val="[P&amp;L.xls]__pwrnovi_MISNOV_P_557"/>
      <sheetName val="[P&amp;L.xls]__pwrnovi_MISNOV_P_559"/>
      <sheetName val="[P&amp;L.xls]__pwrnovi_MISNOV_P_560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71"/>
      <sheetName val="[P&amp;L.xls]__pwrnovi_MISNOV_P_566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572"/>
      <sheetName val="[P&amp;L.xls]__pwrnovi_MISNOV_P_573"/>
      <sheetName val="[P&amp;L.xls]__pwrnovi_MISNOV_P_574"/>
      <sheetName val="[P&amp;L.xls]__pwrnovi_MISNOV_P_575"/>
      <sheetName val="[P&amp;L.xls]__pwrnovi_MISNOV_P_579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95"/>
      <sheetName val="[P&amp;L.xls]__pwrnovi_MISNOV_P_594"/>
      <sheetName val="[P&amp;L.xls]__pwrnovi_MISNOV_P_592"/>
      <sheetName val="[P&amp;L.xls]__pwrnovi_MISNOV_P_585"/>
      <sheetName val="[P&amp;L.xls]__pwrnovi_MISNOV_P_590"/>
      <sheetName val="[P&amp;L.xls]__pwrnovi_MISNOV_P_586"/>
      <sheetName val="[P&amp;L.xls]__pwrnovi_MISNOV_P_587"/>
      <sheetName val="[P&amp;L.xls]__pwrnovi_MISNOV_P_588"/>
      <sheetName val="[P&amp;L.xls]__pwrnovi_MISNOV_P_589"/>
      <sheetName val="[P&amp;L.xls]__pwrnovi_MISNOV_P_591"/>
      <sheetName val="[P&amp;L.xls]__pwrnovi_MISNOV_P_593"/>
      <sheetName val="[P&amp;L.xls]__pwrnovi_MISNOV_P_596"/>
      <sheetName val="[P&amp;L.xls]__pwrnovi_MISNOV_P_609"/>
      <sheetName val="[P&amp;L.xls]__pwrnovi_MISNOV_P_601"/>
      <sheetName val="[P&amp;L.xls]__pwrnovi_MISNOV_P_597"/>
      <sheetName val="[P&amp;L.xls]__pwrnovi_MISNOV_P_598"/>
      <sheetName val="[P&amp;L.xls]__pwrnovi_MISNOV_P_599"/>
      <sheetName val="[P&amp;L.xls]__pwrnovi_MISNOV_P_600"/>
      <sheetName val="[P&amp;L.xls]__pwrnovi_MISNOV_P_602"/>
      <sheetName val="[P&amp;L.xls]__pwrnovi_MISNOV_P_603"/>
      <sheetName val="[P&amp;L.xls]__pwrnovi_MISNOV_P_604"/>
      <sheetName val="[P&amp;L.xls]__pwrnovi_MISNOV_P_605"/>
      <sheetName val="[P&amp;L.xls]__pwrnovi_MISNOV_P_606"/>
      <sheetName val="[P&amp;L.xls]__pwrnovi_MISNOV_P_607"/>
      <sheetName val="[P&amp;L.xls]__pwrnovi_MISNOV_P_608"/>
      <sheetName val="[P&amp;L.xls]__pwrnovi_MISNOV_P_616"/>
      <sheetName val="[P&amp;L.xls]__pwrnovi_MISNOV_P_610"/>
      <sheetName val="[P&amp;L.xls]__pwrnovi_MISNOV_P_611"/>
      <sheetName val="[P&amp;L.xls]__pwrnovi_MISNOV_P_612"/>
      <sheetName val="[P&amp;L.xls]__pwrnovi_MISNOV_P_613"/>
      <sheetName val="[P&amp;L.xls]__pwrnovi_MISNOV_P_614"/>
      <sheetName val="[P&amp;L.xls]__pwrnovi_MISNOV_P_615"/>
      <sheetName val="[P&amp;L.xls]__pwrnovi_MISNOV_P_617"/>
      <sheetName val="[P&amp;L.xls]__pwrnovi_MISNOV_P_618"/>
      <sheetName val="[P&amp;L.xls]__pwrnovi_MISNOV_P_637"/>
      <sheetName val="[P&amp;L.xls]__pwrnovi_MISNOV_P_620"/>
      <sheetName val="[P&amp;L.xls]__pwrnovi_MISNOV_P_619"/>
      <sheetName val="[P&amp;L.xls]__pwrnovi_MISNOV_P_621"/>
      <sheetName val="[P&amp;L.xls]__pwrnovi_MISNOV_P_622"/>
      <sheetName val="[P&amp;L.xls]__pwrnovi_MISNOV_P_627"/>
      <sheetName val="[P&amp;L.xls]__pwrnovi_MISNOV_P_625"/>
      <sheetName val="[P&amp;L.xls]__pwrnovi_MISNOV_P_623"/>
      <sheetName val="[P&amp;L.xls]__pwrnovi_MISNOV_P_624"/>
      <sheetName val="[P&amp;L.xls]__pwrnovi_MISNOV_P_626"/>
      <sheetName val="[P&amp;L.xls]__pwrnovi_MISNOV_P_632"/>
      <sheetName val="[P&amp;L.xls]__pwrnovi_MISNOV_P_628"/>
      <sheetName val="[P&amp;L.xls]__pwrnovi_MISNOV_P_629"/>
      <sheetName val="[P&amp;L.xls]__pwrnovi_MISNOV_P_630"/>
      <sheetName val="[P&amp;L.xls]__pwrnovi_MISNOV_P_631"/>
      <sheetName val="[P&amp;L.xls]__pwrnovi_MISNOV_P_633"/>
      <sheetName val="[P&amp;L.xls]__pwrnovi_MISNOV_P_635"/>
      <sheetName val="[P&amp;L.xls]__pwrnovi_MISNOV_P_634"/>
      <sheetName val="[P&amp;L.xls]__pwrnovi_MISNOV_P_636"/>
      <sheetName val="[P&amp;L.xls]__pwrnovi_MISNOV_P_638"/>
      <sheetName val="[P&amp;L.xls]__pwrnovi_MISNOV_P_647"/>
      <sheetName val="[P&amp;L.xls]__pwrnovi_MISNOV_P_643"/>
      <sheetName val="[P&amp;L.xls]__pwrnovi_MISNOV_P_640"/>
      <sheetName val="[P&amp;L.xls]__pwrnovi_MISNOV_P_639"/>
      <sheetName val="[P&amp;L.xls]__pwrnovi_MISNOV_P_641"/>
      <sheetName val="[P&amp;L.xls]__pwrnovi_MISNOV_P_642"/>
      <sheetName val="[P&amp;L.xls]__pwrnovi_MISNOV_P_644"/>
      <sheetName val="[P&amp;L.xls]__pwrnovi_MISNOV_P_645"/>
      <sheetName val="[P&amp;L.xls]__pwrnovi_MISNOV_P_646"/>
      <sheetName val="[P&amp;L.xls]__pwrnovi_MISNOV_P_650"/>
      <sheetName val="[P&amp;L.xls]__pwrnovi_MISNOV_P_648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915"/>
      <sheetName val="[P&amp;L.xls]__pwrnovi_MISNOV_P_655"/>
      <sheetName val="[P&amp;L.xls]__pwrnovi_MISNOV_P_657"/>
      <sheetName val="[P&amp;L.xls]__pwrnovi_MISNOV_P_656"/>
      <sheetName val="[P&amp;L.xls]__pwrnovi_MISNOV_P_660"/>
      <sheetName val="[P&amp;L.xls]__pwrnovi_MISNOV_P_658"/>
      <sheetName val="[P&amp;L.xls]__pwrnovi_MISNOV_P_659"/>
      <sheetName val="[P&amp;L.xls]__pwrnovi_MISNOV_P_661"/>
      <sheetName val="[P&amp;L.xls]__pwrnovi_MISNOV_P_662"/>
      <sheetName val="[P&amp;L.xls]__pwrnovi_MISNOV_P_677"/>
      <sheetName val="[P&amp;L.xls]__pwrnovi_MISNOV_P_673"/>
      <sheetName val="[P&amp;L.xls]__pwrnovi_MISNOV_P_67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95"/>
      <sheetName val="[P&amp;L.xls]__pwrnovi_MISNOV_P_679"/>
      <sheetName val="[P&amp;L.xls]__pwrnovi_MISNOV_P_678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7"/>
      <sheetName val="[P&amp;L.xls]__pwrnovi_MISNOV_P_694"/>
      <sheetName val="[P&amp;L.xls]__pwrnovi_MISNOV_P_688"/>
      <sheetName val="[P&amp;L.xls]__pwrnovi_MISNOV_P_689"/>
      <sheetName val="[P&amp;L.xls]__pwrnovi_MISNOV_P_690"/>
      <sheetName val="[P&amp;L.xls]__pwrnovi_MISNOV_P_691"/>
      <sheetName val="[P&amp;L.xls]__pwrnovi_MISNOV_P_693"/>
      <sheetName val="[P&amp;L.xls]__pwrnovi_MISNOV_P_692"/>
      <sheetName val="[P&amp;L.xls]__pwrnovi_MISNOV_P_696"/>
      <sheetName val="[P&amp;L.xls]__pwrnovi_MISNOV_P_725"/>
      <sheetName val="[P&amp;L.xls]__pwrnovi_MISNOV_P_724"/>
      <sheetName val="[P&amp;L.xls]__pwrnovi_MISNOV_P_714"/>
      <sheetName val="[P&amp;L.xls]__pwrnovi_MISNOV_P_702"/>
      <sheetName val="[P&amp;L.xls]__pwrnovi_MISNOV_P_698"/>
      <sheetName val="[P&amp;L.xls]__pwrnovi_MISNOV_P_697"/>
      <sheetName val="[P&amp;L.xls]__pwrnovi_MISNOV_P_699"/>
      <sheetName val="[P&amp;L.xls]__pwrnovi_MISNOV_P_700"/>
      <sheetName val="[P&amp;L.xls]__pwrnovi_MISNOV_P_701"/>
      <sheetName val="[P&amp;L.xls]__pwrnovi_MISNOV_P_712"/>
      <sheetName val="[P&amp;L.xls]__pwrnovi_MISNOV_P_706"/>
      <sheetName val="[P&amp;L.xls]__pwrnovi_MISNOV_P_703"/>
      <sheetName val="[P&amp;L.xls]__pwrnovi_MISNOV_P_704"/>
      <sheetName val="[P&amp;L.xls]__pwrnovi_MISNOV_P_705"/>
      <sheetName val="[P&amp;L.xls]__pwrnovi_MISNOV_P_707"/>
      <sheetName val="[P&amp;L.xls]__pwrnovi_MISNOV_P_708"/>
      <sheetName val="[P&amp;L.xls]__pwrnovi_MISNOV_P_709"/>
      <sheetName val="[P&amp;L.xls]__pwrnovi_MISNOV_P_710"/>
      <sheetName val="[P&amp;L.xls]__pwrnovi_MISNOV_P_711"/>
      <sheetName val="[P&amp;L.xls]__pwrnovi_MISNOV_P_713"/>
      <sheetName val="[P&amp;L.xls]__pwrnovi_MISNOV_P_717"/>
      <sheetName val="[P&amp;L.xls]__pwrnovi_MISNOV_P_715"/>
      <sheetName val="[P&amp;L.xls]__pwrnovi_MISNOV_P_716"/>
      <sheetName val="[P&amp;L.xls]__pwrnovi_MISNOV_P_720"/>
      <sheetName val="[P&amp;L.xls]__pwrnovi_MISNOV_P_718"/>
      <sheetName val="[P&amp;L.xls]__pwrnovi_MISNOV_P_719"/>
      <sheetName val="[P&amp;L.xls]__pwrnovi_MISNOV_P_722"/>
      <sheetName val="[P&amp;L.xls]__pwrnovi_MISNOV_P_721"/>
      <sheetName val="[P&amp;L.xls]__pwrnovi_MISNOV_P_723"/>
      <sheetName val="[P&amp;L.xls]__pwrnovi_MISNOV_P_728"/>
      <sheetName val="[P&amp;L.xls]__pwrnovi_MISNOV_P_726"/>
      <sheetName val="[P&amp;L.xls]__pwrnovi_MISNOV_P_727"/>
      <sheetName val="[P&amp;L.xls]__pwrnovi_MISNOV_P_729"/>
      <sheetName val="[P&amp;L.xls]__pwrnovi_MISNOV_P_730"/>
      <sheetName val="[P&amp;L.xls]__pwrnovi_MISNOV_P_731"/>
      <sheetName val="[P&amp;L.xls]__pwrnovi_MISNOV_P_755"/>
      <sheetName val="[P&amp;L.xls]__pwrnovi_MISNOV_P_735"/>
      <sheetName val="[P&amp;L.xls]__pwrnovi_MISNOV_P_732"/>
      <sheetName val="_P&amp;L.xls___pwrnovi_MISNOV_P&amp;L.x"/>
      <sheetName val="[P&amp;L.xls]__pwrnovi_MISNOV_P_733"/>
      <sheetName val="[P&amp;L.xls]__pwrnovi_MISNOV_P_734"/>
      <sheetName val="[P&amp;L.xls]__pwrnovi_MISNOV_P_736"/>
      <sheetName val="[P&amp;L.xls]__pwrnovi_MISNOV_P_737"/>
      <sheetName val="[P&amp;L.xls]__pwrnovi_MISNOV_P_740"/>
      <sheetName val="[P&amp;L.xls]__pwrnovi_MISNOV_P_738"/>
      <sheetName val="[P&amp;L.xls]__pwrnovi_MISNOV_P_739"/>
      <sheetName val="[P&amp;L.xls]__pwrnovi_MISNOV_P_751"/>
      <sheetName val="[P&amp;L.xls]__pwrnovi_MISNOV_P_742"/>
      <sheetName val="[P&amp;L.xls]__pwrnovi_MISNOV_P_741"/>
      <sheetName val="[P&amp;L.xls]__pwrnovi_MISNOV_P_743"/>
      <sheetName val="[P&amp;L.xls]__pwrnovi_MISNOV_P_744"/>
      <sheetName val="[P&amp;L.xls]__pwrnovi_MISNOV_P_745"/>
      <sheetName val="[P&amp;L.xls]__pwrnovi_MISNOV_P_746"/>
      <sheetName val="[P&amp;L.xls]__pwrnovi_MISNOV_P_747"/>
      <sheetName val="[P&amp;L.xls]__pwrnovi_MISNOV_P_748"/>
      <sheetName val="trial balance"/>
      <sheetName val="เงินกู้ MGC"/>
      <sheetName val="เงินกู้ธนชาติ"/>
      <sheetName val="Mapa de Resultado"/>
      <sheetName val="Deposito Judicial"/>
      <sheetName val="[P&amp;L.xls]__pwrnovi_MISNOV_P_750"/>
      <sheetName val="[P&amp;L.xls]__pwrnovi_MISNOV_P_749"/>
      <sheetName val="[P&amp;L.xls]__pwrnovi_MISNOV_P_752"/>
      <sheetName val="[P&amp;L.xls]__pwrnovi_MISNOV_P_753"/>
      <sheetName val="[P&amp;L.xls]__pwrnovi_MISNOV_P_754"/>
      <sheetName val="[P&amp;L.xls]__pwrnovi_MISNOV_P_791"/>
      <sheetName val="[P&amp;L.xls]__pwrnovi_MISNOV_P_756"/>
      <sheetName val="[P&amp;L.xls]__pwrnovi_MISNOV_P_757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4"/>
      <sheetName val="[P&amp;L.xls]__pwrnovi_MISNOV_P_762"/>
      <sheetName val="[P&amp;L.xls]__pwrnovi_MISNOV_P_763"/>
      <sheetName val="[P&amp;L.xls]__pwrnovi_MISNOV_P_765"/>
      <sheetName val="[P&amp;L.xls]__pwrnovi_MISNOV_P_766"/>
      <sheetName val="[P&amp;L.xls]__pwrnovi_MISNOV_P_767"/>
      <sheetName val="[P&amp;L.xls]__pwrnovi_MISNOV_P_769"/>
      <sheetName val="[P&amp;L.xls]__pwrnovi_MISNOV_P_76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5"/>
      <sheetName val="[P&amp;L.xls]__pwrnovi_MISNOV_P_779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5"/>
      <sheetName val="[P&amp;L.xls]__pwrnovi_MISNOV_P_794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15"/>
      <sheetName val="[P&amp;L.xls]__pwrnovi_MISNOV_P_808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3"/>
      <sheetName val="[P&amp;L.xls]__pwrnovi_MISNOV_P_814"/>
      <sheetName val="[P&amp;L.xls]__pwrnovi_MISNOV_P_817"/>
      <sheetName val="[P&amp;L.xls]__pwrnovi_MISNOV_P_816"/>
      <sheetName val="[P&amp;L.xls]__pwrnovi_MISNOV_P_819"/>
      <sheetName val="[P&amp;L.xls]__pwrnovi_MISNOV_P_818"/>
      <sheetName val="[P&amp;L.xls]__pwrnovi_MISNOV_P_820"/>
      <sheetName val="[P&amp;L.xls]__pwrnovi_MISNOV_P_821"/>
      <sheetName val="[P&amp;L.xls]__pwrnovi_MISNOV_P_822"/>
      <sheetName val="[P&amp;L.xls]__pwrnovi_MISNOV_P_828"/>
      <sheetName val="[P&amp;L.xls]__pwrnovi_MISNOV_P_827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9"/>
      <sheetName val="[P&amp;L.xls]__pwrnovi_MISNOV_P_830"/>
      <sheetName val="[P&amp;L.xls]__pwrnovi_MISNOV_P_831"/>
      <sheetName val="[P&amp;L.xls]__pwrnovi_MISNOV_P_893"/>
      <sheetName val="[P&amp;L.xls]__pwrnovi_MISNOV_P_849"/>
      <sheetName val="[P&amp;L.xls]__pwrnovi_MISNOV_P_838"/>
      <sheetName val="[P&amp;L.xls]__pwrnovi_MISNOV_P_834"/>
      <sheetName val="[P&amp;L.xls]__pwrnovi_MISNOV_P_833"/>
      <sheetName val="[P&amp;L.xls]__pwrnovi_MISNOV_P_832"/>
      <sheetName val="[P&amp;L.xls]__pwrnovi_MISNOV_P_835"/>
      <sheetName val="[P&amp;L.xls]__pwrnovi_MISNOV_P_836"/>
      <sheetName val="[P&amp;L.xls]__pwrnovi_MISNOV_P_837"/>
      <sheetName val="[P&amp;L.xls]__pwrnovi_MISNOV_P_842"/>
      <sheetName val="[P&amp;L.xls]__pwrnovi_MISNOV_P_840"/>
      <sheetName val="[P&amp;L.xls]__pwrnovi_MISNOV_P_839"/>
      <sheetName val="[P&amp;L.xls]__pwrnovi_MISNOV_P_841"/>
      <sheetName val="[P&amp;L.xls]__pwrnovi_MISNOV_P_843"/>
      <sheetName val="[P&amp;L.xls]__pwrnovi_MISNOV_P_848"/>
      <sheetName val="[P&amp;L.xls]__pwrnovi_MISNOV_P_844"/>
      <sheetName val="[P&amp;L.xls]__pwrnovi_MISNOV_P_845"/>
      <sheetName val="[P&amp;L.xls]__pwrnovi_MISNOV_P_846"/>
      <sheetName val="[P&amp;L.xls]__pwrnovi_MISNOV_P_847"/>
      <sheetName val="[P&amp;L.xls]__pwrnovi_MISNOV_P_850"/>
      <sheetName val="[P&amp;L.xls]__pwrnovi_MISNOV_P_853"/>
      <sheetName val="[P&amp;L.xls]__pwrnovi_MISNOV_P_851"/>
      <sheetName val="[P&amp;L.xls]__pwrnovi_MISNOV_P_852"/>
      <sheetName val="[P&amp;L.xls]__pwrnovi_MISNOV_P_854"/>
      <sheetName val="[P&amp;L.xls]__pwrnovi_MISNOV_P_855"/>
      <sheetName val="[P&amp;L.xls]__pwrnovi_MISNOV_P_857"/>
      <sheetName val="[P&amp;L.xls]__pwrnovi_MISNOV_P_856"/>
      <sheetName val="[P&amp;L.xls]__pwrnovi_MISNOV_P_858"/>
      <sheetName val="[P&amp;L.xls]__pwrnovi_MISNOV_P_891"/>
      <sheetName val="[P&amp;L.xls]__pwrnovi_MISNOV_P_863"/>
      <sheetName val="[P&amp;L.xls]__pwrnovi_MISNOV_P_860"/>
      <sheetName val="[P&amp;L.xls]__pwrnovi_MISNOV_P_859"/>
      <sheetName val="[P&amp;L.xls]__pwrnovi_MISNOV_P_861"/>
      <sheetName val="[P&amp;L.xls]__pwrnovi_MISNOV_P_862"/>
      <sheetName val="[P&amp;L.xls]__pwrnovi_MISNOV_P_888"/>
      <sheetName val="[P&amp;L.xls]__pwrnovi_MISNOV_P_884"/>
      <sheetName val="[P&amp;L.xls]__pwrnovi_MISNOV_P_876"/>
      <sheetName val="[P&amp;L.xls]__pwrnovi_MISNOV_P_868"/>
      <sheetName val="[P&amp;L.xls]__pwrnovi_MISNOV_P_866"/>
      <sheetName val="[P&amp;L.xls]__pwrnovi_MISNOV_P_864"/>
      <sheetName val="[P&amp;L.xls]__pwrnovi_MISNOV_P_865"/>
      <sheetName val="[P&amp;L.xls]__pwrnovi_MISNOV_P_867"/>
      <sheetName val="[P&amp;L.xls]__pwrnovi_MISNOV_P_869"/>
      <sheetName val="[P&amp;L.xls]__pwrnovi_MISNOV_P_872"/>
      <sheetName val="[P&amp;L.xls]__pwrnovi_MISNOV_P_870"/>
      <sheetName val="[P&amp;L.xls]__pwrnovi_MISNOV_P_871"/>
      <sheetName val="[P&amp;L.xls]__pwrnovi_MISNOV_P_873"/>
      <sheetName val="[P&amp;L.xls]__pwrnovi_MISNOV_P_874"/>
      <sheetName val="[P&amp;L.xls]__pwrnovi_MISNOV_P_875"/>
      <sheetName val="[P&amp;L.xls]__pwrnovi_MISNOV_P_877"/>
      <sheetName val="[P&amp;L.xls]__pwrnovi_MISNOV_P_881"/>
      <sheetName val="[P&amp;L.xls]__pwrnovi_MISNOV_P_880"/>
      <sheetName val="[P&amp;L.xls]__pwrnovi_MISNOV_P_878"/>
      <sheetName val="[P&amp;L.xls]__pwrnovi_MISNOV_P_879"/>
      <sheetName val="[P&amp;L.xls]__pwrnovi_MISNOV_P_882"/>
      <sheetName val="[P&amp;L.xls]__pwrnovi_MISNOV_P_883"/>
      <sheetName val="[P&amp;L.xls]__pwrnovi_MISNOV_P_886"/>
      <sheetName val="[P&amp;L.xls]__pwrnovi_MISNOV_P_885"/>
      <sheetName val="[P&amp;L.xls]__pwrnovi_MISNOV_P_887"/>
      <sheetName val="[P&amp;L.xls]__pwrnovi_MISNOV_P_890"/>
      <sheetName val="[P&amp;L.xls]__pwrnovi_MISNOV_P_889"/>
      <sheetName val="[P&amp;L.xls]__pwrnovi_MISNOV_P_892"/>
      <sheetName val="[P&amp;L.xls]__pwrnovi_MISNOV_P_894"/>
      <sheetName val="[P&amp;L.xls]__pwrnovi_MISNOV_P_895"/>
      <sheetName val="[P&amp;L.xls]__pwrnovi_MISNOV_P_896"/>
      <sheetName val="[P&amp;L.xls]__pwrnovi_MISNOV_P_897"/>
      <sheetName val="[P&amp;L.xls]__pwrnovi_MISNOV_P_899"/>
      <sheetName val="[P&amp;L.xls]__pwrnovi_MISNOV_P_898"/>
      <sheetName val="[P&amp;L.xls]__pwrnovi_MISNOV_P_900"/>
      <sheetName val="[P&amp;L.xls]__pwrnovi_MISNOV_P_901"/>
      <sheetName val="[P&amp;L.xls]__pwrnovi_MISNOV_P_902"/>
      <sheetName val="[P&amp;L.xls]__pwrnovi_MISNOV_P_903"/>
      <sheetName val="[P&amp;L.xls]__pwrnovi_MISNOV_P_914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10"/>
      <sheetName val="[P&amp;L.xls]__pwrnovi_MISNOV_P_909"/>
      <sheetName val="[P&amp;L.xls]__pwrnovi_MISNOV_P_912"/>
      <sheetName val="[P&amp;L.xls]__pwrnovi_MISNOV_P_911"/>
      <sheetName val="[P&amp;L.xls]__pwrnovi_MISNOV_P_913"/>
      <sheetName val="[P&amp;L.xls]__pwrnovi_MISNOV_P_916"/>
      <sheetName val="[P&amp;L.xls]__pwrnovi_MISNOV_P_917"/>
      <sheetName val="[P&amp;L.xls]__pwrnovi_MISNOV_P_948"/>
      <sheetName val="[P&amp;L.xls]__pwrnovi_MISNOV_P_923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29"/>
      <sheetName val="[P&amp;L.xls]__pwrnovi_MISNOV_P_927"/>
      <sheetName val="[P&amp;L.xls]__pwrnovi_MISNOV_P_928"/>
      <sheetName val="[P&amp;L.xls]__pwrnovi_MISNOV_P_943"/>
      <sheetName val="[P&amp;L.xls]__pwrnovi_MISNOV_P_942"/>
      <sheetName val="[P&amp;L.xls]__pwrnovi_MISNOV_P_941"/>
      <sheetName val="[P&amp;L.xls]__pwrnovi_MISNOV_P_934"/>
      <sheetName val="[P&amp;L.xls]__pwrnovi_MISNOV_P_932"/>
      <sheetName val="[P&amp;L.xls]__pwrnovi_MISNOV_P_930"/>
      <sheetName val="[P&amp;L.xls]__pwrnovi_MISNOV_P_931"/>
      <sheetName val="[P&amp;L.xls]__pwrnovi_MISNOV_P_933"/>
      <sheetName val="[P&amp;L.xls]__pwrnovi_MISNOV_P_935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6"/>
      <sheetName val="[P&amp;L.xls]__pwrnovi_MISNOV_P_944"/>
      <sheetName val="[P&amp;L.xls]__pwrnovi_MISNOV_P_945"/>
      <sheetName val="[P&amp;L.xls]__pwrnovi_MISNOV_P_947"/>
      <sheetName val="[P&amp;L.xls]__pwrnovi_MISNOV_P_950"/>
      <sheetName val="[P&amp;L.xls]__pwrnovi_MISNOV_P_949"/>
      <sheetName val="[P&amp;L.xls]__pwrnovi_MISNOV_P_951"/>
      <sheetName val="[P&amp;L.xls]__pwrnovi_MISNOV_P_952"/>
      <sheetName val="[P&amp;L.xls]__pwrnovi_MISNOV_P_953"/>
      <sheetName val="[P&amp;L.xls]__pwrnovi_MISNOV__1038"/>
      <sheetName val="[P&amp;L.xls]__pwrnovi_MISNOV_P_955"/>
      <sheetName val="[P&amp;L.xls]__pwrnovi_MISNOV_P_954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1"/>
      <sheetName val="[P&amp;L.xls]__pwrnovi_MISNOV_P_982"/>
      <sheetName val="[P&amp;L.xls]__pwrnovi_MISNOV_P_983"/>
      <sheetName val="[P&amp;L.xls]__pwrnovi_MISNOV_P_984"/>
      <sheetName val="[P&amp;L.xls]__pwrnovi_MISNOV_P_989"/>
      <sheetName val="[P&amp;L.xls]__pwrnovi_MISNOV_P_988"/>
      <sheetName val="[P&amp;L.xls]__pwrnovi_MISNOV_P_986"/>
      <sheetName val="[P&amp;L.xls]__pwrnovi_MISNOV_P_985"/>
      <sheetName val="[P&amp;L.xls]__pwrnovi_MISNOV_P_987"/>
      <sheetName val="[P&amp;L.xls]__pwrnovi_MISNOV_P_991"/>
      <sheetName val="[P&amp;L.xls]__pwrnovi_MISNOV_P_990"/>
      <sheetName val="[P&amp;L.xls]__pwrnovi_MISNOV_P_992"/>
      <sheetName val="[P&amp;L.xls]__pwrnovi_MISNOV_P_993"/>
      <sheetName val="[P&amp;L.xls]__pwrnovi_MISNOV_P_995"/>
      <sheetName val="[P&amp;L.xls]__pwrnovi_MISNOV_P_994"/>
      <sheetName val="[P&amp;L.xls]__pwrnovi_MISNOV_P_997"/>
      <sheetName val="[P&amp;L.xls]__pwrnovi_MISNOV_P_996"/>
      <sheetName val="[P&amp;L.xls]__pwrnovi_MISNOV__1001"/>
      <sheetName val="[P&amp;L.xls]__pwrnovi_MISNOV_P_999"/>
      <sheetName val="[P&amp;L.xls]__pwrnovi_MISNOV_P_998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05"/>
      <sheetName val="[P&amp;L.xls]__pwrnovi_MISNOV__1006"/>
      <sheetName val="[P&amp;L.xls]__pwrnovi_MISNOV__1019"/>
      <sheetName val="[P&amp;L.xls]__pwrnovi_MISNOV__1008"/>
      <sheetName val="[P&amp;L.xls]__pwrnovi_MISNOV__1007"/>
      <sheetName val="[P&amp;L.xls]__pwrnovi_MISNOV__1009"/>
      <sheetName val="[P&amp;L.xls]__pwrnovi_MISNOV__1010"/>
      <sheetName val="[P&amp;L.xls]__pwrnovi_MISNOV__1011"/>
      <sheetName val="[P&amp;L.xls]__pwrnovi_MISNOV__1015"/>
      <sheetName val="[P&amp;L.xls]__pwrnovi_MISNOV__1012"/>
      <sheetName val="[P&amp;L.xls]__pwrnovi_MISNOV__1013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20"/>
      <sheetName val="[P&amp;L.xls]__pwrnovi_MISNOV__1023"/>
      <sheetName val="[P&amp;L.xls]__pwrnovi_MISNOV__1021"/>
      <sheetName val="[P&amp;L.xls]__pwrnovi_MISNOV__1022"/>
      <sheetName val="[P&amp;L.xls]__pwrnovi_MISNOV__1024"/>
      <sheetName val="[P&amp;L.xls]__pwrnovi_MISNOV__1026"/>
      <sheetName val="[P&amp;L.xls]__pwrnovi_MISNOV__1025"/>
      <sheetName val="[P&amp;L.xls]__pwrnovi_MISNOV__1028"/>
      <sheetName val="[P&amp;L.xls]__pwrnovi_MISNOV__1027"/>
      <sheetName val="[P&amp;L.xls]__pwrnovi_MISNOV__1029"/>
      <sheetName val="[P&amp;L.xls]__pwrnovi_MISNOV__1030"/>
      <sheetName val="[P&amp;L.xls]__pwrnovi_MISNOV__1031"/>
      <sheetName val="[P&amp;L.xls]__pwrnovi_MISNOV__1032"/>
      <sheetName val="[P&amp;L.xls]__pwrnovi_MISNOV__1036"/>
      <sheetName val="[P&amp;L.xls]__pwrnovi_MISNOV__1033"/>
      <sheetName val="[P&amp;L.xls]__pwrnovi_MISNOV__1034"/>
      <sheetName val="[P&amp;L.xls]__pwrnovi_MISNOV__1035"/>
      <sheetName val="[P&amp;L.xls]__pwrnovi_MISNOV__1037"/>
      <sheetName val="[P&amp;L.xls]__pwrnovi_MISNOV__1039"/>
      <sheetName val="[P&amp;L.xls]__pwrnovi_MISNOV__1041"/>
      <sheetName val="[P&amp;L.xls]__pwrnovi_MISNOV__1040"/>
      <sheetName val="[P&amp;L.xls]__pwrnovi_MISNOV__1042"/>
      <sheetName val="[P&amp;L.xls]__pwrnovi_MISNOV__1044"/>
      <sheetName val="[P&amp;L.xls]__pwrnovi_MISNOV__1043"/>
      <sheetName val="[P&amp;L.xls]__pwrnovi_MISNOV__1046"/>
      <sheetName val="[P&amp;L.xls]__pwrnovi_MISNOV__1045"/>
      <sheetName val="[P&amp;L.xls]__pwrnovi_MISNOV__1047"/>
      <sheetName val="[P&amp;L.xls]__pwrnovi_MISNOV__1048"/>
      <sheetName val="[P&amp;L.xls]__pwrnovi_MISNOV__1049"/>
      <sheetName val="[P&amp;L.xls]__pwrnovi_MISNOV__1050"/>
      <sheetName val="[P&amp;L.xls]__pwrnovi_MISNOV__1053"/>
      <sheetName val="[P&amp;L.xls]__pwrnovi_MISNOV__1051"/>
      <sheetName val="[P&amp;L.xls]__pwrnovi_MISNOV__1052"/>
      <sheetName val="[P&amp;L.xls]__pwrnovi_MISNOV__1054"/>
      <sheetName val="[P&amp;L.xls]__pwrnovi_MISNOV__1056"/>
      <sheetName val="[P&amp;L.xls]__pwrnovi_MISNOV__1055"/>
      <sheetName val="[P&amp;L.xls]__pwrnovi_MISNOV__1057"/>
      <sheetName val="[P&amp;L.xls]__pwrnovi_MISNOV__1058"/>
      <sheetName val="[P&amp;L.xls]__pwrnovi_MISNOV__1062"/>
      <sheetName val="[P&amp;L.xls]__pwrnovi_MISNOV__1059"/>
      <sheetName val="[P&amp;L.xls]__pwrnovi_MISNOV__1060"/>
      <sheetName val="[P&amp;L.xls]__pwrnovi_MISNOV__1061"/>
      <sheetName val="[P&amp;L.xls]__pwrnovi_MISNOV__1063"/>
      <sheetName val="[P&amp;L.xls]__pwrnovi_MISNOV__1067"/>
      <sheetName val="[P&amp;L.xls]__pwrnovi_MISNOV__1064"/>
      <sheetName val="[P&amp;L.xls]__pwrnovi_MISNOV__1065"/>
      <sheetName val="[P&amp;L.xls]__pwrnovi_MISNOV__1066"/>
      <sheetName val="[P&amp;L.xls]__pwrnovi_MISNOV__1068"/>
      <sheetName val="[P&amp;L.xls]__pwrnovi_MISNOV__1069"/>
      <sheetName val="[P&amp;L.xls]__pwrnovi_MISNOV__1070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Manual"/>
      <sheetName val="Calculations"/>
      <sheetName val="PR4"/>
      <sheetName val="AccpacTB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2"/>
      <sheetName val="[P&amp;L.xls]__pwrnovi_MISNOV__1113"/>
      <sheetName val="[P&amp;L.xls]__pwrnovi_MISNOV__1114"/>
      <sheetName val="[P&amp;L.xls]__pwrnovi_MISNOV__1115"/>
      <sheetName val="[P&amp;L.xls]__pwrnovi_MISNOV__1123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4"/>
      <sheetName val="[P&amp;L.xls]__pwrnovi_MISNOV__1130"/>
      <sheetName val="[P&amp;L.xls]__pwrnovi_MISNOV__1126"/>
      <sheetName val="[P&amp;L.xls]__pwrnovi_MISNOV__1125"/>
      <sheetName val="[P&amp;L.xls]__pwrnovi_MISNOV__1127"/>
      <sheetName val="[P&amp;L.xls]__pwrnovi_MISNOV__1128"/>
      <sheetName val="[P&amp;L.xls]__pwrnovi_MISNOV__1129"/>
      <sheetName val="[P&amp;L.xls]__pwrnovi_MISNOV__1136"/>
      <sheetName val="[P&amp;L.xls]__pwrnovi_MISNOV__1131"/>
      <sheetName val="[P&amp;L.xls]__pwrnovi_MISNOV__1132"/>
      <sheetName val="[P&amp;L.xls]__pwrnovi_MISNOV__1133"/>
      <sheetName val="[P&amp;L.xls]__pwrnovi_MISNOV__1134"/>
      <sheetName val="[P&amp;L.xls]__pwrnovi_MISNOV__1135"/>
      <sheetName val="[P&amp;L.xls]__pwrnovi_MISNOV__1137"/>
      <sheetName val="[P&amp;L.xls]__pwrnovi_MISNOV__1139"/>
      <sheetName val="[P&amp;L.xls]__pwrnovi_MISNOV__1138"/>
      <sheetName val="[P&amp;L.xls]__pwrnovi_MISNOV__1148"/>
      <sheetName val="[P&amp;L.xls]__pwrnovi_MISNOV__1146"/>
      <sheetName val="[P&amp;L.xls]__pwrnovi_MISNOV__1142"/>
      <sheetName val="[P&amp;L.xls]__pwrnovi_MISNOV__1140"/>
      <sheetName val="[P&amp;L.xls]__pwrnovi_MISNOV__1141"/>
      <sheetName val="[P&amp;L.xls]__pwrnovi_MISNOV__1143"/>
      <sheetName val="[P&amp;L.xls]__pwrnovi_MISNOV__1144"/>
      <sheetName val="[P&amp;L.xls]__pwrnovi_MISNOV__1145"/>
      <sheetName val="[P&amp;L.xls]__pwrnovi_MISNOV__1147"/>
      <sheetName val="[P&amp;L.xls]__pwrnovi_MISNOV__1149"/>
      <sheetName val="[P&amp;L.xls]__pwrnovi_MISNOV__1150"/>
      <sheetName val="[P&amp;L.xls]__pwrnovi_MISNOV__1151"/>
      <sheetName val="[P&amp;L.xls]__pwrnovi_MISNOV__1155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7"/>
      <sheetName val="[P&amp;L.xls]__pwrnovi_MISNOV__1158"/>
      <sheetName val="[P&amp;L.xls]__pwrnovi_MISNOV__1178"/>
      <sheetName val="[P&amp;L.xls]__pwrnovi_MISNOV__1169"/>
      <sheetName val="[P&amp;L.xls]__pwrnovi_MISNOV__1166"/>
      <sheetName val="[P&amp;L.xls]__pwrnovi_MISNOV__1159"/>
      <sheetName val="[P&amp;L.xls]__pwrnovi_MISNOV__1160"/>
      <sheetName val="[P&amp;L.xls]__pwrnovi_MISNOV__1161"/>
      <sheetName val="[P&amp;L.xls]__pwrnovi_MISNOV__1164"/>
      <sheetName val="[P&amp;L.xls]__pwrnovi_MISNOV__1162"/>
      <sheetName val="[P&amp;L.xls]__pwrnovi_MISNOV__1163"/>
      <sheetName val="[P&amp;L.xls]__pwrnovi_MISNOV__1165"/>
      <sheetName val="[P&amp;L.xls]__pwrnovi_MISNOV__1167"/>
      <sheetName val="[P&amp;L.xls]__pwrnovi_MISNOV__1168"/>
      <sheetName val="[P&amp;L.xls]__pwrnovi_MISNOV__1171"/>
      <sheetName val="[P&amp;L.xls]__pwrnovi_MISNOV__1170"/>
      <sheetName val="[P&amp;L.xls]__pwrnovi_MISNOV__1172"/>
      <sheetName val="[P&amp;L.xls]__pwrnovi_MISNOV__1173"/>
      <sheetName val="[P&amp;L.xls]__pwrnovi_MISNOV__1175"/>
      <sheetName val="[P&amp;L.xls]__pwrnovi_MISNOV__1174"/>
      <sheetName val="[P&amp;L.xls]__pwrnovi_MISNOV__1177"/>
      <sheetName val="[P&amp;L.xls]__pwrnovi_MISNOV__1176"/>
      <sheetName val="[P&amp;L.xls]__pwrnovi_MISNOV__1182"/>
      <sheetName val="[P&amp;L.xls]__pwrnovi_MISNOV__1179"/>
      <sheetName val="[P&amp;L.xls]__pwrnovi_MISNOV__1180"/>
      <sheetName val="[P&amp;L.xls]__pwrnovi_MISNOV__1181"/>
      <sheetName val="[P&amp;L.xls]__pwrnovi_MISNOV__1183"/>
      <sheetName val="[P&amp;L.xls]__pwrnovi_MISNOV__1185"/>
      <sheetName val="[P&amp;L.xls]__pwrnovi_MISNOV__1184"/>
      <sheetName val="[P&amp;L.xls]__pwrnovi_MISNOV__1186"/>
      <sheetName val="[P&amp;L.xls]__pwrnovi_MISNOV__1188"/>
      <sheetName val="BHDF"/>
      <sheetName val="MA"/>
      <sheetName val="[P&amp;L.xls]__pwrnovi_MISNOV__1187"/>
      <sheetName val="[P&amp;L.xls]__pwrnovi_MISNOV__1193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7"/>
      <sheetName val="[P&amp;L.xls]__pwrnovi_MISNOV__1194"/>
      <sheetName val="[P&amp;L.xls]__pwrnovi_MISNOV__1195"/>
      <sheetName val="[P&amp;L.xls]__pwrnovi_MISNOV__1196"/>
      <sheetName val="[P&amp;L.xls]__pwrnovi_MISNOV__1198"/>
      <sheetName val="[P&amp;L.xls]__pwrnovi_MISNOV__1200"/>
      <sheetName val="[P&amp;L.xls]__pwrnovi_MISNOV__1199"/>
      <sheetName val="[P&amp;L.xls]__pwrnovi_MISNOV__1201"/>
      <sheetName val="[P&amp;L.xls]__pwrnovi_MISNOV__1204"/>
      <sheetName val="[P&amp;L.xls]__pwrnovi_MISNOV__1202"/>
      <sheetName val="[P&amp;L.xls]__pwrnovi_MISNOV__1203"/>
      <sheetName val="[P&amp;L.xls]__pwrnovi_MISNOV__1205"/>
      <sheetName val="[P&amp;L.xls]__pwrnovi_MISNOV__1206"/>
      <sheetName val="Oilpalm Profile"/>
      <sheetName val="Analisa SNI STANDART "/>
      <sheetName val="HRG BAHAN &amp; UPAH okk"/>
      <sheetName val="SEM"/>
      <sheetName val="stat local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/>
      <sheetData sheetId="100"/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D1">
            <v>0</v>
          </cell>
        </row>
      </sheetData>
      <sheetData sheetId="181">
        <row r="1">
          <cell r="D1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D1">
            <v>0</v>
          </cell>
        </row>
      </sheetData>
      <sheetData sheetId="264">
        <row r="1">
          <cell r="D1">
            <v>0</v>
          </cell>
        </row>
      </sheetData>
      <sheetData sheetId="265">
        <row r="1">
          <cell r="D1">
            <v>0</v>
          </cell>
        </row>
      </sheetData>
      <sheetData sheetId="266">
        <row r="1">
          <cell r="D1">
            <v>0</v>
          </cell>
        </row>
      </sheetData>
      <sheetData sheetId="267">
        <row r="1">
          <cell r="D1">
            <v>0</v>
          </cell>
        </row>
      </sheetData>
      <sheetData sheetId="268">
        <row r="1">
          <cell r="D1">
            <v>0</v>
          </cell>
        </row>
      </sheetData>
      <sheetData sheetId="269">
        <row r="1">
          <cell r="D1">
            <v>0</v>
          </cell>
        </row>
      </sheetData>
      <sheetData sheetId="270">
        <row r="1">
          <cell r="D1">
            <v>0</v>
          </cell>
        </row>
      </sheetData>
      <sheetData sheetId="271">
        <row r="1">
          <cell r="D1">
            <v>0</v>
          </cell>
        </row>
      </sheetData>
      <sheetData sheetId="272">
        <row r="1">
          <cell r="D1">
            <v>0</v>
          </cell>
        </row>
      </sheetData>
      <sheetData sheetId="273">
        <row r="1">
          <cell r="D1">
            <v>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D1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Index"/>
      <sheetName val="Expected Q 2"/>
      <sheetName val="V310"/>
      <sheetName val="Sheet1"/>
      <sheetName val="V6 revalue"/>
      <sheetName val="F1"/>
      <sheetName val="Master TB"/>
      <sheetName val="O300"/>
      <sheetName val="Salary Db"/>
      <sheetName val="YQty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Wkgs_BS Lead"/>
      <sheetName val="Export Sales"/>
      <sheetName val="Dealer Sales"/>
      <sheetName val="Domestic Sales"/>
      <sheetName val="Formulas"/>
      <sheetName val="Inven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G1">
            <v>0</v>
          </cell>
        </row>
      </sheetData>
      <sheetData sheetId="129"/>
      <sheetData sheetId="130"/>
      <sheetData sheetId="131">
        <row r="1">
          <cell r="G1">
            <v>0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INFORM"/>
      <sheetName val="Sheet1"/>
      <sheetName val="Detail Item"/>
      <sheetName val="STart"/>
      <sheetName val="งบกำไรฯ_48(1)"/>
      <sheetName val="CON M2'06"/>
      <sheetName val="@Master9612"/>
      <sheetName val="MASTER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CL-DP"/>
      <sheetName val="HO"/>
      <sheetName val="BN"/>
      <sheetName val="งบทดลอง - ต.ค.2547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2CF9-6D38-45F2-B405-519A6B13D180}">
  <sheetPr>
    <tabColor rgb="FF92D050"/>
  </sheetPr>
  <dimension ref="A1:E28"/>
  <sheetViews>
    <sheetView workbookViewId="0">
      <selection activeCell="E8" sqref="E8"/>
    </sheetView>
  </sheetViews>
  <sheetFormatPr defaultRowHeight="21.75"/>
  <cols>
    <col min="1" max="1" width="14.140625" style="4" customWidth="1"/>
    <col min="2" max="5" width="17.42578125" style="10" customWidth="1"/>
  </cols>
  <sheetData>
    <row r="1" spans="1:5">
      <c r="B1" s="150" t="s">
        <v>178</v>
      </c>
      <c r="C1" s="150"/>
      <c r="D1" s="150"/>
      <c r="E1" s="150"/>
    </row>
    <row r="2" spans="1:5">
      <c r="B2" s="150" t="s">
        <v>179</v>
      </c>
      <c r="C2" s="150"/>
      <c r="D2" s="150"/>
      <c r="E2" s="150"/>
    </row>
    <row r="3" spans="1:5">
      <c r="B3" s="5" t="s">
        <v>180</v>
      </c>
      <c r="C3" s="150" t="s">
        <v>181</v>
      </c>
      <c r="D3" s="150"/>
      <c r="E3" s="5" t="s">
        <v>182</v>
      </c>
    </row>
    <row r="4" spans="1:5">
      <c r="B4" s="5"/>
      <c r="C4" s="5" t="s">
        <v>183</v>
      </c>
      <c r="D4" s="5" t="s">
        <v>184</v>
      </c>
      <c r="E4" s="5"/>
    </row>
    <row r="5" spans="1:5">
      <c r="A5" s="6">
        <v>44196</v>
      </c>
      <c r="B5" s="7">
        <v>854356.07184105832</v>
      </c>
      <c r="C5" s="7">
        <v>-7176337.8999999966</v>
      </c>
      <c r="D5" s="7">
        <v>0</v>
      </c>
      <c r="E5" s="7">
        <f>C5+B5+D5</f>
        <v>-6321981.8281589383</v>
      </c>
    </row>
    <row r="6" spans="1:5">
      <c r="A6" s="6">
        <v>44561</v>
      </c>
      <c r="B6" s="7">
        <v>8989927.2741693519</v>
      </c>
      <c r="C6" s="7">
        <v>-17691780.539999999</v>
      </c>
      <c r="D6" s="7">
        <v>-4800000</v>
      </c>
      <c r="E6" s="7">
        <f t="shared" ref="E6:E13" si="0">C6+B6+D6</f>
        <v>-13501853.265830647</v>
      </c>
    </row>
    <row r="7" spans="1:5">
      <c r="A7" s="6">
        <v>44651</v>
      </c>
      <c r="B7" s="8">
        <v>11263271.337600045</v>
      </c>
      <c r="C7" s="8">
        <v>-20051233.313499998</v>
      </c>
      <c r="D7" s="8">
        <v>-7970000</v>
      </c>
      <c r="E7" s="7">
        <f t="shared" si="0"/>
        <v>-16757961.975899953</v>
      </c>
    </row>
    <row r="8" spans="1:5">
      <c r="A8" s="6">
        <v>44742</v>
      </c>
      <c r="B8" s="8">
        <v>11149723.46031061</v>
      </c>
      <c r="C8" s="8">
        <v>-33078760.067000002</v>
      </c>
      <c r="D8" s="8">
        <v>-7127073.039482832</v>
      </c>
      <c r="E8" s="7">
        <f t="shared" si="0"/>
        <v>-29056109.646172225</v>
      </c>
    </row>
    <row r="9" spans="1:5">
      <c r="A9" s="6">
        <v>44804</v>
      </c>
      <c r="B9" s="8">
        <v>11023371.027370693</v>
      </c>
      <c r="C9" s="8">
        <v>-33097111.236000001</v>
      </c>
      <c r="D9" s="8">
        <v>-269999.9994828105</v>
      </c>
      <c r="E9" s="7">
        <f t="shared" si="0"/>
        <v>-22343740.208112121</v>
      </c>
    </row>
    <row r="10" spans="1:5">
      <c r="A10" s="6">
        <v>44834</v>
      </c>
      <c r="B10" s="8">
        <v>10959106.394465443</v>
      </c>
      <c r="C10" s="8">
        <v>-33376286.820500001</v>
      </c>
      <c r="D10" s="8">
        <v>5.1718950271606445E-4</v>
      </c>
      <c r="E10" s="7">
        <f t="shared" si="0"/>
        <v>-22417180.425517369</v>
      </c>
    </row>
    <row r="11" spans="1:5">
      <c r="A11" s="6">
        <v>44865</v>
      </c>
      <c r="B11" s="8">
        <v>10894630.620935157</v>
      </c>
      <c r="C11" s="8">
        <v>-33385462.405000001</v>
      </c>
      <c r="D11" s="8">
        <v>-3056062.3</v>
      </c>
      <c r="E11" s="7">
        <f t="shared" si="0"/>
        <v>-25546894.084064845</v>
      </c>
    </row>
    <row r="12" spans="1:5">
      <c r="A12" s="6">
        <v>44895</v>
      </c>
      <c r="B12" s="8">
        <v>10830249.475793034</v>
      </c>
      <c r="C12" s="8">
        <v>-33288072.409500003</v>
      </c>
      <c r="D12" s="8">
        <v>-2286701.8099999996</v>
      </c>
      <c r="E12" s="7">
        <f t="shared" si="0"/>
        <v>-24744524.743706968</v>
      </c>
    </row>
    <row r="13" spans="1:5">
      <c r="A13" s="6">
        <v>44926</v>
      </c>
      <c r="B13" s="8">
        <v>10765963.231095688</v>
      </c>
      <c r="C13" s="8">
        <v>-33190682.414000005</v>
      </c>
      <c r="D13" s="9">
        <v>-2276294.9600000004</v>
      </c>
      <c r="E13" s="7">
        <f t="shared" si="0"/>
        <v>-24701014.142904319</v>
      </c>
    </row>
    <row r="16" spans="1:5">
      <c r="B16" s="150" t="s">
        <v>185</v>
      </c>
      <c r="C16" s="150"/>
      <c r="D16" s="150"/>
      <c r="E16" s="150"/>
    </row>
    <row r="17" spans="1:5">
      <c r="B17" s="150" t="s">
        <v>179</v>
      </c>
      <c r="C17" s="150"/>
      <c r="D17" s="150"/>
      <c r="E17" s="150"/>
    </row>
    <row r="18" spans="1:5">
      <c r="B18" s="5" t="s">
        <v>180</v>
      </c>
      <c r="C18" s="150" t="s">
        <v>181</v>
      </c>
      <c r="D18" s="150"/>
      <c r="E18" s="5" t="s">
        <v>182</v>
      </c>
    </row>
    <row r="19" spans="1:5">
      <c r="B19" s="5"/>
      <c r="C19" s="5" t="s">
        <v>183</v>
      </c>
      <c r="D19" s="5" t="s">
        <v>184</v>
      </c>
      <c r="E19" s="5"/>
    </row>
    <row r="20" spans="1:5">
      <c r="A20" s="6">
        <v>44196</v>
      </c>
      <c r="B20" s="7">
        <v>157605.60221863451</v>
      </c>
      <c r="C20" s="7">
        <v>-1886315.7900000005</v>
      </c>
      <c r="D20" s="7">
        <v>0</v>
      </c>
      <c r="E20" s="7">
        <f t="shared" ref="E20:E28" si="1">C20+B20+D20</f>
        <v>-1728710.1877813661</v>
      </c>
    </row>
    <row r="21" spans="1:5">
      <c r="A21" s="6">
        <v>44561</v>
      </c>
      <c r="B21" s="7">
        <v>98946.106817807042</v>
      </c>
      <c r="C21" s="7">
        <v>-1828421.0400000005</v>
      </c>
      <c r="D21" s="7">
        <v>-130000</v>
      </c>
      <c r="E21" s="7">
        <f>C21+B21+D21</f>
        <v>-1859474.9331821934</v>
      </c>
    </row>
    <row r="22" spans="1:5">
      <c r="A22" s="6">
        <v>44651</v>
      </c>
      <c r="B22" s="8">
        <v>747855.22264750511</v>
      </c>
      <c r="C22" s="8">
        <v>-3749994.1200000057</v>
      </c>
      <c r="D22" s="8">
        <v>-130000</v>
      </c>
      <c r="E22" s="7">
        <f t="shared" si="1"/>
        <v>-3132138.8973525008</v>
      </c>
    </row>
    <row r="23" spans="1:5">
      <c r="A23" s="6">
        <v>44742</v>
      </c>
      <c r="B23" s="8">
        <v>717090.93643900636</v>
      </c>
      <c r="C23" s="8">
        <v>-4582548.0000000075</v>
      </c>
      <c r="D23" s="8">
        <v>-130000</v>
      </c>
      <c r="E23" s="7">
        <f t="shared" si="1"/>
        <v>-3995457.0635610009</v>
      </c>
    </row>
    <row r="24" spans="1:5">
      <c r="A24" s="6">
        <v>44804</v>
      </c>
      <c r="B24" s="8">
        <v>784903.22167222865</v>
      </c>
      <c r="C24" s="8">
        <v>-7125749.0600000098</v>
      </c>
      <c r="D24" s="8">
        <v>-130000</v>
      </c>
      <c r="E24" s="7">
        <f t="shared" si="1"/>
        <v>-6470845.8383277813</v>
      </c>
    </row>
    <row r="25" spans="1:5">
      <c r="A25" s="6">
        <v>44834</v>
      </c>
      <c r="B25" s="8">
        <v>751199.64005273068</v>
      </c>
      <c r="C25" s="8">
        <v>-6814884.5800000094</v>
      </c>
      <c r="D25" s="8">
        <v>-130000</v>
      </c>
      <c r="E25" s="7">
        <f t="shared" si="1"/>
        <v>-6193684.9399472792</v>
      </c>
    </row>
    <row r="26" spans="1:5">
      <c r="A26" s="6">
        <v>44865</v>
      </c>
      <c r="B26" s="8">
        <v>733752.38647538237</v>
      </c>
      <c r="C26" s="8">
        <v>-6819809.5800000094</v>
      </c>
      <c r="D26" s="8">
        <v>-130000</v>
      </c>
      <c r="E26" s="11">
        <f t="shared" si="1"/>
        <v>-6216057.193524627</v>
      </c>
    </row>
    <row r="27" spans="1:5">
      <c r="A27" s="6">
        <v>44895</v>
      </c>
      <c r="B27" s="8">
        <v>716240.81266899931</v>
      </c>
      <c r="C27" s="8">
        <v>-6824734.5800000094</v>
      </c>
      <c r="D27" s="8">
        <v>-130000</v>
      </c>
      <c r="E27" s="11">
        <f t="shared" si="1"/>
        <v>-6238493.7673310097</v>
      </c>
    </row>
    <row r="28" spans="1:5">
      <c r="A28" s="6">
        <v>44926</v>
      </c>
      <c r="B28" s="8">
        <v>698664.73371292278</v>
      </c>
      <c r="C28" s="8">
        <v>-6829659.5800000094</v>
      </c>
      <c r="D28" s="9">
        <v>0</v>
      </c>
      <c r="E28" s="11">
        <f t="shared" si="1"/>
        <v>-6130994.8462870866</v>
      </c>
    </row>
  </sheetData>
  <mergeCells count="6">
    <mergeCell ref="C18:D18"/>
    <mergeCell ref="B1:E1"/>
    <mergeCell ref="B2:E2"/>
    <mergeCell ref="C3:D3"/>
    <mergeCell ref="B16:E16"/>
    <mergeCell ref="B17:E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0102B-577C-48D1-B72F-AA5EFCC56AA5}">
  <dimension ref="A1:AQ72"/>
  <sheetViews>
    <sheetView topLeftCell="C1" workbookViewId="0">
      <selection activeCell="E8" sqref="E8"/>
    </sheetView>
  </sheetViews>
  <sheetFormatPr defaultColWidth="9.140625" defaultRowHeight="12"/>
  <cols>
    <col min="1" max="4" width="9.140625" style="12"/>
    <col min="5" max="5" width="19" style="12" bestFit="1" customWidth="1"/>
    <col min="6" max="6" width="58.85546875" style="12" bestFit="1" customWidth="1"/>
    <col min="7" max="7" width="9.140625" style="12"/>
    <col min="8" max="8" width="14.140625" style="12" bestFit="1" customWidth="1"/>
    <col min="9" max="9" width="17" style="12" bestFit="1" customWidth="1"/>
    <col min="10" max="10" width="12.85546875" style="12" bestFit="1" customWidth="1"/>
    <col min="11" max="11" width="14.140625" style="12" bestFit="1" customWidth="1"/>
    <col min="12" max="13" width="9.140625" style="12"/>
    <col min="14" max="14" width="17.140625" style="12" bestFit="1" customWidth="1"/>
    <col min="15" max="15" width="9.140625" style="12"/>
    <col min="16" max="16" width="25" style="12" bestFit="1" customWidth="1"/>
    <col min="17" max="17" width="9.140625" style="12"/>
    <col min="18" max="18" width="10.42578125" style="12" bestFit="1" customWidth="1"/>
    <col min="19" max="19" width="9.140625" style="12"/>
    <col min="20" max="20" width="17.140625" style="12" bestFit="1" customWidth="1"/>
    <col min="21" max="21" width="9.140625" style="12"/>
    <col min="22" max="22" width="10.42578125" style="12" bestFit="1" customWidth="1"/>
    <col min="23" max="23" width="9.140625" style="12"/>
    <col min="24" max="24" width="10.42578125" style="12" bestFit="1" customWidth="1"/>
    <col min="25" max="25" width="9.140625" style="12"/>
    <col min="26" max="26" width="10.42578125" style="12" bestFit="1" customWidth="1"/>
    <col min="27" max="27" width="9.140625" style="12"/>
    <col min="28" max="28" width="10.42578125" style="12" bestFit="1" customWidth="1"/>
    <col min="29" max="29" width="9.140625" style="12"/>
    <col min="30" max="30" width="10.42578125" style="12" bestFit="1" customWidth="1"/>
    <col min="31" max="31" width="9.140625" style="12"/>
    <col min="32" max="32" width="10.42578125" style="12" bestFit="1" customWidth="1"/>
    <col min="33" max="33" width="9.140625" style="12"/>
    <col min="34" max="34" width="11.5703125" style="12" bestFit="1" customWidth="1"/>
    <col min="35" max="35" width="9.140625" style="12"/>
    <col min="36" max="36" width="14.140625" style="12" bestFit="1" customWidth="1"/>
    <col min="37" max="37" width="9.140625" style="12"/>
    <col min="38" max="38" width="14.140625" style="12" bestFit="1" customWidth="1"/>
    <col min="39" max="39" width="12.85546875" style="12" bestFit="1" customWidth="1"/>
    <col min="40" max="40" width="13.140625" style="12" bestFit="1" customWidth="1"/>
    <col min="41" max="41" width="9.140625" style="12"/>
    <col min="42" max="42" width="13.140625" style="12" bestFit="1" customWidth="1"/>
    <col min="43" max="16384" width="9.140625" style="12"/>
  </cols>
  <sheetData>
    <row r="1" spans="1:43">
      <c r="A1" s="12" t="s">
        <v>186</v>
      </c>
      <c r="B1" s="12" t="s">
        <v>187</v>
      </c>
      <c r="C1" s="12" t="s">
        <v>188</v>
      </c>
      <c r="D1" s="12" t="s">
        <v>189</v>
      </c>
      <c r="E1" s="12" t="s">
        <v>190</v>
      </c>
      <c r="F1" s="12" t="s">
        <v>191</v>
      </c>
      <c r="G1" s="12" t="s">
        <v>192</v>
      </c>
      <c r="H1" s="12" t="s">
        <v>193</v>
      </c>
      <c r="I1" s="12" t="s">
        <v>194</v>
      </c>
      <c r="J1" s="12" t="s">
        <v>195</v>
      </c>
      <c r="K1" s="12" t="s">
        <v>196</v>
      </c>
      <c r="L1" s="12" t="s">
        <v>197</v>
      </c>
      <c r="M1" s="12" t="s">
        <v>198</v>
      </c>
      <c r="N1" s="13" t="s">
        <v>199</v>
      </c>
      <c r="O1" s="12" t="s">
        <v>200</v>
      </c>
      <c r="P1" s="13" t="s">
        <v>201</v>
      </c>
      <c r="Q1" s="12" t="s">
        <v>202</v>
      </c>
      <c r="R1" s="12" t="s">
        <v>203</v>
      </c>
      <c r="S1" s="12" t="s">
        <v>204</v>
      </c>
      <c r="T1" s="13" t="s">
        <v>205</v>
      </c>
      <c r="U1" s="13" t="s">
        <v>206</v>
      </c>
      <c r="V1" s="13" t="s">
        <v>207</v>
      </c>
      <c r="W1" s="13" t="s">
        <v>208</v>
      </c>
      <c r="X1" s="13" t="s">
        <v>209</v>
      </c>
      <c r="Y1" s="13" t="s">
        <v>210</v>
      </c>
      <c r="Z1" s="13" t="s">
        <v>211</v>
      </c>
      <c r="AA1" s="13" t="s">
        <v>212</v>
      </c>
      <c r="AB1" s="13" t="s">
        <v>213</v>
      </c>
      <c r="AC1" s="13" t="s">
        <v>214</v>
      </c>
      <c r="AD1" s="13" t="s">
        <v>215</v>
      </c>
      <c r="AE1" s="13" t="s">
        <v>216</v>
      </c>
      <c r="AF1" s="13" t="s">
        <v>217</v>
      </c>
      <c r="AG1" s="13" t="s">
        <v>218</v>
      </c>
      <c r="AH1" s="13" t="s">
        <v>219</v>
      </c>
      <c r="AI1" s="13" t="s">
        <v>220</v>
      </c>
      <c r="AJ1" s="13" t="s">
        <v>221</v>
      </c>
      <c r="AK1" s="13" t="s">
        <v>222</v>
      </c>
      <c r="AL1" s="13" t="s">
        <v>223</v>
      </c>
      <c r="AM1" s="13" t="s">
        <v>224</v>
      </c>
      <c r="AN1" s="13" t="s">
        <v>225</v>
      </c>
      <c r="AO1" s="13" t="s">
        <v>226</v>
      </c>
      <c r="AP1" s="13" t="s">
        <v>227</v>
      </c>
    </row>
    <row r="2" spans="1:43">
      <c r="B2" s="12" t="s">
        <v>228</v>
      </c>
      <c r="C2" s="12" t="s">
        <v>229</v>
      </c>
      <c r="E2" s="12" t="s">
        <v>230</v>
      </c>
      <c r="F2" s="12" t="s">
        <v>230</v>
      </c>
      <c r="G2" s="12" t="s">
        <v>231</v>
      </c>
      <c r="H2" s="12">
        <v>0</v>
      </c>
      <c r="I2" s="12" t="s">
        <v>230</v>
      </c>
      <c r="L2" s="12" t="s">
        <v>230</v>
      </c>
      <c r="M2" s="12" t="s">
        <v>231</v>
      </c>
      <c r="N2" s="13">
        <v>16168893.42</v>
      </c>
      <c r="O2" s="12" t="s">
        <v>231</v>
      </c>
      <c r="P2" s="13">
        <v>3970463.46</v>
      </c>
      <c r="Q2" s="12" t="s">
        <v>231</v>
      </c>
      <c r="R2" s="12">
        <v>0</v>
      </c>
      <c r="S2" s="12" t="s">
        <v>231</v>
      </c>
      <c r="T2" s="13">
        <v>12198429.960000001</v>
      </c>
      <c r="U2" s="13" t="s">
        <v>231</v>
      </c>
      <c r="V2" s="13">
        <v>0</v>
      </c>
      <c r="W2" s="13" t="s">
        <v>231</v>
      </c>
      <c r="X2" s="13">
        <v>-700000</v>
      </c>
      <c r="Y2" s="13" t="s">
        <v>231</v>
      </c>
      <c r="Z2" s="13">
        <v>-604501</v>
      </c>
      <c r="AA2" s="13" t="s">
        <v>231</v>
      </c>
      <c r="AB2" s="13">
        <v>0</v>
      </c>
      <c r="AC2" s="13" t="s">
        <v>231</v>
      </c>
      <c r="AD2" s="13">
        <v>0</v>
      </c>
      <c r="AE2" s="13" t="s">
        <v>231</v>
      </c>
      <c r="AF2" s="13">
        <v>0</v>
      </c>
      <c r="AG2" s="13" t="s">
        <v>231</v>
      </c>
      <c r="AH2" s="13">
        <v>698459.19</v>
      </c>
      <c r="AI2" s="13" t="s">
        <v>231</v>
      </c>
      <c r="AJ2" s="13">
        <v>15468893.42</v>
      </c>
      <c r="AK2" s="13" t="s">
        <v>231</v>
      </c>
      <c r="AL2" s="13">
        <v>10895469.439999999</v>
      </c>
      <c r="AM2" s="13" t="s">
        <v>231</v>
      </c>
      <c r="AN2" s="13">
        <v>4573423.9800000004</v>
      </c>
      <c r="AO2" s="13" t="s">
        <v>231</v>
      </c>
      <c r="AP2" s="13">
        <v>4668922.6500000004</v>
      </c>
      <c r="AQ2" s="12" t="s">
        <v>230</v>
      </c>
    </row>
    <row r="3" spans="1:43">
      <c r="D3" s="12" t="s">
        <v>232</v>
      </c>
      <c r="E3" s="12" t="s">
        <v>230</v>
      </c>
      <c r="F3" s="12" t="s">
        <v>230</v>
      </c>
      <c r="G3" s="12" t="s">
        <v>231</v>
      </c>
      <c r="H3" s="12">
        <v>0</v>
      </c>
      <c r="I3" s="12" t="s">
        <v>230</v>
      </c>
      <c r="L3" s="12" t="s">
        <v>230</v>
      </c>
      <c r="M3" s="12" t="s">
        <v>231</v>
      </c>
      <c r="N3" s="13">
        <v>16165993.42</v>
      </c>
      <c r="O3" s="12" t="s">
        <v>231</v>
      </c>
      <c r="P3" s="13">
        <v>3968408.06</v>
      </c>
      <c r="Q3" s="12" t="s">
        <v>231</v>
      </c>
      <c r="R3" s="12">
        <v>0</v>
      </c>
      <c r="S3" s="12" t="s">
        <v>231</v>
      </c>
      <c r="T3" s="13">
        <v>12197585.359999999</v>
      </c>
      <c r="U3" s="13" t="s">
        <v>231</v>
      </c>
      <c r="V3" s="13">
        <v>0</v>
      </c>
      <c r="W3" s="13" t="s">
        <v>231</v>
      </c>
      <c r="X3" s="13">
        <v>-700000</v>
      </c>
      <c r="Y3" s="13" t="s">
        <v>231</v>
      </c>
      <c r="Z3" s="13">
        <v>-604501</v>
      </c>
      <c r="AA3" s="13" t="s">
        <v>231</v>
      </c>
      <c r="AB3" s="13">
        <v>0</v>
      </c>
      <c r="AC3" s="13" t="s">
        <v>231</v>
      </c>
      <c r="AD3" s="13">
        <v>0</v>
      </c>
      <c r="AE3" s="13" t="s">
        <v>231</v>
      </c>
      <c r="AF3" s="13">
        <v>0</v>
      </c>
      <c r="AG3" s="13" t="s">
        <v>231</v>
      </c>
      <c r="AH3" s="13">
        <v>698025.75</v>
      </c>
      <c r="AI3" s="13" t="s">
        <v>231</v>
      </c>
      <c r="AJ3" s="13">
        <v>15465993.42</v>
      </c>
      <c r="AK3" s="13" t="s">
        <v>231</v>
      </c>
      <c r="AL3" s="13">
        <v>10895058.279999999</v>
      </c>
      <c r="AM3" s="13" t="s">
        <v>231</v>
      </c>
      <c r="AN3" s="13">
        <v>4570935.1399999997</v>
      </c>
      <c r="AO3" s="13" t="s">
        <v>231</v>
      </c>
      <c r="AP3" s="13">
        <v>4666433.8099999996</v>
      </c>
      <c r="AQ3" s="12" t="s">
        <v>230</v>
      </c>
    </row>
    <row r="4" spans="1:43" s="14" customFormat="1">
      <c r="D4" s="14" t="s">
        <v>233</v>
      </c>
      <c r="E4" s="14" t="s">
        <v>234</v>
      </c>
      <c r="F4" s="14" t="s">
        <v>235</v>
      </c>
      <c r="G4" s="14" t="s">
        <v>231</v>
      </c>
      <c r="H4" s="14">
        <v>0</v>
      </c>
      <c r="I4" s="14" t="s">
        <v>236</v>
      </c>
      <c r="J4" s="14">
        <v>120</v>
      </c>
      <c r="K4" s="14">
        <v>58</v>
      </c>
      <c r="L4" s="14" t="s">
        <v>237</v>
      </c>
      <c r="M4" s="14" t="s">
        <v>231</v>
      </c>
      <c r="N4" s="15">
        <v>3149532.71</v>
      </c>
      <c r="O4" s="14" t="s">
        <v>231</v>
      </c>
      <c r="P4" s="15">
        <v>937178.03</v>
      </c>
      <c r="Q4" s="14" t="s">
        <v>231</v>
      </c>
      <c r="R4" s="14">
        <v>0</v>
      </c>
      <c r="S4" s="14" t="s">
        <v>231</v>
      </c>
      <c r="T4" s="15">
        <v>2212354.6800000002</v>
      </c>
      <c r="U4" s="15" t="s">
        <v>231</v>
      </c>
      <c r="V4" s="15">
        <v>0</v>
      </c>
      <c r="W4" s="15" t="s">
        <v>231</v>
      </c>
      <c r="X4" s="15">
        <v>0</v>
      </c>
      <c r="Y4" s="15" t="s">
        <v>231</v>
      </c>
      <c r="Z4" s="15">
        <v>0</v>
      </c>
      <c r="AA4" s="15" t="s">
        <v>231</v>
      </c>
      <c r="AB4" s="15">
        <v>0</v>
      </c>
      <c r="AC4" s="15" t="s">
        <v>231</v>
      </c>
      <c r="AD4" s="15">
        <v>0</v>
      </c>
      <c r="AE4" s="15" t="s">
        <v>231</v>
      </c>
      <c r="AF4" s="15">
        <v>0</v>
      </c>
      <c r="AG4" s="15" t="s">
        <v>231</v>
      </c>
      <c r="AH4" s="15">
        <v>161432.74</v>
      </c>
      <c r="AI4" s="15" t="s">
        <v>231</v>
      </c>
      <c r="AJ4" s="15">
        <v>3149532.71</v>
      </c>
      <c r="AK4" s="15" t="s">
        <v>231</v>
      </c>
      <c r="AL4" s="15">
        <v>2050921.94</v>
      </c>
      <c r="AM4" s="15" t="s">
        <v>231</v>
      </c>
      <c r="AN4" s="15">
        <v>1098610.77</v>
      </c>
      <c r="AO4" s="15" t="s">
        <v>231</v>
      </c>
      <c r="AP4" s="15">
        <v>1098610.77</v>
      </c>
      <c r="AQ4" s="14" t="s">
        <v>230</v>
      </c>
    </row>
    <row r="5" spans="1:43">
      <c r="E5" s="12" t="s">
        <v>238</v>
      </c>
      <c r="F5" s="12" t="s">
        <v>239</v>
      </c>
      <c r="G5" s="12" t="s">
        <v>231</v>
      </c>
      <c r="H5" s="12">
        <v>0</v>
      </c>
      <c r="I5" s="12" t="s">
        <v>240</v>
      </c>
      <c r="J5" s="12">
        <v>120</v>
      </c>
      <c r="K5" s="12">
        <v>74</v>
      </c>
      <c r="L5" s="12" t="s">
        <v>237</v>
      </c>
      <c r="M5" s="12" t="s">
        <v>231</v>
      </c>
      <c r="N5" s="13">
        <v>700000</v>
      </c>
      <c r="O5" s="12" t="s">
        <v>231</v>
      </c>
      <c r="P5" s="13">
        <v>88345.64</v>
      </c>
      <c r="Q5" s="12" t="s">
        <v>231</v>
      </c>
      <c r="R5" s="12">
        <v>0</v>
      </c>
      <c r="S5" s="12" t="s">
        <v>231</v>
      </c>
      <c r="T5" s="13">
        <v>611654.36</v>
      </c>
      <c r="U5" s="13" t="s">
        <v>231</v>
      </c>
      <c r="V5" s="13">
        <v>0</v>
      </c>
      <c r="W5" s="13" t="s">
        <v>231</v>
      </c>
      <c r="X5" s="13">
        <v>-700000</v>
      </c>
      <c r="Y5" s="13" t="s">
        <v>231</v>
      </c>
      <c r="Z5" s="13">
        <v>-604501</v>
      </c>
      <c r="AA5" s="13" t="s">
        <v>231</v>
      </c>
      <c r="AB5" s="13">
        <v>0</v>
      </c>
      <c r="AC5" s="13" t="s">
        <v>231</v>
      </c>
      <c r="AD5" s="13">
        <v>0</v>
      </c>
      <c r="AE5" s="13" t="s">
        <v>231</v>
      </c>
      <c r="AF5" s="13">
        <v>0</v>
      </c>
      <c r="AG5" s="13" t="s">
        <v>231</v>
      </c>
      <c r="AH5" s="13">
        <v>7153.03</v>
      </c>
      <c r="AI5" s="13" t="s">
        <v>231</v>
      </c>
      <c r="AJ5" s="13">
        <v>0</v>
      </c>
      <c r="AK5" s="13" t="s">
        <v>231</v>
      </c>
      <c r="AL5" s="13">
        <v>0</v>
      </c>
      <c r="AM5" s="13" t="s">
        <v>231</v>
      </c>
      <c r="AN5" s="13">
        <v>0</v>
      </c>
      <c r="AO5" s="13" t="s">
        <v>231</v>
      </c>
      <c r="AP5" s="13">
        <v>95498.67</v>
      </c>
      <c r="AQ5" s="12" t="s">
        <v>230</v>
      </c>
    </row>
    <row r="6" spans="1:43" s="14" customFormat="1">
      <c r="D6" s="14" t="s">
        <v>233</v>
      </c>
      <c r="E6" s="14" t="s">
        <v>241</v>
      </c>
      <c r="F6" s="14" t="s">
        <v>242</v>
      </c>
      <c r="G6" s="14" t="s">
        <v>231</v>
      </c>
      <c r="H6" s="14">
        <v>0</v>
      </c>
      <c r="I6" s="14" t="s">
        <v>243</v>
      </c>
      <c r="J6" s="14">
        <v>120</v>
      </c>
      <c r="K6" s="14">
        <v>74</v>
      </c>
      <c r="L6" s="14" t="s">
        <v>237</v>
      </c>
      <c r="M6" s="14" t="s">
        <v>231</v>
      </c>
      <c r="N6" s="15">
        <v>467289.72</v>
      </c>
      <c r="O6" s="14" t="s">
        <v>231</v>
      </c>
      <c r="P6" s="15">
        <v>104715.56</v>
      </c>
      <c r="Q6" s="14" t="s">
        <v>231</v>
      </c>
      <c r="R6" s="14">
        <v>0</v>
      </c>
      <c r="S6" s="14" t="s">
        <v>231</v>
      </c>
      <c r="T6" s="15">
        <v>362574.16</v>
      </c>
      <c r="U6" s="15" t="s">
        <v>231</v>
      </c>
      <c r="V6" s="15">
        <v>0</v>
      </c>
      <c r="W6" s="15" t="s">
        <v>231</v>
      </c>
      <c r="X6" s="15">
        <v>0</v>
      </c>
      <c r="Y6" s="15" t="s">
        <v>231</v>
      </c>
      <c r="Z6" s="15">
        <v>0</v>
      </c>
      <c r="AA6" s="15" t="s">
        <v>231</v>
      </c>
      <c r="AB6" s="15">
        <v>0</v>
      </c>
      <c r="AC6" s="15" t="s">
        <v>231</v>
      </c>
      <c r="AD6" s="15">
        <v>0</v>
      </c>
      <c r="AE6" s="15" t="s">
        <v>231</v>
      </c>
      <c r="AF6" s="15">
        <v>0</v>
      </c>
      <c r="AG6" s="15" t="s">
        <v>231</v>
      </c>
      <c r="AH6" s="15">
        <v>25943.55</v>
      </c>
      <c r="AI6" s="15" t="s">
        <v>231</v>
      </c>
      <c r="AJ6" s="15">
        <v>467289.72</v>
      </c>
      <c r="AK6" s="15" t="s">
        <v>231</v>
      </c>
      <c r="AL6" s="15">
        <v>336630.61</v>
      </c>
      <c r="AM6" s="15" t="s">
        <v>231</v>
      </c>
      <c r="AN6" s="15">
        <v>130659.11</v>
      </c>
      <c r="AO6" s="15" t="s">
        <v>231</v>
      </c>
      <c r="AP6" s="15">
        <v>130659.11</v>
      </c>
      <c r="AQ6" s="14" t="s">
        <v>230</v>
      </c>
    </row>
    <row r="7" spans="1:43" s="14" customFormat="1">
      <c r="D7" s="14" t="s">
        <v>233</v>
      </c>
      <c r="E7" s="14" t="s">
        <v>244</v>
      </c>
      <c r="F7" s="14" t="s">
        <v>245</v>
      </c>
      <c r="G7" s="14" t="s">
        <v>231</v>
      </c>
      <c r="H7" s="14">
        <v>0</v>
      </c>
      <c r="I7" s="14" t="s">
        <v>246</v>
      </c>
      <c r="J7" s="14">
        <v>120</v>
      </c>
      <c r="K7" s="14">
        <v>80</v>
      </c>
      <c r="L7" s="14" t="s">
        <v>237</v>
      </c>
      <c r="M7" s="14" t="s">
        <v>231</v>
      </c>
      <c r="N7" s="15">
        <v>6764197.5</v>
      </c>
      <c r="O7" s="14" t="s">
        <v>231</v>
      </c>
      <c r="P7" s="15">
        <v>1157961.22</v>
      </c>
      <c r="Q7" s="14" t="s">
        <v>231</v>
      </c>
      <c r="R7" s="14">
        <v>0</v>
      </c>
      <c r="S7" s="14" t="s">
        <v>231</v>
      </c>
      <c r="T7" s="15">
        <v>5606236.2800000003</v>
      </c>
      <c r="U7" s="15" t="s">
        <v>231</v>
      </c>
      <c r="V7" s="15">
        <v>0</v>
      </c>
      <c r="W7" s="15" t="s">
        <v>231</v>
      </c>
      <c r="X7" s="15">
        <v>0</v>
      </c>
      <c r="Y7" s="15" t="s">
        <v>231</v>
      </c>
      <c r="Z7" s="15">
        <v>0</v>
      </c>
      <c r="AA7" s="15" t="s">
        <v>231</v>
      </c>
      <c r="AB7" s="15">
        <v>0</v>
      </c>
      <c r="AC7" s="15" t="s">
        <v>231</v>
      </c>
      <c r="AD7" s="15">
        <v>0</v>
      </c>
      <c r="AE7" s="15" t="s">
        <v>231</v>
      </c>
      <c r="AF7" s="15">
        <v>0</v>
      </c>
      <c r="AG7" s="15" t="s">
        <v>231</v>
      </c>
      <c r="AH7" s="15">
        <v>341843.93</v>
      </c>
      <c r="AI7" s="15" t="s">
        <v>231</v>
      </c>
      <c r="AJ7" s="15">
        <v>6764197.5</v>
      </c>
      <c r="AK7" s="15" t="s">
        <v>231</v>
      </c>
      <c r="AL7" s="15">
        <v>5264392.3499999996</v>
      </c>
      <c r="AM7" s="15" t="s">
        <v>231</v>
      </c>
      <c r="AN7" s="15">
        <v>1499805.15</v>
      </c>
      <c r="AO7" s="15" t="s">
        <v>231</v>
      </c>
      <c r="AP7" s="15">
        <v>1499805.15</v>
      </c>
      <c r="AQ7" s="14" t="s">
        <v>230</v>
      </c>
    </row>
    <row r="8" spans="1:43">
      <c r="E8" s="12" t="s">
        <v>247</v>
      </c>
      <c r="F8" s="12" t="s">
        <v>248</v>
      </c>
      <c r="G8" s="12" t="s">
        <v>231</v>
      </c>
      <c r="H8" s="12">
        <v>0</v>
      </c>
      <c r="I8" s="12" t="s">
        <v>249</v>
      </c>
      <c r="J8" s="12">
        <v>120</v>
      </c>
      <c r="K8" s="12">
        <v>95</v>
      </c>
      <c r="L8" s="12" t="s">
        <v>237</v>
      </c>
      <c r="M8" s="12" t="s">
        <v>231</v>
      </c>
      <c r="N8" s="13">
        <v>0.01</v>
      </c>
      <c r="O8" s="12" t="s">
        <v>231</v>
      </c>
      <c r="P8" s="13">
        <v>0</v>
      </c>
      <c r="Q8" s="12" t="s">
        <v>231</v>
      </c>
      <c r="R8" s="12">
        <v>0</v>
      </c>
      <c r="S8" s="12" t="s">
        <v>231</v>
      </c>
      <c r="T8" s="13">
        <v>0.01</v>
      </c>
      <c r="U8" s="13" t="s">
        <v>231</v>
      </c>
      <c r="V8" s="13">
        <v>0</v>
      </c>
      <c r="W8" s="13" t="s">
        <v>231</v>
      </c>
      <c r="X8" s="13">
        <v>0</v>
      </c>
      <c r="Y8" s="13" t="s">
        <v>231</v>
      </c>
      <c r="Z8" s="13">
        <v>0</v>
      </c>
      <c r="AA8" s="13" t="s">
        <v>231</v>
      </c>
      <c r="AB8" s="13">
        <v>0</v>
      </c>
      <c r="AC8" s="13" t="s">
        <v>231</v>
      </c>
      <c r="AD8" s="13">
        <v>0</v>
      </c>
      <c r="AE8" s="13" t="s">
        <v>231</v>
      </c>
      <c r="AF8" s="13">
        <v>0</v>
      </c>
      <c r="AG8" s="13" t="s">
        <v>231</v>
      </c>
      <c r="AH8" s="13">
        <v>0</v>
      </c>
      <c r="AI8" s="13" t="s">
        <v>231</v>
      </c>
      <c r="AJ8" s="13">
        <v>0.01</v>
      </c>
      <c r="AK8" s="13" t="s">
        <v>231</v>
      </c>
      <c r="AL8" s="13">
        <v>0.01</v>
      </c>
      <c r="AM8" s="13" t="s">
        <v>231</v>
      </c>
      <c r="AN8" s="13">
        <v>0</v>
      </c>
      <c r="AO8" s="13" t="s">
        <v>231</v>
      </c>
      <c r="AP8" s="13">
        <v>0</v>
      </c>
      <c r="AQ8" s="12" t="s">
        <v>230</v>
      </c>
    </row>
    <row r="9" spans="1:43">
      <c r="E9" s="12" t="s">
        <v>250</v>
      </c>
      <c r="F9" s="12" t="s">
        <v>251</v>
      </c>
      <c r="G9" s="12" t="s">
        <v>231</v>
      </c>
      <c r="H9" s="12">
        <v>0</v>
      </c>
      <c r="I9" s="12" t="s">
        <v>249</v>
      </c>
      <c r="J9" s="12">
        <v>120</v>
      </c>
      <c r="K9" s="12">
        <v>95</v>
      </c>
      <c r="L9" s="12" t="s">
        <v>237</v>
      </c>
      <c r="M9" s="12" t="s">
        <v>231</v>
      </c>
      <c r="N9" s="13">
        <v>1</v>
      </c>
      <c r="O9" s="12" t="s">
        <v>231</v>
      </c>
      <c r="P9" s="13">
        <v>0</v>
      </c>
      <c r="Q9" s="12" t="s">
        <v>231</v>
      </c>
      <c r="R9" s="12">
        <v>0</v>
      </c>
      <c r="S9" s="12" t="s">
        <v>231</v>
      </c>
      <c r="T9" s="13">
        <v>1</v>
      </c>
      <c r="U9" s="13" t="s">
        <v>231</v>
      </c>
      <c r="V9" s="13">
        <v>0</v>
      </c>
      <c r="W9" s="13" t="s">
        <v>231</v>
      </c>
      <c r="X9" s="13">
        <v>0</v>
      </c>
      <c r="Y9" s="13" t="s">
        <v>231</v>
      </c>
      <c r="Z9" s="13">
        <v>0</v>
      </c>
      <c r="AA9" s="13" t="s">
        <v>231</v>
      </c>
      <c r="AB9" s="13">
        <v>0</v>
      </c>
      <c r="AC9" s="13" t="s">
        <v>231</v>
      </c>
      <c r="AD9" s="13">
        <v>0</v>
      </c>
      <c r="AE9" s="13" t="s">
        <v>231</v>
      </c>
      <c r="AF9" s="13">
        <v>0</v>
      </c>
      <c r="AG9" s="13" t="s">
        <v>231</v>
      </c>
      <c r="AH9" s="13">
        <v>0</v>
      </c>
      <c r="AI9" s="13" t="s">
        <v>231</v>
      </c>
      <c r="AJ9" s="13">
        <v>1</v>
      </c>
      <c r="AK9" s="13" t="s">
        <v>231</v>
      </c>
      <c r="AL9" s="13">
        <v>1</v>
      </c>
      <c r="AM9" s="13" t="s">
        <v>231</v>
      </c>
      <c r="AN9" s="13">
        <v>0</v>
      </c>
      <c r="AO9" s="13" t="s">
        <v>231</v>
      </c>
      <c r="AP9" s="13">
        <v>0</v>
      </c>
      <c r="AQ9" s="12" t="s">
        <v>230</v>
      </c>
    </row>
    <row r="10" spans="1:43">
      <c r="E10" s="12" t="s">
        <v>252</v>
      </c>
      <c r="F10" s="12" t="s">
        <v>253</v>
      </c>
      <c r="G10" s="12" t="s">
        <v>231</v>
      </c>
      <c r="H10" s="12">
        <v>0</v>
      </c>
      <c r="I10" s="12" t="s">
        <v>254</v>
      </c>
      <c r="J10" s="12">
        <v>120</v>
      </c>
      <c r="K10" s="12">
        <v>98</v>
      </c>
      <c r="L10" s="12" t="s">
        <v>237</v>
      </c>
      <c r="M10" s="12" t="s">
        <v>231</v>
      </c>
      <c r="N10" s="13">
        <v>300000</v>
      </c>
      <c r="O10" s="12" t="s">
        <v>231</v>
      </c>
      <c r="P10" s="13">
        <v>32294.97</v>
      </c>
      <c r="Q10" s="12" t="s">
        <v>231</v>
      </c>
      <c r="R10" s="12">
        <v>0</v>
      </c>
      <c r="S10" s="12" t="s">
        <v>231</v>
      </c>
      <c r="T10" s="13">
        <v>267705.03000000003</v>
      </c>
      <c r="U10" s="13" t="s">
        <v>231</v>
      </c>
      <c r="V10" s="13">
        <v>0</v>
      </c>
      <c r="W10" s="13" t="s">
        <v>231</v>
      </c>
      <c r="X10" s="13">
        <v>0</v>
      </c>
      <c r="Y10" s="13" t="s">
        <v>231</v>
      </c>
      <c r="Z10" s="13">
        <v>0</v>
      </c>
      <c r="AA10" s="13" t="s">
        <v>231</v>
      </c>
      <c r="AB10" s="13">
        <v>0</v>
      </c>
      <c r="AC10" s="13" t="s">
        <v>231</v>
      </c>
      <c r="AD10" s="13">
        <v>0</v>
      </c>
      <c r="AE10" s="13" t="s">
        <v>231</v>
      </c>
      <c r="AF10" s="13">
        <v>0</v>
      </c>
      <c r="AG10" s="13" t="s">
        <v>231</v>
      </c>
      <c r="AH10" s="13">
        <v>22425.97</v>
      </c>
      <c r="AI10" s="13" t="s">
        <v>231</v>
      </c>
      <c r="AJ10" s="13">
        <v>300000</v>
      </c>
      <c r="AK10" s="13" t="s">
        <v>231</v>
      </c>
      <c r="AL10" s="13">
        <v>245279.06</v>
      </c>
      <c r="AM10" s="13" t="s">
        <v>231</v>
      </c>
      <c r="AN10" s="13">
        <v>54720.94</v>
      </c>
      <c r="AO10" s="13" t="s">
        <v>231</v>
      </c>
      <c r="AP10" s="13">
        <v>54720.94</v>
      </c>
      <c r="AQ10" s="12" t="s">
        <v>230</v>
      </c>
    </row>
    <row r="11" spans="1:43">
      <c r="E11" s="12" t="s">
        <v>255</v>
      </c>
      <c r="F11" s="12" t="s">
        <v>256</v>
      </c>
      <c r="G11" s="12" t="s">
        <v>231</v>
      </c>
      <c r="H11" s="12">
        <v>0</v>
      </c>
      <c r="I11" s="12" t="s">
        <v>254</v>
      </c>
      <c r="J11" s="12">
        <v>120</v>
      </c>
      <c r="K11" s="12">
        <v>98</v>
      </c>
      <c r="L11" s="12" t="s">
        <v>237</v>
      </c>
      <c r="M11" s="12" t="s">
        <v>231</v>
      </c>
      <c r="N11" s="16">
        <v>1</v>
      </c>
      <c r="O11" s="12" t="s">
        <v>231</v>
      </c>
      <c r="P11" s="16">
        <v>0</v>
      </c>
      <c r="Q11" s="12" t="s">
        <v>231</v>
      </c>
      <c r="R11" s="12">
        <v>0</v>
      </c>
      <c r="S11" s="12" t="s">
        <v>231</v>
      </c>
      <c r="T11" s="16">
        <v>1</v>
      </c>
      <c r="U11" s="16" t="s">
        <v>231</v>
      </c>
      <c r="V11" s="16">
        <v>0</v>
      </c>
      <c r="W11" s="16" t="s">
        <v>231</v>
      </c>
      <c r="X11" s="16">
        <v>0</v>
      </c>
      <c r="Y11" s="16" t="s">
        <v>231</v>
      </c>
      <c r="Z11" s="16">
        <v>0</v>
      </c>
      <c r="AA11" s="16" t="s">
        <v>231</v>
      </c>
      <c r="AB11" s="16">
        <v>0</v>
      </c>
      <c r="AC11" s="16" t="s">
        <v>231</v>
      </c>
      <c r="AD11" s="16">
        <v>0</v>
      </c>
      <c r="AE11" s="16" t="s">
        <v>231</v>
      </c>
      <c r="AF11" s="16">
        <v>0</v>
      </c>
      <c r="AG11" s="16" t="s">
        <v>231</v>
      </c>
      <c r="AH11" s="16">
        <v>0</v>
      </c>
      <c r="AI11" s="16" t="s">
        <v>231</v>
      </c>
      <c r="AJ11" s="16">
        <v>1</v>
      </c>
      <c r="AK11" s="16" t="s">
        <v>231</v>
      </c>
      <c r="AL11" s="16">
        <v>1</v>
      </c>
      <c r="AM11" s="16" t="s">
        <v>231</v>
      </c>
      <c r="AN11" s="16">
        <v>0</v>
      </c>
      <c r="AO11" s="16" t="s">
        <v>231</v>
      </c>
      <c r="AP11" s="16">
        <v>0</v>
      </c>
      <c r="AQ11" s="12" t="s">
        <v>230</v>
      </c>
    </row>
    <row r="12" spans="1:43">
      <c r="E12" s="12" t="s">
        <v>257</v>
      </c>
      <c r="F12" s="12" t="s">
        <v>258</v>
      </c>
      <c r="G12" s="12" t="s">
        <v>231</v>
      </c>
      <c r="H12" s="12">
        <v>0</v>
      </c>
      <c r="I12" s="12" t="s">
        <v>254</v>
      </c>
      <c r="J12" s="12">
        <v>120</v>
      </c>
      <c r="K12" s="12">
        <v>98</v>
      </c>
      <c r="L12" s="12" t="s">
        <v>237</v>
      </c>
      <c r="M12" s="12" t="s">
        <v>231</v>
      </c>
      <c r="N12" s="13">
        <v>2</v>
      </c>
      <c r="O12" s="12" t="s">
        <v>231</v>
      </c>
      <c r="P12" s="13">
        <v>0.1</v>
      </c>
      <c r="Q12" s="12" t="s">
        <v>231</v>
      </c>
      <c r="R12" s="12">
        <v>0</v>
      </c>
      <c r="S12" s="12" t="s">
        <v>231</v>
      </c>
      <c r="T12" s="13">
        <v>1.9</v>
      </c>
      <c r="U12" s="13" t="s">
        <v>231</v>
      </c>
      <c r="V12" s="13">
        <v>0</v>
      </c>
      <c r="W12" s="13" t="s">
        <v>231</v>
      </c>
      <c r="X12" s="13">
        <v>0</v>
      </c>
      <c r="Y12" s="13" t="s">
        <v>231</v>
      </c>
      <c r="Z12" s="13">
        <v>0</v>
      </c>
      <c r="AA12" s="13" t="s">
        <v>231</v>
      </c>
      <c r="AB12" s="13">
        <v>0</v>
      </c>
      <c r="AC12" s="13" t="s">
        <v>231</v>
      </c>
      <c r="AD12" s="13">
        <v>0</v>
      </c>
      <c r="AE12" s="13" t="s">
        <v>231</v>
      </c>
      <c r="AF12" s="13">
        <v>0</v>
      </c>
      <c r="AG12" s="13" t="s">
        <v>231</v>
      </c>
      <c r="AH12" s="13">
        <v>0.09</v>
      </c>
      <c r="AI12" s="13" t="s">
        <v>231</v>
      </c>
      <c r="AJ12" s="13">
        <v>2</v>
      </c>
      <c r="AK12" s="13" t="s">
        <v>231</v>
      </c>
      <c r="AL12" s="13">
        <v>1.81</v>
      </c>
      <c r="AM12" s="13" t="s">
        <v>231</v>
      </c>
      <c r="AN12" s="13">
        <v>0.19</v>
      </c>
      <c r="AO12" s="13" t="s">
        <v>231</v>
      </c>
      <c r="AP12" s="13">
        <v>0.19</v>
      </c>
      <c r="AQ12" s="12" t="s">
        <v>230</v>
      </c>
    </row>
    <row r="13" spans="1:43">
      <c r="E13" s="12" t="s">
        <v>259</v>
      </c>
      <c r="F13" s="12" t="s">
        <v>260</v>
      </c>
      <c r="G13" s="12" t="s">
        <v>231</v>
      </c>
      <c r="H13" s="12">
        <v>0</v>
      </c>
      <c r="I13" s="12" t="s">
        <v>254</v>
      </c>
      <c r="J13" s="12">
        <v>120</v>
      </c>
      <c r="K13" s="12">
        <v>98</v>
      </c>
      <c r="L13" s="12" t="s">
        <v>237</v>
      </c>
      <c r="M13" s="12" t="s">
        <v>231</v>
      </c>
      <c r="N13" s="13">
        <v>2</v>
      </c>
      <c r="O13" s="12" t="s">
        <v>231</v>
      </c>
      <c r="P13" s="13">
        <v>0.1</v>
      </c>
      <c r="Q13" s="12" t="s">
        <v>231</v>
      </c>
      <c r="R13" s="12">
        <v>0</v>
      </c>
      <c r="S13" s="12" t="s">
        <v>231</v>
      </c>
      <c r="T13" s="13">
        <v>1.9</v>
      </c>
      <c r="U13" s="13" t="s">
        <v>231</v>
      </c>
      <c r="V13" s="13">
        <v>0</v>
      </c>
      <c r="W13" s="13" t="s">
        <v>231</v>
      </c>
      <c r="X13" s="13">
        <v>0</v>
      </c>
      <c r="Y13" s="13" t="s">
        <v>231</v>
      </c>
      <c r="Z13" s="13">
        <v>0</v>
      </c>
      <c r="AA13" s="13" t="s">
        <v>231</v>
      </c>
      <c r="AB13" s="13">
        <v>0</v>
      </c>
      <c r="AC13" s="13" t="s">
        <v>231</v>
      </c>
      <c r="AD13" s="13">
        <v>0</v>
      </c>
      <c r="AE13" s="13" t="s">
        <v>231</v>
      </c>
      <c r="AF13" s="13">
        <v>0</v>
      </c>
      <c r="AG13" s="13" t="s">
        <v>231</v>
      </c>
      <c r="AH13" s="13">
        <v>0.09</v>
      </c>
      <c r="AI13" s="13" t="s">
        <v>231</v>
      </c>
      <c r="AJ13" s="13">
        <v>2</v>
      </c>
      <c r="AK13" s="13" t="s">
        <v>231</v>
      </c>
      <c r="AL13" s="13">
        <v>1.81</v>
      </c>
      <c r="AM13" s="13" t="s">
        <v>231</v>
      </c>
      <c r="AN13" s="13">
        <v>0.19</v>
      </c>
      <c r="AO13" s="13" t="s">
        <v>231</v>
      </c>
      <c r="AP13" s="13">
        <v>0.19</v>
      </c>
      <c r="AQ13" s="12" t="s">
        <v>230</v>
      </c>
    </row>
    <row r="14" spans="1:43">
      <c r="E14" s="12" t="s">
        <v>261</v>
      </c>
      <c r="F14" s="12" t="s">
        <v>262</v>
      </c>
      <c r="G14" s="12" t="s">
        <v>231</v>
      </c>
      <c r="H14" s="12">
        <v>0</v>
      </c>
      <c r="I14" s="12" t="s">
        <v>254</v>
      </c>
      <c r="J14" s="12">
        <v>120</v>
      </c>
      <c r="K14" s="12">
        <v>98</v>
      </c>
      <c r="L14" s="12" t="s">
        <v>237</v>
      </c>
      <c r="M14" s="12" t="s">
        <v>231</v>
      </c>
      <c r="N14" s="13">
        <v>1</v>
      </c>
      <c r="O14" s="12" t="s">
        <v>231</v>
      </c>
      <c r="P14" s="13">
        <v>0</v>
      </c>
      <c r="Q14" s="12" t="s">
        <v>231</v>
      </c>
      <c r="R14" s="12">
        <v>0</v>
      </c>
      <c r="S14" s="12" t="s">
        <v>231</v>
      </c>
      <c r="T14" s="13">
        <v>1</v>
      </c>
      <c r="U14" s="13" t="s">
        <v>231</v>
      </c>
      <c r="V14" s="13">
        <v>0</v>
      </c>
      <c r="W14" s="13" t="s">
        <v>231</v>
      </c>
      <c r="X14" s="13">
        <v>0</v>
      </c>
      <c r="Y14" s="13" t="s">
        <v>231</v>
      </c>
      <c r="Z14" s="13">
        <v>0</v>
      </c>
      <c r="AA14" s="13" t="s">
        <v>231</v>
      </c>
      <c r="AB14" s="13">
        <v>0</v>
      </c>
      <c r="AC14" s="13" t="s">
        <v>231</v>
      </c>
      <c r="AD14" s="13">
        <v>0</v>
      </c>
      <c r="AE14" s="13" t="s">
        <v>231</v>
      </c>
      <c r="AF14" s="13">
        <v>0</v>
      </c>
      <c r="AG14" s="13" t="s">
        <v>231</v>
      </c>
      <c r="AH14" s="13">
        <v>0</v>
      </c>
      <c r="AI14" s="13" t="s">
        <v>231</v>
      </c>
      <c r="AJ14" s="13">
        <v>1</v>
      </c>
      <c r="AK14" s="13" t="s">
        <v>231</v>
      </c>
      <c r="AL14" s="13">
        <v>1</v>
      </c>
      <c r="AM14" s="13" t="s">
        <v>231</v>
      </c>
      <c r="AN14" s="13">
        <v>0</v>
      </c>
      <c r="AO14" s="13" t="s">
        <v>231</v>
      </c>
      <c r="AP14" s="13">
        <v>0</v>
      </c>
      <c r="AQ14" s="12" t="s">
        <v>230</v>
      </c>
    </row>
    <row r="15" spans="1:43">
      <c r="E15" s="12" t="s">
        <v>263</v>
      </c>
      <c r="F15" s="12" t="s">
        <v>264</v>
      </c>
      <c r="G15" s="12" t="s">
        <v>231</v>
      </c>
      <c r="H15" s="12">
        <v>0</v>
      </c>
      <c r="I15" s="12" t="s">
        <v>254</v>
      </c>
      <c r="J15" s="12">
        <v>120</v>
      </c>
      <c r="K15" s="12">
        <v>98</v>
      </c>
      <c r="L15" s="12" t="s">
        <v>237</v>
      </c>
      <c r="M15" s="12" t="s">
        <v>231</v>
      </c>
      <c r="N15" s="13">
        <v>93288.23</v>
      </c>
      <c r="O15" s="12" t="s">
        <v>231</v>
      </c>
      <c r="P15" s="13">
        <v>0</v>
      </c>
      <c r="Q15" s="12" t="s">
        <v>231</v>
      </c>
      <c r="R15" s="12">
        <v>0</v>
      </c>
      <c r="S15" s="12" t="s">
        <v>231</v>
      </c>
      <c r="T15" s="13">
        <v>93288.23</v>
      </c>
      <c r="U15" s="13" t="s">
        <v>231</v>
      </c>
      <c r="V15" s="13">
        <v>0</v>
      </c>
      <c r="W15" s="13" t="s">
        <v>231</v>
      </c>
      <c r="X15" s="13">
        <v>0</v>
      </c>
      <c r="Y15" s="13" t="s">
        <v>231</v>
      </c>
      <c r="Z15" s="13">
        <v>0</v>
      </c>
      <c r="AA15" s="13" t="s">
        <v>231</v>
      </c>
      <c r="AB15" s="13">
        <v>0</v>
      </c>
      <c r="AC15" s="13" t="s">
        <v>231</v>
      </c>
      <c r="AD15" s="13">
        <v>0</v>
      </c>
      <c r="AE15" s="13" t="s">
        <v>231</v>
      </c>
      <c r="AF15" s="13">
        <v>0</v>
      </c>
      <c r="AG15" s="13" t="s">
        <v>231</v>
      </c>
      <c r="AH15" s="13">
        <v>0</v>
      </c>
      <c r="AI15" s="13" t="s">
        <v>231</v>
      </c>
      <c r="AJ15" s="13">
        <v>93288.23</v>
      </c>
      <c r="AK15" s="13" t="s">
        <v>231</v>
      </c>
      <c r="AL15" s="13">
        <v>93288.23</v>
      </c>
      <c r="AM15" s="13" t="s">
        <v>231</v>
      </c>
      <c r="AN15" s="13">
        <v>0</v>
      </c>
      <c r="AO15" s="13" t="s">
        <v>231</v>
      </c>
      <c r="AP15" s="13">
        <v>0</v>
      </c>
      <c r="AQ15" s="12" t="s">
        <v>230</v>
      </c>
    </row>
    <row r="16" spans="1:43" s="14" customFormat="1">
      <c r="D16" s="14" t="s">
        <v>233</v>
      </c>
      <c r="E16" s="14" t="s">
        <v>265</v>
      </c>
      <c r="F16" s="14" t="s">
        <v>266</v>
      </c>
      <c r="G16" s="14" t="s">
        <v>231</v>
      </c>
      <c r="H16" s="14">
        <v>0</v>
      </c>
      <c r="I16" s="14" t="s">
        <v>267</v>
      </c>
      <c r="J16" s="14">
        <v>120</v>
      </c>
      <c r="K16" s="14">
        <v>100</v>
      </c>
      <c r="L16" s="14" t="s">
        <v>237</v>
      </c>
      <c r="M16" s="14" t="s">
        <v>231</v>
      </c>
      <c r="N16" s="15">
        <v>1028037.38</v>
      </c>
      <c r="O16" s="14" t="s">
        <v>231</v>
      </c>
      <c r="P16" s="15">
        <v>28285.37</v>
      </c>
      <c r="Q16" s="14" t="s">
        <v>231</v>
      </c>
      <c r="R16" s="14">
        <v>0</v>
      </c>
      <c r="S16" s="14" t="s">
        <v>231</v>
      </c>
      <c r="T16" s="15">
        <v>999752.01</v>
      </c>
      <c r="U16" s="15" t="s">
        <v>231</v>
      </c>
      <c r="V16" s="15">
        <v>0</v>
      </c>
      <c r="W16" s="15" t="s">
        <v>231</v>
      </c>
      <c r="X16" s="15">
        <v>0</v>
      </c>
      <c r="Y16" s="15" t="s">
        <v>231</v>
      </c>
      <c r="Z16" s="15">
        <v>0</v>
      </c>
      <c r="AA16" s="15" t="s">
        <v>231</v>
      </c>
      <c r="AB16" s="15">
        <v>0</v>
      </c>
      <c r="AC16" s="15" t="s">
        <v>231</v>
      </c>
      <c r="AD16" s="15">
        <v>0</v>
      </c>
      <c r="AE16" s="15" t="s">
        <v>231</v>
      </c>
      <c r="AF16" s="15">
        <v>0</v>
      </c>
      <c r="AG16" s="15" t="s">
        <v>231</v>
      </c>
      <c r="AH16" s="15">
        <v>24895.73</v>
      </c>
      <c r="AI16" s="15" t="s">
        <v>231</v>
      </c>
      <c r="AJ16" s="15">
        <v>1028037.38</v>
      </c>
      <c r="AK16" s="15" t="s">
        <v>231</v>
      </c>
      <c r="AL16" s="15">
        <v>974856.28</v>
      </c>
      <c r="AM16" s="15" t="s">
        <v>231</v>
      </c>
      <c r="AN16" s="15">
        <v>53181.1</v>
      </c>
      <c r="AO16" s="15" t="s">
        <v>231</v>
      </c>
      <c r="AP16" s="15">
        <v>53181.1</v>
      </c>
      <c r="AQ16" s="14" t="s">
        <v>230</v>
      </c>
    </row>
    <row r="17" spans="4:43">
      <c r="E17" s="12" t="s">
        <v>268</v>
      </c>
      <c r="F17" s="12" t="s">
        <v>269</v>
      </c>
      <c r="G17" s="12" t="s">
        <v>231</v>
      </c>
      <c r="H17" s="12">
        <v>0</v>
      </c>
      <c r="I17" s="12" t="s">
        <v>270</v>
      </c>
      <c r="J17" s="12">
        <v>120</v>
      </c>
      <c r="K17" s="12">
        <v>41</v>
      </c>
      <c r="L17" s="12" t="s">
        <v>237</v>
      </c>
      <c r="M17" s="12" t="s">
        <v>231</v>
      </c>
      <c r="N17" s="13">
        <v>549125.27</v>
      </c>
      <c r="O17" s="12" t="s">
        <v>231</v>
      </c>
      <c r="P17" s="13">
        <v>279291.90000000002</v>
      </c>
      <c r="Q17" s="12" t="s">
        <v>231</v>
      </c>
      <c r="R17" s="12">
        <v>0</v>
      </c>
      <c r="S17" s="12" t="s">
        <v>231</v>
      </c>
      <c r="T17" s="13">
        <v>269833.37</v>
      </c>
      <c r="U17" s="13" t="s">
        <v>231</v>
      </c>
      <c r="V17" s="13">
        <v>0</v>
      </c>
      <c r="W17" s="13" t="s">
        <v>231</v>
      </c>
      <c r="X17" s="13">
        <v>0</v>
      </c>
      <c r="Y17" s="13" t="s">
        <v>231</v>
      </c>
      <c r="Z17" s="13">
        <v>0</v>
      </c>
      <c r="AA17" s="13" t="s">
        <v>231</v>
      </c>
      <c r="AB17" s="13">
        <v>0</v>
      </c>
      <c r="AC17" s="13" t="s">
        <v>231</v>
      </c>
      <c r="AD17" s="13">
        <v>0</v>
      </c>
      <c r="AE17" s="13" t="s">
        <v>231</v>
      </c>
      <c r="AF17" s="13">
        <v>0</v>
      </c>
      <c r="AG17" s="13" t="s">
        <v>231</v>
      </c>
      <c r="AH17" s="13">
        <v>36146.5</v>
      </c>
      <c r="AI17" s="13" t="s">
        <v>231</v>
      </c>
      <c r="AJ17" s="13">
        <v>549125.27</v>
      </c>
      <c r="AK17" s="13" t="s">
        <v>231</v>
      </c>
      <c r="AL17" s="13">
        <v>233686.87</v>
      </c>
      <c r="AM17" s="13" t="s">
        <v>231</v>
      </c>
      <c r="AN17" s="13">
        <v>315438.40000000002</v>
      </c>
      <c r="AO17" s="13" t="s">
        <v>231</v>
      </c>
      <c r="AP17" s="13">
        <v>315438.40000000002</v>
      </c>
      <c r="AQ17" s="12" t="s">
        <v>230</v>
      </c>
    </row>
    <row r="18" spans="4:43">
      <c r="E18" s="12" t="s">
        <v>271</v>
      </c>
      <c r="F18" s="12" t="s">
        <v>272</v>
      </c>
      <c r="G18" s="12" t="s">
        <v>231</v>
      </c>
      <c r="H18" s="12">
        <v>0</v>
      </c>
      <c r="I18" s="12" t="s">
        <v>273</v>
      </c>
      <c r="J18" s="12">
        <v>120</v>
      </c>
      <c r="K18" s="12">
        <v>57</v>
      </c>
      <c r="L18" s="12" t="s">
        <v>237</v>
      </c>
      <c r="M18" s="12" t="s">
        <v>231</v>
      </c>
      <c r="N18" s="13">
        <v>1298950</v>
      </c>
      <c r="O18" s="12" t="s">
        <v>231</v>
      </c>
      <c r="P18" s="13">
        <v>253588.7</v>
      </c>
      <c r="Q18" s="12" t="s">
        <v>231</v>
      </c>
      <c r="R18" s="12">
        <v>0</v>
      </c>
      <c r="S18" s="12" t="s">
        <v>231</v>
      </c>
      <c r="T18" s="13">
        <v>1045361.3</v>
      </c>
      <c r="U18" s="13" t="s">
        <v>231</v>
      </c>
      <c r="V18" s="13">
        <v>0</v>
      </c>
      <c r="W18" s="13" t="s">
        <v>231</v>
      </c>
      <c r="X18" s="13">
        <v>0</v>
      </c>
      <c r="Y18" s="13" t="s">
        <v>231</v>
      </c>
      <c r="Z18" s="13">
        <v>0</v>
      </c>
      <c r="AA18" s="13" t="s">
        <v>231</v>
      </c>
      <c r="AB18" s="13">
        <v>0</v>
      </c>
      <c r="AC18" s="13" t="s">
        <v>231</v>
      </c>
      <c r="AD18" s="13">
        <v>0</v>
      </c>
      <c r="AE18" s="13" t="s">
        <v>231</v>
      </c>
      <c r="AF18" s="13">
        <v>0</v>
      </c>
      <c r="AG18" s="13" t="s">
        <v>231</v>
      </c>
      <c r="AH18" s="13">
        <v>42605.8</v>
      </c>
      <c r="AI18" s="13" t="s">
        <v>231</v>
      </c>
      <c r="AJ18" s="13">
        <v>1298950</v>
      </c>
      <c r="AK18" s="13" t="s">
        <v>231</v>
      </c>
      <c r="AL18" s="13">
        <v>1002755.5</v>
      </c>
      <c r="AM18" s="13" t="s">
        <v>231</v>
      </c>
      <c r="AN18" s="13">
        <v>296194.5</v>
      </c>
      <c r="AO18" s="13" t="s">
        <v>231</v>
      </c>
      <c r="AP18" s="13">
        <v>296194.5</v>
      </c>
      <c r="AQ18" s="12" t="s">
        <v>230</v>
      </c>
    </row>
    <row r="19" spans="4:43" s="14" customFormat="1">
      <c r="D19" s="14" t="s">
        <v>233</v>
      </c>
      <c r="E19" s="14" t="s">
        <v>274</v>
      </c>
      <c r="F19" s="14" t="s">
        <v>275</v>
      </c>
      <c r="G19" s="14" t="s">
        <v>231</v>
      </c>
      <c r="H19" s="14">
        <v>0</v>
      </c>
      <c r="I19" s="14" t="s">
        <v>276</v>
      </c>
      <c r="J19" s="14">
        <v>120</v>
      </c>
      <c r="K19" s="14">
        <v>70</v>
      </c>
      <c r="L19" s="14" t="s">
        <v>237</v>
      </c>
      <c r="M19" s="14" t="s">
        <v>231</v>
      </c>
      <c r="N19" s="15">
        <v>810280.37</v>
      </c>
      <c r="O19" s="14" t="s">
        <v>231</v>
      </c>
      <c r="P19" s="15">
        <v>96020.64</v>
      </c>
      <c r="Q19" s="14" t="s">
        <v>231</v>
      </c>
      <c r="R19" s="14">
        <v>0</v>
      </c>
      <c r="S19" s="14" t="s">
        <v>231</v>
      </c>
      <c r="T19" s="15">
        <v>714259.73</v>
      </c>
      <c r="U19" s="15" t="s">
        <v>231</v>
      </c>
      <c r="V19" s="15">
        <v>0</v>
      </c>
      <c r="W19" s="15" t="s">
        <v>231</v>
      </c>
      <c r="X19" s="15">
        <v>0</v>
      </c>
      <c r="Y19" s="15" t="s">
        <v>231</v>
      </c>
      <c r="Z19" s="15">
        <v>0</v>
      </c>
      <c r="AA19" s="15" t="s">
        <v>231</v>
      </c>
      <c r="AB19" s="15">
        <v>0</v>
      </c>
      <c r="AC19" s="15" t="s">
        <v>231</v>
      </c>
      <c r="AD19" s="15">
        <v>0</v>
      </c>
      <c r="AE19" s="15" t="s">
        <v>231</v>
      </c>
      <c r="AF19" s="15">
        <v>0</v>
      </c>
      <c r="AG19" s="15" t="s">
        <v>231</v>
      </c>
      <c r="AH19" s="15">
        <v>21020.92</v>
      </c>
      <c r="AI19" s="15" t="s">
        <v>231</v>
      </c>
      <c r="AJ19" s="15">
        <v>810280.37</v>
      </c>
      <c r="AK19" s="15" t="s">
        <v>231</v>
      </c>
      <c r="AL19" s="15">
        <v>693238.81</v>
      </c>
      <c r="AM19" s="15" t="s">
        <v>231</v>
      </c>
      <c r="AN19" s="15">
        <v>117041.56</v>
      </c>
      <c r="AO19" s="15" t="s">
        <v>231</v>
      </c>
      <c r="AP19" s="15">
        <v>117041.56</v>
      </c>
      <c r="AQ19" s="14" t="s">
        <v>230</v>
      </c>
    </row>
    <row r="20" spans="4:43">
      <c r="E20" s="12" t="s">
        <v>277</v>
      </c>
      <c r="F20" s="12" t="s">
        <v>278</v>
      </c>
      <c r="G20" s="12" t="s">
        <v>231</v>
      </c>
      <c r="H20" s="12">
        <v>0</v>
      </c>
      <c r="I20" s="12" t="s">
        <v>249</v>
      </c>
      <c r="J20" s="12">
        <v>120</v>
      </c>
      <c r="K20" s="12">
        <v>95</v>
      </c>
      <c r="L20" s="12" t="s">
        <v>237</v>
      </c>
      <c r="M20" s="12" t="s">
        <v>231</v>
      </c>
      <c r="N20" s="13">
        <v>1</v>
      </c>
      <c r="O20" s="12" t="s">
        <v>231</v>
      </c>
      <c r="P20" s="13">
        <v>0</v>
      </c>
      <c r="Q20" s="12" t="s">
        <v>231</v>
      </c>
      <c r="R20" s="12">
        <v>0</v>
      </c>
      <c r="S20" s="12" t="s">
        <v>231</v>
      </c>
      <c r="T20" s="13">
        <v>1</v>
      </c>
      <c r="U20" s="13" t="s">
        <v>231</v>
      </c>
      <c r="V20" s="13">
        <v>0</v>
      </c>
      <c r="W20" s="13" t="s">
        <v>231</v>
      </c>
      <c r="X20" s="13">
        <v>0</v>
      </c>
      <c r="Y20" s="13" t="s">
        <v>231</v>
      </c>
      <c r="Z20" s="13">
        <v>0</v>
      </c>
      <c r="AA20" s="13" t="s">
        <v>231</v>
      </c>
      <c r="AB20" s="13">
        <v>0</v>
      </c>
      <c r="AC20" s="13" t="s">
        <v>231</v>
      </c>
      <c r="AD20" s="13">
        <v>0</v>
      </c>
      <c r="AE20" s="13" t="s">
        <v>231</v>
      </c>
      <c r="AF20" s="13">
        <v>0</v>
      </c>
      <c r="AG20" s="13" t="s">
        <v>231</v>
      </c>
      <c r="AH20" s="13">
        <v>0</v>
      </c>
      <c r="AI20" s="13" t="s">
        <v>231</v>
      </c>
      <c r="AJ20" s="13">
        <v>1</v>
      </c>
      <c r="AK20" s="13" t="s">
        <v>231</v>
      </c>
      <c r="AL20" s="13">
        <v>1</v>
      </c>
      <c r="AM20" s="13" t="s">
        <v>231</v>
      </c>
      <c r="AN20" s="13">
        <v>0</v>
      </c>
      <c r="AO20" s="13" t="s">
        <v>231</v>
      </c>
      <c r="AP20" s="13">
        <v>0</v>
      </c>
      <c r="AQ20" s="12" t="s">
        <v>230</v>
      </c>
    </row>
    <row r="21" spans="4:43">
      <c r="E21" s="12" t="s">
        <v>279</v>
      </c>
      <c r="F21" s="12" t="s">
        <v>280</v>
      </c>
      <c r="G21" s="12" t="s">
        <v>231</v>
      </c>
      <c r="H21" s="12">
        <v>0</v>
      </c>
      <c r="I21" s="12" t="s">
        <v>281</v>
      </c>
      <c r="J21" s="12">
        <v>120</v>
      </c>
      <c r="L21" s="12" t="s">
        <v>237</v>
      </c>
      <c r="M21" s="12" t="s">
        <v>231</v>
      </c>
      <c r="N21" s="13">
        <v>1005284.23</v>
      </c>
      <c r="O21" s="12" t="s">
        <v>231</v>
      </c>
      <c r="P21" s="13">
        <v>990725.83</v>
      </c>
      <c r="Q21" s="12" t="s">
        <v>231</v>
      </c>
      <c r="R21" s="12">
        <v>0</v>
      </c>
      <c r="S21" s="12" t="s">
        <v>231</v>
      </c>
      <c r="T21" s="13">
        <v>14558.4</v>
      </c>
      <c r="U21" s="13" t="s">
        <v>231</v>
      </c>
      <c r="V21" s="13">
        <v>0</v>
      </c>
      <c r="W21" s="13" t="s">
        <v>231</v>
      </c>
      <c r="X21" s="13">
        <v>0</v>
      </c>
      <c r="Y21" s="13" t="s">
        <v>231</v>
      </c>
      <c r="Z21" s="13">
        <v>0</v>
      </c>
      <c r="AA21" s="13" t="s">
        <v>231</v>
      </c>
      <c r="AB21" s="13">
        <v>0</v>
      </c>
      <c r="AC21" s="13" t="s">
        <v>231</v>
      </c>
      <c r="AD21" s="13">
        <v>0</v>
      </c>
      <c r="AE21" s="13" t="s">
        <v>231</v>
      </c>
      <c r="AF21" s="13">
        <v>0</v>
      </c>
      <c r="AG21" s="13" t="s">
        <v>231</v>
      </c>
      <c r="AH21" s="13">
        <v>14557.4</v>
      </c>
      <c r="AI21" s="13" t="s">
        <v>231</v>
      </c>
      <c r="AJ21" s="13">
        <v>1005284.23</v>
      </c>
      <c r="AK21" s="13" t="s">
        <v>231</v>
      </c>
      <c r="AL21" s="13">
        <v>1</v>
      </c>
      <c r="AM21" s="13" t="s">
        <v>231</v>
      </c>
      <c r="AN21" s="13">
        <v>1005283.23</v>
      </c>
      <c r="AO21" s="13" t="s">
        <v>231</v>
      </c>
      <c r="AP21" s="13">
        <v>1005283.23</v>
      </c>
      <c r="AQ21" s="12" t="s">
        <v>230</v>
      </c>
    </row>
    <row r="22" spans="4:43">
      <c r="E22" s="12" t="s">
        <v>282</v>
      </c>
      <c r="F22" s="12" t="s">
        <v>283</v>
      </c>
      <c r="G22" s="12" t="s">
        <v>231</v>
      </c>
      <c r="H22" s="12">
        <v>0</v>
      </c>
      <c r="I22" s="12" t="s">
        <v>284</v>
      </c>
      <c r="J22" s="12">
        <v>60</v>
      </c>
      <c r="K22" s="12">
        <v>8</v>
      </c>
      <c r="L22" s="12" t="s">
        <v>237</v>
      </c>
      <c r="M22" s="12" t="s">
        <v>231</v>
      </c>
      <c r="N22" s="13">
        <v>2900</v>
      </c>
      <c r="O22" s="12" t="s">
        <v>231</v>
      </c>
      <c r="P22" s="13">
        <v>2055.4</v>
      </c>
      <c r="Q22" s="12" t="s">
        <v>231</v>
      </c>
      <c r="R22" s="12">
        <v>0</v>
      </c>
      <c r="S22" s="12" t="s">
        <v>231</v>
      </c>
      <c r="T22" s="13">
        <v>844.6</v>
      </c>
      <c r="U22" s="13" t="s">
        <v>231</v>
      </c>
      <c r="V22" s="13">
        <v>0</v>
      </c>
      <c r="W22" s="13" t="s">
        <v>231</v>
      </c>
      <c r="X22" s="13">
        <v>0</v>
      </c>
      <c r="Y22" s="13" t="s">
        <v>231</v>
      </c>
      <c r="Z22" s="13">
        <v>0</v>
      </c>
      <c r="AA22" s="13" t="s">
        <v>231</v>
      </c>
      <c r="AB22" s="13">
        <v>0</v>
      </c>
      <c r="AC22" s="13" t="s">
        <v>231</v>
      </c>
      <c r="AD22" s="13">
        <v>0</v>
      </c>
      <c r="AE22" s="13" t="s">
        <v>231</v>
      </c>
      <c r="AF22" s="13">
        <v>0</v>
      </c>
      <c r="AG22" s="13" t="s">
        <v>231</v>
      </c>
      <c r="AH22" s="13">
        <v>433.44</v>
      </c>
      <c r="AI22" s="13" t="s">
        <v>231</v>
      </c>
      <c r="AJ22" s="13">
        <v>2900</v>
      </c>
      <c r="AK22" s="13" t="s">
        <v>231</v>
      </c>
      <c r="AL22" s="13">
        <v>411.16</v>
      </c>
      <c r="AM22" s="13" t="s">
        <v>231</v>
      </c>
      <c r="AN22" s="13">
        <v>2488.84</v>
      </c>
      <c r="AO22" s="13" t="s">
        <v>231</v>
      </c>
      <c r="AP22" s="13">
        <v>2488.84</v>
      </c>
      <c r="AQ22" s="12" t="s">
        <v>230</v>
      </c>
    </row>
    <row r="24" spans="4:43">
      <c r="L24" s="12" t="s">
        <v>233</v>
      </c>
      <c r="N24" s="17">
        <f>SUMIF($D$1:$D$21,L24,$N$1:$N$22)</f>
        <v>12219337.68</v>
      </c>
      <c r="P24" s="17">
        <f>SUMIF($D$1:$D$21,$L$24,$P$1:$P$22)</f>
        <v>2324160.8200000003</v>
      </c>
      <c r="T24" s="17">
        <f>SUMIF($D$1:$D$21,$L$24,$T$1:$T$22)</f>
        <v>9895176.8600000013</v>
      </c>
      <c r="AH24" s="17">
        <f>SUMIF($D$1:$D$21,$L$24,$AH$1:$AH$22)</f>
        <v>575136.87</v>
      </c>
      <c r="AL24" s="17">
        <f>SUMIF($D$1:$D$21,$L$24,$AL$1:$AL$22)</f>
        <v>9320039.9900000002</v>
      </c>
      <c r="AN24" s="17">
        <f>SUMIF($D$1:$D$21,$L$24,$AN$1:$AN$22)</f>
        <v>2899297.6900000004</v>
      </c>
      <c r="AP24" s="17">
        <f>SUMIF($D$1:$D$21,$L$24,$AP$1:$AP$22)</f>
        <v>2899297.6900000004</v>
      </c>
    </row>
    <row r="26" spans="4:43">
      <c r="H26" s="151" t="s">
        <v>323</v>
      </c>
      <c r="I26" s="151"/>
      <c r="J26" s="151"/>
    </row>
    <row r="27" spans="4:43" ht="12.75">
      <c r="H27" s="18" t="s">
        <v>285</v>
      </c>
      <c r="I27" s="19" t="s">
        <v>286</v>
      </c>
      <c r="J27" s="19" t="s">
        <v>287</v>
      </c>
    </row>
    <row r="28" spans="4:43">
      <c r="E28" s="14" t="s">
        <v>234</v>
      </c>
      <c r="F28" s="14" t="s">
        <v>235</v>
      </c>
      <c r="H28" s="17">
        <v>3149532.71</v>
      </c>
      <c r="I28" s="17">
        <v>721224.76</v>
      </c>
      <c r="J28" s="17">
        <f>H28-I28</f>
        <v>2428307.9500000002</v>
      </c>
    </row>
    <row r="29" spans="4:43">
      <c r="E29" s="14" t="s">
        <v>241</v>
      </c>
      <c r="F29" s="14" t="s">
        <v>242</v>
      </c>
      <c r="H29" s="17">
        <v>467289.72</v>
      </c>
      <c r="I29" s="17">
        <v>70000.600000000006</v>
      </c>
      <c r="J29" s="17">
        <f t="shared" ref="J29:J31" si="0">H29-I29</f>
        <v>397289.12</v>
      </c>
    </row>
    <row r="30" spans="4:43">
      <c r="E30" s="14" t="s">
        <v>244</v>
      </c>
      <c r="F30" s="14" t="s">
        <v>245</v>
      </c>
      <c r="H30" s="17">
        <v>6764197.5</v>
      </c>
      <c r="I30" s="17">
        <v>700541.48</v>
      </c>
      <c r="J30" s="17">
        <f t="shared" si="0"/>
        <v>6063656.0199999996</v>
      </c>
    </row>
    <row r="31" spans="4:43">
      <c r="E31" s="14" t="s">
        <v>274</v>
      </c>
      <c r="F31" s="14" t="s">
        <v>275</v>
      </c>
      <c r="H31" s="17">
        <v>810280.37</v>
      </c>
      <c r="I31" s="17">
        <v>67892.600000000006</v>
      </c>
      <c r="J31" s="17">
        <f t="shared" si="0"/>
        <v>742387.77</v>
      </c>
    </row>
    <row r="33" spans="5:19">
      <c r="H33" s="20">
        <f>SUM(H28:H32)</f>
        <v>11191300.299999999</v>
      </c>
      <c r="I33" s="20">
        <f t="shared" ref="I33" si="1">SUM(I28:I32)</f>
        <v>1559659.44</v>
      </c>
      <c r="J33" s="20">
        <f>SUM(J28:J32)</f>
        <v>9631640.8599999994</v>
      </c>
    </row>
    <row r="34" spans="5:19">
      <c r="H34" s="21"/>
    </row>
    <row r="36" spans="5:19" ht="12.75">
      <c r="H36" s="152" t="s">
        <v>288</v>
      </c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</row>
    <row r="37" spans="5:19" ht="12.75">
      <c r="H37" s="22">
        <v>44197</v>
      </c>
      <c r="I37" s="22">
        <v>44228</v>
      </c>
      <c r="J37" s="22">
        <v>44256</v>
      </c>
      <c r="K37" s="22">
        <v>44287</v>
      </c>
      <c r="L37" s="22">
        <v>44317</v>
      </c>
      <c r="M37" s="22">
        <v>44348</v>
      </c>
      <c r="N37" s="22">
        <v>44378</v>
      </c>
      <c r="O37" s="22">
        <v>44409</v>
      </c>
      <c r="P37" s="22">
        <v>44440</v>
      </c>
      <c r="Q37" s="22">
        <v>44470</v>
      </c>
      <c r="R37" s="22">
        <v>44501</v>
      </c>
      <c r="S37" s="22">
        <v>44531</v>
      </c>
    </row>
    <row r="38" spans="5:19">
      <c r="E38" s="14" t="s">
        <v>234</v>
      </c>
      <c r="F38" s="14" t="s">
        <v>235</v>
      </c>
      <c r="H38" s="17">
        <v>18341.240000000002</v>
      </c>
      <c r="I38" s="17">
        <v>16566.28</v>
      </c>
      <c r="J38" s="17">
        <v>18341.240000000002</v>
      </c>
      <c r="K38" s="17">
        <v>17749.580000000002</v>
      </c>
      <c r="L38" s="17">
        <v>18341.240000000002</v>
      </c>
      <c r="M38" s="17">
        <v>17749.580000000002</v>
      </c>
      <c r="N38" s="17">
        <v>18341.240000000002</v>
      </c>
      <c r="O38" s="17">
        <v>18341.240000000002</v>
      </c>
      <c r="P38" s="17">
        <v>17749.580000000002</v>
      </c>
      <c r="Q38" s="17">
        <v>18341.240000000002</v>
      </c>
      <c r="R38" s="17">
        <v>17749.580000000002</v>
      </c>
      <c r="S38" s="17">
        <v>18341.23</v>
      </c>
    </row>
    <row r="39" spans="5:19">
      <c r="E39" s="14" t="s">
        <v>241</v>
      </c>
      <c r="F39" s="14" t="s">
        <v>242</v>
      </c>
      <c r="H39" s="17">
        <v>2948.39</v>
      </c>
      <c r="I39" s="17">
        <v>2663.07</v>
      </c>
      <c r="J39" s="17">
        <v>2948.39</v>
      </c>
      <c r="K39" s="17">
        <v>2853.29</v>
      </c>
      <c r="L39" s="17">
        <v>2948.39</v>
      </c>
      <c r="M39" s="17">
        <v>2853.29</v>
      </c>
      <c r="N39" s="17">
        <v>2948.39</v>
      </c>
      <c r="O39" s="17">
        <v>2948.39</v>
      </c>
      <c r="P39" s="17">
        <v>2853.29</v>
      </c>
      <c r="Q39" s="17">
        <v>2948.39</v>
      </c>
      <c r="R39" s="17">
        <v>2853.29</v>
      </c>
      <c r="S39" s="17">
        <v>2948.39</v>
      </c>
    </row>
    <row r="40" spans="5:19">
      <c r="E40" s="14" t="s">
        <v>244</v>
      </c>
      <c r="F40" s="14" t="s">
        <v>245</v>
      </c>
      <c r="H40" s="17">
        <v>38849.35</v>
      </c>
      <c r="I40" s="17">
        <v>35089.730000000003</v>
      </c>
      <c r="J40" s="17">
        <v>38849.35</v>
      </c>
      <c r="K40" s="17">
        <v>37596.14</v>
      </c>
      <c r="L40" s="17">
        <v>38849.35</v>
      </c>
      <c r="M40" s="17">
        <v>37596.14</v>
      </c>
      <c r="N40" s="17">
        <v>38849.35</v>
      </c>
      <c r="O40" s="17">
        <v>38849.35</v>
      </c>
      <c r="P40" s="17">
        <v>37596.14</v>
      </c>
      <c r="Q40" s="17">
        <v>38849.35</v>
      </c>
      <c r="R40" s="17">
        <v>37596.14</v>
      </c>
      <c r="S40" s="17">
        <v>38849.35</v>
      </c>
    </row>
    <row r="41" spans="5:19">
      <c r="E41" s="14" t="s">
        <v>265</v>
      </c>
      <c r="F41" s="14" t="s">
        <v>266</v>
      </c>
      <c r="H41" s="17">
        <v>0</v>
      </c>
      <c r="I41" s="17">
        <v>364.97</v>
      </c>
      <c r="J41" s="17">
        <v>2828.54</v>
      </c>
      <c r="K41" s="17">
        <v>2737.29</v>
      </c>
      <c r="L41" s="17">
        <v>2828.54</v>
      </c>
      <c r="M41" s="17">
        <v>2737.29</v>
      </c>
      <c r="N41" s="17">
        <v>2828.54</v>
      </c>
      <c r="O41" s="17">
        <v>2828.54</v>
      </c>
      <c r="P41" s="17">
        <v>2737.29</v>
      </c>
      <c r="Q41" s="17">
        <v>2828.54</v>
      </c>
      <c r="R41" s="17">
        <v>2737.29</v>
      </c>
      <c r="S41" s="17">
        <v>2828.54</v>
      </c>
    </row>
    <row r="42" spans="5:19">
      <c r="E42" s="14" t="s">
        <v>274</v>
      </c>
      <c r="F42" s="14" t="s">
        <v>275</v>
      </c>
      <c r="H42" s="17">
        <v>2388.96</v>
      </c>
      <c r="I42" s="17">
        <v>2157.77</v>
      </c>
      <c r="J42" s="17">
        <v>2388.96</v>
      </c>
      <c r="K42" s="17">
        <v>2311.89</v>
      </c>
      <c r="L42" s="17">
        <v>2388.96</v>
      </c>
      <c r="M42" s="17">
        <v>2311.89</v>
      </c>
      <c r="N42" s="17">
        <v>2388.96</v>
      </c>
      <c r="O42" s="17">
        <v>2388.96</v>
      </c>
      <c r="P42" s="17">
        <v>2311.89</v>
      </c>
      <c r="Q42" s="17">
        <v>2388.96</v>
      </c>
      <c r="R42" s="17">
        <v>2311.89</v>
      </c>
      <c r="S42" s="17">
        <v>2388.9499999999998</v>
      </c>
    </row>
    <row r="45" spans="5:19">
      <c r="I45" s="23" t="s">
        <v>289</v>
      </c>
      <c r="J45" s="12" t="s">
        <v>219</v>
      </c>
    </row>
    <row r="46" spans="5:19" ht="12.75">
      <c r="I46" s="21">
        <f>J28+J29+J30+J31+N16</f>
        <v>10659678.24</v>
      </c>
      <c r="J46" s="24">
        <f>SUM(H38:P43)</f>
        <v>570540.25000000023</v>
      </c>
      <c r="K46" s="21">
        <f>I46-J46</f>
        <v>10089137.99</v>
      </c>
    </row>
    <row r="47" spans="5:19" ht="12.75">
      <c r="J47" s="18" t="s">
        <v>290</v>
      </c>
    </row>
    <row r="56" spans="4:39">
      <c r="AM56" s="17" t="e">
        <f>#REF!+#REF!+#REF!+#REF!+#REF!</f>
        <v>#REF!</v>
      </c>
    </row>
    <row r="57" spans="4:39">
      <c r="AM57" s="12">
        <v>9513859</v>
      </c>
    </row>
    <row r="61" spans="4:39" ht="18.75">
      <c r="D61" s="25">
        <v>16239</v>
      </c>
      <c r="E61" s="26">
        <v>12722</v>
      </c>
      <c r="F61" s="25">
        <v>7550</v>
      </c>
      <c r="G61" s="26">
        <v>6226</v>
      </c>
    </row>
    <row r="62" spans="4:39" ht="19.5" thickBot="1">
      <c r="D62" s="27">
        <v>1067</v>
      </c>
      <c r="E62" s="28">
        <v>381</v>
      </c>
      <c r="F62" s="29">
        <v>898</v>
      </c>
      <c r="G62" s="28">
        <v>570</v>
      </c>
    </row>
    <row r="63" spans="4:39" ht="19.5" thickBot="1">
      <c r="D63" s="27">
        <v>17306</v>
      </c>
      <c r="E63" s="30">
        <v>13153</v>
      </c>
      <c r="F63" s="27">
        <v>8448</v>
      </c>
      <c r="G63" s="30">
        <v>6796</v>
      </c>
    </row>
    <row r="64" spans="4:39" ht="18.75">
      <c r="D64" s="25"/>
      <c r="E64" s="31"/>
    </row>
    <row r="65" spans="4:7" ht="18.75">
      <c r="D65" s="25">
        <v>14688</v>
      </c>
      <c r="E65" s="26">
        <v>5030</v>
      </c>
      <c r="F65" s="25">
        <v>12772</v>
      </c>
      <c r="G65" s="26">
        <v>4147</v>
      </c>
    </row>
    <row r="66" spans="4:7" ht="19.5" thickBot="1">
      <c r="D66" s="29">
        <v>873</v>
      </c>
      <c r="E66" s="28">
        <v>530</v>
      </c>
      <c r="F66" s="29">
        <v>381</v>
      </c>
      <c r="G66" s="28">
        <v>377</v>
      </c>
    </row>
    <row r="67" spans="4:7" ht="19.5" thickBot="1">
      <c r="D67" s="27">
        <v>15561</v>
      </c>
      <c r="E67" s="30">
        <v>5560</v>
      </c>
      <c r="F67" s="27">
        <v>13153</v>
      </c>
      <c r="G67" s="30">
        <v>4524</v>
      </c>
    </row>
    <row r="70" spans="4:7">
      <c r="D70" s="31"/>
      <c r="E70" s="31"/>
      <c r="F70" s="31"/>
      <c r="G70" s="31"/>
    </row>
    <row r="71" spans="4:7">
      <c r="D71" s="31"/>
      <c r="E71" s="31"/>
      <c r="F71" s="31"/>
      <c r="G71" s="31"/>
    </row>
    <row r="72" spans="4:7">
      <c r="D72" s="31"/>
      <c r="E72" s="31"/>
      <c r="F72" s="31"/>
      <c r="G72" s="31"/>
    </row>
  </sheetData>
  <mergeCells count="2">
    <mergeCell ref="H26:J26"/>
    <mergeCell ref="H36:S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9DE7-CED2-47B4-9A19-B490EE8AEC31}">
  <dimension ref="A1:AQ37"/>
  <sheetViews>
    <sheetView topLeftCell="C1" workbookViewId="0">
      <selection activeCell="E8" sqref="E8"/>
    </sheetView>
  </sheetViews>
  <sheetFormatPr defaultColWidth="10.140625" defaultRowHeight="12.75"/>
  <cols>
    <col min="1" max="3" width="10.140625" style="32"/>
    <col min="4" max="4" width="15.140625" style="32" customWidth="1"/>
    <col min="5" max="5" width="25.7109375" style="32" customWidth="1"/>
    <col min="6" max="6" width="49.42578125" style="32" customWidth="1"/>
    <col min="7" max="7" width="10.140625" style="32"/>
    <col min="8" max="8" width="13" style="32" bestFit="1" customWidth="1"/>
    <col min="9" max="9" width="17.140625" style="32" bestFit="1" customWidth="1"/>
    <col min="10" max="10" width="13" style="32" bestFit="1" customWidth="1"/>
    <col min="11" max="11" width="14.140625" style="32" customWidth="1"/>
    <col min="12" max="13" width="10.5703125" style="32" bestFit="1" customWidth="1"/>
    <col min="14" max="14" width="16.5703125" style="37" bestFit="1" customWidth="1"/>
    <col min="15" max="15" width="10.5703125" style="32" bestFit="1" customWidth="1"/>
    <col min="16" max="16" width="15.140625" style="37" bestFit="1" customWidth="1"/>
    <col min="17" max="19" width="10.5703125" style="32" bestFit="1" customWidth="1"/>
    <col min="20" max="20" width="16.42578125" style="37" bestFit="1" customWidth="1"/>
    <col min="21" max="21" width="10.140625" style="32"/>
    <col min="22" max="22" width="15.140625" style="37" bestFit="1" customWidth="1"/>
    <col min="23" max="23" width="10.140625" style="32"/>
    <col min="24" max="24" width="10.140625" style="32" customWidth="1"/>
    <col min="25" max="25" width="10.140625" style="32"/>
    <col min="26" max="26" width="10.140625" style="32" customWidth="1"/>
    <col min="27" max="27" width="10.140625" style="32"/>
    <col min="28" max="28" width="10.140625" style="32" customWidth="1"/>
    <col min="29" max="29" width="10.140625" style="32"/>
    <col min="30" max="30" width="10.140625" style="32" customWidth="1"/>
    <col min="31" max="31" width="10.140625" style="32"/>
    <col min="32" max="32" width="10.140625" style="32" customWidth="1"/>
    <col min="33" max="33" width="10.140625" style="32"/>
    <col min="34" max="34" width="14.140625" style="37" bestFit="1" customWidth="1"/>
    <col min="35" max="35" width="10.140625" style="32"/>
    <col min="36" max="36" width="16.42578125" style="37" bestFit="1" customWidth="1"/>
    <col min="37" max="37" width="10.140625" style="32"/>
    <col min="38" max="38" width="16.42578125" style="37" bestFit="1" customWidth="1"/>
    <col min="39" max="39" width="10.140625" style="32"/>
    <col min="40" max="40" width="15.140625" style="37" bestFit="1" customWidth="1"/>
    <col min="41" max="41" width="10.140625" style="32"/>
    <col min="42" max="42" width="15.140625" style="37" bestFit="1" customWidth="1"/>
    <col min="43" max="16384" width="10.140625" style="32"/>
  </cols>
  <sheetData>
    <row r="1" spans="1:43">
      <c r="A1" s="32" t="s">
        <v>186</v>
      </c>
      <c r="B1" s="32" t="s">
        <v>187</v>
      </c>
      <c r="C1" s="32" t="s">
        <v>188</v>
      </c>
      <c r="D1" s="32" t="s">
        <v>189</v>
      </c>
      <c r="E1" s="32" t="s">
        <v>190</v>
      </c>
      <c r="F1" s="32" t="s">
        <v>191</v>
      </c>
      <c r="G1" s="32" t="s">
        <v>192</v>
      </c>
      <c r="H1" s="32" t="s">
        <v>193</v>
      </c>
      <c r="I1" s="32" t="s">
        <v>194</v>
      </c>
      <c r="J1" s="32" t="s">
        <v>195</v>
      </c>
      <c r="K1" s="32" t="s">
        <v>196</v>
      </c>
      <c r="L1" s="32" t="s">
        <v>197</v>
      </c>
      <c r="M1" s="32" t="s">
        <v>198</v>
      </c>
      <c r="N1" s="33" t="s">
        <v>199</v>
      </c>
      <c r="O1" s="32" t="s">
        <v>200</v>
      </c>
      <c r="P1" s="34" t="s">
        <v>201</v>
      </c>
      <c r="Q1" s="32" t="s">
        <v>202</v>
      </c>
      <c r="R1" s="32" t="s">
        <v>203</v>
      </c>
      <c r="S1" s="32" t="s">
        <v>204</v>
      </c>
      <c r="T1" s="34" t="s">
        <v>205</v>
      </c>
      <c r="U1" s="32" t="s">
        <v>206</v>
      </c>
      <c r="V1" s="33" t="s">
        <v>207</v>
      </c>
      <c r="W1" s="32" t="s">
        <v>208</v>
      </c>
      <c r="X1" s="32" t="s">
        <v>209</v>
      </c>
      <c r="Y1" s="32" t="s">
        <v>210</v>
      </c>
      <c r="Z1" s="32" t="s">
        <v>211</v>
      </c>
      <c r="AA1" s="32" t="s">
        <v>212</v>
      </c>
      <c r="AB1" s="32" t="s">
        <v>213</v>
      </c>
      <c r="AC1" s="32" t="s">
        <v>214</v>
      </c>
      <c r="AD1" s="32" t="s">
        <v>215</v>
      </c>
      <c r="AE1" s="32" t="s">
        <v>216</v>
      </c>
      <c r="AF1" s="32" t="s">
        <v>217</v>
      </c>
      <c r="AG1" s="32" t="s">
        <v>218</v>
      </c>
      <c r="AH1" s="34" t="s">
        <v>219</v>
      </c>
      <c r="AI1" s="32" t="s">
        <v>220</v>
      </c>
      <c r="AJ1" s="34" t="s">
        <v>221</v>
      </c>
      <c r="AK1" s="32" t="s">
        <v>222</v>
      </c>
      <c r="AL1" s="34" t="s">
        <v>223</v>
      </c>
      <c r="AM1" s="32" t="s">
        <v>224</v>
      </c>
      <c r="AN1" s="34" t="s">
        <v>225</v>
      </c>
      <c r="AO1" s="32" t="s">
        <v>226</v>
      </c>
      <c r="AP1" s="34" t="s">
        <v>227</v>
      </c>
    </row>
    <row r="2" spans="1:43">
      <c r="B2" s="32" t="s">
        <v>228</v>
      </c>
      <c r="C2" s="32" t="s">
        <v>229</v>
      </c>
      <c r="E2" s="32" t="s">
        <v>230</v>
      </c>
      <c r="F2" s="32" t="s">
        <v>230</v>
      </c>
      <c r="G2" s="32" t="s">
        <v>231</v>
      </c>
      <c r="H2" s="32">
        <v>0</v>
      </c>
      <c r="I2" s="32" t="s">
        <v>230</v>
      </c>
      <c r="L2" s="32" t="s">
        <v>230</v>
      </c>
      <c r="M2" s="32" t="s">
        <v>231</v>
      </c>
      <c r="N2" s="33">
        <v>14951858.1</v>
      </c>
      <c r="O2" s="32" t="s">
        <v>231</v>
      </c>
      <c r="P2" s="34">
        <v>781054.44</v>
      </c>
      <c r="Q2" s="32" t="s">
        <v>231</v>
      </c>
      <c r="R2" s="32">
        <v>0</v>
      </c>
      <c r="S2" s="32" t="s">
        <v>231</v>
      </c>
      <c r="T2" s="34">
        <v>14170803.66</v>
      </c>
      <c r="U2" s="32" t="s">
        <v>231</v>
      </c>
      <c r="V2" s="33">
        <v>1088971.96</v>
      </c>
      <c r="W2" s="32" t="s">
        <v>231</v>
      </c>
      <c r="X2" s="32">
        <v>0</v>
      </c>
      <c r="Y2" s="32" t="s">
        <v>231</v>
      </c>
      <c r="Z2" s="32">
        <v>0</v>
      </c>
      <c r="AA2" s="32" t="s">
        <v>231</v>
      </c>
      <c r="AB2" s="32">
        <v>0</v>
      </c>
      <c r="AC2" s="32" t="s">
        <v>231</v>
      </c>
      <c r="AD2" s="32">
        <v>0</v>
      </c>
      <c r="AE2" s="32" t="s">
        <v>231</v>
      </c>
      <c r="AF2" s="32">
        <v>0</v>
      </c>
      <c r="AG2" s="32" t="s">
        <v>231</v>
      </c>
      <c r="AH2" s="34">
        <v>777245.37</v>
      </c>
      <c r="AI2" s="32" t="s">
        <v>231</v>
      </c>
      <c r="AJ2" s="34">
        <v>16040830.060000001</v>
      </c>
      <c r="AK2" s="32" t="s">
        <v>231</v>
      </c>
      <c r="AL2" s="34">
        <v>14482530.25</v>
      </c>
      <c r="AM2" s="32" t="s">
        <v>231</v>
      </c>
      <c r="AN2" s="34">
        <v>1558299.81</v>
      </c>
      <c r="AO2" s="32" t="s">
        <v>231</v>
      </c>
      <c r="AP2" s="34">
        <v>1558299.81</v>
      </c>
      <c r="AQ2" s="32" t="s">
        <v>230</v>
      </c>
    </row>
    <row r="3" spans="1:43">
      <c r="D3" s="32" t="s">
        <v>232</v>
      </c>
      <c r="E3" s="32" t="s">
        <v>230</v>
      </c>
      <c r="F3" s="32" t="s">
        <v>230</v>
      </c>
      <c r="G3" s="32" t="s">
        <v>231</v>
      </c>
      <c r="H3" s="32">
        <v>0</v>
      </c>
      <c r="I3" s="32" t="s">
        <v>230</v>
      </c>
      <c r="L3" s="32" t="s">
        <v>230</v>
      </c>
      <c r="M3" s="32" t="s">
        <v>231</v>
      </c>
      <c r="N3" s="33">
        <v>14951858.1</v>
      </c>
      <c r="O3" s="32" t="s">
        <v>231</v>
      </c>
      <c r="P3" s="34">
        <v>781054.44</v>
      </c>
      <c r="Q3" s="32" t="s">
        <v>231</v>
      </c>
      <c r="R3" s="32">
        <v>0</v>
      </c>
      <c r="S3" s="32" t="s">
        <v>231</v>
      </c>
      <c r="T3" s="34">
        <v>14170803.66</v>
      </c>
      <c r="U3" s="32" t="s">
        <v>231</v>
      </c>
      <c r="V3" s="33">
        <v>1088971.96</v>
      </c>
      <c r="W3" s="32" t="s">
        <v>231</v>
      </c>
      <c r="X3" s="32">
        <v>0</v>
      </c>
      <c r="Y3" s="32" t="s">
        <v>231</v>
      </c>
      <c r="Z3" s="32">
        <v>0</v>
      </c>
      <c r="AA3" s="32" t="s">
        <v>231</v>
      </c>
      <c r="AB3" s="32">
        <v>0</v>
      </c>
      <c r="AC3" s="32" t="s">
        <v>231</v>
      </c>
      <c r="AD3" s="32">
        <v>0</v>
      </c>
      <c r="AE3" s="32" t="s">
        <v>231</v>
      </c>
      <c r="AF3" s="32">
        <v>0</v>
      </c>
      <c r="AG3" s="32" t="s">
        <v>231</v>
      </c>
      <c r="AH3" s="34">
        <v>777245.37</v>
      </c>
      <c r="AI3" s="32" t="s">
        <v>231</v>
      </c>
      <c r="AJ3" s="34">
        <v>16040830.060000001</v>
      </c>
      <c r="AK3" s="32" t="s">
        <v>231</v>
      </c>
      <c r="AL3" s="34">
        <v>14482530.25</v>
      </c>
      <c r="AM3" s="32" t="s">
        <v>231</v>
      </c>
      <c r="AN3" s="34">
        <v>1558299.81</v>
      </c>
      <c r="AO3" s="32" t="s">
        <v>231</v>
      </c>
      <c r="AP3" s="34">
        <v>1558299.81</v>
      </c>
      <c r="AQ3" s="32" t="s">
        <v>230</v>
      </c>
    </row>
    <row r="4" spans="1:43" s="35" customFormat="1">
      <c r="D4" s="35" t="s">
        <v>233</v>
      </c>
      <c r="E4" s="35" t="s">
        <v>291</v>
      </c>
      <c r="F4" s="35" t="s">
        <v>292</v>
      </c>
      <c r="G4" s="35" t="s">
        <v>231</v>
      </c>
      <c r="H4" s="35">
        <v>0</v>
      </c>
      <c r="I4" s="35" t="s">
        <v>293</v>
      </c>
      <c r="J4" s="35">
        <v>120</v>
      </c>
      <c r="K4" s="35">
        <v>111</v>
      </c>
      <c r="L4" s="35" t="s">
        <v>237</v>
      </c>
      <c r="M4" s="35" t="s">
        <v>231</v>
      </c>
      <c r="N4" s="36">
        <v>0</v>
      </c>
      <c r="O4" s="35" t="s">
        <v>231</v>
      </c>
      <c r="P4" s="36">
        <v>0</v>
      </c>
      <c r="Q4" s="35" t="s">
        <v>231</v>
      </c>
      <c r="R4" s="35">
        <v>0</v>
      </c>
      <c r="S4" s="35" t="s">
        <v>231</v>
      </c>
      <c r="T4" s="36">
        <v>0</v>
      </c>
      <c r="U4" s="35" t="s">
        <v>231</v>
      </c>
      <c r="V4" s="36">
        <v>828971.96</v>
      </c>
      <c r="W4" s="35" t="s">
        <v>231</v>
      </c>
      <c r="X4" s="35">
        <v>0</v>
      </c>
      <c r="Y4" s="35" t="s">
        <v>231</v>
      </c>
      <c r="Z4" s="35">
        <v>0</v>
      </c>
      <c r="AA4" s="35" t="s">
        <v>231</v>
      </c>
      <c r="AB4" s="35">
        <v>0</v>
      </c>
      <c r="AC4" s="35" t="s">
        <v>231</v>
      </c>
      <c r="AD4" s="35">
        <v>0</v>
      </c>
      <c r="AE4" s="35" t="s">
        <v>231</v>
      </c>
      <c r="AF4" s="35">
        <v>0</v>
      </c>
      <c r="AG4" s="35" t="s">
        <v>231</v>
      </c>
      <c r="AH4" s="36">
        <v>10328.780000000001</v>
      </c>
      <c r="AI4" s="35" t="s">
        <v>231</v>
      </c>
      <c r="AJ4" s="36">
        <v>828971.96</v>
      </c>
      <c r="AK4" s="35" t="s">
        <v>231</v>
      </c>
      <c r="AL4" s="36">
        <v>818643.18</v>
      </c>
      <c r="AM4" s="35" t="s">
        <v>231</v>
      </c>
      <c r="AN4" s="36">
        <v>10328.780000000001</v>
      </c>
      <c r="AO4" s="35" t="s">
        <v>231</v>
      </c>
      <c r="AP4" s="36">
        <v>10328.780000000001</v>
      </c>
      <c r="AQ4" s="35" t="s">
        <v>230</v>
      </c>
    </row>
    <row r="5" spans="1:43">
      <c r="E5" s="32" t="s">
        <v>294</v>
      </c>
      <c r="F5" s="32" t="s">
        <v>295</v>
      </c>
      <c r="G5" s="32" t="s">
        <v>231</v>
      </c>
      <c r="H5" s="32">
        <v>0</v>
      </c>
      <c r="I5" s="32" t="s">
        <v>296</v>
      </c>
      <c r="J5" s="32">
        <v>120</v>
      </c>
      <c r="K5" s="32">
        <v>119</v>
      </c>
      <c r="L5" s="32" t="s">
        <v>237</v>
      </c>
      <c r="M5" s="32" t="s">
        <v>231</v>
      </c>
      <c r="N5" s="33">
        <v>0</v>
      </c>
      <c r="O5" s="32" t="s">
        <v>231</v>
      </c>
      <c r="P5" s="34">
        <v>0</v>
      </c>
      <c r="Q5" s="32" t="s">
        <v>231</v>
      </c>
      <c r="R5" s="32">
        <v>0</v>
      </c>
      <c r="S5" s="32" t="s">
        <v>231</v>
      </c>
      <c r="T5" s="34">
        <v>0</v>
      </c>
      <c r="U5" s="32" t="s">
        <v>231</v>
      </c>
      <c r="V5" s="33">
        <v>260000</v>
      </c>
      <c r="W5" s="32" t="s">
        <v>231</v>
      </c>
      <c r="X5" s="32">
        <v>0</v>
      </c>
      <c r="Y5" s="32" t="s">
        <v>231</v>
      </c>
      <c r="Z5" s="32">
        <v>0</v>
      </c>
      <c r="AA5" s="32" t="s">
        <v>231</v>
      </c>
      <c r="AB5" s="32">
        <v>0</v>
      </c>
      <c r="AC5" s="32" t="s">
        <v>231</v>
      </c>
      <c r="AD5" s="32">
        <v>0</v>
      </c>
      <c r="AE5" s="32" t="s">
        <v>231</v>
      </c>
      <c r="AF5" s="32">
        <v>0</v>
      </c>
      <c r="AG5" s="32" t="s">
        <v>231</v>
      </c>
      <c r="AH5" s="34">
        <v>1565.83</v>
      </c>
      <c r="AI5" s="32" t="s">
        <v>231</v>
      </c>
      <c r="AJ5" s="34">
        <v>260000</v>
      </c>
      <c r="AK5" s="32" t="s">
        <v>231</v>
      </c>
      <c r="AL5" s="34">
        <v>258434.17</v>
      </c>
      <c r="AM5" s="32" t="s">
        <v>231</v>
      </c>
      <c r="AN5" s="34">
        <v>1565.83</v>
      </c>
      <c r="AO5" s="32" t="s">
        <v>231</v>
      </c>
      <c r="AP5" s="34">
        <v>1565.83</v>
      </c>
      <c r="AQ5" s="32" t="s">
        <v>230</v>
      </c>
    </row>
    <row r="6" spans="1:43" s="35" customFormat="1">
      <c r="D6" s="35" t="s">
        <v>233</v>
      </c>
      <c r="E6" s="35" t="s">
        <v>234</v>
      </c>
      <c r="F6" s="35" t="s">
        <v>297</v>
      </c>
      <c r="G6" s="35" t="s">
        <v>231</v>
      </c>
      <c r="H6" s="35">
        <v>0</v>
      </c>
      <c r="I6" s="35" t="s">
        <v>298</v>
      </c>
      <c r="J6" s="35">
        <v>120</v>
      </c>
      <c r="K6" s="35">
        <v>106</v>
      </c>
      <c r="L6" s="35" t="s">
        <v>237</v>
      </c>
      <c r="M6" s="35" t="s">
        <v>231</v>
      </c>
      <c r="N6" s="36">
        <v>4399999.95</v>
      </c>
      <c r="O6" s="35" t="s">
        <v>231</v>
      </c>
      <c r="P6" s="36">
        <v>118882.17</v>
      </c>
      <c r="Q6" s="35" t="s">
        <v>231</v>
      </c>
      <c r="R6" s="35">
        <v>0</v>
      </c>
      <c r="S6" s="35" t="s">
        <v>231</v>
      </c>
      <c r="T6" s="36">
        <v>4281117.78</v>
      </c>
      <c r="U6" s="35" t="s">
        <v>231</v>
      </c>
      <c r="V6" s="36">
        <v>0</v>
      </c>
      <c r="W6" s="35" t="s">
        <v>231</v>
      </c>
      <c r="X6" s="35">
        <v>0</v>
      </c>
      <c r="Y6" s="35" t="s">
        <v>231</v>
      </c>
      <c r="Z6" s="35">
        <v>0</v>
      </c>
      <c r="AA6" s="35" t="s">
        <v>231</v>
      </c>
      <c r="AB6" s="35">
        <v>0</v>
      </c>
      <c r="AC6" s="35" t="s">
        <v>231</v>
      </c>
      <c r="AD6" s="35">
        <v>0</v>
      </c>
      <c r="AE6" s="35" t="s">
        <v>231</v>
      </c>
      <c r="AF6" s="35">
        <v>0</v>
      </c>
      <c r="AG6" s="35" t="s">
        <v>231</v>
      </c>
      <c r="AH6" s="36">
        <v>225257.4</v>
      </c>
      <c r="AI6" s="35" t="s">
        <v>231</v>
      </c>
      <c r="AJ6" s="36">
        <v>4399999.95</v>
      </c>
      <c r="AK6" s="35" t="s">
        <v>231</v>
      </c>
      <c r="AL6" s="36">
        <v>4055860.38</v>
      </c>
      <c r="AM6" s="35" t="s">
        <v>231</v>
      </c>
      <c r="AN6" s="36">
        <v>344139.57</v>
      </c>
      <c r="AO6" s="35" t="s">
        <v>231</v>
      </c>
      <c r="AP6" s="36">
        <v>344139.57</v>
      </c>
      <c r="AQ6" s="35" t="s">
        <v>230</v>
      </c>
    </row>
    <row r="7" spans="1:43" s="35" customFormat="1">
      <c r="D7" s="35" t="s">
        <v>233</v>
      </c>
      <c r="E7" s="35" t="s">
        <v>238</v>
      </c>
      <c r="F7" s="35" t="s">
        <v>299</v>
      </c>
      <c r="G7" s="35" t="s">
        <v>231</v>
      </c>
      <c r="H7" s="35">
        <v>0</v>
      </c>
      <c r="I7" s="35" t="s">
        <v>298</v>
      </c>
      <c r="J7" s="35">
        <v>120</v>
      </c>
      <c r="K7" s="35">
        <v>106</v>
      </c>
      <c r="L7" s="35" t="s">
        <v>237</v>
      </c>
      <c r="M7" s="35" t="s">
        <v>231</v>
      </c>
      <c r="N7" s="36">
        <v>4950000.2</v>
      </c>
      <c r="O7" s="35" t="s">
        <v>231</v>
      </c>
      <c r="P7" s="36">
        <v>144802.18</v>
      </c>
      <c r="Q7" s="35" t="s">
        <v>231</v>
      </c>
      <c r="R7" s="35">
        <v>0</v>
      </c>
      <c r="S7" s="35" t="s">
        <v>231</v>
      </c>
      <c r="T7" s="36">
        <v>4805198.0199999996</v>
      </c>
      <c r="U7" s="35" t="s">
        <v>231</v>
      </c>
      <c r="V7" s="36">
        <v>0</v>
      </c>
      <c r="W7" s="35" t="s">
        <v>231</v>
      </c>
      <c r="X7" s="35">
        <v>0</v>
      </c>
      <c r="Y7" s="35" t="s">
        <v>231</v>
      </c>
      <c r="Z7" s="35">
        <v>0</v>
      </c>
      <c r="AA7" s="35" t="s">
        <v>231</v>
      </c>
      <c r="AB7" s="35">
        <v>0</v>
      </c>
      <c r="AC7" s="35" t="s">
        <v>231</v>
      </c>
      <c r="AD7" s="35">
        <v>0</v>
      </c>
      <c r="AE7" s="35" t="s">
        <v>231</v>
      </c>
      <c r="AF7" s="35">
        <v>0</v>
      </c>
      <c r="AG7" s="35" t="s">
        <v>231</v>
      </c>
      <c r="AH7" s="36">
        <v>274370.46000000002</v>
      </c>
      <c r="AI7" s="35" t="s">
        <v>231</v>
      </c>
      <c r="AJ7" s="36">
        <v>4950000.2</v>
      </c>
      <c r="AK7" s="35" t="s">
        <v>231</v>
      </c>
      <c r="AL7" s="36">
        <v>4530827.5599999996</v>
      </c>
      <c r="AM7" s="35" t="s">
        <v>231</v>
      </c>
      <c r="AN7" s="36">
        <v>419172.64</v>
      </c>
      <c r="AO7" s="35" t="s">
        <v>231</v>
      </c>
      <c r="AP7" s="36">
        <v>419172.64</v>
      </c>
      <c r="AQ7" s="35" t="s">
        <v>230</v>
      </c>
    </row>
    <row r="8" spans="1:43">
      <c r="E8" s="32" t="s">
        <v>241</v>
      </c>
      <c r="F8" s="32" t="s">
        <v>300</v>
      </c>
      <c r="G8" s="32" t="s">
        <v>231</v>
      </c>
      <c r="H8" s="32">
        <v>0</v>
      </c>
      <c r="I8" s="32" t="s">
        <v>301</v>
      </c>
      <c r="J8" s="32">
        <v>120</v>
      </c>
      <c r="K8" s="32">
        <v>76</v>
      </c>
      <c r="L8" s="32" t="s">
        <v>237</v>
      </c>
      <c r="M8" s="32" t="s">
        <v>231</v>
      </c>
      <c r="N8" s="33">
        <v>373831.78</v>
      </c>
      <c r="O8" s="32" t="s">
        <v>231</v>
      </c>
      <c r="P8" s="34">
        <v>44074.03</v>
      </c>
      <c r="Q8" s="32" t="s">
        <v>231</v>
      </c>
      <c r="R8" s="32">
        <v>0</v>
      </c>
      <c r="S8" s="32" t="s">
        <v>231</v>
      </c>
      <c r="T8" s="34">
        <v>329757.75</v>
      </c>
      <c r="U8" s="32" t="s">
        <v>231</v>
      </c>
      <c r="V8" s="33">
        <v>0</v>
      </c>
      <c r="W8" s="32" t="s">
        <v>231</v>
      </c>
      <c r="X8" s="32">
        <v>0</v>
      </c>
      <c r="Y8" s="32" t="s">
        <v>231</v>
      </c>
      <c r="Z8" s="32">
        <v>0</v>
      </c>
      <c r="AA8" s="32" t="s">
        <v>231</v>
      </c>
      <c r="AB8" s="32">
        <v>0</v>
      </c>
      <c r="AC8" s="32" t="s">
        <v>231</v>
      </c>
      <c r="AD8" s="32">
        <v>0</v>
      </c>
      <c r="AE8" s="32" t="s">
        <v>231</v>
      </c>
      <c r="AF8" s="32">
        <v>0</v>
      </c>
      <c r="AG8" s="32" t="s">
        <v>231</v>
      </c>
      <c r="AH8" s="34">
        <v>11571.05</v>
      </c>
      <c r="AI8" s="32" t="s">
        <v>231</v>
      </c>
      <c r="AJ8" s="34">
        <v>373831.78</v>
      </c>
      <c r="AK8" s="32" t="s">
        <v>231</v>
      </c>
      <c r="AL8" s="34">
        <v>318186.7</v>
      </c>
      <c r="AM8" s="32" t="s">
        <v>231</v>
      </c>
      <c r="AN8" s="34">
        <v>55645.08</v>
      </c>
      <c r="AO8" s="32" t="s">
        <v>231</v>
      </c>
      <c r="AP8" s="34">
        <v>55645.08</v>
      </c>
      <c r="AQ8" s="32" t="s">
        <v>230</v>
      </c>
    </row>
    <row r="9" spans="1:43">
      <c r="E9" s="32" t="s">
        <v>244</v>
      </c>
      <c r="F9" s="32" t="s">
        <v>302</v>
      </c>
      <c r="G9" s="32" t="s">
        <v>231</v>
      </c>
      <c r="H9" s="32">
        <v>0</v>
      </c>
      <c r="I9" s="32" t="s">
        <v>303</v>
      </c>
      <c r="J9" s="32">
        <v>120</v>
      </c>
      <c r="K9" s="32">
        <v>84</v>
      </c>
      <c r="L9" s="32" t="s">
        <v>237</v>
      </c>
      <c r="M9" s="32" t="s">
        <v>231</v>
      </c>
      <c r="N9" s="33">
        <v>300000</v>
      </c>
      <c r="O9" s="32" t="s">
        <v>231</v>
      </c>
      <c r="P9" s="34">
        <v>65835.399999999994</v>
      </c>
      <c r="Q9" s="32" t="s">
        <v>231</v>
      </c>
      <c r="R9" s="32">
        <v>0</v>
      </c>
      <c r="S9" s="32" t="s">
        <v>231</v>
      </c>
      <c r="T9" s="34">
        <v>234164.6</v>
      </c>
      <c r="U9" s="32" t="s">
        <v>231</v>
      </c>
      <c r="V9" s="33">
        <v>0</v>
      </c>
      <c r="W9" s="32" t="s">
        <v>231</v>
      </c>
      <c r="X9" s="32">
        <v>0</v>
      </c>
      <c r="Y9" s="32" t="s">
        <v>231</v>
      </c>
      <c r="Z9" s="32">
        <v>0</v>
      </c>
      <c r="AA9" s="32" t="s">
        <v>231</v>
      </c>
      <c r="AB9" s="32">
        <v>0</v>
      </c>
      <c r="AC9" s="32" t="s">
        <v>231</v>
      </c>
      <c r="AD9" s="32">
        <v>0</v>
      </c>
      <c r="AE9" s="32" t="s">
        <v>231</v>
      </c>
      <c r="AF9" s="32">
        <v>0</v>
      </c>
      <c r="AG9" s="32" t="s">
        <v>231</v>
      </c>
      <c r="AH9" s="34">
        <v>22419.83</v>
      </c>
      <c r="AI9" s="32" t="s">
        <v>231</v>
      </c>
      <c r="AJ9" s="34">
        <v>300000</v>
      </c>
      <c r="AK9" s="32" t="s">
        <v>231</v>
      </c>
      <c r="AL9" s="34">
        <v>211744.77</v>
      </c>
      <c r="AM9" s="32" t="s">
        <v>231</v>
      </c>
      <c r="AN9" s="34">
        <v>88255.23</v>
      </c>
      <c r="AO9" s="32" t="s">
        <v>231</v>
      </c>
      <c r="AP9" s="34">
        <v>88255.23</v>
      </c>
      <c r="AQ9" s="32" t="s">
        <v>230</v>
      </c>
    </row>
    <row r="10" spans="1:43" s="35" customFormat="1">
      <c r="D10" s="35" t="s">
        <v>233</v>
      </c>
      <c r="E10" s="35" t="s">
        <v>247</v>
      </c>
      <c r="F10" s="35" t="s">
        <v>304</v>
      </c>
      <c r="G10" s="35" t="s">
        <v>231</v>
      </c>
      <c r="H10" s="35">
        <v>0</v>
      </c>
      <c r="I10" s="35" t="s">
        <v>305</v>
      </c>
      <c r="J10" s="35">
        <v>120</v>
      </c>
      <c r="K10" s="35">
        <v>87</v>
      </c>
      <c r="L10" s="35" t="s">
        <v>237</v>
      </c>
      <c r="M10" s="35" t="s">
        <v>231</v>
      </c>
      <c r="N10" s="36">
        <v>819626.17</v>
      </c>
      <c r="O10" s="35" t="s">
        <v>231</v>
      </c>
      <c r="P10" s="36">
        <v>55901.86</v>
      </c>
      <c r="Q10" s="35" t="s">
        <v>231</v>
      </c>
      <c r="R10" s="35">
        <v>0</v>
      </c>
      <c r="S10" s="35" t="s">
        <v>231</v>
      </c>
      <c r="T10" s="36">
        <v>763724.31</v>
      </c>
      <c r="U10" s="35" t="s">
        <v>231</v>
      </c>
      <c r="V10" s="36">
        <v>0</v>
      </c>
      <c r="W10" s="35" t="s">
        <v>231</v>
      </c>
      <c r="X10" s="35">
        <v>0</v>
      </c>
      <c r="Y10" s="35" t="s">
        <v>231</v>
      </c>
      <c r="Z10" s="35">
        <v>0</v>
      </c>
      <c r="AA10" s="35" t="s">
        <v>231</v>
      </c>
      <c r="AB10" s="35">
        <v>0</v>
      </c>
      <c r="AC10" s="35" t="s">
        <v>231</v>
      </c>
      <c r="AD10" s="35">
        <v>0</v>
      </c>
      <c r="AE10" s="35" t="s">
        <v>231</v>
      </c>
      <c r="AF10" s="35">
        <v>0</v>
      </c>
      <c r="AG10" s="35" t="s">
        <v>231</v>
      </c>
      <c r="AH10" s="36">
        <v>21719.38</v>
      </c>
      <c r="AI10" s="35" t="s">
        <v>231</v>
      </c>
      <c r="AJ10" s="36">
        <v>819626.17</v>
      </c>
      <c r="AK10" s="35" t="s">
        <v>231</v>
      </c>
      <c r="AL10" s="36">
        <v>742004.93</v>
      </c>
      <c r="AM10" s="35" t="s">
        <v>231</v>
      </c>
      <c r="AN10" s="36">
        <v>77621.240000000005</v>
      </c>
      <c r="AO10" s="35" t="s">
        <v>231</v>
      </c>
      <c r="AP10" s="36">
        <v>77621.240000000005</v>
      </c>
      <c r="AQ10" s="35" t="s">
        <v>230</v>
      </c>
    </row>
    <row r="11" spans="1:43" s="35" customFormat="1">
      <c r="D11" s="35" t="s">
        <v>233</v>
      </c>
      <c r="E11" s="35" t="s">
        <v>250</v>
      </c>
      <c r="F11" s="35" t="s">
        <v>306</v>
      </c>
      <c r="G11" s="35" t="s">
        <v>231</v>
      </c>
      <c r="H11" s="35">
        <v>0</v>
      </c>
      <c r="I11" s="35" t="s">
        <v>307</v>
      </c>
      <c r="J11" s="35">
        <v>120</v>
      </c>
      <c r="K11" s="35">
        <v>96</v>
      </c>
      <c r="L11" s="35" t="s">
        <v>237</v>
      </c>
      <c r="M11" s="35" t="s">
        <v>231</v>
      </c>
      <c r="N11" s="36">
        <v>4108400</v>
      </c>
      <c r="O11" s="35" t="s">
        <v>231</v>
      </c>
      <c r="P11" s="36">
        <v>351558.8</v>
      </c>
      <c r="Q11" s="35" t="s">
        <v>231</v>
      </c>
      <c r="R11" s="35">
        <v>0</v>
      </c>
      <c r="S11" s="35" t="s">
        <v>231</v>
      </c>
      <c r="T11" s="36">
        <v>3756841.2</v>
      </c>
      <c r="U11" s="35" t="s">
        <v>231</v>
      </c>
      <c r="V11" s="36">
        <v>0</v>
      </c>
      <c r="W11" s="35" t="s">
        <v>231</v>
      </c>
      <c r="X11" s="35">
        <v>0</v>
      </c>
      <c r="Y11" s="35" t="s">
        <v>231</v>
      </c>
      <c r="Z11" s="35">
        <v>0</v>
      </c>
      <c r="AA11" s="35" t="s">
        <v>231</v>
      </c>
      <c r="AB11" s="35">
        <v>0</v>
      </c>
      <c r="AC11" s="35" t="s">
        <v>231</v>
      </c>
      <c r="AD11" s="35">
        <v>0</v>
      </c>
      <c r="AE11" s="35" t="s">
        <v>231</v>
      </c>
      <c r="AF11" s="35">
        <v>0</v>
      </c>
      <c r="AG11" s="35" t="s">
        <v>231</v>
      </c>
      <c r="AH11" s="36">
        <v>210012.64</v>
      </c>
      <c r="AI11" s="35" t="s">
        <v>231</v>
      </c>
      <c r="AJ11" s="36">
        <v>4108400</v>
      </c>
      <c r="AK11" s="35" t="s">
        <v>231</v>
      </c>
      <c r="AL11" s="36">
        <v>3546828.56</v>
      </c>
      <c r="AM11" s="35" t="s">
        <v>231</v>
      </c>
      <c r="AN11" s="36">
        <v>561571.43999999994</v>
      </c>
      <c r="AO11" s="35" t="s">
        <v>231</v>
      </c>
      <c r="AP11" s="36">
        <v>561571.43999999994</v>
      </c>
      <c r="AQ11" s="35" t="s">
        <v>230</v>
      </c>
    </row>
    <row r="12" spans="1:43">
      <c r="B12" s="32" t="s">
        <v>308</v>
      </c>
      <c r="C12" s="32" t="s">
        <v>309</v>
      </c>
      <c r="G12" s="32" t="s">
        <v>231</v>
      </c>
      <c r="H12" s="32">
        <v>0</v>
      </c>
      <c r="M12" s="32" t="s">
        <v>231</v>
      </c>
      <c r="N12" s="33">
        <v>354000</v>
      </c>
      <c r="O12" s="32" t="s">
        <v>231</v>
      </c>
      <c r="P12" s="34">
        <v>149075.28</v>
      </c>
      <c r="Q12" s="32" t="s">
        <v>231</v>
      </c>
      <c r="R12" s="32">
        <v>0</v>
      </c>
      <c r="S12" s="32" t="s">
        <v>231</v>
      </c>
      <c r="T12" s="34">
        <v>204924.72</v>
      </c>
      <c r="U12" s="32" t="s">
        <v>231</v>
      </c>
      <c r="V12" s="33">
        <v>0</v>
      </c>
      <c r="W12" s="32" t="s">
        <v>231</v>
      </c>
      <c r="X12" s="32">
        <v>0</v>
      </c>
      <c r="Y12" s="32" t="s">
        <v>231</v>
      </c>
      <c r="Z12" s="32">
        <v>0</v>
      </c>
      <c r="AA12" s="32" t="s">
        <v>231</v>
      </c>
      <c r="AB12" s="32">
        <v>0</v>
      </c>
      <c r="AC12" s="32" t="s">
        <v>231</v>
      </c>
      <c r="AD12" s="32">
        <v>0</v>
      </c>
      <c r="AE12" s="32" t="s">
        <v>231</v>
      </c>
      <c r="AF12" s="32">
        <v>0</v>
      </c>
      <c r="AG12" s="32" t="s">
        <v>231</v>
      </c>
      <c r="AH12" s="34">
        <v>35070.29</v>
      </c>
      <c r="AI12" s="32" t="s">
        <v>231</v>
      </c>
      <c r="AJ12" s="34">
        <v>354000</v>
      </c>
      <c r="AK12" s="32" t="s">
        <v>231</v>
      </c>
      <c r="AL12" s="34">
        <v>169854.43</v>
      </c>
      <c r="AM12" s="32" t="s">
        <v>231</v>
      </c>
      <c r="AN12" s="34">
        <v>184145.57</v>
      </c>
      <c r="AO12" s="32" t="s">
        <v>231</v>
      </c>
      <c r="AP12" s="34">
        <v>184145.57</v>
      </c>
    </row>
    <row r="13" spans="1:43">
      <c r="D13" s="32" t="s">
        <v>310</v>
      </c>
      <c r="G13" s="32" t="s">
        <v>231</v>
      </c>
      <c r="H13" s="32">
        <v>0</v>
      </c>
      <c r="M13" s="32" t="s">
        <v>231</v>
      </c>
      <c r="N13" s="33">
        <v>354000</v>
      </c>
      <c r="O13" s="32" t="s">
        <v>231</v>
      </c>
      <c r="P13" s="34">
        <v>149075.28</v>
      </c>
      <c r="Q13" s="32" t="s">
        <v>231</v>
      </c>
      <c r="R13" s="32">
        <v>0</v>
      </c>
      <c r="S13" s="32" t="s">
        <v>231</v>
      </c>
      <c r="T13" s="34">
        <v>204924.72</v>
      </c>
      <c r="U13" s="32" t="s">
        <v>231</v>
      </c>
      <c r="V13" s="33">
        <v>0</v>
      </c>
      <c r="W13" s="32" t="s">
        <v>231</v>
      </c>
      <c r="X13" s="32">
        <v>0</v>
      </c>
      <c r="Y13" s="32" t="s">
        <v>231</v>
      </c>
      <c r="Z13" s="32">
        <v>0</v>
      </c>
      <c r="AA13" s="32" t="s">
        <v>231</v>
      </c>
      <c r="AB13" s="32">
        <v>0</v>
      </c>
      <c r="AC13" s="32" t="s">
        <v>231</v>
      </c>
      <c r="AD13" s="32">
        <v>0</v>
      </c>
      <c r="AE13" s="32" t="s">
        <v>231</v>
      </c>
      <c r="AF13" s="32">
        <v>0</v>
      </c>
      <c r="AG13" s="32" t="s">
        <v>231</v>
      </c>
      <c r="AH13" s="34">
        <v>35070.29</v>
      </c>
      <c r="AI13" s="32" t="s">
        <v>231</v>
      </c>
      <c r="AJ13" s="34">
        <v>354000</v>
      </c>
      <c r="AK13" s="32" t="s">
        <v>231</v>
      </c>
      <c r="AL13" s="34">
        <v>169854.43</v>
      </c>
      <c r="AM13" s="32" t="s">
        <v>231</v>
      </c>
      <c r="AN13" s="34">
        <v>184145.57</v>
      </c>
      <c r="AO13" s="32" t="s">
        <v>231</v>
      </c>
      <c r="AP13" s="34">
        <v>184145.57</v>
      </c>
    </row>
    <row r="14" spans="1:43">
      <c r="E14" s="32" t="s">
        <v>311</v>
      </c>
      <c r="F14" s="32" t="s">
        <v>312</v>
      </c>
      <c r="G14" s="32" t="s">
        <v>231</v>
      </c>
      <c r="H14" s="32">
        <v>0</v>
      </c>
      <c r="I14" s="32" t="s">
        <v>313</v>
      </c>
      <c r="J14" s="32" t="s">
        <v>314</v>
      </c>
      <c r="K14" s="32" t="s">
        <v>315</v>
      </c>
      <c r="L14" s="32" t="s">
        <v>237</v>
      </c>
      <c r="M14" s="32" t="s">
        <v>231</v>
      </c>
      <c r="N14" s="33">
        <v>94000</v>
      </c>
      <c r="O14" s="32" t="s">
        <v>231</v>
      </c>
      <c r="P14" s="34">
        <v>53103.360000000001</v>
      </c>
      <c r="Q14" s="32" t="s">
        <v>231</v>
      </c>
      <c r="R14" s="32">
        <v>0</v>
      </c>
      <c r="S14" s="32" t="s">
        <v>231</v>
      </c>
      <c r="T14" s="34">
        <v>40896.639999999999</v>
      </c>
      <c r="U14" s="32" t="s">
        <v>231</v>
      </c>
      <c r="V14" s="33">
        <v>0</v>
      </c>
      <c r="W14" s="32" t="s">
        <v>231</v>
      </c>
      <c r="X14" s="32">
        <v>0</v>
      </c>
      <c r="Y14" s="32" t="s">
        <v>231</v>
      </c>
      <c r="Z14" s="32">
        <v>0</v>
      </c>
      <c r="AA14" s="32" t="s">
        <v>231</v>
      </c>
      <c r="AB14" s="32">
        <v>0</v>
      </c>
      <c r="AC14" s="32" t="s">
        <v>231</v>
      </c>
      <c r="AD14" s="32">
        <v>0</v>
      </c>
      <c r="AE14" s="32" t="s">
        <v>231</v>
      </c>
      <c r="AF14" s="32">
        <v>0</v>
      </c>
      <c r="AG14" s="32" t="s">
        <v>231</v>
      </c>
      <c r="AH14" s="34">
        <v>9312.4500000000007</v>
      </c>
      <c r="AI14" s="32" t="s">
        <v>231</v>
      </c>
      <c r="AJ14" s="34">
        <v>94000</v>
      </c>
      <c r="AK14" s="32" t="s">
        <v>231</v>
      </c>
      <c r="AL14" s="34">
        <v>31584.19</v>
      </c>
      <c r="AM14" s="32" t="s">
        <v>231</v>
      </c>
      <c r="AN14" s="34">
        <v>62415.81</v>
      </c>
      <c r="AO14" s="32" t="s">
        <v>231</v>
      </c>
      <c r="AP14" s="34">
        <v>62415.81</v>
      </c>
    </row>
    <row r="15" spans="1:43">
      <c r="E15" s="32" t="s">
        <v>316</v>
      </c>
      <c r="F15" s="32" t="s">
        <v>317</v>
      </c>
      <c r="G15" s="32" t="s">
        <v>231</v>
      </c>
      <c r="H15" s="32">
        <v>0</v>
      </c>
      <c r="I15" s="32" t="s">
        <v>318</v>
      </c>
      <c r="J15" s="32" t="s">
        <v>314</v>
      </c>
      <c r="K15" s="32" t="s">
        <v>319</v>
      </c>
      <c r="L15" s="32" t="s">
        <v>237</v>
      </c>
      <c r="M15" s="32" t="s">
        <v>231</v>
      </c>
      <c r="N15" s="33">
        <v>130000</v>
      </c>
      <c r="O15" s="32" t="s">
        <v>231</v>
      </c>
      <c r="P15" s="34">
        <v>47950.44</v>
      </c>
      <c r="Q15" s="32" t="s">
        <v>231</v>
      </c>
      <c r="R15" s="32">
        <v>0</v>
      </c>
      <c r="S15" s="32" t="s">
        <v>231</v>
      </c>
      <c r="T15" s="34">
        <v>82049.56</v>
      </c>
      <c r="U15" s="32" t="s">
        <v>231</v>
      </c>
      <c r="V15" s="33">
        <v>0</v>
      </c>
      <c r="W15" s="32" t="s">
        <v>231</v>
      </c>
      <c r="X15" s="32">
        <v>0</v>
      </c>
      <c r="Y15" s="32" t="s">
        <v>231</v>
      </c>
      <c r="Z15" s="32">
        <v>0</v>
      </c>
      <c r="AA15" s="32" t="s">
        <v>231</v>
      </c>
      <c r="AB15" s="32">
        <v>0</v>
      </c>
      <c r="AC15" s="32" t="s">
        <v>231</v>
      </c>
      <c r="AD15" s="32">
        <v>0</v>
      </c>
      <c r="AE15" s="32" t="s">
        <v>231</v>
      </c>
      <c r="AF15" s="32">
        <v>0</v>
      </c>
      <c r="AG15" s="32" t="s">
        <v>231</v>
      </c>
      <c r="AH15" s="34">
        <v>12878.92</v>
      </c>
      <c r="AI15" s="32" t="s">
        <v>231</v>
      </c>
      <c r="AJ15" s="34">
        <v>130000</v>
      </c>
      <c r="AK15" s="32" t="s">
        <v>231</v>
      </c>
      <c r="AL15" s="34">
        <v>69170.64</v>
      </c>
      <c r="AM15" s="32" t="s">
        <v>231</v>
      </c>
      <c r="AN15" s="34">
        <v>60829.36</v>
      </c>
      <c r="AO15" s="32" t="s">
        <v>231</v>
      </c>
      <c r="AP15" s="34">
        <v>60829.36</v>
      </c>
    </row>
    <row r="16" spans="1:43">
      <c r="E16" s="32" t="s">
        <v>320</v>
      </c>
      <c r="F16" s="32" t="s">
        <v>321</v>
      </c>
      <c r="G16" s="32" t="s">
        <v>231</v>
      </c>
      <c r="H16" s="32">
        <v>0</v>
      </c>
      <c r="I16" s="32" t="s">
        <v>322</v>
      </c>
      <c r="J16" s="32" t="s">
        <v>314</v>
      </c>
      <c r="K16" s="32" t="s">
        <v>319</v>
      </c>
      <c r="L16" s="32" t="s">
        <v>237</v>
      </c>
      <c r="M16" s="32" t="s">
        <v>231</v>
      </c>
      <c r="N16" s="33">
        <v>130000</v>
      </c>
      <c r="O16" s="32" t="s">
        <v>231</v>
      </c>
      <c r="P16" s="34">
        <v>48021.48</v>
      </c>
      <c r="Q16" s="32" t="s">
        <v>231</v>
      </c>
      <c r="R16" s="32">
        <v>0</v>
      </c>
      <c r="S16" s="32" t="s">
        <v>231</v>
      </c>
      <c r="T16" s="34">
        <v>81978.52</v>
      </c>
      <c r="U16" s="32" t="s">
        <v>231</v>
      </c>
      <c r="V16" s="33">
        <v>0</v>
      </c>
      <c r="W16" s="32" t="s">
        <v>231</v>
      </c>
      <c r="X16" s="32">
        <v>0</v>
      </c>
      <c r="Y16" s="32" t="s">
        <v>231</v>
      </c>
      <c r="Z16" s="32">
        <v>0</v>
      </c>
      <c r="AA16" s="32" t="s">
        <v>231</v>
      </c>
      <c r="AB16" s="32">
        <v>0</v>
      </c>
      <c r="AC16" s="32" t="s">
        <v>231</v>
      </c>
      <c r="AD16" s="32">
        <v>0</v>
      </c>
      <c r="AE16" s="32" t="s">
        <v>231</v>
      </c>
      <c r="AF16" s="32">
        <v>0</v>
      </c>
      <c r="AG16" s="32" t="s">
        <v>231</v>
      </c>
      <c r="AH16" s="34">
        <v>12878.92</v>
      </c>
      <c r="AI16" s="32" t="s">
        <v>231</v>
      </c>
      <c r="AJ16" s="34">
        <v>130000</v>
      </c>
      <c r="AK16" s="32" t="s">
        <v>231</v>
      </c>
      <c r="AL16" s="34">
        <v>69099.600000000006</v>
      </c>
      <c r="AM16" s="32" t="s">
        <v>231</v>
      </c>
      <c r="AN16" s="34">
        <v>60900.4</v>
      </c>
      <c r="AO16" s="32" t="s">
        <v>231</v>
      </c>
      <c r="AP16" s="34">
        <v>60900.4</v>
      </c>
    </row>
    <row r="17" spans="5:42">
      <c r="N17" s="33"/>
      <c r="P17" s="34"/>
      <c r="T17" s="34"/>
      <c r="AH17" s="34"/>
      <c r="AJ17" s="34"/>
      <c r="AL17" s="34"/>
      <c r="AN17" s="34"/>
      <c r="AP17" s="34"/>
    </row>
    <row r="18" spans="5:42">
      <c r="L18" s="32" t="s">
        <v>233</v>
      </c>
      <c r="N18" s="33">
        <f>SUMIF($D$1:$D$16,$L$18,$N$1:$N$16)</f>
        <v>14278026.32</v>
      </c>
      <c r="P18" s="33">
        <f>SUMIF($D$1:$D$16,$L$18,P$1:P$16)</f>
        <v>671145.01</v>
      </c>
      <c r="T18" s="33">
        <f>SUMIF($D$1:$D$16,$L$18,T$1:T$16)</f>
        <v>13606881.310000002</v>
      </c>
      <c r="V18" s="33">
        <f>SUMIF($D$1:$D$16,$L$18,V$1:V$16)</f>
        <v>828971.96</v>
      </c>
      <c r="AH18" s="33">
        <f>SUMIF($D$1:$D$16,$L$18,AH$1:AH$16)</f>
        <v>741688.66</v>
      </c>
      <c r="AJ18" s="34"/>
      <c r="AL18" s="33">
        <f>SUMIF($D$1:$D$16,$L$18,AL$1:AL$16)</f>
        <v>13694164.609999999</v>
      </c>
      <c r="AN18" s="33">
        <f>SUMIF($D$1:$D$16,$L$18,AN$1:AN$16)</f>
        <v>1412833.67</v>
      </c>
      <c r="AP18" s="33">
        <f>SUMIF($D$1:$D$16,$L$18,AP$1:AP$16)</f>
        <v>1412833.67</v>
      </c>
    </row>
    <row r="20" spans="5:42">
      <c r="H20" s="153" t="s">
        <v>323</v>
      </c>
      <c r="I20" s="153"/>
      <c r="J20" s="153"/>
    </row>
    <row r="21" spans="5:42">
      <c r="H21" s="18" t="s">
        <v>285</v>
      </c>
      <c r="I21" s="19" t="s">
        <v>286</v>
      </c>
      <c r="J21" s="19" t="s">
        <v>287</v>
      </c>
    </row>
    <row r="22" spans="5:42">
      <c r="E22" s="35" t="s">
        <v>247</v>
      </c>
      <c r="F22" s="35" t="s">
        <v>304</v>
      </c>
      <c r="H22" s="17">
        <v>819626.17</v>
      </c>
      <c r="I22" s="17">
        <v>26839.25</v>
      </c>
      <c r="J22" s="17">
        <f>H22-I22</f>
        <v>792786.92</v>
      </c>
    </row>
    <row r="23" spans="5:42">
      <c r="E23" s="35" t="s">
        <v>250</v>
      </c>
      <c r="F23" s="35" t="s">
        <v>306</v>
      </c>
      <c r="H23" s="17">
        <v>4108400</v>
      </c>
      <c r="I23" s="17">
        <v>70618.8</v>
      </c>
      <c r="J23" s="17">
        <f t="shared" ref="J23" si="0">H23-I23</f>
        <v>4037781.2</v>
      </c>
    </row>
    <row r="24" spans="5:42">
      <c r="H24" s="12"/>
      <c r="I24" s="12"/>
      <c r="J24" s="12"/>
    </row>
    <row r="25" spans="5:42">
      <c r="H25" s="20">
        <f>SUM(H22:H24)</f>
        <v>4928026.17</v>
      </c>
      <c r="I25" s="20">
        <f>SUM(I22:I24)</f>
        <v>97458.05</v>
      </c>
      <c r="J25" s="20">
        <f>SUM(J22:J24)</f>
        <v>4830568.12</v>
      </c>
    </row>
    <row r="28" spans="5:42">
      <c r="H28" s="152" t="s">
        <v>288</v>
      </c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</row>
    <row r="29" spans="5:42">
      <c r="H29" s="22">
        <v>44197</v>
      </c>
      <c r="I29" s="22">
        <v>44228</v>
      </c>
      <c r="J29" s="22">
        <v>44256</v>
      </c>
      <c r="K29" s="22">
        <v>44287</v>
      </c>
      <c r="L29" s="22">
        <v>44317</v>
      </c>
      <c r="M29" s="22">
        <v>44348</v>
      </c>
      <c r="N29" s="22">
        <v>44378</v>
      </c>
      <c r="O29" s="22">
        <v>44409</v>
      </c>
      <c r="P29" s="22">
        <v>44440</v>
      </c>
      <c r="Q29" s="22">
        <v>44470</v>
      </c>
      <c r="R29" s="22">
        <v>44501</v>
      </c>
      <c r="S29" s="22">
        <v>44531</v>
      </c>
    </row>
    <row r="30" spans="5:42">
      <c r="E30" s="35" t="s">
        <v>234</v>
      </c>
      <c r="F30" s="35" t="s">
        <v>297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18162.55</v>
      </c>
      <c r="P30" s="37">
        <v>24767.119999999999</v>
      </c>
      <c r="Q30" s="37">
        <v>25592.69</v>
      </c>
      <c r="R30" s="37">
        <v>24767.119999999999</v>
      </c>
      <c r="S30" s="37">
        <v>25592.69</v>
      </c>
    </row>
    <row r="31" spans="5:42">
      <c r="E31" s="35" t="s">
        <v>238</v>
      </c>
      <c r="F31" s="35" t="s">
        <v>299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22122.560000000001</v>
      </c>
      <c r="P31" s="37">
        <v>30167.119999999999</v>
      </c>
      <c r="Q31" s="37">
        <v>31172.69</v>
      </c>
      <c r="R31" s="37">
        <v>30167.119999999999</v>
      </c>
      <c r="S31" s="37">
        <v>31172.69</v>
      </c>
    </row>
    <row r="32" spans="5:42">
      <c r="E32" s="35" t="s">
        <v>247</v>
      </c>
      <c r="F32" s="35" t="s">
        <v>304</v>
      </c>
      <c r="H32" s="37">
        <v>2468.33</v>
      </c>
      <c r="I32" s="37">
        <v>2229.46</v>
      </c>
      <c r="J32" s="37">
        <v>2468.33</v>
      </c>
      <c r="K32" s="37">
        <v>2388.71</v>
      </c>
      <c r="L32" s="37">
        <v>2468.33</v>
      </c>
      <c r="M32" s="37">
        <v>2388.71</v>
      </c>
      <c r="N32" s="37">
        <v>2468.33</v>
      </c>
      <c r="O32" s="37">
        <v>2468.33</v>
      </c>
      <c r="P32" s="37">
        <v>2388.71</v>
      </c>
      <c r="Q32" s="37">
        <v>2468.33</v>
      </c>
      <c r="R32" s="37">
        <v>2388.71</v>
      </c>
      <c r="S32" s="37">
        <v>2468.33</v>
      </c>
    </row>
    <row r="33" spans="5:19">
      <c r="E33" s="35" t="s">
        <v>250</v>
      </c>
      <c r="F33" s="35" t="s">
        <v>306</v>
      </c>
      <c r="H33" s="37">
        <v>23860.66</v>
      </c>
      <c r="I33" s="37">
        <v>21551.56</v>
      </c>
      <c r="J33" s="37">
        <v>23860.66</v>
      </c>
      <c r="K33" s="37">
        <v>23090.959999999999</v>
      </c>
      <c r="L33" s="37">
        <v>23860.66</v>
      </c>
      <c r="M33" s="37">
        <v>23090.959999999999</v>
      </c>
      <c r="N33" s="37">
        <v>23860.66</v>
      </c>
      <c r="O33" s="37">
        <v>23860.66</v>
      </c>
      <c r="P33" s="37">
        <v>23090.959999999999</v>
      </c>
      <c r="Q33" s="37">
        <v>23860.66</v>
      </c>
      <c r="R33" s="37">
        <v>23090.959999999999</v>
      </c>
      <c r="S33" s="37">
        <v>23860.639999999999</v>
      </c>
    </row>
    <row r="35" spans="5:19">
      <c r="I35" s="23" t="s">
        <v>289</v>
      </c>
      <c r="J35" s="12" t="s">
        <v>219</v>
      </c>
      <c r="P35" s="37" t="s">
        <v>324</v>
      </c>
    </row>
    <row r="36" spans="5:19">
      <c r="I36" s="38">
        <f>J22+J23+N6+N7</f>
        <v>14180568.27</v>
      </c>
      <c r="J36" s="24">
        <f>SUM(H30:P33)</f>
        <v>327084.33</v>
      </c>
      <c r="K36" s="21">
        <f>I36-J36</f>
        <v>13853483.939999999</v>
      </c>
    </row>
    <row r="37" spans="5:19">
      <c r="J37" s="18" t="s">
        <v>290</v>
      </c>
    </row>
  </sheetData>
  <mergeCells count="2">
    <mergeCell ref="H20:J20"/>
    <mergeCell ref="H28:S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43EF-2E13-423E-9F97-3E534C27AF4F}">
  <sheetPr>
    <tabColor rgb="FF92D050"/>
  </sheetPr>
  <dimension ref="A1:F13"/>
  <sheetViews>
    <sheetView workbookViewId="0">
      <selection activeCell="E8" sqref="E8"/>
    </sheetView>
  </sheetViews>
  <sheetFormatPr defaultRowHeight="21.75"/>
  <cols>
    <col min="1" max="1" width="10.140625" style="2" bestFit="1" customWidth="1"/>
    <col min="2" max="2" width="10.7109375" bestFit="1" customWidth="1"/>
    <col min="3" max="3" width="10.140625" bestFit="1" customWidth="1"/>
    <col min="4" max="4" width="36" bestFit="1" customWidth="1"/>
    <col min="5" max="6" width="13.5703125" style="3" bestFit="1" customWidth="1"/>
  </cols>
  <sheetData>
    <row r="1" spans="1:6">
      <c r="E1" s="3" t="s">
        <v>158</v>
      </c>
    </row>
    <row r="2" spans="1:6">
      <c r="E2" s="3" t="s">
        <v>159</v>
      </c>
      <c r="F2" s="3" t="s">
        <v>160</v>
      </c>
    </row>
    <row r="4" spans="1:6">
      <c r="A4" s="2">
        <v>44197</v>
      </c>
      <c r="B4" t="s">
        <v>161</v>
      </c>
      <c r="C4" t="s">
        <v>162</v>
      </c>
      <c r="D4" t="s">
        <v>163</v>
      </c>
      <c r="E4" s="3">
        <v>10346665.877477916</v>
      </c>
    </row>
    <row r="5" spans="1:6">
      <c r="C5" t="s">
        <v>164</v>
      </c>
      <c r="D5" t="s">
        <v>165</v>
      </c>
      <c r="E5" s="3">
        <v>17961587.87079493</v>
      </c>
    </row>
    <row r="6" spans="1:6">
      <c r="C6" t="s">
        <v>166</v>
      </c>
      <c r="D6" t="s">
        <v>167</v>
      </c>
      <c r="E6" s="3">
        <v>2086257.839044536</v>
      </c>
    </row>
    <row r="7" spans="1:6">
      <c r="C7" t="s">
        <v>168</v>
      </c>
      <c r="D7" t="s">
        <v>169</v>
      </c>
      <c r="F7" s="3">
        <v>30394511.587317381</v>
      </c>
    </row>
    <row r="9" spans="1:6">
      <c r="A9" s="2">
        <v>44197</v>
      </c>
      <c r="B9" t="s">
        <v>170</v>
      </c>
      <c r="C9" t="s">
        <v>171</v>
      </c>
      <c r="D9" t="s">
        <v>172</v>
      </c>
      <c r="E9" s="3">
        <v>453663.26314598194</v>
      </c>
    </row>
    <row r="10" spans="1:6">
      <c r="C10" t="s">
        <v>173</v>
      </c>
      <c r="D10" t="s">
        <v>174</v>
      </c>
      <c r="F10" s="3">
        <v>453663.26314598194</v>
      </c>
    </row>
    <row r="12" spans="1:6">
      <c r="A12" s="2">
        <v>44197</v>
      </c>
      <c r="B12" t="s">
        <v>175</v>
      </c>
      <c r="C12" t="s">
        <v>176</v>
      </c>
      <c r="D12" t="s">
        <v>177</v>
      </c>
      <c r="E12" s="3">
        <v>1524071.8371430137</v>
      </c>
    </row>
    <row r="13" spans="1:6">
      <c r="C13" t="s">
        <v>171</v>
      </c>
      <c r="D13" t="s">
        <v>172</v>
      </c>
      <c r="F13" s="3">
        <v>1524071.8371430137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130E-C9B7-4F3D-B8C8-ED9660D8D883}">
  <sheetPr>
    <tabColor rgb="FF92D050"/>
  </sheetPr>
  <dimension ref="A1:AG161"/>
  <sheetViews>
    <sheetView tabSelected="1" zoomScale="90" zoomScaleNormal="90" zoomScaleSheetLayoutView="80" workbookViewId="0">
      <selection activeCell="J13" sqref="J13"/>
    </sheetView>
  </sheetViews>
  <sheetFormatPr defaultRowHeight="21.75" customHeight="1"/>
  <cols>
    <col min="1" max="4" width="1.7109375" style="39" customWidth="1"/>
    <col min="5" max="5" width="23.5703125" style="39" customWidth="1"/>
    <col min="6" max="6" width="8.42578125" style="63" customWidth="1"/>
    <col min="7" max="7" width="0.7109375" style="39" customWidth="1"/>
    <col min="8" max="8" width="14.42578125" style="41" bestFit="1" customWidth="1"/>
    <col min="9" max="9" width="0.7109375" style="64" customWidth="1"/>
    <col min="10" max="10" width="13" style="41" bestFit="1" customWidth="1"/>
    <col min="11" max="11" width="0.7109375" style="64" customWidth="1"/>
    <col min="12" max="12" width="12.42578125" style="41" bestFit="1" customWidth="1"/>
    <col min="13" max="13" width="0.7109375" style="64" customWidth="1"/>
    <col min="14" max="14" width="14" style="41" bestFit="1" customWidth="1"/>
    <col min="15" max="15" width="0.7109375" style="64" customWidth="1"/>
    <col min="16" max="16" width="13" style="41" bestFit="1" customWidth="1"/>
    <col min="17" max="17" width="0.7109375" style="64" customWidth="1"/>
    <col min="18" max="18" width="12.42578125" style="41" customWidth="1"/>
    <col min="19" max="16384" width="9.140625" style="39"/>
  </cols>
  <sheetData>
    <row r="1" spans="1:18" ht="21.75" customHeight="1">
      <c r="A1" s="62" t="s">
        <v>0</v>
      </c>
    </row>
    <row r="2" spans="1:18" ht="21.75" customHeight="1">
      <c r="A2" s="62" t="s">
        <v>1</v>
      </c>
    </row>
    <row r="3" spans="1:18" s="40" customFormat="1" ht="21.75" customHeight="1">
      <c r="A3" s="65" t="s">
        <v>135</v>
      </c>
      <c r="B3" s="66"/>
      <c r="C3" s="66"/>
      <c r="D3" s="66"/>
      <c r="E3" s="66"/>
      <c r="F3" s="67"/>
      <c r="G3" s="66"/>
      <c r="H3" s="42"/>
      <c r="I3" s="68"/>
      <c r="J3" s="42"/>
      <c r="K3" s="68"/>
      <c r="L3" s="42"/>
      <c r="M3" s="68"/>
      <c r="N3" s="42"/>
      <c r="O3" s="69"/>
      <c r="P3" s="69"/>
      <c r="Q3" s="69"/>
      <c r="R3" s="69"/>
    </row>
    <row r="4" spans="1:18" ht="21" customHeight="1">
      <c r="A4" s="62"/>
      <c r="H4" s="43"/>
      <c r="J4" s="43"/>
      <c r="L4" s="43"/>
      <c r="N4" s="43"/>
      <c r="P4" s="43"/>
      <c r="R4" s="43"/>
    </row>
    <row r="5" spans="1:18" ht="21" customHeight="1">
      <c r="A5" s="62"/>
      <c r="H5" s="154" t="s">
        <v>151</v>
      </c>
      <c r="I5" s="154"/>
      <c r="J5" s="154"/>
      <c r="K5" s="154"/>
      <c r="L5" s="154"/>
      <c r="M5" s="44"/>
      <c r="N5" s="154" t="s">
        <v>152</v>
      </c>
      <c r="O5" s="154"/>
      <c r="P5" s="154"/>
      <c r="Q5" s="154"/>
      <c r="R5" s="154"/>
    </row>
    <row r="6" spans="1:18" ht="21" customHeight="1">
      <c r="A6" s="62"/>
      <c r="H6" s="45" t="s">
        <v>2</v>
      </c>
      <c r="J6" s="45" t="s">
        <v>2</v>
      </c>
      <c r="L6" s="45" t="s">
        <v>3</v>
      </c>
      <c r="N6" s="45" t="s">
        <v>2</v>
      </c>
      <c r="P6" s="45" t="s">
        <v>2</v>
      </c>
      <c r="R6" s="45" t="s">
        <v>3</v>
      </c>
    </row>
    <row r="7" spans="1:18" ht="21" customHeight="1">
      <c r="B7" s="62"/>
      <c r="G7" s="62"/>
      <c r="H7" s="46" t="s">
        <v>4</v>
      </c>
      <c r="I7" s="70"/>
      <c r="J7" s="46" t="s">
        <v>5</v>
      </c>
      <c r="K7" s="70"/>
      <c r="L7" s="46" t="s">
        <v>5</v>
      </c>
      <c r="M7" s="70"/>
      <c r="N7" s="46" t="s">
        <v>4</v>
      </c>
      <c r="O7" s="70"/>
      <c r="P7" s="46" t="s">
        <v>5</v>
      </c>
      <c r="Q7" s="70"/>
      <c r="R7" s="46" t="s">
        <v>5</v>
      </c>
    </row>
    <row r="8" spans="1:18" ht="21" customHeight="1">
      <c r="B8" s="62"/>
      <c r="F8" s="71" t="s">
        <v>6</v>
      </c>
      <c r="G8" s="62"/>
      <c r="H8" s="47" t="s">
        <v>155</v>
      </c>
      <c r="I8" s="70"/>
      <c r="J8" s="47" t="s">
        <v>155</v>
      </c>
      <c r="K8" s="70"/>
      <c r="L8" s="47" t="s">
        <v>155</v>
      </c>
      <c r="M8" s="70"/>
      <c r="N8" s="47" t="s">
        <v>155</v>
      </c>
      <c r="O8" s="70"/>
      <c r="P8" s="47" t="s">
        <v>155</v>
      </c>
      <c r="Q8" s="70"/>
      <c r="R8" s="47" t="s">
        <v>155</v>
      </c>
    </row>
    <row r="9" spans="1:18" ht="8.1" customHeight="1">
      <c r="A9" s="62"/>
      <c r="H9" s="132"/>
      <c r="J9" s="43"/>
      <c r="L9" s="43"/>
      <c r="N9" s="132"/>
      <c r="P9" s="43"/>
      <c r="R9" s="43"/>
    </row>
    <row r="10" spans="1:18" ht="21" customHeight="1">
      <c r="A10" s="62" t="s">
        <v>7</v>
      </c>
      <c r="H10" s="132"/>
      <c r="J10" s="43"/>
      <c r="L10" s="43"/>
      <c r="N10" s="132"/>
      <c r="P10" s="43"/>
      <c r="R10" s="43"/>
    </row>
    <row r="11" spans="1:18" ht="8.1" customHeight="1">
      <c r="A11" s="62"/>
      <c r="H11" s="132"/>
      <c r="J11" s="43"/>
      <c r="L11" s="43"/>
      <c r="N11" s="132"/>
      <c r="P11" s="43"/>
      <c r="R11" s="43"/>
    </row>
    <row r="12" spans="1:18" ht="21" customHeight="1">
      <c r="A12" s="62" t="s">
        <v>8</v>
      </c>
      <c r="H12" s="132"/>
      <c r="J12" s="43"/>
      <c r="L12" s="43"/>
      <c r="N12" s="132"/>
      <c r="P12" s="43"/>
      <c r="R12" s="43"/>
    </row>
    <row r="13" spans="1:18" ht="8.1" customHeight="1">
      <c r="A13" s="62"/>
      <c r="H13" s="132"/>
      <c r="J13" s="43"/>
      <c r="L13" s="43"/>
      <c r="N13" s="132"/>
      <c r="P13" s="43"/>
      <c r="R13" s="43"/>
    </row>
    <row r="14" spans="1:18" ht="21" customHeight="1">
      <c r="A14" s="39" t="s">
        <v>9</v>
      </c>
      <c r="F14" s="72">
        <v>10</v>
      </c>
      <c r="H14" s="126">
        <v>112035476</v>
      </c>
      <c r="J14" s="73">
        <v>44877754</v>
      </c>
      <c r="L14" s="73">
        <v>18990318</v>
      </c>
      <c r="N14" s="126">
        <v>76767775</v>
      </c>
      <c r="P14" s="73">
        <v>27417547</v>
      </c>
      <c r="R14" s="73">
        <v>14222268</v>
      </c>
    </row>
    <row r="15" spans="1:18" ht="21" customHeight="1">
      <c r="A15" s="39" t="s">
        <v>10</v>
      </c>
      <c r="F15" s="72">
        <v>11</v>
      </c>
      <c r="H15" s="126">
        <v>104060466</v>
      </c>
      <c r="J15" s="73">
        <v>99304338</v>
      </c>
      <c r="L15" s="73">
        <v>89656127</v>
      </c>
      <c r="N15" s="126">
        <v>79091230</v>
      </c>
      <c r="P15" s="73">
        <v>66284810</v>
      </c>
      <c r="R15" s="73">
        <v>83604745</v>
      </c>
    </row>
    <row r="16" spans="1:18" ht="21" customHeight="1">
      <c r="A16" s="39" t="s">
        <v>11</v>
      </c>
      <c r="F16" s="72">
        <v>12</v>
      </c>
      <c r="H16" s="126">
        <v>515818313</v>
      </c>
      <c r="J16" s="73">
        <v>381833985</v>
      </c>
      <c r="L16" s="73">
        <v>320817709</v>
      </c>
      <c r="N16" s="126">
        <v>344252678</v>
      </c>
      <c r="P16" s="73">
        <v>253851048</v>
      </c>
      <c r="R16" s="73">
        <v>249344351</v>
      </c>
    </row>
    <row r="17" spans="1:18" ht="21" customHeight="1">
      <c r="A17" s="39" t="s">
        <v>12</v>
      </c>
      <c r="F17" s="72">
        <v>31.3</v>
      </c>
      <c r="H17" s="126">
        <v>0</v>
      </c>
      <c r="J17" s="73">
        <v>0</v>
      </c>
      <c r="L17" s="73">
        <v>0</v>
      </c>
      <c r="N17" s="126">
        <v>75000000</v>
      </c>
      <c r="P17" s="73">
        <v>13250000</v>
      </c>
      <c r="R17" s="73">
        <v>2500000</v>
      </c>
    </row>
    <row r="18" spans="1:18" ht="21" customHeight="1">
      <c r="A18" s="39" t="s">
        <v>13</v>
      </c>
      <c r="F18" s="63">
        <v>13</v>
      </c>
      <c r="H18" s="127">
        <v>0</v>
      </c>
      <c r="J18" s="48">
        <v>43994848</v>
      </c>
      <c r="L18" s="48">
        <v>0</v>
      </c>
      <c r="N18" s="127">
        <v>0</v>
      </c>
      <c r="P18" s="48">
        <v>43994848</v>
      </c>
      <c r="R18" s="48">
        <v>0</v>
      </c>
    </row>
    <row r="19" spans="1:18" ht="21" customHeight="1">
      <c r="A19" s="39" t="s">
        <v>14</v>
      </c>
      <c r="F19" s="72"/>
      <c r="H19" s="128">
        <v>214053</v>
      </c>
      <c r="J19" s="74">
        <v>60084</v>
      </c>
      <c r="L19" s="74">
        <v>105000</v>
      </c>
      <c r="N19" s="128">
        <v>0</v>
      </c>
      <c r="P19" s="74">
        <v>52600</v>
      </c>
      <c r="R19" s="74">
        <v>105000</v>
      </c>
    </row>
    <row r="20" spans="1:18" ht="8.1" customHeight="1">
      <c r="A20" s="62"/>
      <c r="H20" s="126"/>
      <c r="J20" s="73"/>
      <c r="L20" s="73"/>
      <c r="N20" s="126"/>
      <c r="P20" s="73"/>
      <c r="R20" s="73"/>
    </row>
    <row r="21" spans="1:18" ht="21" customHeight="1">
      <c r="A21" s="62" t="s">
        <v>15</v>
      </c>
      <c r="H21" s="129">
        <f>SUM(H14:H19)</f>
        <v>732128308</v>
      </c>
      <c r="J21" s="49">
        <f>SUM(J14:J19)</f>
        <v>570071009</v>
      </c>
      <c r="L21" s="49">
        <f>SUM(L14:L19)</f>
        <v>429569154</v>
      </c>
      <c r="N21" s="129">
        <f>SUM(N14:N19)</f>
        <v>575111683</v>
      </c>
      <c r="P21" s="49">
        <f>SUM(P14:P19)</f>
        <v>404850853</v>
      </c>
      <c r="R21" s="49">
        <f>SUM(R14:R19)</f>
        <v>349776364</v>
      </c>
    </row>
    <row r="22" spans="1:18" ht="21" customHeight="1">
      <c r="H22" s="126"/>
      <c r="J22" s="73"/>
      <c r="L22" s="73"/>
      <c r="N22" s="126"/>
      <c r="P22" s="73"/>
      <c r="R22" s="73"/>
    </row>
    <row r="23" spans="1:18" ht="21" customHeight="1">
      <c r="A23" s="62" t="s">
        <v>16</v>
      </c>
      <c r="H23" s="126"/>
      <c r="J23" s="73"/>
      <c r="L23" s="73"/>
      <c r="N23" s="126"/>
      <c r="P23" s="73"/>
      <c r="R23" s="73"/>
    </row>
    <row r="24" spans="1:18" ht="8.1" customHeight="1">
      <c r="A24" s="62"/>
      <c r="H24" s="126"/>
      <c r="J24" s="73"/>
      <c r="L24" s="73"/>
      <c r="N24" s="126"/>
      <c r="P24" s="73"/>
      <c r="R24" s="73"/>
    </row>
    <row r="25" spans="1:18" ht="21" customHeight="1">
      <c r="A25" s="39" t="s">
        <v>17</v>
      </c>
      <c r="F25" s="63">
        <v>10</v>
      </c>
      <c r="H25" s="126">
        <v>0</v>
      </c>
      <c r="J25" s="73">
        <v>10000000</v>
      </c>
      <c r="L25" s="73">
        <v>10000000</v>
      </c>
      <c r="N25" s="126">
        <v>0</v>
      </c>
      <c r="P25" s="73">
        <v>0</v>
      </c>
      <c r="R25" s="48">
        <v>0</v>
      </c>
    </row>
    <row r="26" spans="1:18" ht="21" customHeight="1">
      <c r="A26" s="39" t="s">
        <v>18</v>
      </c>
      <c r="F26" s="63">
        <v>14</v>
      </c>
      <c r="H26" s="126">
        <v>0</v>
      </c>
      <c r="J26" s="73">
        <v>0</v>
      </c>
      <c r="L26" s="73">
        <v>0</v>
      </c>
      <c r="N26" s="126">
        <v>2500000</v>
      </c>
      <c r="P26" s="73">
        <v>2500000</v>
      </c>
      <c r="R26" s="48">
        <v>2500000</v>
      </c>
    </row>
    <row r="27" spans="1:18" ht="21" customHeight="1">
      <c r="A27" s="39" t="s">
        <v>327</v>
      </c>
      <c r="F27" s="63">
        <v>15</v>
      </c>
      <c r="H27" s="126">
        <v>0</v>
      </c>
      <c r="J27" s="73">
        <v>0</v>
      </c>
      <c r="L27" s="73">
        <v>0</v>
      </c>
      <c r="N27" s="126">
        <v>0</v>
      </c>
      <c r="P27" s="73">
        <v>0</v>
      </c>
      <c r="R27" s="48">
        <v>0</v>
      </c>
    </row>
    <row r="28" spans="1:18" ht="21" customHeight="1">
      <c r="A28" s="75" t="s">
        <v>19</v>
      </c>
      <c r="F28" s="63">
        <v>16</v>
      </c>
      <c r="H28" s="126">
        <v>0</v>
      </c>
      <c r="J28" s="73">
        <v>0</v>
      </c>
      <c r="L28" s="73">
        <v>0</v>
      </c>
      <c r="N28" s="126">
        <v>50465426</v>
      </c>
      <c r="P28" s="73">
        <v>51895447</v>
      </c>
      <c r="R28" s="48">
        <v>53326447</v>
      </c>
    </row>
    <row r="29" spans="1:18" ht="21" customHeight="1">
      <c r="A29" s="39" t="s">
        <v>338</v>
      </c>
      <c r="F29" s="63">
        <v>17</v>
      </c>
      <c r="H29" s="126">
        <v>75144898</v>
      </c>
      <c r="I29" s="73"/>
      <c r="J29" s="73">
        <v>67637632</v>
      </c>
      <c r="K29" s="73"/>
      <c r="L29" s="73">
        <v>118855443</v>
      </c>
      <c r="M29" s="73"/>
      <c r="N29" s="126">
        <v>15772139</v>
      </c>
      <c r="O29" s="73"/>
      <c r="P29" s="73">
        <v>7733344</v>
      </c>
      <c r="Q29" s="73"/>
      <c r="R29" s="73">
        <v>59838403</v>
      </c>
    </row>
    <row r="30" spans="1:18" ht="21" customHeight="1">
      <c r="A30" s="39" t="s">
        <v>20</v>
      </c>
      <c r="F30" s="63">
        <v>18</v>
      </c>
      <c r="H30" s="126">
        <v>414718587</v>
      </c>
      <c r="I30" s="73"/>
      <c r="J30" s="73">
        <v>339043009</v>
      </c>
      <c r="K30" s="73"/>
      <c r="L30" s="73">
        <v>93820004</v>
      </c>
      <c r="M30" s="73"/>
      <c r="N30" s="126">
        <v>353529443</v>
      </c>
      <c r="O30" s="73"/>
      <c r="P30" s="73">
        <v>304037723</v>
      </c>
      <c r="R30" s="48">
        <v>60683460</v>
      </c>
    </row>
    <row r="31" spans="1:18" ht="21" customHeight="1">
      <c r="A31" s="39" t="s">
        <v>21</v>
      </c>
      <c r="F31" s="63">
        <v>19</v>
      </c>
      <c r="H31" s="126">
        <v>8036837</v>
      </c>
      <c r="J31" s="73">
        <v>3866987</v>
      </c>
      <c r="L31" s="73">
        <v>1410386</v>
      </c>
      <c r="N31" s="126">
        <v>6286106</v>
      </c>
      <c r="P31" s="73">
        <v>2671074</v>
      </c>
      <c r="R31" s="48">
        <v>550089</v>
      </c>
    </row>
    <row r="32" spans="1:18" ht="21" customHeight="1">
      <c r="A32" s="39" t="s">
        <v>22</v>
      </c>
      <c r="F32" s="63">
        <v>20</v>
      </c>
      <c r="H32" s="126">
        <v>7761485</v>
      </c>
      <c r="J32" s="73">
        <v>4254042</v>
      </c>
      <c r="L32" s="73">
        <v>1527308</v>
      </c>
      <c r="N32" s="126">
        <v>7160053</v>
      </c>
      <c r="P32" s="73">
        <v>4154939</v>
      </c>
      <c r="R32" s="48">
        <v>1524072</v>
      </c>
    </row>
    <row r="33" spans="1:18" ht="21" customHeight="1">
      <c r="A33" s="39" t="s">
        <v>23</v>
      </c>
      <c r="F33" s="72"/>
      <c r="H33" s="128">
        <v>6900922</v>
      </c>
      <c r="J33" s="74">
        <v>6087292</v>
      </c>
      <c r="L33" s="74">
        <v>4730463</v>
      </c>
      <c r="N33" s="128">
        <v>3201764</v>
      </c>
      <c r="P33" s="74">
        <v>5960019</v>
      </c>
      <c r="R33" s="74">
        <v>4603189</v>
      </c>
    </row>
    <row r="34" spans="1:18" ht="8.1" customHeight="1">
      <c r="A34" s="62"/>
      <c r="H34" s="126"/>
      <c r="J34" s="73"/>
      <c r="L34" s="73"/>
      <c r="N34" s="126"/>
      <c r="P34" s="73"/>
      <c r="R34" s="73"/>
    </row>
    <row r="35" spans="1:18" ht="21" customHeight="1">
      <c r="A35" s="62" t="s">
        <v>24</v>
      </c>
      <c r="H35" s="129">
        <f>SUM(H25:H33)</f>
        <v>512562729</v>
      </c>
      <c r="J35" s="49">
        <f>SUM(J25:J33)</f>
        <v>430888962</v>
      </c>
      <c r="L35" s="49">
        <f>SUM(L25:L33)</f>
        <v>230343604</v>
      </c>
      <c r="N35" s="129">
        <f>SUM(N25:N33)</f>
        <v>438914931</v>
      </c>
      <c r="P35" s="49">
        <f>SUM(P25:P33)</f>
        <v>378952546</v>
      </c>
      <c r="R35" s="49">
        <f>SUM(R25:R33)</f>
        <v>183025660</v>
      </c>
    </row>
    <row r="36" spans="1:18" ht="8.1" customHeight="1">
      <c r="H36" s="130"/>
      <c r="J36" s="76"/>
      <c r="L36" s="76"/>
      <c r="N36" s="130"/>
      <c r="P36" s="76"/>
      <c r="R36" s="76"/>
    </row>
    <row r="37" spans="1:18" ht="21" customHeight="1" thickBot="1">
      <c r="A37" s="62" t="s">
        <v>25</v>
      </c>
      <c r="H37" s="131">
        <f>SUM(H21+H35)</f>
        <v>1244691037</v>
      </c>
      <c r="J37" s="50">
        <f>SUM(J21+J35)</f>
        <v>1000959971</v>
      </c>
      <c r="L37" s="50">
        <f>SUM(L21+L35)</f>
        <v>659912758</v>
      </c>
      <c r="N37" s="131">
        <f>SUM(N21+N35)</f>
        <v>1014026614</v>
      </c>
      <c r="P37" s="50">
        <f>SUM(P21+P35)</f>
        <v>783803399</v>
      </c>
      <c r="R37" s="50">
        <f>SUM(R21+R35)</f>
        <v>532802024</v>
      </c>
    </row>
    <row r="38" spans="1:18" ht="21" customHeight="1" thickTop="1">
      <c r="A38" s="62"/>
      <c r="H38" s="43"/>
      <c r="J38" s="43"/>
      <c r="L38" s="43"/>
      <c r="N38" s="43"/>
      <c r="O38" s="43"/>
      <c r="P38" s="43"/>
      <c r="Q38" s="43"/>
      <c r="R38" s="43"/>
    </row>
    <row r="39" spans="1:18" ht="21" customHeight="1">
      <c r="A39" s="6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ht="21" customHeight="1">
      <c r="A40" s="6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8" ht="21" customHeight="1">
      <c r="A41" s="62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ht="21" customHeight="1">
      <c r="A42" s="62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spans="1:18" ht="21" customHeight="1">
      <c r="A43" s="62"/>
      <c r="H43" s="43"/>
      <c r="J43" s="43"/>
      <c r="L43" s="43"/>
      <c r="N43" s="43"/>
      <c r="P43" s="43"/>
      <c r="R43" s="43"/>
    </row>
    <row r="44" spans="1:18" ht="21" customHeight="1">
      <c r="A44" s="62"/>
      <c r="H44" s="43"/>
      <c r="J44" s="43"/>
      <c r="L44" s="43"/>
      <c r="N44" s="43"/>
      <c r="P44" s="43"/>
      <c r="R44" s="43"/>
    </row>
    <row r="45" spans="1:18" ht="21" customHeight="1">
      <c r="A45" s="62"/>
      <c r="H45" s="43"/>
      <c r="J45" s="43"/>
      <c r="L45" s="43"/>
      <c r="N45" s="43"/>
      <c r="P45" s="43"/>
      <c r="R45" s="43"/>
    </row>
    <row r="46" spans="1:18" ht="21" customHeight="1">
      <c r="A46" s="62"/>
      <c r="H46" s="43"/>
      <c r="J46" s="43"/>
      <c r="L46" s="43"/>
      <c r="N46" s="43"/>
      <c r="P46" s="43"/>
      <c r="R46" s="43"/>
    </row>
    <row r="47" spans="1:18" ht="21" customHeight="1">
      <c r="A47" s="62"/>
      <c r="H47" s="43"/>
      <c r="J47" s="43"/>
      <c r="L47" s="43"/>
      <c r="N47" s="43"/>
      <c r="P47" s="43"/>
      <c r="R47" s="43"/>
    </row>
    <row r="48" spans="1:18" ht="21" customHeight="1">
      <c r="A48" s="62"/>
      <c r="E48" s="77" t="s">
        <v>26</v>
      </c>
      <c r="H48" s="43"/>
      <c r="J48" s="43"/>
      <c r="L48" s="43"/>
      <c r="N48" s="43"/>
      <c r="P48" s="43"/>
      <c r="R48" s="43"/>
    </row>
    <row r="49" spans="1:18" ht="21" customHeight="1">
      <c r="A49" s="62"/>
      <c r="H49" s="43"/>
      <c r="J49" s="43"/>
      <c r="L49" s="43"/>
      <c r="N49" s="43"/>
      <c r="P49" s="43"/>
      <c r="R49" s="43"/>
    </row>
    <row r="50" spans="1:18" ht="21" customHeight="1">
      <c r="A50" s="62"/>
      <c r="H50" s="43"/>
      <c r="J50" s="43"/>
      <c r="L50" s="43"/>
      <c r="N50" s="43"/>
      <c r="P50" s="43"/>
      <c r="R50" s="43"/>
    </row>
    <row r="51" spans="1:18" ht="21" customHeight="1">
      <c r="A51" s="62"/>
      <c r="H51" s="43"/>
      <c r="J51" s="43"/>
      <c r="L51" s="43"/>
      <c r="N51" s="43"/>
      <c r="P51" s="43"/>
      <c r="R51" s="43"/>
    </row>
    <row r="52" spans="1:18" ht="11.25" customHeight="1">
      <c r="A52" s="62"/>
      <c r="H52" s="43"/>
      <c r="J52" s="43"/>
      <c r="L52" s="43"/>
      <c r="N52" s="43"/>
      <c r="P52" s="43"/>
      <c r="R52" s="43"/>
    </row>
    <row r="53" spans="1:18" ht="22.35" customHeight="1">
      <c r="A53" s="1" t="s">
        <v>153</v>
      </c>
      <c r="B53" s="1"/>
      <c r="C53" s="1"/>
      <c r="D53" s="1"/>
      <c r="E53" s="1"/>
      <c r="F53" s="1"/>
      <c r="G53" s="1"/>
      <c r="H53" s="51"/>
      <c r="I53" s="51"/>
      <c r="J53" s="51"/>
      <c r="K53" s="51"/>
      <c r="L53" s="51"/>
      <c r="M53" s="52"/>
      <c r="N53" s="78"/>
      <c r="O53" s="78"/>
      <c r="P53" s="78"/>
      <c r="Q53" s="78"/>
      <c r="R53" s="78"/>
    </row>
    <row r="54" spans="1:18" ht="21.75" customHeight="1">
      <c r="A54" s="62" t="s">
        <v>0</v>
      </c>
    </row>
    <row r="55" spans="1:18" ht="21.75" customHeight="1">
      <c r="A55" s="62" t="s">
        <v>1</v>
      </c>
    </row>
    <row r="56" spans="1:18" s="40" customFormat="1" ht="18.75">
      <c r="A56" s="65" t="str">
        <f>+A3</f>
        <v>ณ วันที่ 31 ธันวาคม พ.ศ. 2565</v>
      </c>
      <c r="B56" s="66"/>
      <c r="C56" s="66"/>
      <c r="D56" s="66"/>
      <c r="E56" s="66"/>
      <c r="F56" s="67"/>
      <c r="G56" s="66"/>
      <c r="H56" s="42"/>
      <c r="I56" s="68"/>
      <c r="J56" s="42"/>
      <c r="K56" s="68"/>
      <c r="L56" s="42"/>
      <c r="M56" s="68"/>
      <c r="N56" s="42"/>
      <c r="O56" s="69"/>
      <c r="P56" s="69"/>
      <c r="Q56" s="69"/>
      <c r="R56" s="69"/>
    </row>
    <row r="57" spans="1:18" ht="21.75" customHeight="1">
      <c r="A57" s="62"/>
      <c r="H57" s="43"/>
      <c r="J57" s="43"/>
      <c r="L57" s="43"/>
      <c r="N57" s="43"/>
      <c r="P57" s="43"/>
      <c r="R57" s="43"/>
    </row>
    <row r="58" spans="1:18" ht="20.85" customHeight="1">
      <c r="A58" s="62"/>
      <c r="H58" s="154" t="s">
        <v>151</v>
      </c>
      <c r="I58" s="154"/>
      <c r="J58" s="154"/>
      <c r="K58" s="154"/>
      <c r="L58" s="154"/>
      <c r="M58" s="44"/>
      <c r="N58" s="154" t="s">
        <v>152</v>
      </c>
      <c r="O58" s="154"/>
      <c r="P58" s="154"/>
      <c r="Q58" s="154"/>
      <c r="R58" s="154"/>
    </row>
    <row r="59" spans="1:18" ht="20.85" customHeight="1">
      <c r="A59" s="62"/>
      <c r="H59" s="45" t="s">
        <v>2</v>
      </c>
      <c r="J59" s="45" t="s">
        <v>2</v>
      </c>
      <c r="L59" s="45" t="s">
        <v>3</v>
      </c>
      <c r="N59" s="45" t="s">
        <v>2</v>
      </c>
      <c r="P59" s="45" t="s">
        <v>2</v>
      </c>
      <c r="R59" s="45" t="s">
        <v>3</v>
      </c>
    </row>
    <row r="60" spans="1:18" ht="20.85" customHeight="1">
      <c r="B60" s="62"/>
      <c r="G60" s="62"/>
      <c r="H60" s="46" t="s">
        <v>4</v>
      </c>
      <c r="I60" s="70"/>
      <c r="J60" s="46" t="s">
        <v>5</v>
      </c>
      <c r="K60" s="70"/>
      <c r="L60" s="46" t="s">
        <v>5</v>
      </c>
      <c r="M60" s="70"/>
      <c r="N60" s="46" t="s">
        <v>4</v>
      </c>
      <c r="O60" s="70"/>
      <c r="P60" s="46" t="s">
        <v>5</v>
      </c>
      <c r="Q60" s="70"/>
      <c r="R60" s="46" t="s">
        <v>5</v>
      </c>
    </row>
    <row r="61" spans="1:18" ht="20.85" customHeight="1">
      <c r="B61" s="62"/>
      <c r="F61" s="71" t="s">
        <v>6</v>
      </c>
      <c r="G61" s="62"/>
      <c r="H61" s="47" t="s">
        <v>155</v>
      </c>
      <c r="I61" s="70"/>
      <c r="J61" s="47" t="s">
        <v>155</v>
      </c>
      <c r="K61" s="70"/>
      <c r="L61" s="47" t="s">
        <v>155</v>
      </c>
      <c r="M61" s="70"/>
      <c r="N61" s="47" t="s">
        <v>155</v>
      </c>
      <c r="O61" s="70"/>
      <c r="P61" s="47" t="s">
        <v>155</v>
      </c>
      <c r="Q61" s="70"/>
      <c r="R61" s="47" t="s">
        <v>155</v>
      </c>
    </row>
    <row r="62" spans="1:18" ht="8.1" customHeight="1">
      <c r="B62" s="62"/>
      <c r="F62" s="79"/>
      <c r="G62" s="62"/>
      <c r="H62" s="133"/>
      <c r="I62" s="70"/>
      <c r="J62" s="45"/>
      <c r="K62" s="70"/>
      <c r="L62" s="45"/>
      <c r="M62" s="70"/>
      <c r="N62" s="133"/>
      <c r="O62" s="70"/>
      <c r="P62" s="45"/>
      <c r="Q62" s="70"/>
      <c r="R62" s="45"/>
    </row>
    <row r="63" spans="1:18" ht="20.85" customHeight="1">
      <c r="A63" s="62" t="s">
        <v>27</v>
      </c>
      <c r="F63" s="39"/>
      <c r="H63" s="132"/>
      <c r="J63" s="43"/>
      <c r="L63" s="43"/>
      <c r="N63" s="132"/>
      <c r="P63" s="43"/>
      <c r="R63" s="43"/>
    </row>
    <row r="64" spans="1:18" ht="8.1" customHeight="1">
      <c r="A64" s="62"/>
      <c r="F64" s="39"/>
      <c r="H64" s="132"/>
      <c r="J64" s="43"/>
      <c r="L64" s="43"/>
      <c r="N64" s="132"/>
      <c r="P64" s="43"/>
      <c r="R64" s="43"/>
    </row>
    <row r="65" spans="1:18" ht="20.85" customHeight="1">
      <c r="A65" s="62" t="s">
        <v>28</v>
      </c>
      <c r="H65" s="132"/>
      <c r="J65" s="43"/>
      <c r="L65" s="43"/>
      <c r="N65" s="132"/>
      <c r="P65" s="43"/>
      <c r="R65" s="43"/>
    </row>
    <row r="66" spans="1:18" ht="8.1" customHeight="1">
      <c r="A66" s="62"/>
      <c r="F66" s="39"/>
      <c r="H66" s="132"/>
      <c r="J66" s="43"/>
      <c r="L66" s="43"/>
      <c r="N66" s="132"/>
      <c r="P66" s="43"/>
      <c r="R66" s="43"/>
    </row>
    <row r="67" spans="1:18" ht="20.85" customHeight="1">
      <c r="A67" s="39" t="s">
        <v>29</v>
      </c>
      <c r="H67" s="132"/>
      <c r="J67" s="43"/>
      <c r="L67" s="43"/>
      <c r="N67" s="132"/>
      <c r="P67" s="43"/>
      <c r="R67" s="43"/>
    </row>
    <row r="68" spans="1:18" ht="20.85" customHeight="1">
      <c r="B68" s="39" t="s">
        <v>30</v>
      </c>
      <c r="H68" s="126">
        <v>0</v>
      </c>
      <c r="J68" s="73">
        <v>38067236</v>
      </c>
      <c r="L68" s="73">
        <v>81148768</v>
      </c>
      <c r="N68" s="126">
        <v>0</v>
      </c>
      <c r="P68" s="73">
        <v>10000000</v>
      </c>
      <c r="R68" s="73">
        <v>51622106</v>
      </c>
    </row>
    <row r="69" spans="1:18" ht="20.85" customHeight="1">
      <c r="A69" s="39" t="s">
        <v>31</v>
      </c>
      <c r="F69" s="63">
        <v>21</v>
      </c>
      <c r="H69" s="126">
        <v>176678115</v>
      </c>
      <c r="J69" s="73">
        <v>54223505</v>
      </c>
      <c r="L69" s="73">
        <v>175595551</v>
      </c>
      <c r="N69" s="126">
        <v>155965182</v>
      </c>
      <c r="P69" s="73">
        <v>35591498</v>
      </c>
      <c r="R69" s="73">
        <v>169460960</v>
      </c>
    </row>
    <row r="70" spans="1:18" ht="20.85" customHeight="1">
      <c r="A70" s="39" t="s">
        <v>154</v>
      </c>
      <c r="F70" s="63">
        <v>24</v>
      </c>
      <c r="H70" s="126">
        <v>436105630</v>
      </c>
      <c r="I70" s="73"/>
      <c r="J70" s="73">
        <v>314521498</v>
      </c>
      <c r="K70" s="73"/>
      <c r="L70" s="73">
        <v>217490411</v>
      </c>
      <c r="N70" s="126">
        <v>358325562</v>
      </c>
      <c r="P70" s="73">
        <v>250316631</v>
      </c>
      <c r="R70" s="73">
        <v>180357074</v>
      </c>
    </row>
    <row r="71" spans="1:18" ht="20.85" customHeight="1">
      <c r="A71" s="39" t="s">
        <v>32</v>
      </c>
      <c r="H71" s="132"/>
      <c r="J71" s="43"/>
      <c r="L71" s="43"/>
      <c r="N71" s="132"/>
      <c r="P71" s="43"/>
      <c r="R71" s="43"/>
    </row>
    <row r="72" spans="1:18" ht="20.85" customHeight="1">
      <c r="B72" s="39" t="s">
        <v>33</v>
      </c>
      <c r="F72" s="63">
        <v>23</v>
      </c>
      <c r="H72" s="126">
        <v>10360000</v>
      </c>
      <c r="J72" s="73">
        <v>19420000</v>
      </c>
      <c r="L72" s="73">
        <v>19920000</v>
      </c>
      <c r="N72" s="126">
        <v>10360000</v>
      </c>
      <c r="P72" s="73">
        <v>13920000</v>
      </c>
      <c r="R72" s="73">
        <v>13920000</v>
      </c>
    </row>
    <row r="73" spans="1:18" ht="20.85" customHeight="1">
      <c r="A73" s="39" t="s">
        <v>34</v>
      </c>
      <c r="H73" s="132"/>
      <c r="J73" s="43"/>
      <c r="L73" s="43"/>
      <c r="N73" s="132"/>
      <c r="P73" s="43"/>
      <c r="R73" s="43"/>
    </row>
    <row r="74" spans="1:18" ht="20.85" customHeight="1">
      <c r="B74" s="39" t="s">
        <v>35</v>
      </c>
      <c r="F74" s="63">
        <v>22</v>
      </c>
      <c r="H74" s="126">
        <v>33765367</v>
      </c>
      <c r="J74" s="73">
        <v>9881828</v>
      </c>
      <c r="L74" s="73">
        <v>10844557</v>
      </c>
      <c r="N74" s="126">
        <v>25605040</v>
      </c>
      <c r="P74" s="73">
        <v>5604682</v>
      </c>
      <c r="R74" s="73">
        <v>8238163</v>
      </c>
    </row>
    <row r="75" spans="1:18" ht="20.85" customHeight="1">
      <c r="A75" s="39" t="s">
        <v>36</v>
      </c>
      <c r="H75" s="132">
        <v>0</v>
      </c>
      <c r="J75" s="43">
        <v>0</v>
      </c>
      <c r="L75" s="73">
        <v>2520000</v>
      </c>
      <c r="N75" s="132">
        <v>0</v>
      </c>
      <c r="P75" s="43">
        <v>0</v>
      </c>
      <c r="R75" s="73">
        <v>20000</v>
      </c>
    </row>
    <row r="76" spans="1:18" ht="20.85" customHeight="1">
      <c r="A76" s="39" t="s">
        <v>37</v>
      </c>
      <c r="H76" s="128">
        <v>21461257</v>
      </c>
      <c r="J76" s="74">
        <v>13463240</v>
      </c>
      <c r="L76" s="74">
        <v>10946536</v>
      </c>
      <c r="N76" s="128">
        <v>14958591</v>
      </c>
      <c r="P76" s="74">
        <v>1571728</v>
      </c>
      <c r="R76" s="74">
        <v>9331061</v>
      </c>
    </row>
    <row r="77" spans="1:18" ht="8.1" customHeight="1">
      <c r="B77" s="62"/>
      <c r="H77" s="132"/>
      <c r="J77" s="43"/>
      <c r="L77" s="43"/>
      <c r="N77" s="132"/>
      <c r="P77" s="43"/>
      <c r="R77" s="43"/>
    </row>
    <row r="78" spans="1:18" ht="20.85" customHeight="1">
      <c r="A78" s="62" t="s">
        <v>38</v>
      </c>
      <c r="B78" s="62"/>
      <c r="H78" s="134">
        <f>SUM(H67:H76)</f>
        <v>678370369</v>
      </c>
      <c r="J78" s="53">
        <f>SUM(J67:J76)</f>
        <v>449577307</v>
      </c>
      <c r="L78" s="53">
        <f>SUM(L67:L76)</f>
        <v>518465823</v>
      </c>
      <c r="N78" s="134">
        <f>SUM(N67:N76)</f>
        <v>565214375</v>
      </c>
      <c r="P78" s="53">
        <f>SUM(P67:P76)</f>
        <v>317004539</v>
      </c>
      <c r="R78" s="53">
        <f>SUM(R67:R76)</f>
        <v>432949364</v>
      </c>
    </row>
    <row r="79" spans="1:18" ht="20.85" customHeight="1">
      <c r="B79" s="62"/>
      <c r="H79" s="132"/>
      <c r="J79" s="43"/>
      <c r="L79" s="43"/>
      <c r="N79" s="132"/>
      <c r="P79" s="43"/>
      <c r="R79" s="43"/>
    </row>
    <row r="80" spans="1:18" s="81" customFormat="1" ht="20.85" customHeight="1">
      <c r="A80" s="62" t="s">
        <v>39</v>
      </c>
      <c r="B80" s="80"/>
      <c r="C80" s="80"/>
      <c r="D80" s="80"/>
      <c r="E80" s="80"/>
      <c r="F80" s="72"/>
      <c r="H80" s="126"/>
      <c r="I80" s="73"/>
      <c r="J80" s="73"/>
      <c r="K80" s="73"/>
      <c r="L80" s="73"/>
      <c r="M80" s="64"/>
      <c r="N80" s="126"/>
      <c r="O80" s="64"/>
      <c r="P80" s="73"/>
      <c r="Q80" s="64"/>
      <c r="R80" s="73"/>
    </row>
    <row r="81" spans="1:18" ht="8.1" customHeight="1">
      <c r="A81" s="62"/>
      <c r="F81" s="39"/>
      <c r="H81" s="132"/>
      <c r="J81" s="43"/>
      <c r="L81" s="43"/>
      <c r="N81" s="132"/>
      <c r="P81" s="43"/>
      <c r="R81" s="43"/>
    </row>
    <row r="82" spans="1:18" s="81" customFormat="1" ht="20.85" customHeight="1">
      <c r="A82" s="39" t="s">
        <v>40</v>
      </c>
      <c r="B82" s="80"/>
      <c r="C82" s="80"/>
      <c r="D82" s="80"/>
      <c r="E82" s="80"/>
      <c r="F82" s="63">
        <v>23</v>
      </c>
      <c r="H82" s="126">
        <v>17760000</v>
      </c>
      <c r="I82" s="73"/>
      <c r="J82" s="73">
        <v>28120000</v>
      </c>
      <c r="K82" s="73"/>
      <c r="L82" s="73">
        <v>47540000</v>
      </c>
      <c r="M82" s="64"/>
      <c r="N82" s="126">
        <v>17760000</v>
      </c>
      <c r="O82" s="64"/>
      <c r="P82" s="73">
        <v>28120000</v>
      </c>
      <c r="Q82" s="64"/>
      <c r="R82" s="73">
        <v>42040000</v>
      </c>
    </row>
    <row r="83" spans="1:18" s="81" customFormat="1" ht="20.85" customHeight="1">
      <c r="A83" s="39" t="s">
        <v>41</v>
      </c>
      <c r="B83" s="80"/>
      <c r="C83" s="80"/>
      <c r="D83" s="80"/>
      <c r="E83" s="80"/>
      <c r="F83" s="63">
        <v>22</v>
      </c>
      <c r="H83" s="126">
        <v>325857775</v>
      </c>
      <c r="I83" s="73"/>
      <c r="J83" s="73">
        <v>271678712</v>
      </c>
      <c r="K83" s="73"/>
      <c r="L83" s="73">
        <v>30900864</v>
      </c>
      <c r="M83" s="64"/>
      <c r="N83" s="126">
        <v>303499247</v>
      </c>
      <c r="O83" s="64"/>
      <c r="P83" s="73">
        <v>263042748</v>
      </c>
      <c r="Q83" s="64"/>
      <c r="R83" s="73">
        <v>24509173</v>
      </c>
    </row>
    <row r="84" spans="1:18" ht="20.85" customHeight="1">
      <c r="A84" s="39" t="s">
        <v>42</v>
      </c>
      <c r="H84" s="126">
        <v>433018</v>
      </c>
      <c r="I84" s="73"/>
      <c r="J84" s="73">
        <v>372274</v>
      </c>
      <c r="K84" s="73"/>
      <c r="L84" s="73">
        <v>313511</v>
      </c>
      <c r="N84" s="126">
        <v>398300</v>
      </c>
      <c r="P84" s="73">
        <v>349097</v>
      </c>
      <c r="R84" s="73">
        <v>301484</v>
      </c>
    </row>
    <row r="85" spans="1:18" s="81" customFormat="1" ht="20.85" customHeight="1">
      <c r="A85" s="39" t="s">
        <v>43</v>
      </c>
      <c r="B85" s="80"/>
      <c r="C85" s="80"/>
      <c r="D85" s="80"/>
      <c r="E85" s="80"/>
      <c r="F85" s="63"/>
      <c r="H85" s="134">
        <v>1295855</v>
      </c>
      <c r="I85" s="73"/>
      <c r="J85" s="53">
        <v>1149000</v>
      </c>
      <c r="K85" s="73"/>
      <c r="L85" s="53">
        <v>1041000</v>
      </c>
      <c r="M85" s="64"/>
      <c r="N85" s="134">
        <v>948857</v>
      </c>
      <c r="O85" s="64"/>
      <c r="P85" s="53">
        <v>903000</v>
      </c>
      <c r="Q85" s="64"/>
      <c r="R85" s="53">
        <v>868000</v>
      </c>
    </row>
    <row r="86" spans="1:18" ht="8.1" customHeight="1">
      <c r="A86" s="62"/>
      <c r="F86" s="39"/>
      <c r="H86" s="132"/>
      <c r="I86" s="73"/>
      <c r="J86" s="43"/>
      <c r="K86" s="73"/>
      <c r="L86" s="43"/>
      <c r="N86" s="132"/>
      <c r="P86" s="43"/>
      <c r="R86" s="43"/>
    </row>
    <row r="87" spans="1:18" s="81" customFormat="1" ht="20.85" customHeight="1">
      <c r="A87" s="62" t="s">
        <v>44</v>
      </c>
      <c r="B87" s="80"/>
      <c r="C87" s="80"/>
      <c r="D87" s="80"/>
      <c r="E87" s="80"/>
      <c r="F87" s="72"/>
      <c r="H87" s="134">
        <f>SUM(H82:H86)</f>
        <v>345346648</v>
      </c>
      <c r="I87" s="73"/>
      <c r="J87" s="53">
        <f>SUM(J82:J86)</f>
        <v>301319986</v>
      </c>
      <c r="K87" s="73"/>
      <c r="L87" s="53">
        <f>SUM(L82:L86)</f>
        <v>79795375</v>
      </c>
      <c r="M87" s="64"/>
      <c r="N87" s="134">
        <f>SUM(N82:N86)</f>
        <v>322606404</v>
      </c>
      <c r="O87" s="64"/>
      <c r="P87" s="53">
        <f>SUM(P82:P86)</f>
        <v>292414845</v>
      </c>
      <c r="Q87" s="64"/>
      <c r="R87" s="53">
        <f>SUM(R82:R86)</f>
        <v>67718657</v>
      </c>
    </row>
    <row r="88" spans="1:18" ht="8.1" customHeight="1">
      <c r="B88" s="62"/>
      <c r="H88" s="132"/>
      <c r="I88" s="73"/>
      <c r="J88" s="43"/>
      <c r="K88" s="73"/>
      <c r="L88" s="43"/>
      <c r="N88" s="132"/>
      <c r="P88" s="43"/>
      <c r="R88" s="43"/>
    </row>
    <row r="89" spans="1:18" ht="20.85" customHeight="1">
      <c r="A89" s="62" t="s">
        <v>45</v>
      </c>
      <c r="H89" s="134">
        <f>SUM(H78,H87)</f>
        <v>1023717017</v>
      </c>
      <c r="I89" s="73"/>
      <c r="J89" s="53">
        <f>SUM(J78,J87)</f>
        <v>750897293</v>
      </c>
      <c r="K89" s="73"/>
      <c r="L89" s="53">
        <f>SUM(L78,L87)</f>
        <v>598261198</v>
      </c>
      <c r="N89" s="134">
        <f>SUM(N78,N87)</f>
        <v>887820779</v>
      </c>
      <c r="P89" s="53">
        <f>SUM(P78,P87)</f>
        <v>609419384</v>
      </c>
      <c r="R89" s="53">
        <f>SUM(R78,R87)</f>
        <v>500668021</v>
      </c>
    </row>
    <row r="90" spans="1:18" ht="20.85" customHeight="1">
      <c r="A90" s="62"/>
      <c r="H90" s="43"/>
      <c r="I90" s="73"/>
      <c r="J90" s="43"/>
      <c r="K90" s="73"/>
      <c r="L90" s="43"/>
      <c r="N90" s="43"/>
      <c r="P90" s="43"/>
      <c r="R90" s="43"/>
    </row>
    <row r="91" spans="1:18" ht="20.85" customHeight="1">
      <c r="A91" s="62"/>
      <c r="H91" s="43"/>
      <c r="I91" s="73"/>
      <c r="J91" s="43"/>
      <c r="K91" s="73"/>
      <c r="L91" s="43"/>
      <c r="N91" s="43"/>
      <c r="P91" s="43"/>
      <c r="R91" s="43"/>
    </row>
    <row r="92" spans="1:18" ht="20.85" customHeight="1">
      <c r="A92" s="62"/>
      <c r="H92" s="43"/>
      <c r="I92" s="73"/>
      <c r="J92" s="43"/>
      <c r="K92" s="73"/>
      <c r="L92" s="43"/>
      <c r="N92" s="43"/>
      <c r="P92" s="43"/>
      <c r="R92" s="43"/>
    </row>
    <row r="93" spans="1:18" ht="20.85" customHeight="1">
      <c r="A93" s="62"/>
      <c r="H93" s="43"/>
      <c r="I93" s="73"/>
      <c r="J93" s="43"/>
      <c r="K93" s="73"/>
      <c r="L93" s="43"/>
      <c r="N93" s="43"/>
      <c r="P93" s="43"/>
      <c r="R93" s="43"/>
    </row>
    <row r="94" spans="1:18" ht="20.85" customHeight="1">
      <c r="A94" s="62"/>
      <c r="H94" s="43"/>
      <c r="I94" s="73"/>
      <c r="J94" s="43"/>
      <c r="K94" s="73"/>
      <c r="L94" s="43"/>
      <c r="N94" s="43"/>
      <c r="P94" s="43"/>
      <c r="R94" s="43"/>
    </row>
    <row r="95" spans="1:18" ht="20.85" customHeight="1">
      <c r="A95" s="62"/>
      <c r="H95" s="43"/>
      <c r="I95" s="73"/>
      <c r="J95" s="43"/>
      <c r="K95" s="73"/>
      <c r="L95" s="43"/>
      <c r="N95" s="43"/>
      <c r="P95" s="43"/>
      <c r="R95" s="43"/>
    </row>
    <row r="96" spans="1:18" ht="20.85" customHeight="1">
      <c r="A96" s="62"/>
      <c r="H96" s="43"/>
      <c r="I96" s="73"/>
      <c r="J96" s="43"/>
      <c r="K96" s="73"/>
      <c r="L96" s="43"/>
      <c r="N96" s="43"/>
      <c r="P96" s="43"/>
      <c r="R96" s="43"/>
    </row>
    <row r="97" spans="1:18" ht="20.85" customHeight="1">
      <c r="A97" s="62"/>
      <c r="H97" s="43"/>
      <c r="I97" s="73"/>
      <c r="J97" s="43"/>
      <c r="K97" s="73"/>
      <c r="L97" s="43"/>
      <c r="N97" s="43"/>
      <c r="P97" s="43"/>
      <c r="R97" s="43"/>
    </row>
    <row r="98" spans="1:18" ht="20.85" customHeight="1">
      <c r="A98" s="62"/>
      <c r="H98" s="43"/>
      <c r="I98" s="73"/>
      <c r="J98" s="43"/>
      <c r="K98" s="73"/>
      <c r="L98" s="43"/>
      <c r="N98" s="43"/>
      <c r="P98" s="43"/>
      <c r="R98" s="43"/>
    </row>
    <row r="99" spans="1:18" ht="20.85" customHeight="1">
      <c r="A99" s="62"/>
      <c r="H99" s="43"/>
      <c r="I99" s="73"/>
      <c r="J99" s="43"/>
      <c r="K99" s="73"/>
      <c r="L99" s="43"/>
      <c r="N99" s="43"/>
      <c r="P99" s="43"/>
      <c r="R99" s="43"/>
    </row>
    <row r="100" spans="1:18" ht="20.85" customHeight="1">
      <c r="A100" s="62"/>
      <c r="H100" s="43"/>
      <c r="I100" s="73"/>
      <c r="J100" s="43"/>
      <c r="K100" s="73"/>
      <c r="L100" s="43"/>
      <c r="N100" s="43"/>
      <c r="P100" s="43"/>
      <c r="R100" s="43"/>
    </row>
    <row r="101" spans="1:18" ht="20.85" customHeight="1">
      <c r="A101" s="62"/>
      <c r="H101" s="43"/>
      <c r="I101" s="73"/>
      <c r="J101" s="43"/>
      <c r="K101" s="73"/>
      <c r="L101" s="43"/>
      <c r="N101" s="43"/>
      <c r="P101" s="43"/>
      <c r="R101" s="43"/>
    </row>
    <row r="102" spans="1:18" ht="20.85" customHeight="1">
      <c r="A102" s="62"/>
      <c r="H102" s="43"/>
      <c r="I102" s="73"/>
      <c r="J102" s="43"/>
      <c r="K102" s="73"/>
      <c r="L102" s="43"/>
      <c r="N102" s="43"/>
      <c r="P102" s="43"/>
      <c r="R102" s="43"/>
    </row>
    <row r="103" spans="1:18" ht="20.85" customHeight="1">
      <c r="A103" s="62"/>
      <c r="H103" s="43"/>
      <c r="I103" s="73"/>
      <c r="J103" s="43"/>
      <c r="K103" s="73"/>
      <c r="L103" s="43"/>
      <c r="N103" s="43"/>
      <c r="P103" s="43"/>
      <c r="R103" s="43"/>
    </row>
    <row r="104" spans="1:18" ht="20.85" customHeight="1">
      <c r="A104" s="62"/>
      <c r="H104" s="43"/>
      <c r="I104" s="73"/>
      <c r="J104" s="43"/>
      <c r="K104" s="73"/>
      <c r="L104" s="43"/>
      <c r="N104" s="43"/>
      <c r="P104" s="43"/>
      <c r="R104" s="43"/>
    </row>
    <row r="105" spans="1:18" ht="20.85" customHeight="1">
      <c r="A105" s="62"/>
      <c r="H105" s="43"/>
      <c r="I105" s="73"/>
      <c r="J105" s="43"/>
      <c r="K105" s="73"/>
      <c r="L105" s="43"/>
      <c r="N105" s="43"/>
      <c r="P105" s="43"/>
      <c r="R105" s="43"/>
    </row>
    <row r="106" spans="1:18" ht="1.5" customHeight="1">
      <c r="A106" s="62"/>
      <c r="H106" s="43"/>
      <c r="I106" s="73"/>
      <c r="J106" s="43"/>
      <c r="K106" s="73"/>
      <c r="L106" s="43"/>
      <c r="N106" s="43"/>
      <c r="P106" s="43"/>
      <c r="R106" s="43"/>
    </row>
    <row r="107" spans="1:18" ht="20.85" customHeight="1">
      <c r="A107" s="82" t="str">
        <f>+A53</f>
        <v>หมายเหตุประกอบงบการเงินเป็นส่วนหนึ่งของงบการเงินนี้</v>
      </c>
      <c r="B107" s="82"/>
      <c r="C107" s="82"/>
      <c r="D107" s="82"/>
      <c r="E107" s="82"/>
      <c r="F107" s="83"/>
      <c r="G107" s="82"/>
      <c r="H107" s="53"/>
      <c r="I107" s="74"/>
      <c r="J107" s="53"/>
      <c r="K107" s="74"/>
      <c r="L107" s="53"/>
      <c r="M107" s="78"/>
      <c r="N107" s="53"/>
      <c r="O107" s="78"/>
      <c r="P107" s="53"/>
      <c r="Q107" s="78"/>
      <c r="R107" s="53"/>
    </row>
    <row r="108" spans="1:18" ht="20.85" customHeight="1">
      <c r="A108" s="62" t="str">
        <f>+A1</f>
        <v xml:space="preserve">บริษัท ยูโร ครีเอชั่นส์ จำกัด </v>
      </c>
      <c r="H108" s="43"/>
      <c r="I108" s="73"/>
      <c r="J108" s="43"/>
      <c r="K108" s="73"/>
      <c r="L108" s="43"/>
      <c r="N108" s="43"/>
      <c r="P108" s="43"/>
      <c r="R108" s="43"/>
    </row>
    <row r="109" spans="1:18" ht="20.85" customHeight="1">
      <c r="A109" s="62" t="str">
        <f>+A2</f>
        <v>งบแสดงฐานะการเงิน</v>
      </c>
      <c r="H109" s="43"/>
      <c r="I109" s="73"/>
      <c r="J109" s="43"/>
      <c r="K109" s="73"/>
      <c r="L109" s="43"/>
      <c r="N109" s="43"/>
      <c r="P109" s="43"/>
      <c r="R109" s="43"/>
    </row>
    <row r="110" spans="1:18" ht="20.85" customHeight="1">
      <c r="A110" s="84" t="str">
        <f>+A3</f>
        <v>ณ วันที่ 31 ธันวาคม พ.ศ. 2565</v>
      </c>
      <c r="B110" s="82"/>
      <c r="C110" s="82"/>
      <c r="D110" s="82"/>
      <c r="E110" s="82"/>
      <c r="F110" s="83"/>
      <c r="G110" s="82"/>
      <c r="H110" s="53"/>
      <c r="I110" s="74"/>
      <c r="J110" s="53"/>
      <c r="K110" s="74"/>
      <c r="L110" s="53"/>
      <c r="M110" s="78"/>
      <c r="N110" s="53"/>
      <c r="O110" s="78"/>
      <c r="P110" s="53"/>
      <c r="Q110" s="78"/>
      <c r="R110" s="53"/>
    </row>
    <row r="111" spans="1:18" ht="20.85" customHeight="1">
      <c r="A111" s="62"/>
      <c r="H111" s="43"/>
      <c r="I111" s="73"/>
      <c r="J111" s="43"/>
      <c r="K111" s="73"/>
      <c r="L111" s="43"/>
      <c r="N111" s="43"/>
      <c r="P111" s="43"/>
      <c r="R111" s="43"/>
    </row>
    <row r="112" spans="1:18" ht="20.85" customHeight="1">
      <c r="A112" s="62"/>
      <c r="H112" s="154" t="s">
        <v>151</v>
      </c>
      <c r="I112" s="154"/>
      <c r="J112" s="154"/>
      <c r="K112" s="154"/>
      <c r="L112" s="154"/>
      <c r="M112" s="44"/>
      <c r="N112" s="154" t="s">
        <v>152</v>
      </c>
      <c r="O112" s="154"/>
      <c r="P112" s="154"/>
      <c r="Q112" s="154"/>
      <c r="R112" s="154"/>
    </row>
    <row r="113" spans="1:18" ht="20.85" customHeight="1">
      <c r="A113" s="62"/>
      <c r="H113" s="45" t="s">
        <v>2</v>
      </c>
      <c r="J113" s="45" t="s">
        <v>2</v>
      </c>
      <c r="L113" s="45" t="s">
        <v>3</v>
      </c>
      <c r="N113" s="45" t="s">
        <v>2</v>
      </c>
      <c r="P113" s="45" t="s">
        <v>2</v>
      </c>
      <c r="R113" s="45" t="s">
        <v>3</v>
      </c>
    </row>
    <row r="114" spans="1:18" ht="20.85" customHeight="1">
      <c r="B114" s="62"/>
      <c r="G114" s="62"/>
      <c r="H114" s="46" t="s">
        <v>4</v>
      </c>
      <c r="I114" s="70"/>
      <c r="J114" s="46" t="s">
        <v>5</v>
      </c>
      <c r="K114" s="70"/>
      <c r="L114" s="46" t="s">
        <v>5</v>
      </c>
      <c r="M114" s="70"/>
      <c r="N114" s="46" t="s">
        <v>4</v>
      </c>
      <c r="O114" s="70"/>
      <c r="P114" s="46" t="s">
        <v>5</v>
      </c>
      <c r="Q114" s="70"/>
      <c r="R114" s="46" t="s">
        <v>5</v>
      </c>
    </row>
    <row r="115" spans="1:18" ht="20.85" customHeight="1">
      <c r="B115" s="62"/>
      <c r="F115" s="71" t="s">
        <v>6</v>
      </c>
      <c r="G115" s="62"/>
      <c r="H115" s="47" t="s">
        <v>155</v>
      </c>
      <c r="I115" s="70"/>
      <c r="J115" s="47" t="s">
        <v>155</v>
      </c>
      <c r="K115" s="70"/>
      <c r="L115" s="47" t="s">
        <v>155</v>
      </c>
      <c r="M115" s="70"/>
      <c r="N115" s="47" t="s">
        <v>155</v>
      </c>
      <c r="O115" s="70"/>
      <c r="P115" s="47" t="s">
        <v>155</v>
      </c>
      <c r="Q115" s="70"/>
      <c r="R115" s="47" t="s">
        <v>155</v>
      </c>
    </row>
    <row r="116" spans="1:18" ht="8.1" customHeight="1">
      <c r="B116" s="62"/>
      <c r="F116" s="79"/>
      <c r="G116" s="62"/>
      <c r="H116" s="133"/>
      <c r="I116" s="70"/>
      <c r="J116" s="45"/>
      <c r="K116" s="70"/>
      <c r="L116" s="45"/>
      <c r="M116" s="70"/>
      <c r="N116" s="133"/>
      <c r="O116" s="70"/>
      <c r="P116" s="45"/>
      <c r="Q116" s="70"/>
      <c r="R116" s="45"/>
    </row>
    <row r="117" spans="1:18" ht="20.85" customHeight="1">
      <c r="A117" s="62" t="s">
        <v>46</v>
      </c>
      <c r="F117" s="39"/>
      <c r="H117" s="135"/>
      <c r="J117" s="43"/>
      <c r="L117" s="43"/>
      <c r="N117" s="135"/>
      <c r="P117" s="43"/>
      <c r="R117" s="43"/>
    </row>
    <row r="118" spans="1:18" ht="8.1" customHeight="1">
      <c r="A118" s="62"/>
      <c r="F118" s="39"/>
      <c r="H118" s="135"/>
      <c r="J118" s="43"/>
      <c r="L118" s="43"/>
      <c r="N118" s="135"/>
      <c r="P118" s="43"/>
      <c r="R118" s="43"/>
    </row>
    <row r="119" spans="1:18" ht="20.85" customHeight="1">
      <c r="A119" s="62" t="s">
        <v>47</v>
      </c>
      <c r="H119" s="135"/>
      <c r="I119" s="73"/>
      <c r="J119" s="43"/>
      <c r="K119" s="73"/>
      <c r="L119" s="43"/>
      <c r="M119" s="73"/>
      <c r="N119" s="135"/>
      <c r="O119" s="73"/>
      <c r="P119" s="43"/>
      <c r="Q119" s="73"/>
      <c r="R119" s="43"/>
    </row>
    <row r="120" spans="1:18" ht="8.1" customHeight="1">
      <c r="A120" s="62"/>
      <c r="H120" s="135"/>
      <c r="I120" s="73"/>
      <c r="J120" s="43"/>
      <c r="K120" s="73"/>
      <c r="L120" s="43"/>
      <c r="M120" s="73"/>
      <c r="N120" s="135"/>
      <c r="O120" s="73"/>
      <c r="P120" s="43"/>
      <c r="Q120" s="73"/>
      <c r="R120" s="43"/>
    </row>
    <row r="121" spans="1:18" ht="20.85" customHeight="1">
      <c r="A121" s="39" t="s">
        <v>48</v>
      </c>
      <c r="H121" s="135"/>
      <c r="I121" s="73"/>
      <c r="J121" s="43"/>
      <c r="K121" s="73"/>
      <c r="L121" s="43"/>
      <c r="M121" s="73"/>
      <c r="N121" s="135"/>
      <c r="O121" s="73"/>
      <c r="P121" s="43"/>
      <c r="Q121" s="73"/>
      <c r="R121" s="43"/>
    </row>
    <row r="122" spans="1:18" ht="20.85" customHeight="1">
      <c r="B122" s="39" t="s">
        <v>49</v>
      </c>
      <c r="H122" s="135"/>
      <c r="I122" s="73"/>
      <c r="J122" s="64"/>
      <c r="K122" s="73"/>
      <c r="L122" s="64"/>
      <c r="M122" s="73"/>
      <c r="N122" s="135"/>
      <c r="O122" s="73"/>
      <c r="P122" s="64"/>
      <c r="Q122" s="73"/>
      <c r="R122" s="64"/>
    </row>
    <row r="123" spans="1:18" ht="20.85" customHeight="1">
      <c r="C123" s="39" t="s">
        <v>50</v>
      </c>
      <c r="H123" s="135"/>
      <c r="I123" s="73"/>
      <c r="J123" s="64"/>
      <c r="K123" s="73"/>
      <c r="L123" s="64"/>
      <c r="M123" s="73"/>
      <c r="N123" s="135"/>
      <c r="O123" s="73"/>
      <c r="P123" s="64"/>
      <c r="Q123" s="73"/>
      <c r="R123" s="64"/>
    </row>
    <row r="124" spans="1:18" ht="20.85" customHeight="1">
      <c r="D124" s="39" t="s">
        <v>51</v>
      </c>
      <c r="H124" s="135"/>
      <c r="I124" s="73"/>
      <c r="J124" s="64"/>
      <c r="K124" s="73"/>
      <c r="L124" s="64"/>
      <c r="M124" s="73"/>
      <c r="N124" s="135"/>
      <c r="O124" s="73"/>
      <c r="P124" s="64"/>
      <c r="Q124" s="73"/>
      <c r="R124" s="64"/>
    </row>
    <row r="125" spans="1:18" ht="20.85" customHeight="1">
      <c r="D125" s="39" t="s">
        <v>52</v>
      </c>
      <c r="H125" s="135"/>
      <c r="I125" s="73"/>
      <c r="J125" s="64"/>
      <c r="K125" s="73"/>
      <c r="L125" s="64"/>
      <c r="M125" s="73"/>
      <c r="N125" s="135"/>
      <c r="O125" s="73"/>
      <c r="P125" s="64"/>
      <c r="Q125" s="73"/>
      <c r="R125" s="64"/>
    </row>
    <row r="126" spans="1:18" ht="20.85" customHeight="1">
      <c r="D126" s="39" t="s">
        <v>53</v>
      </c>
      <c r="H126" s="135"/>
      <c r="I126" s="73"/>
      <c r="J126" s="64"/>
      <c r="K126" s="73"/>
      <c r="L126" s="64"/>
      <c r="M126" s="73"/>
      <c r="N126" s="135"/>
      <c r="O126" s="73"/>
      <c r="P126" s="64"/>
      <c r="Q126" s="73"/>
      <c r="R126" s="64"/>
    </row>
    <row r="127" spans="1:18" ht="20.85" customHeight="1" thickBot="1">
      <c r="D127" s="39" t="s">
        <v>54</v>
      </c>
      <c r="H127" s="136">
        <v>100000000</v>
      </c>
      <c r="I127" s="73"/>
      <c r="J127" s="54">
        <v>100000000</v>
      </c>
      <c r="K127" s="73"/>
      <c r="L127" s="54">
        <v>20000000</v>
      </c>
      <c r="M127" s="73"/>
      <c r="N127" s="136">
        <v>100000000</v>
      </c>
      <c r="O127" s="73"/>
      <c r="P127" s="54">
        <v>100000000</v>
      </c>
      <c r="Q127" s="73"/>
      <c r="R127" s="54">
        <v>20000000</v>
      </c>
    </row>
    <row r="128" spans="1:18" ht="8.1" customHeight="1" thickTop="1">
      <c r="H128" s="132"/>
      <c r="I128" s="73"/>
      <c r="J128" s="43"/>
      <c r="K128" s="73"/>
      <c r="L128" s="43"/>
      <c r="M128" s="73"/>
      <c r="N128" s="132"/>
      <c r="O128" s="73"/>
      <c r="P128" s="43"/>
      <c r="Q128" s="73"/>
      <c r="R128" s="43"/>
    </row>
    <row r="129" spans="1:18" ht="20.85" customHeight="1">
      <c r="B129" s="39" t="s">
        <v>55</v>
      </c>
      <c r="H129" s="135"/>
      <c r="I129" s="73"/>
      <c r="J129" s="64"/>
      <c r="K129" s="73"/>
      <c r="L129" s="64"/>
      <c r="M129" s="73"/>
      <c r="N129" s="135"/>
      <c r="O129" s="73"/>
      <c r="P129" s="64"/>
      <c r="Q129" s="73"/>
      <c r="R129" s="64"/>
    </row>
    <row r="130" spans="1:18" ht="20.85" customHeight="1">
      <c r="C130" s="39" t="s">
        <v>50</v>
      </c>
      <c r="H130" s="132"/>
      <c r="I130" s="73"/>
      <c r="J130" s="43"/>
      <c r="K130" s="73"/>
      <c r="L130" s="43"/>
      <c r="M130" s="73"/>
      <c r="N130" s="132"/>
      <c r="O130" s="73"/>
      <c r="P130" s="43"/>
      <c r="Q130" s="73"/>
      <c r="R130" s="43"/>
    </row>
    <row r="131" spans="1:18" ht="20.85" customHeight="1">
      <c r="D131" s="39" t="s">
        <v>56</v>
      </c>
      <c r="H131" s="132"/>
      <c r="I131" s="73"/>
      <c r="J131" s="43"/>
      <c r="K131" s="73"/>
      <c r="L131" s="43"/>
      <c r="M131" s="73"/>
      <c r="N131" s="132"/>
      <c r="O131" s="73"/>
      <c r="P131" s="43"/>
      <c r="Q131" s="73"/>
      <c r="R131" s="43"/>
    </row>
    <row r="132" spans="1:18" ht="20.85" customHeight="1">
      <c r="D132" s="39" t="s">
        <v>52</v>
      </c>
      <c r="H132" s="132"/>
      <c r="I132" s="73"/>
      <c r="J132" s="43"/>
      <c r="K132" s="73"/>
      <c r="L132" s="43"/>
      <c r="M132" s="73"/>
      <c r="N132" s="132"/>
      <c r="O132" s="73"/>
      <c r="P132" s="43"/>
      <c r="Q132" s="73"/>
      <c r="R132" s="43"/>
    </row>
    <row r="133" spans="1:18" ht="20.85" customHeight="1">
      <c r="D133" s="39" t="s">
        <v>53</v>
      </c>
      <c r="H133" s="132"/>
      <c r="I133" s="73"/>
      <c r="J133" s="43"/>
      <c r="K133" s="73"/>
      <c r="L133" s="43"/>
      <c r="M133" s="73"/>
      <c r="N133" s="132"/>
      <c r="O133" s="73"/>
      <c r="P133" s="43"/>
      <c r="Q133" s="73"/>
      <c r="R133" s="43"/>
    </row>
    <row r="134" spans="1:18" ht="20.85" customHeight="1">
      <c r="D134" s="39" t="s">
        <v>54</v>
      </c>
      <c r="F134" s="63">
        <v>28</v>
      </c>
      <c r="H134" s="126">
        <v>100000000</v>
      </c>
      <c r="I134" s="73"/>
      <c r="J134" s="73">
        <v>100000000</v>
      </c>
      <c r="K134" s="73"/>
      <c r="L134" s="73">
        <v>20000000</v>
      </c>
      <c r="M134" s="73"/>
      <c r="N134" s="126">
        <v>100000000</v>
      </c>
      <c r="O134" s="73"/>
      <c r="P134" s="73">
        <v>100000000</v>
      </c>
      <c r="Q134" s="73"/>
      <c r="R134" s="73">
        <v>20000000</v>
      </c>
    </row>
    <row r="135" spans="1:18" ht="20.85" customHeight="1">
      <c r="A135" s="39" t="s">
        <v>57</v>
      </c>
      <c r="H135" s="132"/>
      <c r="I135" s="73"/>
      <c r="J135" s="43"/>
      <c r="K135" s="73"/>
      <c r="L135" s="43"/>
      <c r="M135" s="73"/>
      <c r="N135" s="132"/>
      <c r="O135" s="73"/>
      <c r="P135" s="43"/>
      <c r="Q135" s="73"/>
      <c r="R135" s="43"/>
    </row>
    <row r="136" spans="1:18" ht="20.85" customHeight="1">
      <c r="B136" s="85" t="s">
        <v>58</v>
      </c>
      <c r="C136" s="85"/>
      <c r="H136" s="132"/>
      <c r="I136" s="73"/>
      <c r="J136" s="43"/>
      <c r="K136" s="73"/>
      <c r="L136" s="43"/>
      <c r="M136" s="73"/>
      <c r="N136" s="132"/>
      <c r="O136" s="73"/>
      <c r="P136" s="43"/>
      <c r="Q136" s="73"/>
      <c r="R136" s="43"/>
    </row>
    <row r="137" spans="1:18" ht="20.85" customHeight="1">
      <c r="B137" s="85"/>
      <c r="C137" s="86" t="s">
        <v>59</v>
      </c>
      <c r="H137" s="126">
        <v>10000000</v>
      </c>
      <c r="I137" s="73"/>
      <c r="J137" s="73">
        <v>2000000</v>
      </c>
      <c r="K137" s="73"/>
      <c r="L137" s="73">
        <v>2000000</v>
      </c>
      <c r="M137" s="73"/>
      <c r="N137" s="126">
        <v>10000000</v>
      </c>
      <c r="O137" s="73"/>
      <c r="P137" s="73">
        <v>2000000</v>
      </c>
      <c r="Q137" s="73"/>
      <c r="R137" s="73">
        <v>2000000</v>
      </c>
    </row>
    <row r="138" spans="1:18" ht="20.85" customHeight="1">
      <c r="B138" s="85" t="s">
        <v>60</v>
      </c>
      <c r="C138" s="86"/>
      <c r="H138" s="134">
        <v>62065096</v>
      </c>
      <c r="I138" s="73"/>
      <c r="J138" s="53">
        <v>108903183</v>
      </c>
      <c r="K138" s="73"/>
      <c r="L138" s="53">
        <v>23615986</v>
      </c>
      <c r="M138" s="73"/>
      <c r="N138" s="134">
        <v>16205835</v>
      </c>
      <c r="O138" s="73"/>
      <c r="P138" s="53">
        <v>72384015</v>
      </c>
      <c r="Q138" s="73"/>
      <c r="R138" s="53">
        <v>10134003</v>
      </c>
    </row>
    <row r="139" spans="1:18" ht="8.1" customHeight="1">
      <c r="B139" s="62"/>
      <c r="H139" s="132"/>
      <c r="I139" s="73"/>
      <c r="J139" s="43"/>
      <c r="K139" s="73"/>
      <c r="L139" s="43"/>
      <c r="M139" s="73"/>
      <c r="N139" s="132"/>
      <c r="O139" s="73"/>
      <c r="P139" s="43"/>
      <c r="Q139" s="73"/>
      <c r="R139" s="43"/>
    </row>
    <row r="140" spans="1:18" ht="20.85" customHeight="1">
      <c r="A140" s="62" t="s">
        <v>61</v>
      </c>
      <c r="B140" s="62"/>
      <c r="H140" s="132">
        <f>SUM(H134:H138)</f>
        <v>172065096</v>
      </c>
      <c r="I140" s="73"/>
      <c r="J140" s="43">
        <f>SUM(J134:J138)</f>
        <v>210903183</v>
      </c>
      <c r="K140" s="73"/>
      <c r="L140" s="43">
        <f>SUM(L134:L138)</f>
        <v>45615986</v>
      </c>
      <c r="M140" s="73"/>
      <c r="N140" s="132">
        <f>SUM(N134:N138)</f>
        <v>126205835</v>
      </c>
      <c r="O140" s="73"/>
      <c r="P140" s="43">
        <f>SUM(P134:P138)</f>
        <v>174384015</v>
      </c>
      <c r="Q140" s="73"/>
      <c r="R140" s="43">
        <f>SUM(R134:R138)</f>
        <v>32134003</v>
      </c>
    </row>
    <row r="141" spans="1:18" ht="8.1" customHeight="1">
      <c r="B141" s="62"/>
      <c r="H141" s="132"/>
      <c r="I141" s="73"/>
      <c r="J141" s="43"/>
      <c r="K141" s="73"/>
      <c r="L141" s="43"/>
      <c r="M141" s="73"/>
      <c r="N141" s="132"/>
      <c r="O141" s="73"/>
      <c r="P141" s="43"/>
      <c r="Q141" s="73"/>
      <c r="R141" s="43"/>
    </row>
    <row r="142" spans="1:18" ht="20.85" customHeight="1">
      <c r="A142" s="39" t="s">
        <v>62</v>
      </c>
      <c r="B142" s="62"/>
      <c r="H142" s="134">
        <v>48908924</v>
      </c>
      <c r="I142" s="73"/>
      <c r="J142" s="53">
        <v>39159495</v>
      </c>
      <c r="K142" s="73"/>
      <c r="L142" s="53">
        <v>16035574</v>
      </c>
      <c r="M142" s="73"/>
      <c r="N142" s="134">
        <v>0</v>
      </c>
      <c r="O142" s="73"/>
      <c r="P142" s="53">
        <v>0</v>
      </c>
      <c r="Q142" s="73"/>
      <c r="R142" s="53">
        <v>0</v>
      </c>
    </row>
    <row r="143" spans="1:18" ht="8.1" customHeight="1">
      <c r="B143" s="62"/>
      <c r="H143" s="132"/>
      <c r="I143" s="73"/>
      <c r="J143" s="43"/>
      <c r="K143" s="73"/>
      <c r="L143" s="43"/>
      <c r="M143" s="73"/>
      <c r="N143" s="132"/>
      <c r="O143" s="73"/>
      <c r="P143" s="43"/>
      <c r="Q143" s="73"/>
      <c r="R143" s="43"/>
    </row>
    <row r="144" spans="1:18" ht="20.85" customHeight="1">
      <c r="A144" s="62" t="s">
        <v>63</v>
      </c>
      <c r="H144" s="134">
        <f>SUM(H140:H142)</f>
        <v>220974020</v>
      </c>
      <c r="I144" s="73"/>
      <c r="J144" s="53">
        <f>SUM(J140:J142)</f>
        <v>250062678</v>
      </c>
      <c r="K144" s="73"/>
      <c r="L144" s="53">
        <f>SUM(L140:L142)</f>
        <v>61651560</v>
      </c>
      <c r="M144" s="73"/>
      <c r="N144" s="134">
        <f>SUM(N140:N142)</f>
        <v>126205835</v>
      </c>
      <c r="O144" s="73"/>
      <c r="P144" s="53">
        <f>SUM(P140:P142)</f>
        <v>174384015</v>
      </c>
      <c r="Q144" s="73"/>
      <c r="R144" s="53">
        <f>SUM(R140:R142)</f>
        <v>32134003</v>
      </c>
    </row>
    <row r="145" spans="1:18" ht="8.1" customHeight="1">
      <c r="A145" s="62"/>
      <c r="B145" s="62"/>
      <c r="H145" s="132"/>
      <c r="I145" s="73"/>
      <c r="J145" s="43"/>
      <c r="K145" s="73"/>
      <c r="L145" s="43"/>
      <c r="M145" s="73"/>
      <c r="N145" s="132"/>
      <c r="O145" s="73"/>
      <c r="P145" s="43"/>
      <c r="Q145" s="73"/>
      <c r="R145" s="43"/>
    </row>
    <row r="146" spans="1:18" ht="20.85" customHeight="1" thickBot="1">
      <c r="A146" s="62" t="s">
        <v>64</v>
      </c>
      <c r="H146" s="136">
        <f>H89+H144</f>
        <v>1244691037</v>
      </c>
      <c r="I146" s="73"/>
      <c r="J146" s="54">
        <f>J89+J144</f>
        <v>1000959971</v>
      </c>
      <c r="K146" s="73"/>
      <c r="L146" s="54">
        <f>L89+L144</f>
        <v>659912758</v>
      </c>
      <c r="M146" s="73"/>
      <c r="N146" s="136">
        <f>N89+N144</f>
        <v>1014026614</v>
      </c>
      <c r="O146" s="73"/>
      <c r="P146" s="54">
        <f>P89+P144</f>
        <v>783803399</v>
      </c>
      <c r="Q146" s="73"/>
      <c r="R146" s="54">
        <f>R89+R144</f>
        <v>532802024</v>
      </c>
    </row>
    <row r="147" spans="1:18" ht="20.25" customHeight="1" thickTop="1"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</row>
    <row r="148" spans="1:18" ht="20.25" customHeight="1">
      <c r="H148" s="43"/>
      <c r="J148" s="43"/>
      <c r="L148" s="43"/>
      <c r="N148" s="43"/>
      <c r="P148" s="43"/>
      <c r="R148" s="43"/>
    </row>
    <row r="149" spans="1:18" ht="20.25" customHeight="1">
      <c r="H149" s="43"/>
      <c r="J149" s="43"/>
      <c r="L149" s="43"/>
      <c r="N149" s="43"/>
      <c r="P149" s="43" t="s">
        <v>324</v>
      </c>
      <c r="R149" s="43"/>
    </row>
    <row r="150" spans="1:18" ht="20.25" customHeight="1">
      <c r="H150" s="43"/>
      <c r="J150" s="43"/>
      <c r="L150" s="43"/>
      <c r="N150" s="43"/>
      <c r="P150" s="43"/>
      <c r="R150" s="43"/>
    </row>
    <row r="151" spans="1:18" ht="20.25" customHeight="1">
      <c r="H151" s="43"/>
      <c r="J151" s="43"/>
      <c r="L151" s="43"/>
      <c r="N151" s="43"/>
      <c r="P151" s="43"/>
      <c r="R151" s="43"/>
    </row>
    <row r="152" spans="1:18" ht="20.25" customHeight="1">
      <c r="H152" s="43"/>
      <c r="J152" s="43"/>
      <c r="L152" s="43"/>
      <c r="N152" s="43"/>
      <c r="P152" s="43"/>
      <c r="R152" s="43"/>
    </row>
    <row r="153" spans="1:18" ht="20.25" customHeight="1">
      <c r="H153" s="43"/>
      <c r="J153" s="43"/>
      <c r="L153" s="43"/>
      <c r="N153" s="43"/>
      <c r="P153" s="43"/>
      <c r="R153" s="43"/>
    </row>
    <row r="154" spans="1:18" ht="20.25" customHeight="1">
      <c r="H154" s="43"/>
      <c r="J154" s="43"/>
      <c r="L154" s="43"/>
      <c r="N154" s="43"/>
      <c r="P154" s="43"/>
      <c r="R154" s="43"/>
    </row>
    <row r="155" spans="1:18" ht="20.25" customHeight="1">
      <c r="A155" s="62"/>
      <c r="H155" s="43"/>
      <c r="I155" s="73"/>
      <c r="J155" s="43"/>
      <c r="K155" s="73"/>
      <c r="L155" s="43"/>
      <c r="M155" s="73"/>
      <c r="N155" s="43"/>
      <c r="O155" s="73"/>
      <c r="P155" s="43"/>
      <c r="Q155" s="73"/>
      <c r="R155" s="43"/>
    </row>
    <row r="160" spans="1:18" ht="15" customHeight="1"/>
    <row r="161" spans="1:18" ht="21.75" customHeight="1">
      <c r="A161" s="1" t="str">
        <f>A107</f>
        <v>หมายเหตุประกอบงบการเงินเป็นส่วนหนึ่งของงบการเงินนี้</v>
      </c>
      <c r="B161" s="1"/>
      <c r="C161" s="1"/>
      <c r="D161" s="1"/>
      <c r="E161" s="1"/>
      <c r="F161" s="1"/>
      <c r="G161" s="1"/>
      <c r="H161" s="51"/>
      <c r="I161" s="51"/>
      <c r="J161" s="51"/>
      <c r="K161" s="51"/>
      <c r="L161" s="51"/>
      <c r="M161" s="52"/>
      <c r="N161" s="78"/>
      <c r="O161" s="78"/>
      <c r="P161" s="78"/>
      <c r="Q161" s="78"/>
      <c r="R161" s="78"/>
    </row>
  </sheetData>
  <mergeCells count="6">
    <mergeCell ref="H5:L5"/>
    <mergeCell ref="N5:R5"/>
    <mergeCell ref="H58:L58"/>
    <mergeCell ref="N58:R58"/>
    <mergeCell ref="H112:L112"/>
    <mergeCell ref="N112:R112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770F-70AF-4729-BE72-AC9A7EA53D09}">
  <sheetPr>
    <tabColor rgb="FF92D050"/>
  </sheetPr>
  <dimension ref="A1:V43"/>
  <sheetViews>
    <sheetView zoomScaleNormal="100" zoomScaleSheetLayoutView="120" workbookViewId="0">
      <selection activeCell="H25" sqref="H25"/>
    </sheetView>
  </sheetViews>
  <sheetFormatPr defaultRowHeight="21.75" customHeight="1"/>
  <cols>
    <col min="1" max="4" width="1.7109375" style="39" customWidth="1"/>
    <col min="5" max="5" width="26.42578125" style="39" customWidth="1"/>
    <col min="6" max="6" width="7.7109375" style="63" customWidth="1"/>
    <col min="7" max="7" width="0.85546875" style="39" customWidth="1"/>
    <col min="8" max="8" width="14.140625" style="41" bestFit="1" customWidth="1"/>
    <col min="9" max="9" width="0.85546875" style="64" customWidth="1"/>
    <col min="10" max="10" width="13.140625" style="41" bestFit="1" customWidth="1"/>
    <col min="11" max="11" width="0.85546875" style="64" customWidth="1"/>
    <col min="12" max="12" width="13.140625" style="41" bestFit="1" customWidth="1"/>
    <col min="13" max="13" width="0.85546875" style="64" customWidth="1"/>
    <col min="14" max="14" width="13.140625" style="41" customWidth="1"/>
    <col min="15" max="190" width="9.140625" style="39"/>
    <col min="191" max="194" width="1.7109375" style="39" customWidth="1"/>
    <col min="195" max="195" width="42.140625" style="39" customWidth="1"/>
    <col min="196" max="196" width="9.42578125" style="39" customWidth="1"/>
    <col min="197" max="197" width="1.140625" style="39" customWidth="1"/>
    <col min="198" max="198" width="15.140625" style="39" customWidth="1"/>
    <col min="199" max="199" width="1.42578125" style="39" customWidth="1"/>
    <col min="200" max="200" width="15.140625" style="39" customWidth="1"/>
    <col min="201" max="201" width="9.140625" style="39"/>
    <col min="202" max="202" width="13.140625" style="39" customWidth="1"/>
    <col min="203" max="203" width="14.7109375" style="39" bestFit="1" customWidth="1"/>
    <col min="204" max="446" width="9.140625" style="39"/>
    <col min="447" max="450" width="1.7109375" style="39" customWidth="1"/>
    <col min="451" max="451" width="42.140625" style="39" customWidth="1"/>
    <col min="452" max="452" width="9.42578125" style="39" customWidth="1"/>
    <col min="453" max="453" width="1.140625" style="39" customWidth="1"/>
    <col min="454" max="454" width="15.140625" style="39" customWidth="1"/>
    <col min="455" max="455" width="1.42578125" style="39" customWidth="1"/>
    <col min="456" max="456" width="15.140625" style="39" customWidth="1"/>
    <col min="457" max="457" width="9.140625" style="39"/>
    <col min="458" max="458" width="13.140625" style="39" customWidth="1"/>
    <col min="459" max="459" width="14.7109375" style="39" bestFit="1" customWidth="1"/>
    <col min="460" max="702" width="9.140625" style="39"/>
    <col min="703" max="706" width="1.7109375" style="39" customWidth="1"/>
    <col min="707" max="707" width="42.140625" style="39" customWidth="1"/>
    <col min="708" max="708" width="9.42578125" style="39" customWidth="1"/>
    <col min="709" max="709" width="1.140625" style="39" customWidth="1"/>
    <col min="710" max="710" width="15.140625" style="39" customWidth="1"/>
    <col min="711" max="711" width="1.42578125" style="39" customWidth="1"/>
    <col min="712" max="712" width="15.140625" style="39" customWidth="1"/>
    <col min="713" max="713" width="9.140625" style="39"/>
    <col min="714" max="714" width="13.140625" style="39" customWidth="1"/>
    <col min="715" max="715" width="14.7109375" style="39" bestFit="1" customWidth="1"/>
    <col min="716" max="958" width="9.140625" style="39"/>
    <col min="959" max="962" width="1.7109375" style="39" customWidth="1"/>
    <col min="963" max="963" width="42.140625" style="39" customWidth="1"/>
    <col min="964" max="964" width="9.42578125" style="39" customWidth="1"/>
    <col min="965" max="965" width="1.140625" style="39" customWidth="1"/>
    <col min="966" max="966" width="15.140625" style="39" customWidth="1"/>
    <col min="967" max="967" width="1.42578125" style="39" customWidth="1"/>
    <col min="968" max="968" width="15.140625" style="39" customWidth="1"/>
    <col min="969" max="969" width="9.140625" style="39"/>
    <col min="970" max="970" width="13.140625" style="39" customWidth="1"/>
    <col min="971" max="971" width="14.7109375" style="39" bestFit="1" customWidth="1"/>
    <col min="972" max="1214" width="9.140625" style="39"/>
    <col min="1215" max="1218" width="1.7109375" style="39" customWidth="1"/>
    <col min="1219" max="1219" width="42.140625" style="39" customWidth="1"/>
    <col min="1220" max="1220" width="9.42578125" style="39" customWidth="1"/>
    <col min="1221" max="1221" width="1.140625" style="39" customWidth="1"/>
    <col min="1222" max="1222" width="15.140625" style="39" customWidth="1"/>
    <col min="1223" max="1223" width="1.42578125" style="39" customWidth="1"/>
    <col min="1224" max="1224" width="15.140625" style="39" customWidth="1"/>
    <col min="1225" max="1225" width="9.140625" style="39"/>
    <col min="1226" max="1226" width="13.140625" style="39" customWidth="1"/>
    <col min="1227" max="1227" width="14.7109375" style="39" bestFit="1" customWidth="1"/>
    <col min="1228" max="1470" width="9.140625" style="39"/>
    <col min="1471" max="1474" width="1.7109375" style="39" customWidth="1"/>
    <col min="1475" max="1475" width="42.140625" style="39" customWidth="1"/>
    <col min="1476" max="1476" width="9.42578125" style="39" customWidth="1"/>
    <col min="1477" max="1477" width="1.140625" style="39" customWidth="1"/>
    <col min="1478" max="1478" width="15.140625" style="39" customWidth="1"/>
    <col min="1479" max="1479" width="1.42578125" style="39" customWidth="1"/>
    <col min="1480" max="1480" width="15.140625" style="39" customWidth="1"/>
    <col min="1481" max="1481" width="9.140625" style="39"/>
    <col min="1482" max="1482" width="13.140625" style="39" customWidth="1"/>
    <col min="1483" max="1483" width="14.7109375" style="39" bestFit="1" customWidth="1"/>
    <col min="1484" max="1726" width="9.140625" style="39"/>
    <col min="1727" max="1730" width="1.7109375" style="39" customWidth="1"/>
    <col min="1731" max="1731" width="42.140625" style="39" customWidth="1"/>
    <col min="1732" max="1732" width="9.42578125" style="39" customWidth="1"/>
    <col min="1733" max="1733" width="1.140625" style="39" customWidth="1"/>
    <col min="1734" max="1734" width="15.140625" style="39" customWidth="1"/>
    <col min="1735" max="1735" width="1.42578125" style="39" customWidth="1"/>
    <col min="1736" max="1736" width="15.140625" style="39" customWidth="1"/>
    <col min="1737" max="1737" width="9.140625" style="39"/>
    <col min="1738" max="1738" width="13.140625" style="39" customWidth="1"/>
    <col min="1739" max="1739" width="14.7109375" style="39" bestFit="1" customWidth="1"/>
    <col min="1740" max="1982" width="9.140625" style="39"/>
    <col min="1983" max="1986" width="1.7109375" style="39" customWidth="1"/>
    <col min="1987" max="1987" width="42.140625" style="39" customWidth="1"/>
    <col min="1988" max="1988" width="9.42578125" style="39" customWidth="1"/>
    <col min="1989" max="1989" width="1.140625" style="39" customWidth="1"/>
    <col min="1990" max="1990" width="15.140625" style="39" customWidth="1"/>
    <col min="1991" max="1991" width="1.42578125" style="39" customWidth="1"/>
    <col min="1992" max="1992" width="15.140625" style="39" customWidth="1"/>
    <col min="1993" max="1993" width="9.140625" style="39"/>
    <col min="1994" max="1994" width="13.140625" style="39" customWidth="1"/>
    <col min="1995" max="1995" width="14.7109375" style="39" bestFit="1" customWidth="1"/>
    <col min="1996" max="2238" width="9.140625" style="39"/>
    <col min="2239" max="2242" width="1.7109375" style="39" customWidth="1"/>
    <col min="2243" max="2243" width="42.140625" style="39" customWidth="1"/>
    <col min="2244" max="2244" width="9.42578125" style="39" customWidth="1"/>
    <col min="2245" max="2245" width="1.140625" style="39" customWidth="1"/>
    <col min="2246" max="2246" width="15.140625" style="39" customWidth="1"/>
    <col min="2247" max="2247" width="1.42578125" style="39" customWidth="1"/>
    <col min="2248" max="2248" width="15.140625" style="39" customWidth="1"/>
    <col min="2249" max="2249" width="9.140625" style="39"/>
    <col min="2250" max="2250" width="13.140625" style="39" customWidth="1"/>
    <col min="2251" max="2251" width="14.7109375" style="39" bestFit="1" customWidth="1"/>
    <col min="2252" max="2494" width="9.140625" style="39"/>
    <col min="2495" max="2498" width="1.7109375" style="39" customWidth="1"/>
    <col min="2499" max="2499" width="42.140625" style="39" customWidth="1"/>
    <col min="2500" max="2500" width="9.42578125" style="39" customWidth="1"/>
    <col min="2501" max="2501" width="1.140625" style="39" customWidth="1"/>
    <col min="2502" max="2502" width="15.140625" style="39" customWidth="1"/>
    <col min="2503" max="2503" width="1.42578125" style="39" customWidth="1"/>
    <col min="2504" max="2504" width="15.140625" style="39" customWidth="1"/>
    <col min="2505" max="2505" width="9.140625" style="39"/>
    <col min="2506" max="2506" width="13.140625" style="39" customWidth="1"/>
    <col min="2507" max="2507" width="14.7109375" style="39" bestFit="1" customWidth="1"/>
    <col min="2508" max="2750" width="9.140625" style="39"/>
    <col min="2751" max="2754" width="1.7109375" style="39" customWidth="1"/>
    <col min="2755" max="2755" width="42.140625" style="39" customWidth="1"/>
    <col min="2756" max="2756" width="9.42578125" style="39" customWidth="1"/>
    <col min="2757" max="2757" width="1.140625" style="39" customWidth="1"/>
    <col min="2758" max="2758" width="15.140625" style="39" customWidth="1"/>
    <col min="2759" max="2759" width="1.42578125" style="39" customWidth="1"/>
    <col min="2760" max="2760" width="15.140625" style="39" customWidth="1"/>
    <col min="2761" max="2761" width="9.140625" style="39"/>
    <col min="2762" max="2762" width="13.140625" style="39" customWidth="1"/>
    <col min="2763" max="2763" width="14.7109375" style="39" bestFit="1" customWidth="1"/>
    <col min="2764" max="3006" width="9.140625" style="39"/>
    <col min="3007" max="3010" width="1.7109375" style="39" customWidth="1"/>
    <col min="3011" max="3011" width="42.140625" style="39" customWidth="1"/>
    <col min="3012" max="3012" width="9.42578125" style="39" customWidth="1"/>
    <col min="3013" max="3013" width="1.140625" style="39" customWidth="1"/>
    <col min="3014" max="3014" width="15.140625" style="39" customWidth="1"/>
    <col min="3015" max="3015" width="1.42578125" style="39" customWidth="1"/>
    <col min="3016" max="3016" width="15.140625" style="39" customWidth="1"/>
    <col min="3017" max="3017" width="9.140625" style="39"/>
    <col min="3018" max="3018" width="13.140625" style="39" customWidth="1"/>
    <col min="3019" max="3019" width="14.7109375" style="39" bestFit="1" customWidth="1"/>
    <col min="3020" max="3262" width="9.140625" style="39"/>
    <col min="3263" max="3266" width="1.7109375" style="39" customWidth="1"/>
    <col min="3267" max="3267" width="42.140625" style="39" customWidth="1"/>
    <col min="3268" max="3268" width="9.42578125" style="39" customWidth="1"/>
    <col min="3269" max="3269" width="1.140625" style="39" customWidth="1"/>
    <col min="3270" max="3270" width="15.140625" style="39" customWidth="1"/>
    <col min="3271" max="3271" width="1.42578125" style="39" customWidth="1"/>
    <col min="3272" max="3272" width="15.140625" style="39" customWidth="1"/>
    <col min="3273" max="3273" width="9.140625" style="39"/>
    <col min="3274" max="3274" width="13.140625" style="39" customWidth="1"/>
    <col min="3275" max="3275" width="14.7109375" style="39" bestFit="1" customWidth="1"/>
    <col min="3276" max="3518" width="9.140625" style="39"/>
    <col min="3519" max="3522" width="1.7109375" style="39" customWidth="1"/>
    <col min="3523" max="3523" width="42.140625" style="39" customWidth="1"/>
    <col min="3524" max="3524" width="9.42578125" style="39" customWidth="1"/>
    <col min="3525" max="3525" width="1.140625" style="39" customWidth="1"/>
    <col min="3526" max="3526" width="15.140625" style="39" customWidth="1"/>
    <col min="3527" max="3527" width="1.42578125" style="39" customWidth="1"/>
    <col min="3528" max="3528" width="15.140625" style="39" customWidth="1"/>
    <col min="3529" max="3529" width="9.140625" style="39"/>
    <col min="3530" max="3530" width="13.140625" style="39" customWidth="1"/>
    <col min="3531" max="3531" width="14.7109375" style="39" bestFit="1" customWidth="1"/>
    <col min="3532" max="3774" width="9.140625" style="39"/>
    <col min="3775" max="3778" width="1.7109375" style="39" customWidth="1"/>
    <col min="3779" max="3779" width="42.140625" style="39" customWidth="1"/>
    <col min="3780" max="3780" width="9.42578125" style="39" customWidth="1"/>
    <col min="3781" max="3781" width="1.140625" style="39" customWidth="1"/>
    <col min="3782" max="3782" width="15.140625" style="39" customWidth="1"/>
    <col min="3783" max="3783" width="1.42578125" style="39" customWidth="1"/>
    <col min="3784" max="3784" width="15.140625" style="39" customWidth="1"/>
    <col min="3785" max="3785" width="9.140625" style="39"/>
    <col min="3786" max="3786" width="13.140625" style="39" customWidth="1"/>
    <col min="3787" max="3787" width="14.7109375" style="39" bestFit="1" customWidth="1"/>
    <col min="3788" max="4030" width="9.140625" style="39"/>
    <col min="4031" max="4034" width="1.7109375" style="39" customWidth="1"/>
    <col min="4035" max="4035" width="42.140625" style="39" customWidth="1"/>
    <col min="4036" max="4036" width="9.42578125" style="39" customWidth="1"/>
    <col min="4037" max="4037" width="1.140625" style="39" customWidth="1"/>
    <col min="4038" max="4038" width="15.140625" style="39" customWidth="1"/>
    <col min="4039" max="4039" width="1.42578125" style="39" customWidth="1"/>
    <col min="4040" max="4040" width="15.140625" style="39" customWidth="1"/>
    <col min="4041" max="4041" width="9.140625" style="39"/>
    <col min="4042" max="4042" width="13.140625" style="39" customWidth="1"/>
    <col min="4043" max="4043" width="14.7109375" style="39" bestFit="1" customWidth="1"/>
    <col min="4044" max="4286" width="9.140625" style="39"/>
    <col min="4287" max="4290" width="1.7109375" style="39" customWidth="1"/>
    <col min="4291" max="4291" width="42.140625" style="39" customWidth="1"/>
    <col min="4292" max="4292" width="9.42578125" style="39" customWidth="1"/>
    <col min="4293" max="4293" width="1.140625" style="39" customWidth="1"/>
    <col min="4294" max="4294" width="15.140625" style="39" customWidth="1"/>
    <col min="4295" max="4295" width="1.42578125" style="39" customWidth="1"/>
    <col min="4296" max="4296" width="15.140625" style="39" customWidth="1"/>
    <col min="4297" max="4297" width="9.140625" style="39"/>
    <col min="4298" max="4298" width="13.140625" style="39" customWidth="1"/>
    <col min="4299" max="4299" width="14.7109375" style="39" bestFit="1" customWidth="1"/>
    <col min="4300" max="4542" width="9.140625" style="39"/>
    <col min="4543" max="4546" width="1.7109375" style="39" customWidth="1"/>
    <col min="4547" max="4547" width="42.140625" style="39" customWidth="1"/>
    <col min="4548" max="4548" width="9.42578125" style="39" customWidth="1"/>
    <col min="4549" max="4549" width="1.140625" style="39" customWidth="1"/>
    <col min="4550" max="4550" width="15.140625" style="39" customWidth="1"/>
    <col min="4551" max="4551" width="1.42578125" style="39" customWidth="1"/>
    <col min="4552" max="4552" width="15.140625" style="39" customWidth="1"/>
    <col min="4553" max="4553" width="9.140625" style="39"/>
    <col min="4554" max="4554" width="13.140625" style="39" customWidth="1"/>
    <col min="4555" max="4555" width="14.7109375" style="39" bestFit="1" customWidth="1"/>
    <col min="4556" max="4798" width="9.140625" style="39"/>
    <col min="4799" max="4802" width="1.7109375" style="39" customWidth="1"/>
    <col min="4803" max="4803" width="42.140625" style="39" customWidth="1"/>
    <col min="4804" max="4804" width="9.42578125" style="39" customWidth="1"/>
    <col min="4805" max="4805" width="1.140625" style="39" customWidth="1"/>
    <col min="4806" max="4806" width="15.140625" style="39" customWidth="1"/>
    <col min="4807" max="4807" width="1.42578125" style="39" customWidth="1"/>
    <col min="4808" max="4808" width="15.140625" style="39" customWidth="1"/>
    <col min="4809" max="4809" width="9.140625" style="39"/>
    <col min="4810" max="4810" width="13.140625" style="39" customWidth="1"/>
    <col min="4811" max="4811" width="14.7109375" style="39" bestFit="1" customWidth="1"/>
    <col min="4812" max="5054" width="9.140625" style="39"/>
    <col min="5055" max="5058" width="1.7109375" style="39" customWidth="1"/>
    <col min="5059" max="5059" width="42.140625" style="39" customWidth="1"/>
    <col min="5060" max="5060" width="9.42578125" style="39" customWidth="1"/>
    <col min="5061" max="5061" width="1.140625" style="39" customWidth="1"/>
    <col min="5062" max="5062" width="15.140625" style="39" customWidth="1"/>
    <col min="5063" max="5063" width="1.42578125" style="39" customWidth="1"/>
    <col min="5064" max="5064" width="15.140625" style="39" customWidth="1"/>
    <col min="5065" max="5065" width="9.140625" style="39"/>
    <col min="5066" max="5066" width="13.140625" style="39" customWidth="1"/>
    <col min="5067" max="5067" width="14.7109375" style="39" bestFit="1" customWidth="1"/>
    <col min="5068" max="5310" width="9.140625" style="39"/>
    <col min="5311" max="5314" width="1.7109375" style="39" customWidth="1"/>
    <col min="5315" max="5315" width="42.140625" style="39" customWidth="1"/>
    <col min="5316" max="5316" width="9.42578125" style="39" customWidth="1"/>
    <col min="5317" max="5317" width="1.140625" style="39" customWidth="1"/>
    <col min="5318" max="5318" width="15.140625" style="39" customWidth="1"/>
    <col min="5319" max="5319" width="1.42578125" style="39" customWidth="1"/>
    <col min="5320" max="5320" width="15.140625" style="39" customWidth="1"/>
    <col min="5321" max="5321" width="9.140625" style="39"/>
    <col min="5322" max="5322" width="13.140625" style="39" customWidth="1"/>
    <col min="5323" max="5323" width="14.7109375" style="39" bestFit="1" customWidth="1"/>
    <col min="5324" max="5566" width="9.140625" style="39"/>
    <col min="5567" max="5570" width="1.7109375" style="39" customWidth="1"/>
    <col min="5571" max="5571" width="42.140625" style="39" customWidth="1"/>
    <col min="5572" max="5572" width="9.42578125" style="39" customWidth="1"/>
    <col min="5573" max="5573" width="1.140625" style="39" customWidth="1"/>
    <col min="5574" max="5574" width="15.140625" style="39" customWidth="1"/>
    <col min="5575" max="5575" width="1.42578125" style="39" customWidth="1"/>
    <col min="5576" max="5576" width="15.140625" style="39" customWidth="1"/>
    <col min="5577" max="5577" width="9.140625" style="39"/>
    <col min="5578" max="5578" width="13.140625" style="39" customWidth="1"/>
    <col min="5579" max="5579" width="14.7109375" style="39" bestFit="1" customWidth="1"/>
    <col min="5580" max="5822" width="9.140625" style="39"/>
    <col min="5823" max="5826" width="1.7109375" style="39" customWidth="1"/>
    <col min="5827" max="5827" width="42.140625" style="39" customWidth="1"/>
    <col min="5828" max="5828" width="9.42578125" style="39" customWidth="1"/>
    <col min="5829" max="5829" width="1.140625" style="39" customWidth="1"/>
    <col min="5830" max="5830" width="15.140625" style="39" customWidth="1"/>
    <col min="5831" max="5831" width="1.42578125" style="39" customWidth="1"/>
    <col min="5832" max="5832" width="15.140625" style="39" customWidth="1"/>
    <col min="5833" max="5833" width="9.140625" style="39"/>
    <col min="5834" max="5834" width="13.140625" style="39" customWidth="1"/>
    <col min="5835" max="5835" width="14.7109375" style="39" bestFit="1" customWidth="1"/>
    <col min="5836" max="6078" width="9.140625" style="39"/>
    <col min="6079" max="6082" width="1.7109375" style="39" customWidth="1"/>
    <col min="6083" max="6083" width="42.140625" style="39" customWidth="1"/>
    <col min="6084" max="6084" width="9.42578125" style="39" customWidth="1"/>
    <col min="6085" max="6085" width="1.140625" style="39" customWidth="1"/>
    <col min="6086" max="6086" width="15.140625" style="39" customWidth="1"/>
    <col min="6087" max="6087" width="1.42578125" style="39" customWidth="1"/>
    <col min="6088" max="6088" width="15.140625" style="39" customWidth="1"/>
    <col min="6089" max="6089" width="9.140625" style="39"/>
    <col min="6090" max="6090" width="13.140625" style="39" customWidth="1"/>
    <col min="6091" max="6091" width="14.7109375" style="39" bestFit="1" customWidth="1"/>
    <col min="6092" max="6334" width="9.140625" style="39"/>
    <col min="6335" max="6338" width="1.7109375" style="39" customWidth="1"/>
    <col min="6339" max="6339" width="42.140625" style="39" customWidth="1"/>
    <col min="6340" max="6340" width="9.42578125" style="39" customWidth="1"/>
    <col min="6341" max="6341" width="1.140625" style="39" customWidth="1"/>
    <col min="6342" max="6342" width="15.140625" style="39" customWidth="1"/>
    <col min="6343" max="6343" width="1.42578125" style="39" customWidth="1"/>
    <col min="6344" max="6344" width="15.140625" style="39" customWidth="1"/>
    <col min="6345" max="6345" width="9.140625" style="39"/>
    <col min="6346" max="6346" width="13.140625" style="39" customWidth="1"/>
    <col min="6347" max="6347" width="14.7109375" style="39" bestFit="1" customWidth="1"/>
    <col min="6348" max="6590" width="9.140625" style="39"/>
    <col min="6591" max="6594" width="1.7109375" style="39" customWidth="1"/>
    <col min="6595" max="6595" width="42.140625" style="39" customWidth="1"/>
    <col min="6596" max="6596" width="9.42578125" style="39" customWidth="1"/>
    <col min="6597" max="6597" width="1.140625" style="39" customWidth="1"/>
    <col min="6598" max="6598" width="15.140625" style="39" customWidth="1"/>
    <col min="6599" max="6599" width="1.42578125" style="39" customWidth="1"/>
    <col min="6600" max="6600" width="15.140625" style="39" customWidth="1"/>
    <col min="6601" max="6601" width="9.140625" style="39"/>
    <col min="6602" max="6602" width="13.140625" style="39" customWidth="1"/>
    <col min="6603" max="6603" width="14.7109375" style="39" bestFit="1" customWidth="1"/>
    <col min="6604" max="6846" width="9.140625" style="39"/>
    <col min="6847" max="6850" width="1.7109375" style="39" customWidth="1"/>
    <col min="6851" max="6851" width="42.140625" style="39" customWidth="1"/>
    <col min="6852" max="6852" width="9.42578125" style="39" customWidth="1"/>
    <col min="6853" max="6853" width="1.140625" style="39" customWidth="1"/>
    <col min="6854" max="6854" width="15.140625" style="39" customWidth="1"/>
    <col min="6855" max="6855" width="1.42578125" style="39" customWidth="1"/>
    <col min="6856" max="6856" width="15.140625" style="39" customWidth="1"/>
    <col min="6857" max="6857" width="9.140625" style="39"/>
    <col min="6858" max="6858" width="13.140625" style="39" customWidth="1"/>
    <col min="6859" max="6859" width="14.7109375" style="39" bestFit="1" customWidth="1"/>
    <col min="6860" max="7102" width="9.140625" style="39"/>
    <col min="7103" max="7106" width="1.7109375" style="39" customWidth="1"/>
    <col min="7107" max="7107" width="42.140625" style="39" customWidth="1"/>
    <col min="7108" max="7108" width="9.42578125" style="39" customWidth="1"/>
    <col min="7109" max="7109" width="1.140625" style="39" customWidth="1"/>
    <col min="7110" max="7110" width="15.140625" style="39" customWidth="1"/>
    <col min="7111" max="7111" width="1.42578125" style="39" customWidth="1"/>
    <col min="7112" max="7112" width="15.140625" style="39" customWidth="1"/>
    <col min="7113" max="7113" width="9.140625" style="39"/>
    <col min="7114" max="7114" width="13.140625" style="39" customWidth="1"/>
    <col min="7115" max="7115" width="14.7109375" style="39" bestFit="1" customWidth="1"/>
    <col min="7116" max="7358" width="9.140625" style="39"/>
    <col min="7359" max="7362" width="1.7109375" style="39" customWidth="1"/>
    <col min="7363" max="7363" width="42.140625" style="39" customWidth="1"/>
    <col min="7364" max="7364" width="9.42578125" style="39" customWidth="1"/>
    <col min="7365" max="7365" width="1.140625" style="39" customWidth="1"/>
    <col min="7366" max="7366" width="15.140625" style="39" customWidth="1"/>
    <col min="7367" max="7367" width="1.42578125" style="39" customWidth="1"/>
    <col min="7368" max="7368" width="15.140625" style="39" customWidth="1"/>
    <col min="7369" max="7369" width="9.140625" style="39"/>
    <col min="7370" max="7370" width="13.140625" style="39" customWidth="1"/>
    <col min="7371" max="7371" width="14.7109375" style="39" bestFit="1" customWidth="1"/>
    <col min="7372" max="7614" width="9.140625" style="39"/>
    <col min="7615" max="7618" width="1.7109375" style="39" customWidth="1"/>
    <col min="7619" max="7619" width="42.140625" style="39" customWidth="1"/>
    <col min="7620" max="7620" width="9.42578125" style="39" customWidth="1"/>
    <col min="7621" max="7621" width="1.140625" style="39" customWidth="1"/>
    <col min="7622" max="7622" width="15.140625" style="39" customWidth="1"/>
    <col min="7623" max="7623" width="1.42578125" style="39" customWidth="1"/>
    <col min="7624" max="7624" width="15.140625" style="39" customWidth="1"/>
    <col min="7625" max="7625" width="9.140625" style="39"/>
    <col min="7626" max="7626" width="13.140625" style="39" customWidth="1"/>
    <col min="7627" max="7627" width="14.7109375" style="39" bestFit="1" customWidth="1"/>
    <col min="7628" max="7870" width="9.140625" style="39"/>
    <col min="7871" max="7874" width="1.7109375" style="39" customWidth="1"/>
    <col min="7875" max="7875" width="42.140625" style="39" customWidth="1"/>
    <col min="7876" max="7876" width="9.42578125" style="39" customWidth="1"/>
    <col min="7877" max="7877" width="1.140625" style="39" customWidth="1"/>
    <col min="7878" max="7878" width="15.140625" style="39" customWidth="1"/>
    <col min="7879" max="7879" width="1.42578125" style="39" customWidth="1"/>
    <col min="7880" max="7880" width="15.140625" style="39" customWidth="1"/>
    <col min="7881" max="7881" width="9.140625" style="39"/>
    <col min="7882" max="7882" width="13.140625" style="39" customWidth="1"/>
    <col min="7883" max="7883" width="14.7109375" style="39" bestFit="1" customWidth="1"/>
    <col min="7884" max="8126" width="9.140625" style="39"/>
    <col min="8127" max="8130" width="1.7109375" style="39" customWidth="1"/>
    <col min="8131" max="8131" width="42.140625" style="39" customWidth="1"/>
    <col min="8132" max="8132" width="9.42578125" style="39" customWidth="1"/>
    <col min="8133" max="8133" width="1.140625" style="39" customWidth="1"/>
    <col min="8134" max="8134" width="15.140625" style="39" customWidth="1"/>
    <col min="8135" max="8135" width="1.42578125" style="39" customWidth="1"/>
    <col min="8136" max="8136" width="15.140625" style="39" customWidth="1"/>
    <col min="8137" max="8137" width="9.140625" style="39"/>
    <col min="8138" max="8138" width="13.140625" style="39" customWidth="1"/>
    <col min="8139" max="8139" width="14.7109375" style="39" bestFit="1" customWidth="1"/>
    <col min="8140" max="8382" width="9.140625" style="39"/>
    <col min="8383" max="8386" width="1.7109375" style="39" customWidth="1"/>
    <col min="8387" max="8387" width="42.140625" style="39" customWidth="1"/>
    <col min="8388" max="8388" width="9.42578125" style="39" customWidth="1"/>
    <col min="8389" max="8389" width="1.140625" style="39" customWidth="1"/>
    <col min="8390" max="8390" width="15.140625" style="39" customWidth="1"/>
    <col min="8391" max="8391" width="1.42578125" style="39" customWidth="1"/>
    <col min="8392" max="8392" width="15.140625" style="39" customWidth="1"/>
    <col min="8393" max="8393" width="9.140625" style="39"/>
    <col min="8394" max="8394" width="13.140625" style="39" customWidth="1"/>
    <col min="8395" max="8395" width="14.7109375" style="39" bestFit="1" customWidth="1"/>
    <col min="8396" max="8638" width="9.140625" style="39"/>
    <col min="8639" max="8642" width="1.7109375" style="39" customWidth="1"/>
    <col min="8643" max="8643" width="42.140625" style="39" customWidth="1"/>
    <col min="8644" max="8644" width="9.42578125" style="39" customWidth="1"/>
    <col min="8645" max="8645" width="1.140625" style="39" customWidth="1"/>
    <col min="8646" max="8646" width="15.140625" style="39" customWidth="1"/>
    <col min="8647" max="8647" width="1.42578125" style="39" customWidth="1"/>
    <col min="8648" max="8648" width="15.140625" style="39" customWidth="1"/>
    <col min="8649" max="8649" width="9.140625" style="39"/>
    <col min="8650" max="8650" width="13.140625" style="39" customWidth="1"/>
    <col min="8651" max="8651" width="14.7109375" style="39" bestFit="1" customWidth="1"/>
    <col min="8652" max="8894" width="9.140625" style="39"/>
    <col min="8895" max="8898" width="1.7109375" style="39" customWidth="1"/>
    <col min="8899" max="8899" width="42.140625" style="39" customWidth="1"/>
    <col min="8900" max="8900" width="9.42578125" style="39" customWidth="1"/>
    <col min="8901" max="8901" width="1.140625" style="39" customWidth="1"/>
    <col min="8902" max="8902" width="15.140625" style="39" customWidth="1"/>
    <col min="8903" max="8903" width="1.42578125" style="39" customWidth="1"/>
    <col min="8904" max="8904" width="15.140625" style="39" customWidth="1"/>
    <col min="8905" max="8905" width="9.140625" style="39"/>
    <col min="8906" max="8906" width="13.140625" style="39" customWidth="1"/>
    <col min="8907" max="8907" width="14.7109375" style="39" bestFit="1" customWidth="1"/>
    <col min="8908" max="9150" width="9.140625" style="39"/>
    <col min="9151" max="9154" width="1.7109375" style="39" customWidth="1"/>
    <col min="9155" max="9155" width="42.140625" style="39" customWidth="1"/>
    <col min="9156" max="9156" width="9.42578125" style="39" customWidth="1"/>
    <col min="9157" max="9157" width="1.140625" style="39" customWidth="1"/>
    <col min="9158" max="9158" width="15.140625" style="39" customWidth="1"/>
    <col min="9159" max="9159" width="1.42578125" style="39" customWidth="1"/>
    <col min="9160" max="9160" width="15.140625" style="39" customWidth="1"/>
    <col min="9161" max="9161" width="9.140625" style="39"/>
    <col min="9162" max="9162" width="13.140625" style="39" customWidth="1"/>
    <col min="9163" max="9163" width="14.7109375" style="39" bestFit="1" customWidth="1"/>
    <col min="9164" max="9406" width="9.140625" style="39"/>
    <col min="9407" max="9410" width="1.7109375" style="39" customWidth="1"/>
    <col min="9411" max="9411" width="42.140625" style="39" customWidth="1"/>
    <col min="9412" max="9412" width="9.42578125" style="39" customWidth="1"/>
    <col min="9413" max="9413" width="1.140625" style="39" customWidth="1"/>
    <col min="9414" max="9414" width="15.140625" style="39" customWidth="1"/>
    <col min="9415" max="9415" width="1.42578125" style="39" customWidth="1"/>
    <col min="9416" max="9416" width="15.140625" style="39" customWidth="1"/>
    <col min="9417" max="9417" width="9.140625" style="39"/>
    <col min="9418" max="9418" width="13.140625" style="39" customWidth="1"/>
    <col min="9419" max="9419" width="14.7109375" style="39" bestFit="1" customWidth="1"/>
    <col min="9420" max="9662" width="9.140625" style="39"/>
    <col min="9663" max="9666" width="1.7109375" style="39" customWidth="1"/>
    <col min="9667" max="9667" width="42.140625" style="39" customWidth="1"/>
    <col min="9668" max="9668" width="9.42578125" style="39" customWidth="1"/>
    <col min="9669" max="9669" width="1.140625" style="39" customWidth="1"/>
    <col min="9670" max="9670" width="15.140625" style="39" customWidth="1"/>
    <col min="9671" max="9671" width="1.42578125" style="39" customWidth="1"/>
    <col min="9672" max="9672" width="15.140625" style="39" customWidth="1"/>
    <col min="9673" max="9673" width="9.140625" style="39"/>
    <col min="9674" max="9674" width="13.140625" style="39" customWidth="1"/>
    <col min="9675" max="9675" width="14.7109375" style="39" bestFit="1" customWidth="1"/>
    <col min="9676" max="9918" width="9.140625" style="39"/>
    <col min="9919" max="9922" width="1.7109375" style="39" customWidth="1"/>
    <col min="9923" max="9923" width="42.140625" style="39" customWidth="1"/>
    <col min="9924" max="9924" width="9.42578125" style="39" customWidth="1"/>
    <col min="9925" max="9925" width="1.140625" style="39" customWidth="1"/>
    <col min="9926" max="9926" width="15.140625" style="39" customWidth="1"/>
    <col min="9927" max="9927" width="1.42578125" style="39" customWidth="1"/>
    <col min="9928" max="9928" width="15.140625" style="39" customWidth="1"/>
    <col min="9929" max="9929" width="9.140625" style="39"/>
    <col min="9930" max="9930" width="13.140625" style="39" customWidth="1"/>
    <col min="9931" max="9931" width="14.7109375" style="39" bestFit="1" customWidth="1"/>
    <col min="9932" max="10174" width="9.140625" style="39"/>
    <col min="10175" max="10178" width="1.7109375" style="39" customWidth="1"/>
    <col min="10179" max="10179" width="42.140625" style="39" customWidth="1"/>
    <col min="10180" max="10180" width="9.42578125" style="39" customWidth="1"/>
    <col min="10181" max="10181" width="1.140625" style="39" customWidth="1"/>
    <col min="10182" max="10182" width="15.140625" style="39" customWidth="1"/>
    <col min="10183" max="10183" width="1.42578125" style="39" customWidth="1"/>
    <col min="10184" max="10184" width="15.140625" style="39" customWidth="1"/>
    <col min="10185" max="10185" width="9.140625" style="39"/>
    <col min="10186" max="10186" width="13.140625" style="39" customWidth="1"/>
    <col min="10187" max="10187" width="14.7109375" style="39" bestFit="1" customWidth="1"/>
    <col min="10188" max="10430" width="9.140625" style="39"/>
    <col min="10431" max="10434" width="1.7109375" style="39" customWidth="1"/>
    <col min="10435" max="10435" width="42.140625" style="39" customWidth="1"/>
    <col min="10436" max="10436" width="9.42578125" style="39" customWidth="1"/>
    <col min="10437" max="10437" width="1.140625" style="39" customWidth="1"/>
    <col min="10438" max="10438" width="15.140625" style="39" customWidth="1"/>
    <col min="10439" max="10439" width="1.42578125" style="39" customWidth="1"/>
    <col min="10440" max="10440" width="15.140625" style="39" customWidth="1"/>
    <col min="10441" max="10441" width="9.140625" style="39"/>
    <col min="10442" max="10442" width="13.140625" style="39" customWidth="1"/>
    <col min="10443" max="10443" width="14.7109375" style="39" bestFit="1" customWidth="1"/>
    <col min="10444" max="10686" width="9.140625" style="39"/>
    <col min="10687" max="10690" width="1.7109375" style="39" customWidth="1"/>
    <col min="10691" max="10691" width="42.140625" style="39" customWidth="1"/>
    <col min="10692" max="10692" width="9.42578125" style="39" customWidth="1"/>
    <col min="10693" max="10693" width="1.140625" style="39" customWidth="1"/>
    <col min="10694" max="10694" width="15.140625" style="39" customWidth="1"/>
    <col min="10695" max="10695" width="1.42578125" style="39" customWidth="1"/>
    <col min="10696" max="10696" width="15.140625" style="39" customWidth="1"/>
    <col min="10697" max="10697" width="9.140625" style="39"/>
    <col min="10698" max="10698" width="13.140625" style="39" customWidth="1"/>
    <col min="10699" max="10699" width="14.7109375" style="39" bestFit="1" customWidth="1"/>
    <col min="10700" max="10942" width="9.140625" style="39"/>
    <col min="10943" max="10946" width="1.7109375" style="39" customWidth="1"/>
    <col min="10947" max="10947" width="42.140625" style="39" customWidth="1"/>
    <col min="10948" max="10948" width="9.42578125" style="39" customWidth="1"/>
    <col min="10949" max="10949" width="1.140625" style="39" customWidth="1"/>
    <col min="10950" max="10950" width="15.140625" style="39" customWidth="1"/>
    <col min="10951" max="10951" width="1.42578125" style="39" customWidth="1"/>
    <col min="10952" max="10952" width="15.140625" style="39" customWidth="1"/>
    <col min="10953" max="10953" width="9.140625" style="39"/>
    <col min="10954" max="10954" width="13.140625" style="39" customWidth="1"/>
    <col min="10955" max="10955" width="14.7109375" style="39" bestFit="1" customWidth="1"/>
    <col min="10956" max="11198" width="9.140625" style="39"/>
    <col min="11199" max="11202" width="1.7109375" style="39" customWidth="1"/>
    <col min="11203" max="11203" width="42.140625" style="39" customWidth="1"/>
    <col min="11204" max="11204" width="9.42578125" style="39" customWidth="1"/>
    <col min="11205" max="11205" width="1.140625" style="39" customWidth="1"/>
    <col min="11206" max="11206" width="15.140625" style="39" customWidth="1"/>
    <col min="11207" max="11207" width="1.42578125" style="39" customWidth="1"/>
    <col min="11208" max="11208" width="15.140625" style="39" customWidth="1"/>
    <col min="11209" max="11209" width="9.140625" style="39"/>
    <col min="11210" max="11210" width="13.140625" style="39" customWidth="1"/>
    <col min="11211" max="11211" width="14.7109375" style="39" bestFit="1" customWidth="1"/>
    <col min="11212" max="11454" width="9.140625" style="39"/>
    <col min="11455" max="11458" width="1.7109375" style="39" customWidth="1"/>
    <col min="11459" max="11459" width="42.140625" style="39" customWidth="1"/>
    <col min="11460" max="11460" width="9.42578125" style="39" customWidth="1"/>
    <col min="11461" max="11461" width="1.140625" style="39" customWidth="1"/>
    <col min="11462" max="11462" width="15.140625" style="39" customWidth="1"/>
    <col min="11463" max="11463" width="1.42578125" style="39" customWidth="1"/>
    <col min="11464" max="11464" width="15.140625" style="39" customWidth="1"/>
    <col min="11465" max="11465" width="9.140625" style="39"/>
    <col min="11466" max="11466" width="13.140625" style="39" customWidth="1"/>
    <col min="11467" max="11467" width="14.7109375" style="39" bestFit="1" customWidth="1"/>
    <col min="11468" max="11710" width="9.140625" style="39"/>
    <col min="11711" max="11714" width="1.7109375" style="39" customWidth="1"/>
    <col min="11715" max="11715" width="42.140625" style="39" customWidth="1"/>
    <col min="11716" max="11716" width="9.42578125" style="39" customWidth="1"/>
    <col min="11717" max="11717" width="1.140625" style="39" customWidth="1"/>
    <col min="11718" max="11718" width="15.140625" style="39" customWidth="1"/>
    <col min="11719" max="11719" width="1.42578125" style="39" customWidth="1"/>
    <col min="11720" max="11720" width="15.140625" style="39" customWidth="1"/>
    <col min="11721" max="11721" width="9.140625" style="39"/>
    <col min="11722" max="11722" width="13.140625" style="39" customWidth="1"/>
    <col min="11723" max="11723" width="14.7109375" style="39" bestFit="1" customWidth="1"/>
    <col min="11724" max="11966" width="9.140625" style="39"/>
    <col min="11967" max="11970" width="1.7109375" style="39" customWidth="1"/>
    <col min="11971" max="11971" width="42.140625" style="39" customWidth="1"/>
    <col min="11972" max="11972" width="9.42578125" style="39" customWidth="1"/>
    <col min="11973" max="11973" width="1.140625" style="39" customWidth="1"/>
    <col min="11974" max="11974" width="15.140625" style="39" customWidth="1"/>
    <col min="11975" max="11975" width="1.42578125" style="39" customWidth="1"/>
    <col min="11976" max="11976" width="15.140625" style="39" customWidth="1"/>
    <col min="11977" max="11977" width="9.140625" style="39"/>
    <col min="11978" max="11978" width="13.140625" style="39" customWidth="1"/>
    <col min="11979" max="11979" width="14.7109375" style="39" bestFit="1" customWidth="1"/>
    <col min="11980" max="12222" width="9.140625" style="39"/>
    <col min="12223" max="12226" width="1.7109375" style="39" customWidth="1"/>
    <col min="12227" max="12227" width="42.140625" style="39" customWidth="1"/>
    <col min="12228" max="12228" width="9.42578125" style="39" customWidth="1"/>
    <col min="12229" max="12229" width="1.140625" style="39" customWidth="1"/>
    <col min="12230" max="12230" width="15.140625" style="39" customWidth="1"/>
    <col min="12231" max="12231" width="1.42578125" style="39" customWidth="1"/>
    <col min="12232" max="12232" width="15.140625" style="39" customWidth="1"/>
    <col min="12233" max="12233" width="9.140625" style="39"/>
    <col min="12234" max="12234" width="13.140625" style="39" customWidth="1"/>
    <col min="12235" max="12235" width="14.7109375" style="39" bestFit="1" customWidth="1"/>
    <col min="12236" max="12478" width="9.140625" style="39"/>
    <col min="12479" max="12482" width="1.7109375" style="39" customWidth="1"/>
    <col min="12483" max="12483" width="42.140625" style="39" customWidth="1"/>
    <col min="12484" max="12484" width="9.42578125" style="39" customWidth="1"/>
    <col min="12485" max="12485" width="1.140625" style="39" customWidth="1"/>
    <col min="12486" max="12486" width="15.140625" style="39" customWidth="1"/>
    <col min="12487" max="12487" width="1.42578125" style="39" customWidth="1"/>
    <col min="12488" max="12488" width="15.140625" style="39" customWidth="1"/>
    <col min="12489" max="12489" width="9.140625" style="39"/>
    <col min="12490" max="12490" width="13.140625" style="39" customWidth="1"/>
    <col min="12491" max="12491" width="14.7109375" style="39" bestFit="1" customWidth="1"/>
    <col min="12492" max="12734" width="9.140625" style="39"/>
    <col min="12735" max="12738" width="1.7109375" style="39" customWidth="1"/>
    <col min="12739" max="12739" width="42.140625" style="39" customWidth="1"/>
    <col min="12740" max="12740" width="9.42578125" style="39" customWidth="1"/>
    <col min="12741" max="12741" width="1.140625" style="39" customWidth="1"/>
    <col min="12742" max="12742" width="15.140625" style="39" customWidth="1"/>
    <col min="12743" max="12743" width="1.42578125" style="39" customWidth="1"/>
    <col min="12744" max="12744" width="15.140625" style="39" customWidth="1"/>
    <col min="12745" max="12745" width="9.140625" style="39"/>
    <col min="12746" max="12746" width="13.140625" style="39" customWidth="1"/>
    <col min="12747" max="12747" width="14.7109375" style="39" bestFit="1" customWidth="1"/>
    <col min="12748" max="12990" width="9.140625" style="39"/>
    <col min="12991" max="12994" width="1.7109375" style="39" customWidth="1"/>
    <col min="12995" max="12995" width="42.140625" style="39" customWidth="1"/>
    <col min="12996" max="12996" width="9.42578125" style="39" customWidth="1"/>
    <col min="12997" max="12997" width="1.140625" style="39" customWidth="1"/>
    <col min="12998" max="12998" width="15.140625" style="39" customWidth="1"/>
    <col min="12999" max="12999" width="1.42578125" style="39" customWidth="1"/>
    <col min="13000" max="13000" width="15.140625" style="39" customWidth="1"/>
    <col min="13001" max="13001" width="9.140625" style="39"/>
    <col min="13002" max="13002" width="13.140625" style="39" customWidth="1"/>
    <col min="13003" max="13003" width="14.7109375" style="39" bestFit="1" customWidth="1"/>
    <col min="13004" max="13246" width="9.140625" style="39"/>
    <col min="13247" max="13250" width="1.7109375" style="39" customWidth="1"/>
    <col min="13251" max="13251" width="42.140625" style="39" customWidth="1"/>
    <col min="13252" max="13252" width="9.42578125" style="39" customWidth="1"/>
    <col min="13253" max="13253" width="1.140625" style="39" customWidth="1"/>
    <col min="13254" max="13254" width="15.140625" style="39" customWidth="1"/>
    <col min="13255" max="13255" width="1.42578125" style="39" customWidth="1"/>
    <col min="13256" max="13256" width="15.140625" style="39" customWidth="1"/>
    <col min="13257" max="13257" width="9.140625" style="39"/>
    <col min="13258" max="13258" width="13.140625" style="39" customWidth="1"/>
    <col min="13259" max="13259" width="14.7109375" style="39" bestFit="1" customWidth="1"/>
    <col min="13260" max="13502" width="9.140625" style="39"/>
    <col min="13503" max="13506" width="1.7109375" style="39" customWidth="1"/>
    <col min="13507" max="13507" width="42.140625" style="39" customWidth="1"/>
    <col min="13508" max="13508" width="9.42578125" style="39" customWidth="1"/>
    <col min="13509" max="13509" width="1.140625" style="39" customWidth="1"/>
    <col min="13510" max="13510" width="15.140625" style="39" customWidth="1"/>
    <col min="13511" max="13511" width="1.42578125" style="39" customWidth="1"/>
    <col min="13512" max="13512" width="15.140625" style="39" customWidth="1"/>
    <col min="13513" max="13513" width="9.140625" style="39"/>
    <col min="13514" max="13514" width="13.140625" style="39" customWidth="1"/>
    <col min="13515" max="13515" width="14.7109375" style="39" bestFit="1" customWidth="1"/>
    <col min="13516" max="13758" width="9.140625" style="39"/>
    <col min="13759" max="13762" width="1.7109375" style="39" customWidth="1"/>
    <col min="13763" max="13763" width="42.140625" style="39" customWidth="1"/>
    <col min="13764" max="13764" width="9.42578125" style="39" customWidth="1"/>
    <col min="13765" max="13765" width="1.140625" style="39" customWidth="1"/>
    <col min="13766" max="13766" width="15.140625" style="39" customWidth="1"/>
    <col min="13767" max="13767" width="1.42578125" style="39" customWidth="1"/>
    <col min="13768" max="13768" width="15.140625" style="39" customWidth="1"/>
    <col min="13769" max="13769" width="9.140625" style="39"/>
    <col min="13770" max="13770" width="13.140625" style="39" customWidth="1"/>
    <col min="13771" max="13771" width="14.7109375" style="39" bestFit="1" customWidth="1"/>
    <col min="13772" max="14014" width="9.140625" style="39"/>
    <col min="14015" max="14018" width="1.7109375" style="39" customWidth="1"/>
    <col min="14019" max="14019" width="42.140625" style="39" customWidth="1"/>
    <col min="14020" max="14020" width="9.42578125" style="39" customWidth="1"/>
    <col min="14021" max="14021" width="1.140625" style="39" customWidth="1"/>
    <col min="14022" max="14022" width="15.140625" style="39" customWidth="1"/>
    <col min="14023" max="14023" width="1.42578125" style="39" customWidth="1"/>
    <col min="14024" max="14024" width="15.140625" style="39" customWidth="1"/>
    <col min="14025" max="14025" width="9.140625" style="39"/>
    <col min="14026" max="14026" width="13.140625" style="39" customWidth="1"/>
    <col min="14027" max="14027" width="14.7109375" style="39" bestFit="1" customWidth="1"/>
    <col min="14028" max="14270" width="9.140625" style="39"/>
    <col min="14271" max="14274" width="1.7109375" style="39" customWidth="1"/>
    <col min="14275" max="14275" width="42.140625" style="39" customWidth="1"/>
    <col min="14276" max="14276" width="9.42578125" style="39" customWidth="1"/>
    <col min="14277" max="14277" width="1.140625" style="39" customWidth="1"/>
    <col min="14278" max="14278" width="15.140625" style="39" customWidth="1"/>
    <col min="14279" max="14279" width="1.42578125" style="39" customWidth="1"/>
    <col min="14280" max="14280" width="15.140625" style="39" customWidth="1"/>
    <col min="14281" max="14281" width="9.140625" style="39"/>
    <col min="14282" max="14282" width="13.140625" style="39" customWidth="1"/>
    <col min="14283" max="14283" width="14.7109375" style="39" bestFit="1" customWidth="1"/>
    <col min="14284" max="14526" width="9.140625" style="39"/>
    <col min="14527" max="14530" width="1.7109375" style="39" customWidth="1"/>
    <col min="14531" max="14531" width="42.140625" style="39" customWidth="1"/>
    <col min="14532" max="14532" width="9.42578125" style="39" customWidth="1"/>
    <col min="14533" max="14533" width="1.140625" style="39" customWidth="1"/>
    <col min="14534" max="14534" width="15.140625" style="39" customWidth="1"/>
    <col min="14535" max="14535" width="1.42578125" style="39" customWidth="1"/>
    <col min="14536" max="14536" width="15.140625" style="39" customWidth="1"/>
    <col min="14537" max="14537" width="9.140625" style="39"/>
    <col min="14538" max="14538" width="13.140625" style="39" customWidth="1"/>
    <col min="14539" max="14539" width="14.7109375" style="39" bestFit="1" customWidth="1"/>
    <col min="14540" max="14782" width="9.140625" style="39"/>
    <col min="14783" max="14786" width="1.7109375" style="39" customWidth="1"/>
    <col min="14787" max="14787" width="42.140625" style="39" customWidth="1"/>
    <col min="14788" max="14788" width="9.42578125" style="39" customWidth="1"/>
    <col min="14789" max="14789" width="1.140625" style="39" customWidth="1"/>
    <col min="14790" max="14790" width="15.140625" style="39" customWidth="1"/>
    <col min="14791" max="14791" width="1.42578125" style="39" customWidth="1"/>
    <col min="14792" max="14792" width="15.140625" style="39" customWidth="1"/>
    <col min="14793" max="14793" width="9.140625" style="39"/>
    <col min="14794" max="14794" width="13.140625" style="39" customWidth="1"/>
    <col min="14795" max="14795" width="14.7109375" style="39" bestFit="1" customWidth="1"/>
    <col min="14796" max="15038" width="9.140625" style="39"/>
    <col min="15039" max="15042" width="1.7109375" style="39" customWidth="1"/>
    <col min="15043" max="15043" width="42.140625" style="39" customWidth="1"/>
    <col min="15044" max="15044" width="9.42578125" style="39" customWidth="1"/>
    <col min="15045" max="15045" width="1.140625" style="39" customWidth="1"/>
    <col min="15046" max="15046" width="15.140625" style="39" customWidth="1"/>
    <col min="15047" max="15047" width="1.42578125" style="39" customWidth="1"/>
    <col min="15048" max="15048" width="15.140625" style="39" customWidth="1"/>
    <col min="15049" max="15049" width="9.140625" style="39"/>
    <col min="15050" max="15050" width="13.140625" style="39" customWidth="1"/>
    <col min="15051" max="15051" width="14.7109375" style="39" bestFit="1" customWidth="1"/>
    <col min="15052" max="15294" width="9.140625" style="39"/>
    <col min="15295" max="15298" width="1.7109375" style="39" customWidth="1"/>
    <col min="15299" max="15299" width="42.140625" style="39" customWidth="1"/>
    <col min="15300" max="15300" width="9.42578125" style="39" customWidth="1"/>
    <col min="15301" max="15301" width="1.140625" style="39" customWidth="1"/>
    <col min="15302" max="15302" width="15.140625" style="39" customWidth="1"/>
    <col min="15303" max="15303" width="1.42578125" style="39" customWidth="1"/>
    <col min="15304" max="15304" width="15.140625" style="39" customWidth="1"/>
    <col min="15305" max="15305" width="9.140625" style="39"/>
    <col min="15306" max="15306" width="13.140625" style="39" customWidth="1"/>
    <col min="15307" max="15307" width="14.7109375" style="39" bestFit="1" customWidth="1"/>
    <col min="15308" max="15550" width="9.140625" style="39"/>
    <col min="15551" max="15554" width="1.7109375" style="39" customWidth="1"/>
    <col min="15555" max="15555" width="42.140625" style="39" customWidth="1"/>
    <col min="15556" max="15556" width="9.42578125" style="39" customWidth="1"/>
    <col min="15557" max="15557" width="1.140625" style="39" customWidth="1"/>
    <col min="15558" max="15558" width="15.140625" style="39" customWidth="1"/>
    <col min="15559" max="15559" width="1.42578125" style="39" customWidth="1"/>
    <col min="15560" max="15560" width="15.140625" style="39" customWidth="1"/>
    <col min="15561" max="15561" width="9.140625" style="39"/>
    <col min="15562" max="15562" width="13.140625" style="39" customWidth="1"/>
    <col min="15563" max="15563" width="14.7109375" style="39" bestFit="1" customWidth="1"/>
    <col min="15564" max="15806" width="9.140625" style="39"/>
    <col min="15807" max="15810" width="1.7109375" style="39" customWidth="1"/>
    <col min="15811" max="15811" width="42.140625" style="39" customWidth="1"/>
    <col min="15812" max="15812" width="9.42578125" style="39" customWidth="1"/>
    <col min="15813" max="15813" width="1.140625" style="39" customWidth="1"/>
    <col min="15814" max="15814" width="15.140625" style="39" customWidth="1"/>
    <col min="15815" max="15815" width="1.42578125" style="39" customWidth="1"/>
    <col min="15816" max="15816" width="15.140625" style="39" customWidth="1"/>
    <col min="15817" max="15817" width="9.140625" style="39"/>
    <col min="15818" max="15818" width="13.140625" style="39" customWidth="1"/>
    <col min="15819" max="15819" width="14.7109375" style="39" bestFit="1" customWidth="1"/>
    <col min="15820" max="16062" width="9.140625" style="39"/>
    <col min="16063" max="16066" width="1.7109375" style="39" customWidth="1"/>
    <col min="16067" max="16067" width="42.140625" style="39" customWidth="1"/>
    <col min="16068" max="16068" width="9.42578125" style="39" customWidth="1"/>
    <col min="16069" max="16069" width="1.140625" style="39" customWidth="1"/>
    <col min="16070" max="16070" width="15.140625" style="39" customWidth="1"/>
    <col min="16071" max="16071" width="1.42578125" style="39" customWidth="1"/>
    <col min="16072" max="16072" width="15.140625" style="39" customWidth="1"/>
    <col min="16073" max="16073" width="9.140625" style="39"/>
    <col min="16074" max="16074" width="13.140625" style="39" customWidth="1"/>
    <col min="16075" max="16075" width="14.7109375" style="39" bestFit="1" customWidth="1"/>
    <col min="16076" max="16384" width="9.140625" style="39"/>
  </cols>
  <sheetData>
    <row r="1" spans="1:14" ht="21.75" customHeight="1">
      <c r="A1" s="62" t="s">
        <v>0</v>
      </c>
    </row>
    <row r="2" spans="1:14" ht="21.75" customHeight="1">
      <c r="A2" s="62" t="s">
        <v>65</v>
      </c>
    </row>
    <row r="3" spans="1:14" s="40" customFormat="1" ht="18.75">
      <c r="A3" s="65" t="s">
        <v>136</v>
      </c>
      <c r="B3" s="66"/>
      <c r="C3" s="66"/>
      <c r="D3" s="66"/>
      <c r="E3" s="66"/>
      <c r="F3" s="67"/>
      <c r="G3" s="66"/>
      <c r="H3" s="42"/>
      <c r="I3" s="68"/>
      <c r="J3" s="42"/>
      <c r="K3" s="68"/>
      <c r="L3" s="42"/>
      <c r="M3" s="68"/>
      <c r="N3" s="42"/>
    </row>
    <row r="4" spans="1:14" ht="21.75" customHeight="1">
      <c r="A4" s="62"/>
      <c r="H4" s="45"/>
      <c r="I4" s="70"/>
      <c r="J4" s="45"/>
      <c r="L4" s="45"/>
      <c r="M4" s="70"/>
      <c r="N4" s="45"/>
    </row>
    <row r="5" spans="1:14" ht="21.75" customHeight="1">
      <c r="A5" s="62"/>
      <c r="H5" s="154" t="s">
        <v>151</v>
      </c>
      <c r="I5" s="154"/>
      <c r="J5" s="154"/>
      <c r="L5" s="154" t="s">
        <v>152</v>
      </c>
      <c r="M5" s="154"/>
      <c r="N5" s="154"/>
    </row>
    <row r="6" spans="1:14" ht="21.75" customHeight="1">
      <c r="B6" s="62"/>
      <c r="G6" s="62"/>
      <c r="H6" s="46" t="s">
        <v>4</v>
      </c>
      <c r="I6" s="70"/>
      <c r="J6" s="46" t="s">
        <v>5</v>
      </c>
      <c r="K6" s="70"/>
      <c r="L6" s="46" t="s">
        <v>4</v>
      </c>
      <c r="M6" s="70"/>
      <c r="N6" s="46" t="s">
        <v>5</v>
      </c>
    </row>
    <row r="7" spans="1:14" ht="21.75" customHeight="1">
      <c r="B7" s="62"/>
      <c r="F7" s="71" t="s">
        <v>6</v>
      </c>
      <c r="G7" s="62"/>
      <c r="H7" s="47" t="s">
        <v>155</v>
      </c>
      <c r="I7" s="70"/>
      <c r="J7" s="47" t="s">
        <v>155</v>
      </c>
      <c r="K7" s="70"/>
      <c r="L7" s="47" t="s">
        <v>155</v>
      </c>
      <c r="M7" s="70"/>
      <c r="N7" s="47" t="s">
        <v>155</v>
      </c>
    </row>
    <row r="8" spans="1:14" ht="8.1" customHeight="1">
      <c r="B8" s="62"/>
      <c r="G8" s="62"/>
      <c r="H8" s="137"/>
      <c r="K8" s="70"/>
      <c r="L8" s="137"/>
    </row>
    <row r="9" spans="1:14" ht="21.75" customHeight="1">
      <c r="A9" s="39" t="s">
        <v>66</v>
      </c>
      <c r="B9" s="62"/>
      <c r="G9" s="62"/>
      <c r="H9" s="132">
        <v>1047914560</v>
      </c>
      <c r="J9" s="43">
        <v>829487727</v>
      </c>
      <c r="K9" s="70"/>
      <c r="L9" s="132">
        <v>683481657</v>
      </c>
      <c r="N9" s="43">
        <v>556844323</v>
      </c>
    </row>
    <row r="10" spans="1:14" ht="21.75" customHeight="1">
      <c r="A10" s="39" t="s">
        <v>67</v>
      </c>
      <c r="B10" s="62"/>
      <c r="F10" s="63">
        <v>27</v>
      </c>
      <c r="G10" s="62"/>
      <c r="H10" s="134">
        <v>-555912585</v>
      </c>
      <c r="J10" s="53">
        <v>-415856229</v>
      </c>
      <c r="K10" s="70"/>
      <c r="L10" s="134">
        <v>-379513574</v>
      </c>
      <c r="N10" s="53">
        <v>-305975696</v>
      </c>
    </row>
    <row r="11" spans="1:14" ht="8.1" customHeight="1">
      <c r="B11" s="62"/>
      <c r="G11" s="62"/>
      <c r="H11" s="137"/>
      <c r="K11" s="70"/>
      <c r="L11" s="137"/>
    </row>
    <row r="12" spans="1:14" ht="21.75" customHeight="1">
      <c r="A12" s="62" t="s">
        <v>68</v>
      </c>
      <c r="B12" s="62"/>
      <c r="G12" s="62"/>
      <c r="H12" s="132">
        <f>SUM(H9:H10)</f>
        <v>492001975</v>
      </c>
      <c r="J12" s="43">
        <f>SUM(J9:J10)</f>
        <v>413631498</v>
      </c>
      <c r="K12" s="70"/>
      <c r="L12" s="132">
        <f>SUM(L9:L10)</f>
        <v>303968083</v>
      </c>
      <c r="N12" s="43">
        <f>SUM(N9:N10)</f>
        <v>250868627</v>
      </c>
    </row>
    <row r="13" spans="1:14" ht="21.75" customHeight="1">
      <c r="A13" s="39" t="s">
        <v>134</v>
      </c>
      <c r="B13" s="62"/>
      <c r="F13" s="63">
        <v>25</v>
      </c>
      <c r="G13" s="62"/>
      <c r="H13" s="126">
        <v>20537201</v>
      </c>
      <c r="J13" s="73">
        <v>9244688</v>
      </c>
      <c r="L13" s="126">
        <v>52107456</v>
      </c>
      <c r="N13" s="73">
        <v>31110524</v>
      </c>
    </row>
    <row r="14" spans="1:14" ht="22.5" customHeight="1">
      <c r="A14" s="39" t="s">
        <v>132</v>
      </c>
      <c r="B14" s="62"/>
      <c r="G14" s="62"/>
      <c r="H14" s="137">
        <v>-300442</v>
      </c>
      <c r="J14" s="41">
        <v>-1478058</v>
      </c>
      <c r="L14" s="137">
        <v>-343478</v>
      </c>
      <c r="N14" s="41">
        <v>-1412761</v>
      </c>
    </row>
    <row r="15" spans="1:14" ht="21.75" customHeight="1">
      <c r="A15" s="39" t="s">
        <v>69</v>
      </c>
      <c r="B15" s="62"/>
      <c r="F15" s="63">
        <v>27</v>
      </c>
      <c r="G15" s="62"/>
      <c r="H15" s="126">
        <v>-232680937</v>
      </c>
      <c r="J15" s="73">
        <v>-175871194</v>
      </c>
      <c r="L15" s="126">
        <v>-150398397</v>
      </c>
      <c r="N15" s="73">
        <v>-125115409</v>
      </c>
    </row>
    <row r="16" spans="1:14" ht="21.75" customHeight="1">
      <c r="A16" s="39" t="s">
        <v>70</v>
      </c>
      <c r="B16" s="62"/>
      <c r="F16" s="63">
        <v>27</v>
      </c>
      <c r="G16" s="62"/>
      <c r="H16" s="126">
        <v>-93785737</v>
      </c>
      <c r="J16" s="73">
        <v>-87389553</v>
      </c>
      <c r="L16" s="126">
        <v>-75825531</v>
      </c>
      <c r="N16" s="73">
        <v>-76303645</v>
      </c>
    </row>
    <row r="17" spans="1:14" ht="21.75" customHeight="1">
      <c r="A17" s="39" t="s">
        <v>71</v>
      </c>
      <c r="H17" s="138">
        <v>-14373410</v>
      </c>
      <c r="J17" s="42">
        <v>-5810249</v>
      </c>
      <c r="L17" s="138">
        <v>-12498971</v>
      </c>
      <c r="N17" s="42">
        <v>-4505284</v>
      </c>
    </row>
    <row r="18" spans="1:14" ht="8.1" customHeight="1">
      <c r="A18" s="62"/>
      <c r="H18" s="132"/>
      <c r="J18" s="43"/>
      <c r="L18" s="132"/>
      <c r="N18" s="43"/>
    </row>
    <row r="19" spans="1:14" ht="21.75" customHeight="1">
      <c r="A19" s="62" t="s">
        <v>72</v>
      </c>
      <c r="H19" s="132">
        <f>SUM(H12:H17)</f>
        <v>171398650</v>
      </c>
      <c r="J19" s="43">
        <f>SUM(J12:J17)</f>
        <v>152327132</v>
      </c>
      <c r="L19" s="132">
        <f>SUM(L12:L17)</f>
        <v>117009162</v>
      </c>
      <c r="N19" s="43">
        <f>SUM(N12:N17)</f>
        <v>74642052</v>
      </c>
    </row>
    <row r="20" spans="1:14" ht="8.1" customHeight="1">
      <c r="A20" s="62"/>
      <c r="H20" s="132"/>
      <c r="J20" s="43"/>
      <c r="L20" s="132"/>
      <c r="N20" s="43"/>
    </row>
    <row r="21" spans="1:14" ht="18.75">
      <c r="A21" s="39" t="s">
        <v>73</v>
      </c>
      <c r="B21" s="87"/>
      <c r="F21" s="63">
        <v>26</v>
      </c>
      <c r="H21" s="138">
        <v>-35487308</v>
      </c>
      <c r="J21" s="42">
        <v>-30666014</v>
      </c>
      <c r="L21" s="138">
        <v>-20187342</v>
      </c>
      <c r="N21" s="42">
        <v>-12392040</v>
      </c>
    </row>
    <row r="22" spans="1:14" ht="8.1" customHeight="1">
      <c r="H22" s="132"/>
      <c r="J22" s="43"/>
      <c r="L22" s="132"/>
      <c r="N22" s="43"/>
    </row>
    <row r="23" spans="1:14" ht="21.75" customHeight="1">
      <c r="A23" s="62" t="s">
        <v>137</v>
      </c>
      <c r="H23" s="139">
        <f>SUM(H19:H21)</f>
        <v>135911342</v>
      </c>
      <c r="J23" s="56">
        <f>SUM(J19:J21)</f>
        <v>121661118</v>
      </c>
      <c r="L23" s="139">
        <f>SUM(L19:L21)</f>
        <v>96821820</v>
      </c>
      <c r="N23" s="56">
        <f>SUM(N19:N21)</f>
        <v>62250012</v>
      </c>
    </row>
    <row r="24" spans="1:14" ht="8.1" customHeight="1">
      <c r="A24" s="62"/>
      <c r="H24" s="132"/>
      <c r="J24" s="43"/>
      <c r="L24" s="132"/>
      <c r="N24" s="43"/>
    </row>
    <row r="25" spans="1:14" ht="21.75" customHeight="1">
      <c r="A25" s="62" t="s">
        <v>74</v>
      </c>
      <c r="B25" s="62"/>
      <c r="G25" s="62"/>
      <c r="H25" s="126"/>
      <c r="J25" s="73"/>
      <c r="L25" s="126"/>
      <c r="N25" s="73"/>
    </row>
    <row r="26" spans="1:14" ht="21.75" customHeight="1">
      <c r="A26" s="39" t="s">
        <v>138</v>
      </c>
      <c r="B26" s="62"/>
      <c r="G26" s="62"/>
      <c r="H26" s="128">
        <v>0</v>
      </c>
      <c r="J26" s="74">
        <v>0</v>
      </c>
      <c r="L26" s="128">
        <v>0</v>
      </c>
      <c r="N26" s="74">
        <v>0</v>
      </c>
    </row>
    <row r="27" spans="1:14" ht="8.1" customHeight="1">
      <c r="A27" s="88"/>
      <c r="B27" s="89"/>
      <c r="C27" s="89"/>
      <c r="D27" s="89"/>
      <c r="E27" s="89"/>
      <c r="F27" s="90"/>
      <c r="G27" s="89"/>
      <c r="H27" s="140"/>
      <c r="J27" s="91"/>
      <c r="L27" s="140"/>
      <c r="N27" s="91"/>
    </row>
    <row r="28" spans="1:14" ht="21.75" customHeight="1" thickBot="1">
      <c r="A28" s="92" t="s">
        <v>139</v>
      </c>
      <c r="B28" s="89"/>
      <c r="C28" s="89"/>
      <c r="D28" s="89"/>
      <c r="E28" s="89"/>
      <c r="F28" s="90"/>
      <c r="G28" s="89"/>
      <c r="H28" s="141">
        <f>SUM(H23:H26)</f>
        <v>135911342</v>
      </c>
      <c r="J28" s="57">
        <f>SUM(J23:J26)</f>
        <v>121661118</v>
      </c>
      <c r="L28" s="141">
        <f>SUM(L23:L26)</f>
        <v>96821820</v>
      </c>
      <c r="N28" s="57">
        <f>SUM(N23:N26)</f>
        <v>62250012</v>
      </c>
    </row>
    <row r="29" spans="1:14" ht="21.75" customHeight="1" thickTop="1">
      <c r="A29" s="62"/>
      <c r="H29" s="132"/>
      <c r="J29" s="43"/>
      <c r="L29" s="132"/>
      <c r="N29" s="43"/>
    </row>
    <row r="30" spans="1:14" ht="21.75" customHeight="1">
      <c r="A30" s="92" t="s">
        <v>75</v>
      </c>
      <c r="H30" s="132"/>
      <c r="J30" s="43"/>
      <c r="L30" s="132"/>
      <c r="N30" s="43"/>
    </row>
    <row r="31" spans="1:14" s="89" customFormat="1" ht="18.75">
      <c r="A31" s="62"/>
      <c r="B31" s="39" t="s">
        <v>76</v>
      </c>
      <c r="C31" s="39"/>
      <c r="D31" s="39"/>
      <c r="E31" s="39"/>
      <c r="F31" s="63"/>
      <c r="G31" s="39"/>
      <c r="H31" s="126">
        <v>106161913</v>
      </c>
      <c r="I31" s="64"/>
      <c r="J31" s="73">
        <v>85287197</v>
      </c>
      <c r="K31" s="64"/>
      <c r="L31" s="126">
        <v>96821820</v>
      </c>
      <c r="M31" s="64"/>
      <c r="N31" s="73">
        <v>62250012</v>
      </c>
    </row>
    <row r="32" spans="1:14" s="89" customFormat="1" ht="21.75" customHeight="1">
      <c r="A32" s="62"/>
      <c r="B32" s="39" t="s">
        <v>77</v>
      </c>
      <c r="C32" s="39"/>
      <c r="D32" s="39"/>
      <c r="E32" s="39"/>
      <c r="F32" s="63"/>
      <c r="G32" s="39"/>
      <c r="H32" s="138">
        <v>29749429</v>
      </c>
      <c r="I32" s="64"/>
      <c r="J32" s="42">
        <v>36373921</v>
      </c>
      <c r="K32" s="64"/>
      <c r="L32" s="128">
        <v>0</v>
      </c>
      <c r="M32" s="64"/>
      <c r="N32" s="74">
        <v>0</v>
      </c>
    </row>
    <row r="33" spans="1:14" ht="8.1" customHeight="1">
      <c r="A33" s="62"/>
      <c r="H33" s="132"/>
      <c r="J33" s="43"/>
      <c r="L33" s="132"/>
      <c r="N33" s="43"/>
    </row>
    <row r="34" spans="1:14" ht="21.75" customHeight="1" thickBot="1">
      <c r="A34" s="62"/>
      <c r="H34" s="141">
        <f>SUM(H31:H33)</f>
        <v>135911342</v>
      </c>
      <c r="J34" s="57">
        <f>SUM(J31:J33)</f>
        <v>121661118</v>
      </c>
      <c r="L34" s="141">
        <f>SUM(L31:L33)</f>
        <v>96821820</v>
      </c>
      <c r="N34" s="57">
        <f>SUM(N31:N33)</f>
        <v>62250012</v>
      </c>
    </row>
    <row r="35" spans="1:14" ht="21.75" customHeight="1" thickTop="1">
      <c r="A35" s="62"/>
      <c r="H35" s="132"/>
      <c r="J35" s="43"/>
      <c r="L35" s="132"/>
      <c r="N35" s="43"/>
    </row>
    <row r="36" spans="1:14" ht="21.75" customHeight="1">
      <c r="A36" s="62" t="s">
        <v>344</v>
      </c>
      <c r="H36" s="132"/>
      <c r="J36" s="43"/>
      <c r="L36" s="132"/>
      <c r="N36" s="43"/>
    </row>
    <row r="37" spans="1:14" ht="18.75">
      <c r="A37" s="62"/>
      <c r="B37" s="62" t="s">
        <v>88</v>
      </c>
      <c r="H37" s="132"/>
      <c r="J37" s="43"/>
      <c r="L37" s="132"/>
      <c r="N37" s="43"/>
    </row>
    <row r="38" spans="1:14" ht="21.75" customHeight="1">
      <c r="A38" s="39" t="s">
        <v>78</v>
      </c>
      <c r="F38" s="63">
        <v>29</v>
      </c>
      <c r="H38" s="142">
        <v>106.161913</v>
      </c>
      <c r="I38" s="93"/>
      <c r="J38" s="61">
        <v>298.75</v>
      </c>
      <c r="K38" s="93"/>
      <c r="L38" s="142">
        <v>96.821820000000002</v>
      </c>
      <c r="M38" s="93"/>
      <c r="N38" s="61">
        <v>218.05</v>
      </c>
    </row>
    <row r="42" spans="1:14" ht="19.5" customHeight="1">
      <c r="A42" s="62"/>
      <c r="H42" s="43"/>
      <c r="J42" s="43"/>
      <c r="L42" s="43"/>
      <c r="N42" s="43"/>
    </row>
    <row r="43" spans="1:14" ht="21.75" customHeight="1">
      <c r="A43" s="155" t="str">
        <f>+'Thai 4-6'!A161</f>
        <v>หมายเหตุประกอบงบการเงินเป็นส่วนหนึ่งของงบการเงินนี้</v>
      </c>
      <c r="B43" s="155"/>
      <c r="C43" s="155"/>
      <c r="D43" s="155"/>
      <c r="E43" s="155"/>
      <c r="F43" s="155"/>
      <c r="G43" s="155"/>
      <c r="H43" s="155"/>
      <c r="I43" s="155"/>
      <c r="J43" s="155"/>
      <c r="K43" s="52"/>
      <c r="L43" s="52"/>
      <c r="M43" s="78"/>
      <c r="N43" s="78"/>
    </row>
  </sheetData>
  <mergeCells count="3">
    <mergeCell ref="H5:J5"/>
    <mergeCell ref="L5:N5"/>
    <mergeCell ref="A43:J4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B693-965B-45E4-8096-76586E6DE709}">
  <sheetPr>
    <tabColor rgb="FF92D050"/>
  </sheetPr>
  <dimension ref="A1:R30"/>
  <sheetViews>
    <sheetView showWhiteSpace="0" topLeftCell="A10" zoomScaleNormal="100" zoomScaleSheetLayoutView="85" zoomScalePageLayoutView="90" workbookViewId="0">
      <selection activeCell="E16" sqref="E16"/>
    </sheetView>
  </sheetViews>
  <sheetFormatPr defaultRowHeight="21.6" customHeight="1"/>
  <cols>
    <col min="1" max="4" width="1.7109375" style="39" customWidth="1"/>
    <col min="5" max="5" width="36" style="39" customWidth="1"/>
    <col min="6" max="6" width="9.140625" style="39" customWidth="1"/>
    <col min="7" max="7" width="1" style="39" customWidth="1"/>
    <col min="8" max="8" width="13.7109375" style="41" customWidth="1"/>
    <col min="9" max="9" width="1" style="64" customWidth="1"/>
    <col min="10" max="10" width="16" style="94" customWidth="1"/>
    <col min="11" max="11" width="1" style="64" customWidth="1"/>
    <col min="12" max="12" width="13.7109375" style="94" customWidth="1"/>
    <col min="13" max="13" width="1" style="64" customWidth="1"/>
    <col min="14" max="14" width="20.5703125" style="94" customWidth="1"/>
    <col min="15" max="15" width="1" style="64" customWidth="1"/>
    <col min="16" max="16" width="15" style="94" bestFit="1" customWidth="1"/>
    <col min="17" max="17" width="1" style="64" customWidth="1"/>
    <col min="18" max="18" width="13.7109375" style="94" customWidth="1"/>
    <col min="19" max="19" width="9.140625" style="39"/>
    <col min="20" max="20" width="15" style="39" bestFit="1" customWidth="1"/>
    <col min="21" max="21" width="9.140625" style="39"/>
    <col min="22" max="22" width="12.5703125" style="39" bestFit="1" customWidth="1"/>
    <col min="23" max="23" width="9.140625" style="39"/>
    <col min="24" max="24" width="9.42578125" style="39" bestFit="1" customWidth="1"/>
    <col min="25" max="25" width="9.140625" style="39"/>
    <col min="26" max="26" width="15" style="39" bestFit="1" customWidth="1"/>
    <col min="27" max="260" width="9.140625" style="39"/>
    <col min="261" max="264" width="1.7109375" style="39" customWidth="1"/>
    <col min="265" max="265" width="54.140625" style="39" customWidth="1"/>
    <col min="266" max="266" width="9.42578125" style="39" customWidth="1"/>
    <col min="267" max="267" width="0.85546875" style="39" customWidth="1"/>
    <col min="268" max="268" width="15.140625" style="39" customWidth="1"/>
    <col min="269" max="269" width="0.85546875" style="39" customWidth="1"/>
    <col min="270" max="270" width="15.5703125" style="39" customWidth="1"/>
    <col min="271" max="271" width="0.85546875" style="39" customWidth="1"/>
    <col min="272" max="272" width="17.42578125" style="39" customWidth="1"/>
    <col min="273" max="273" width="0.85546875" style="39" customWidth="1"/>
    <col min="274" max="274" width="14.42578125" style="39" customWidth="1"/>
    <col min="275" max="275" width="9.140625" style="39"/>
    <col min="276" max="276" width="15" style="39" bestFit="1" customWidth="1"/>
    <col min="277" max="277" width="9.140625" style="39"/>
    <col min="278" max="278" width="12.5703125" style="39" bestFit="1" customWidth="1"/>
    <col min="279" max="279" width="9.140625" style="39"/>
    <col min="280" max="280" width="9.42578125" style="39" bestFit="1" customWidth="1"/>
    <col min="281" max="281" width="9.140625" style="39"/>
    <col min="282" max="282" width="15" style="39" bestFit="1" customWidth="1"/>
    <col min="283" max="516" width="9.140625" style="39"/>
    <col min="517" max="520" width="1.7109375" style="39" customWidth="1"/>
    <col min="521" max="521" width="54.140625" style="39" customWidth="1"/>
    <col min="522" max="522" width="9.42578125" style="39" customWidth="1"/>
    <col min="523" max="523" width="0.85546875" style="39" customWidth="1"/>
    <col min="524" max="524" width="15.140625" style="39" customWidth="1"/>
    <col min="525" max="525" width="0.85546875" style="39" customWidth="1"/>
    <col min="526" max="526" width="15.5703125" style="39" customWidth="1"/>
    <col min="527" max="527" width="0.85546875" style="39" customWidth="1"/>
    <col min="528" max="528" width="17.42578125" style="39" customWidth="1"/>
    <col min="529" max="529" width="0.85546875" style="39" customWidth="1"/>
    <col min="530" max="530" width="14.42578125" style="39" customWidth="1"/>
    <col min="531" max="531" width="9.140625" style="39"/>
    <col min="532" max="532" width="15" style="39" bestFit="1" customWidth="1"/>
    <col min="533" max="533" width="9.140625" style="39"/>
    <col min="534" max="534" width="12.5703125" style="39" bestFit="1" customWidth="1"/>
    <col min="535" max="535" width="9.140625" style="39"/>
    <col min="536" max="536" width="9.42578125" style="39" bestFit="1" customWidth="1"/>
    <col min="537" max="537" width="9.140625" style="39"/>
    <col min="538" max="538" width="15" style="39" bestFit="1" customWidth="1"/>
    <col min="539" max="772" width="9.140625" style="39"/>
    <col min="773" max="776" width="1.7109375" style="39" customWidth="1"/>
    <col min="777" max="777" width="54.140625" style="39" customWidth="1"/>
    <col min="778" max="778" width="9.42578125" style="39" customWidth="1"/>
    <col min="779" max="779" width="0.85546875" style="39" customWidth="1"/>
    <col min="780" max="780" width="15.140625" style="39" customWidth="1"/>
    <col min="781" max="781" width="0.85546875" style="39" customWidth="1"/>
    <col min="782" max="782" width="15.5703125" style="39" customWidth="1"/>
    <col min="783" max="783" width="0.85546875" style="39" customWidth="1"/>
    <col min="784" max="784" width="17.42578125" style="39" customWidth="1"/>
    <col min="785" max="785" width="0.85546875" style="39" customWidth="1"/>
    <col min="786" max="786" width="14.42578125" style="39" customWidth="1"/>
    <col min="787" max="787" width="9.140625" style="39"/>
    <col min="788" max="788" width="15" style="39" bestFit="1" customWidth="1"/>
    <col min="789" max="789" width="9.140625" style="39"/>
    <col min="790" max="790" width="12.5703125" style="39" bestFit="1" customWidth="1"/>
    <col min="791" max="791" width="9.140625" style="39"/>
    <col min="792" max="792" width="9.42578125" style="39" bestFit="1" customWidth="1"/>
    <col min="793" max="793" width="9.140625" style="39"/>
    <col min="794" max="794" width="15" style="39" bestFit="1" customWidth="1"/>
    <col min="795" max="1028" width="9.140625" style="39"/>
    <col min="1029" max="1032" width="1.7109375" style="39" customWidth="1"/>
    <col min="1033" max="1033" width="54.140625" style="39" customWidth="1"/>
    <col min="1034" max="1034" width="9.42578125" style="39" customWidth="1"/>
    <col min="1035" max="1035" width="0.85546875" style="39" customWidth="1"/>
    <col min="1036" max="1036" width="15.140625" style="39" customWidth="1"/>
    <col min="1037" max="1037" width="0.85546875" style="39" customWidth="1"/>
    <col min="1038" max="1038" width="15.5703125" style="39" customWidth="1"/>
    <col min="1039" max="1039" width="0.85546875" style="39" customWidth="1"/>
    <col min="1040" max="1040" width="17.42578125" style="39" customWidth="1"/>
    <col min="1041" max="1041" width="0.85546875" style="39" customWidth="1"/>
    <col min="1042" max="1042" width="14.42578125" style="39" customWidth="1"/>
    <col min="1043" max="1043" width="9.140625" style="39"/>
    <col min="1044" max="1044" width="15" style="39" bestFit="1" customWidth="1"/>
    <col min="1045" max="1045" width="9.140625" style="39"/>
    <col min="1046" max="1046" width="12.5703125" style="39" bestFit="1" customWidth="1"/>
    <col min="1047" max="1047" width="9.140625" style="39"/>
    <col min="1048" max="1048" width="9.42578125" style="39" bestFit="1" customWidth="1"/>
    <col min="1049" max="1049" width="9.140625" style="39"/>
    <col min="1050" max="1050" width="15" style="39" bestFit="1" customWidth="1"/>
    <col min="1051" max="1284" width="9.140625" style="39"/>
    <col min="1285" max="1288" width="1.7109375" style="39" customWidth="1"/>
    <col min="1289" max="1289" width="54.140625" style="39" customWidth="1"/>
    <col min="1290" max="1290" width="9.42578125" style="39" customWidth="1"/>
    <col min="1291" max="1291" width="0.85546875" style="39" customWidth="1"/>
    <col min="1292" max="1292" width="15.140625" style="39" customWidth="1"/>
    <col min="1293" max="1293" width="0.85546875" style="39" customWidth="1"/>
    <col min="1294" max="1294" width="15.5703125" style="39" customWidth="1"/>
    <col min="1295" max="1295" width="0.85546875" style="39" customWidth="1"/>
    <col min="1296" max="1296" width="17.42578125" style="39" customWidth="1"/>
    <col min="1297" max="1297" width="0.85546875" style="39" customWidth="1"/>
    <col min="1298" max="1298" width="14.42578125" style="39" customWidth="1"/>
    <col min="1299" max="1299" width="9.140625" style="39"/>
    <col min="1300" max="1300" width="15" style="39" bestFit="1" customWidth="1"/>
    <col min="1301" max="1301" width="9.140625" style="39"/>
    <col min="1302" max="1302" width="12.5703125" style="39" bestFit="1" customWidth="1"/>
    <col min="1303" max="1303" width="9.140625" style="39"/>
    <col min="1304" max="1304" width="9.42578125" style="39" bestFit="1" customWidth="1"/>
    <col min="1305" max="1305" width="9.140625" style="39"/>
    <col min="1306" max="1306" width="15" style="39" bestFit="1" customWidth="1"/>
    <col min="1307" max="1540" width="9.140625" style="39"/>
    <col min="1541" max="1544" width="1.7109375" style="39" customWidth="1"/>
    <col min="1545" max="1545" width="54.140625" style="39" customWidth="1"/>
    <col min="1546" max="1546" width="9.42578125" style="39" customWidth="1"/>
    <col min="1547" max="1547" width="0.85546875" style="39" customWidth="1"/>
    <col min="1548" max="1548" width="15.140625" style="39" customWidth="1"/>
    <col min="1549" max="1549" width="0.85546875" style="39" customWidth="1"/>
    <col min="1550" max="1550" width="15.5703125" style="39" customWidth="1"/>
    <col min="1551" max="1551" width="0.85546875" style="39" customWidth="1"/>
    <col min="1552" max="1552" width="17.42578125" style="39" customWidth="1"/>
    <col min="1553" max="1553" width="0.85546875" style="39" customWidth="1"/>
    <col min="1554" max="1554" width="14.42578125" style="39" customWidth="1"/>
    <col min="1555" max="1555" width="9.140625" style="39"/>
    <col min="1556" max="1556" width="15" style="39" bestFit="1" customWidth="1"/>
    <col min="1557" max="1557" width="9.140625" style="39"/>
    <col min="1558" max="1558" width="12.5703125" style="39" bestFit="1" customWidth="1"/>
    <col min="1559" max="1559" width="9.140625" style="39"/>
    <col min="1560" max="1560" width="9.42578125" style="39" bestFit="1" customWidth="1"/>
    <col min="1561" max="1561" width="9.140625" style="39"/>
    <col min="1562" max="1562" width="15" style="39" bestFit="1" customWidth="1"/>
    <col min="1563" max="1796" width="9.140625" style="39"/>
    <col min="1797" max="1800" width="1.7109375" style="39" customWidth="1"/>
    <col min="1801" max="1801" width="54.140625" style="39" customWidth="1"/>
    <col min="1802" max="1802" width="9.42578125" style="39" customWidth="1"/>
    <col min="1803" max="1803" width="0.85546875" style="39" customWidth="1"/>
    <col min="1804" max="1804" width="15.140625" style="39" customWidth="1"/>
    <col min="1805" max="1805" width="0.85546875" style="39" customWidth="1"/>
    <col min="1806" max="1806" width="15.5703125" style="39" customWidth="1"/>
    <col min="1807" max="1807" width="0.85546875" style="39" customWidth="1"/>
    <col min="1808" max="1808" width="17.42578125" style="39" customWidth="1"/>
    <col min="1809" max="1809" width="0.85546875" style="39" customWidth="1"/>
    <col min="1810" max="1810" width="14.42578125" style="39" customWidth="1"/>
    <col min="1811" max="1811" width="9.140625" style="39"/>
    <col min="1812" max="1812" width="15" style="39" bestFit="1" customWidth="1"/>
    <col min="1813" max="1813" width="9.140625" style="39"/>
    <col min="1814" max="1814" width="12.5703125" style="39" bestFit="1" customWidth="1"/>
    <col min="1815" max="1815" width="9.140625" style="39"/>
    <col min="1816" max="1816" width="9.42578125" style="39" bestFit="1" customWidth="1"/>
    <col min="1817" max="1817" width="9.140625" style="39"/>
    <col min="1818" max="1818" width="15" style="39" bestFit="1" customWidth="1"/>
    <col min="1819" max="2052" width="9.140625" style="39"/>
    <col min="2053" max="2056" width="1.7109375" style="39" customWidth="1"/>
    <col min="2057" max="2057" width="54.140625" style="39" customWidth="1"/>
    <col min="2058" max="2058" width="9.42578125" style="39" customWidth="1"/>
    <col min="2059" max="2059" width="0.85546875" style="39" customWidth="1"/>
    <col min="2060" max="2060" width="15.140625" style="39" customWidth="1"/>
    <col min="2061" max="2061" width="0.85546875" style="39" customWidth="1"/>
    <col min="2062" max="2062" width="15.5703125" style="39" customWidth="1"/>
    <col min="2063" max="2063" width="0.85546875" style="39" customWidth="1"/>
    <col min="2064" max="2064" width="17.42578125" style="39" customWidth="1"/>
    <col min="2065" max="2065" width="0.85546875" style="39" customWidth="1"/>
    <col min="2066" max="2066" width="14.42578125" style="39" customWidth="1"/>
    <col min="2067" max="2067" width="9.140625" style="39"/>
    <col min="2068" max="2068" width="15" style="39" bestFit="1" customWidth="1"/>
    <col min="2069" max="2069" width="9.140625" style="39"/>
    <col min="2070" max="2070" width="12.5703125" style="39" bestFit="1" customWidth="1"/>
    <col min="2071" max="2071" width="9.140625" style="39"/>
    <col min="2072" max="2072" width="9.42578125" style="39" bestFit="1" customWidth="1"/>
    <col min="2073" max="2073" width="9.140625" style="39"/>
    <col min="2074" max="2074" width="15" style="39" bestFit="1" customWidth="1"/>
    <col min="2075" max="2308" width="9.140625" style="39"/>
    <col min="2309" max="2312" width="1.7109375" style="39" customWidth="1"/>
    <col min="2313" max="2313" width="54.140625" style="39" customWidth="1"/>
    <col min="2314" max="2314" width="9.42578125" style="39" customWidth="1"/>
    <col min="2315" max="2315" width="0.85546875" style="39" customWidth="1"/>
    <col min="2316" max="2316" width="15.140625" style="39" customWidth="1"/>
    <col min="2317" max="2317" width="0.85546875" style="39" customWidth="1"/>
    <col min="2318" max="2318" width="15.5703125" style="39" customWidth="1"/>
    <col min="2319" max="2319" width="0.85546875" style="39" customWidth="1"/>
    <col min="2320" max="2320" width="17.42578125" style="39" customWidth="1"/>
    <col min="2321" max="2321" width="0.85546875" style="39" customWidth="1"/>
    <col min="2322" max="2322" width="14.42578125" style="39" customWidth="1"/>
    <col min="2323" max="2323" width="9.140625" style="39"/>
    <col min="2324" max="2324" width="15" style="39" bestFit="1" customWidth="1"/>
    <col min="2325" max="2325" width="9.140625" style="39"/>
    <col min="2326" max="2326" width="12.5703125" style="39" bestFit="1" customWidth="1"/>
    <col min="2327" max="2327" width="9.140625" style="39"/>
    <col min="2328" max="2328" width="9.42578125" style="39" bestFit="1" customWidth="1"/>
    <col min="2329" max="2329" width="9.140625" style="39"/>
    <col min="2330" max="2330" width="15" style="39" bestFit="1" customWidth="1"/>
    <col min="2331" max="2564" width="9.140625" style="39"/>
    <col min="2565" max="2568" width="1.7109375" style="39" customWidth="1"/>
    <col min="2569" max="2569" width="54.140625" style="39" customWidth="1"/>
    <col min="2570" max="2570" width="9.42578125" style="39" customWidth="1"/>
    <col min="2571" max="2571" width="0.85546875" style="39" customWidth="1"/>
    <col min="2572" max="2572" width="15.140625" style="39" customWidth="1"/>
    <col min="2573" max="2573" width="0.85546875" style="39" customWidth="1"/>
    <col min="2574" max="2574" width="15.5703125" style="39" customWidth="1"/>
    <col min="2575" max="2575" width="0.85546875" style="39" customWidth="1"/>
    <col min="2576" max="2576" width="17.42578125" style="39" customWidth="1"/>
    <col min="2577" max="2577" width="0.85546875" style="39" customWidth="1"/>
    <col min="2578" max="2578" width="14.42578125" style="39" customWidth="1"/>
    <col min="2579" max="2579" width="9.140625" style="39"/>
    <col min="2580" max="2580" width="15" style="39" bestFit="1" customWidth="1"/>
    <col min="2581" max="2581" width="9.140625" style="39"/>
    <col min="2582" max="2582" width="12.5703125" style="39" bestFit="1" customWidth="1"/>
    <col min="2583" max="2583" width="9.140625" style="39"/>
    <col min="2584" max="2584" width="9.42578125" style="39" bestFit="1" customWidth="1"/>
    <col min="2585" max="2585" width="9.140625" style="39"/>
    <col min="2586" max="2586" width="15" style="39" bestFit="1" customWidth="1"/>
    <col min="2587" max="2820" width="9.140625" style="39"/>
    <col min="2821" max="2824" width="1.7109375" style="39" customWidth="1"/>
    <col min="2825" max="2825" width="54.140625" style="39" customWidth="1"/>
    <col min="2826" max="2826" width="9.42578125" style="39" customWidth="1"/>
    <col min="2827" max="2827" width="0.85546875" style="39" customWidth="1"/>
    <col min="2828" max="2828" width="15.140625" style="39" customWidth="1"/>
    <col min="2829" max="2829" width="0.85546875" style="39" customWidth="1"/>
    <col min="2830" max="2830" width="15.5703125" style="39" customWidth="1"/>
    <col min="2831" max="2831" width="0.85546875" style="39" customWidth="1"/>
    <col min="2832" max="2832" width="17.42578125" style="39" customWidth="1"/>
    <col min="2833" max="2833" width="0.85546875" style="39" customWidth="1"/>
    <col min="2834" max="2834" width="14.42578125" style="39" customWidth="1"/>
    <col min="2835" max="2835" width="9.140625" style="39"/>
    <col min="2836" max="2836" width="15" style="39" bestFit="1" customWidth="1"/>
    <col min="2837" max="2837" width="9.140625" style="39"/>
    <col min="2838" max="2838" width="12.5703125" style="39" bestFit="1" customWidth="1"/>
    <col min="2839" max="2839" width="9.140625" style="39"/>
    <col min="2840" max="2840" width="9.42578125" style="39" bestFit="1" customWidth="1"/>
    <col min="2841" max="2841" width="9.140625" style="39"/>
    <col min="2842" max="2842" width="15" style="39" bestFit="1" customWidth="1"/>
    <col min="2843" max="3076" width="9.140625" style="39"/>
    <col min="3077" max="3080" width="1.7109375" style="39" customWidth="1"/>
    <col min="3081" max="3081" width="54.140625" style="39" customWidth="1"/>
    <col min="3082" max="3082" width="9.42578125" style="39" customWidth="1"/>
    <col min="3083" max="3083" width="0.85546875" style="39" customWidth="1"/>
    <col min="3084" max="3084" width="15.140625" style="39" customWidth="1"/>
    <col min="3085" max="3085" width="0.85546875" style="39" customWidth="1"/>
    <col min="3086" max="3086" width="15.5703125" style="39" customWidth="1"/>
    <col min="3087" max="3087" width="0.85546875" style="39" customWidth="1"/>
    <col min="3088" max="3088" width="17.42578125" style="39" customWidth="1"/>
    <col min="3089" max="3089" width="0.85546875" style="39" customWidth="1"/>
    <col min="3090" max="3090" width="14.42578125" style="39" customWidth="1"/>
    <col min="3091" max="3091" width="9.140625" style="39"/>
    <col min="3092" max="3092" width="15" style="39" bestFit="1" customWidth="1"/>
    <col min="3093" max="3093" width="9.140625" style="39"/>
    <col min="3094" max="3094" width="12.5703125" style="39" bestFit="1" customWidth="1"/>
    <col min="3095" max="3095" width="9.140625" style="39"/>
    <col min="3096" max="3096" width="9.42578125" style="39" bestFit="1" customWidth="1"/>
    <col min="3097" max="3097" width="9.140625" style="39"/>
    <col min="3098" max="3098" width="15" style="39" bestFit="1" customWidth="1"/>
    <col min="3099" max="3332" width="9.140625" style="39"/>
    <col min="3333" max="3336" width="1.7109375" style="39" customWidth="1"/>
    <col min="3337" max="3337" width="54.140625" style="39" customWidth="1"/>
    <col min="3338" max="3338" width="9.42578125" style="39" customWidth="1"/>
    <col min="3339" max="3339" width="0.85546875" style="39" customWidth="1"/>
    <col min="3340" max="3340" width="15.140625" style="39" customWidth="1"/>
    <col min="3341" max="3341" width="0.85546875" style="39" customWidth="1"/>
    <col min="3342" max="3342" width="15.5703125" style="39" customWidth="1"/>
    <col min="3343" max="3343" width="0.85546875" style="39" customWidth="1"/>
    <col min="3344" max="3344" width="17.42578125" style="39" customWidth="1"/>
    <col min="3345" max="3345" width="0.85546875" style="39" customWidth="1"/>
    <col min="3346" max="3346" width="14.42578125" style="39" customWidth="1"/>
    <col min="3347" max="3347" width="9.140625" style="39"/>
    <col min="3348" max="3348" width="15" style="39" bestFit="1" customWidth="1"/>
    <col min="3349" max="3349" width="9.140625" style="39"/>
    <col min="3350" max="3350" width="12.5703125" style="39" bestFit="1" customWidth="1"/>
    <col min="3351" max="3351" width="9.140625" style="39"/>
    <col min="3352" max="3352" width="9.42578125" style="39" bestFit="1" customWidth="1"/>
    <col min="3353" max="3353" width="9.140625" style="39"/>
    <col min="3354" max="3354" width="15" style="39" bestFit="1" customWidth="1"/>
    <col min="3355" max="3588" width="9.140625" style="39"/>
    <col min="3589" max="3592" width="1.7109375" style="39" customWidth="1"/>
    <col min="3593" max="3593" width="54.140625" style="39" customWidth="1"/>
    <col min="3594" max="3594" width="9.42578125" style="39" customWidth="1"/>
    <col min="3595" max="3595" width="0.85546875" style="39" customWidth="1"/>
    <col min="3596" max="3596" width="15.140625" style="39" customWidth="1"/>
    <col min="3597" max="3597" width="0.85546875" style="39" customWidth="1"/>
    <col min="3598" max="3598" width="15.5703125" style="39" customWidth="1"/>
    <col min="3599" max="3599" width="0.85546875" style="39" customWidth="1"/>
    <col min="3600" max="3600" width="17.42578125" style="39" customWidth="1"/>
    <col min="3601" max="3601" width="0.85546875" style="39" customWidth="1"/>
    <col min="3602" max="3602" width="14.42578125" style="39" customWidth="1"/>
    <col min="3603" max="3603" width="9.140625" style="39"/>
    <col min="3604" max="3604" width="15" style="39" bestFit="1" customWidth="1"/>
    <col min="3605" max="3605" width="9.140625" style="39"/>
    <col min="3606" max="3606" width="12.5703125" style="39" bestFit="1" customWidth="1"/>
    <col min="3607" max="3607" width="9.140625" style="39"/>
    <col min="3608" max="3608" width="9.42578125" style="39" bestFit="1" customWidth="1"/>
    <col min="3609" max="3609" width="9.140625" style="39"/>
    <col min="3610" max="3610" width="15" style="39" bestFit="1" customWidth="1"/>
    <col min="3611" max="3844" width="9.140625" style="39"/>
    <col min="3845" max="3848" width="1.7109375" style="39" customWidth="1"/>
    <col min="3849" max="3849" width="54.140625" style="39" customWidth="1"/>
    <col min="3850" max="3850" width="9.42578125" style="39" customWidth="1"/>
    <col min="3851" max="3851" width="0.85546875" style="39" customWidth="1"/>
    <col min="3852" max="3852" width="15.140625" style="39" customWidth="1"/>
    <col min="3853" max="3853" width="0.85546875" style="39" customWidth="1"/>
    <col min="3854" max="3854" width="15.5703125" style="39" customWidth="1"/>
    <col min="3855" max="3855" width="0.85546875" style="39" customWidth="1"/>
    <col min="3856" max="3856" width="17.42578125" style="39" customWidth="1"/>
    <col min="3857" max="3857" width="0.85546875" style="39" customWidth="1"/>
    <col min="3858" max="3858" width="14.42578125" style="39" customWidth="1"/>
    <col min="3859" max="3859" width="9.140625" style="39"/>
    <col min="3860" max="3860" width="15" style="39" bestFit="1" customWidth="1"/>
    <col min="3861" max="3861" width="9.140625" style="39"/>
    <col min="3862" max="3862" width="12.5703125" style="39" bestFit="1" customWidth="1"/>
    <col min="3863" max="3863" width="9.140625" style="39"/>
    <col min="3864" max="3864" width="9.42578125" style="39" bestFit="1" customWidth="1"/>
    <col min="3865" max="3865" width="9.140625" style="39"/>
    <col min="3866" max="3866" width="15" style="39" bestFit="1" customWidth="1"/>
    <col min="3867" max="4100" width="9.140625" style="39"/>
    <col min="4101" max="4104" width="1.7109375" style="39" customWidth="1"/>
    <col min="4105" max="4105" width="54.140625" style="39" customWidth="1"/>
    <col min="4106" max="4106" width="9.42578125" style="39" customWidth="1"/>
    <col min="4107" max="4107" width="0.85546875" style="39" customWidth="1"/>
    <col min="4108" max="4108" width="15.140625" style="39" customWidth="1"/>
    <col min="4109" max="4109" width="0.85546875" style="39" customWidth="1"/>
    <col min="4110" max="4110" width="15.5703125" style="39" customWidth="1"/>
    <col min="4111" max="4111" width="0.85546875" style="39" customWidth="1"/>
    <col min="4112" max="4112" width="17.42578125" style="39" customWidth="1"/>
    <col min="4113" max="4113" width="0.85546875" style="39" customWidth="1"/>
    <col min="4114" max="4114" width="14.42578125" style="39" customWidth="1"/>
    <col min="4115" max="4115" width="9.140625" style="39"/>
    <col min="4116" max="4116" width="15" style="39" bestFit="1" customWidth="1"/>
    <col min="4117" max="4117" width="9.140625" style="39"/>
    <col min="4118" max="4118" width="12.5703125" style="39" bestFit="1" customWidth="1"/>
    <col min="4119" max="4119" width="9.140625" style="39"/>
    <col min="4120" max="4120" width="9.42578125" style="39" bestFit="1" customWidth="1"/>
    <col min="4121" max="4121" width="9.140625" style="39"/>
    <col min="4122" max="4122" width="15" style="39" bestFit="1" customWidth="1"/>
    <col min="4123" max="4356" width="9.140625" style="39"/>
    <col min="4357" max="4360" width="1.7109375" style="39" customWidth="1"/>
    <col min="4361" max="4361" width="54.140625" style="39" customWidth="1"/>
    <col min="4362" max="4362" width="9.42578125" style="39" customWidth="1"/>
    <col min="4363" max="4363" width="0.85546875" style="39" customWidth="1"/>
    <col min="4364" max="4364" width="15.140625" style="39" customWidth="1"/>
    <col min="4365" max="4365" width="0.85546875" style="39" customWidth="1"/>
    <col min="4366" max="4366" width="15.5703125" style="39" customWidth="1"/>
    <col min="4367" max="4367" width="0.85546875" style="39" customWidth="1"/>
    <col min="4368" max="4368" width="17.42578125" style="39" customWidth="1"/>
    <col min="4369" max="4369" width="0.85546875" style="39" customWidth="1"/>
    <col min="4370" max="4370" width="14.42578125" style="39" customWidth="1"/>
    <col min="4371" max="4371" width="9.140625" style="39"/>
    <col min="4372" max="4372" width="15" style="39" bestFit="1" customWidth="1"/>
    <col min="4373" max="4373" width="9.140625" style="39"/>
    <col min="4374" max="4374" width="12.5703125" style="39" bestFit="1" customWidth="1"/>
    <col min="4375" max="4375" width="9.140625" style="39"/>
    <col min="4376" max="4376" width="9.42578125" style="39" bestFit="1" customWidth="1"/>
    <col min="4377" max="4377" width="9.140625" style="39"/>
    <col min="4378" max="4378" width="15" style="39" bestFit="1" customWidth="1"/>
    <col min="4379" max="4612" width="9.140625" style="39"/>
    <col min="4613" max="4616" width="1.7109375" style="39" customWidth="1"/>
    <col min="4617" max="4617" width="54.140625" style="39" customWidth="1"/>
    <col min="4618" max="4618" width="9.42578125" style="39" customWidth="1"/>
    <col min="4619" max="4619" width="0.85546875" style="39" customWidth="1"/>
    <col min="4620" max="4620" width="15.140625" style="39" customWidth="1"/>
    <col min="4621" max="4621" width="0.85546875" style="39" customWidth="1"/>
    <col min="4622" max="4622" width="15.5703125" style="39" customWidth="1"/>
    <col min="4623" max="4623" width="0.85546875" style="39" customWidth="1"/>
    <col min="4624" max="4624" width="17.42578125" style="39" customWidth="1"/>
    <col min="4625" max="4625" width="0.85546875" style="39" customWidth="1"/>
    <col min="4626" max="4626" width="14.42578125" style="39" customWidth="1"/>
    <col min="4627" max="4627" width="9.140625" style="39"/>
    <col min="4628" max="4628" width="15" style="39" bestFit="1" customWidth="1"/>
    <col min="4629" max="4629" width="9.140625" style="39"/>
    <col min="4630" max="4630" width="12.5703125" style="39" bestFit="1" customWidth="1"/>
    <col min="4631" max="4631" width="9.140625" style="39"/>
    <col min="4632" max="4632" width="9.42578125" style="39" bestFit="1" customWidth="1"/>
    <col min="4633" max="4633" width="9.140625" style="39"/>
    <col min="4634" max="4634" width="15" style="39" bestFit="1" customWidth="1"/>
    <col min="4635" max="4868" width="9.140625" style="39"/>
    <col min="4869" max="4872" width="1.7109375" style="39" customWidth="1"/>
    <col min="4873" max="4873" width="54.140625" style="39" customWidth="1"/>
    <col min="4874" max="4874" width="9.42578125" style="39" customWidth="1"/>
    <col min="4875" max="4875" width="0.85546875" style="39" customWidth="1"/>
    <col min="4876" max="4876" width="15.140625" style="39" customWidth="1"/>
    <col min="4877" max="4877" width="0.85546875" style="39" customWidth="1"/>
    <col min="4878" max="4878" width="15.5703125" style="39" customWidth="1"/>
    <col min="4879" max="4879" width="0.85546875" style="39" customWidth="1"/>
    <col min="4880" max="4880" width="17.42578125" style="39" customWidth="1"/>
    <col min="4881" max="4881" width="0.85546875" style="39" customWidth="1"/>
    <col min="4882" max="4882" width="14.42578125" style="39" customWidth="1"/>
    <col min="4883" max="4883" width="9.140625" style="39"/>
    <col min="4884" max="4884" width="15" style="39" bestFit="1" customWidth="1"/>
    <col min="4885" max="4885" width="9.140625" style="39"/>
    <col min="4886" max="4886" width="12.5703125" style="39" bestFit="1" customWidth="1"/>
    <col min="4887" max="4887" width="9.140625" style="39"/>
    <col min="4888" max="4888" width="9.42578125" style="39" bestFit="1" customWidth="1"/>
    <col min="4889" max="4889" width="9.140625" style="39"/>
    <col min="4890" max="4890" width="15" style="39" bestFit="1" customWidth="1"/>
    <col min="4891" max="5124" width="9.140625" style="39"/>
    <col min="5125" max="5128" width="1.7109375" style="39" customWidth="1"/>
    <col min="5129" max="5129" width="54.140625" style="39" customWidth="1"/>
    <col min="5130" max="5130" width="9.42578125" style="39" customWidth="1"/>
    <col min="5131" max="5131" width="0.85546875" style="39" customWidth="1"/>
    <col min="5132" max="5132" width="15.140625" style="39" customWidth="1"/>
    <col min="5133" max="5133" width="0.85546875" style="39" customWidth="1"/>
    <col min="5134" max="5134" width="15.5703125" style="39" customWidth="1"/>
    <col min="5135" max="5135" width="0.85546875" style="39" customWidth="1"/>
    <col min="5136" max="5136" width="17.42578125" style="39" customWidth="1"/>
    <col min="5137" max="5137" width="0.85546875" style="39" customWidth="1"/>
    <col min="5138" max="5138" width="14.42578125" style="39" customWidth="1"/>
    <col min="5139" max="5139" width="9.140625" style="39"/>
    <col min="5140" max="5140" width="15" style="39" bestFit="1" customWidth="1"/>
    <col min="5141" max="5141" width="9.140625" style="39"/>
    <col min="5142" max="5142" width="12.5703125" style="39" bestFit="1" customWidth="1"/>
    <col min="5143" max="5143" width="9.140625" style="39"/>
    <col min="5144" max="5144" width="9.42578125" style="39" bestFit="1" customWidth="1"/>
    <col min="5145" max="5145" width="9.140625" style="39"/>
    <col min="5146" max="5146" width="15" style="39" bestFit="1" customWidth="1"/>
    <col min="5147" max="5380" width="9.140625" style="39"/>
    <col min="5381" max="5384" width="1.7109375" style="39" customWidth="1"/>
    <col min="5385" max="5385" width="54.140625" style="39" customWidth="1"/>
    <col min="5386" max="5386" width="9.42578125" style="39" customWidth="1"/>
    <col min="5387" max="5387" width="0.85546875" style="39" customWidth="1"/>
    <col min="5388" max="5388" width="15.140625" style="39" customWidth="1"/>
    <col min="5389" max="5389" width="0.85546875" style="39" customWidth="1"/>
    <col min="5390" max="5390" width="15.5703125" style="39" customWidth="1"/>
    <col min="5391" max="5391" width="0.85546875" style="39" customWidth="1"/>
    <col min="5392" max="5392" width="17.42578125" style="39" customWidth="1"/>
    <col min="5393" max="5393" width="0.85546875" style="39" customWidth="1"/>
    <col min="5394" max="5394" width="14.42578125" style="39" customWidth="1"/>
    <col min="5395" max="5395" width="9.140625" style="39"/>
    <col min="5396" max="5396" width="15" style="39" bestFit="1" customWidth="1"/>
    <col min="5397" max="5397" width="9.140625" style="39"/>
    <col min="5398" max="5398" width="12.5703125" style="39" bestFit="1" customWidth="1"/>
    <col min="5399" max="5399" width="9.140625" style="39"/>
    <col min="5400" max="5400" width="9.42578125" style="39" bestFit="1" customWidth="1"/>
    <col min="5401" max="5401" width="9.140625" style="39"/>
    <col min="5402" max="5402" width="15" style="39" bestFit="1" customWidth="1"/>
    <col min="5403" max="5636" width="9.140625" style="39"/>
    <col min="5637" max="5640" width="1.7109375" style="39" customWidth="1"/>
    <col min="5641" max="5641" width="54.140625" style="39" customWidth="1"/>
    <col min="5642" max="5642" width="9.42578125" style="39" customWidth="1"/>
    <col min="5643" max="5643" width="0.85546875" style="39" customWidth="1"/>
    <col min="5644" max="5644" width="15.140625" style="39" customWidth="1"/>
    <col min="5645" max="5645" width="0.85546875" style="39" customWidth="1"/>
    <col min="5646" max="5646" width="15.5703125" style="39" customWidth="1"/>
    <col min="5647" max="5647" width="0.85546875" style="39" customWidth="1"/>
    <col min="5648" max="5648" width="17.42578125" style="39" customWidth="1"/>
    <col min="5649" max="5649" width="0.85546875" style="39" customWidth="1"/>
    <col min="5650" max="5650" width="14.42578125" style="39" customWidth="1"/>
    <col min="5651" max="5651" width="9.140625" style="39"/>
    <col min="5652" max="5652" width="15" style="39" bestFit="1" customWidth="1"/>
    <col min="5653" max="5653" width="9.140625" style="39"/>
    <col min="5654" max="5654" width="12.5703125" style="39" bestFit="1" customWidth="1"/>
    <col min="5655" max="5655" width="9.140625" style="39"/>
    <col min="5656" max="5656" width="9.42578125" style="39" bestFit="1" customWidth="1"/>
    <col min="5657" max="5657" width="9.140625" style="39"/>
    <col min="5658" max="5658" width="15" style="39" bestFit="1" customWidth="1"/>
    <col min="5659" max="5892" width="9.140625" style="39"/>
    <col min="5893" max="5896" width="1.7109375" style="39" customWidth="1"/>
    <col min="5897" max="5897" width="54.140625" style="39" customWidth="1"/>
    <col min="5898" max="5898" width="9.42578125" style="39" customWidth="1"/>
    <col min="5899" max="5899" width="0.85546875" style="39" customWidth="1"/>
    <col min="5900" max="5900" width="15.140625" style="39" customWidth="1"/>
    <col min="5901" max="5901" width="0.85546875" style="39" customWidth="1"/>
    <col min="5902" max="5902" width="15.5703125" style="39" customWidth="1"/>
    <col min="5903" max="5903" width="0.85546875" style="39" customWidth="1"/>
    <col min="5904" max="5904" width="17.42578125" style="39" customWidth="1"/>
    <col min="5905" max="5905" width="0.85546875" style="39" customWidth="1"/>
    <col min="5906" max="5906" width="14.42578125" style="39" customWidth="1"/>
    <col min="5907" max="5907" width="9.140625" style="39"/>
    <col min="5908" max="5908" width="15" style="39" bestFit="1" customWidth="1"/>
    <col min="5909" max="5909" width="9.140625" style="39"/>
    <col min="5910" max="5910" width="12.5703125" style="39" bestFit="1" customWidth="1"/>
    <col min="5911" max="5911" width="9.140625" style="39"/>
    <col min="5912" max="5912" width="9.42578125" style="39" bestFit="1" customWidth="1"/>
    <col min="5913" max="5913" width="9.140625" style="39"/>
    <col min="5914" max="5914" width="15" style="39" bestFit="1" customWidth="1"/>
    <col min="5915" max="6148" width="9.140625" style="39"/>
    <col min="6149" max="6152" width="1.7109375" style="39" customWidth="1"/>
    <col min="6153" max="6153" width="54.140625" style="39" customWidth="1"/>
    <col min="6154" max="6154" width="9.42578125" style="39" customWidth="1"/>
    <col min="6155" max="6155" width="0.85546875" style="39" customWidth="1"/>
    <col min="6156" max="6156" width="15.140625" style="39" customWidth="1"/>
    <col min="6157" max="6157" width="0.85546875" style="39" customWidth="1"/>
    <col min="6158" max="6158" width="15.5703125" style="39" customWidth="1"/>
    <col min="6159" max="6159" width="0.85546875" style="39" customWidth="1"/>
    <col min="6160" max="6160" width="17.42578125" style="39" customWidth="1"/>
    <col min="6161" max="6161" width="0.85546875" style="39" customWidth="1"/>
    <col min="6162" max="6162" width="14.42578125" style="39" customWidth="1"/>
    <col min="6163" max="6163" width="9.140625" style="39"/>
    <col min="6164" max="6164" width="15" style="39" bestFit="1" customWidth="1"/>
    <col min="6165" max="6165" width="9.140625" style="39"/>
    <col min="6166" max="6166" width="12.5703125" style="39" bestFit="1" customWidth="1"/>
    <col min="6167" max="6167" width="9.140625" style="39"/>
    <col min="6168" max="6168" width="9.42578125" style="39" bestFit="1" customWidth="1"/>
    <col min="6169" max="6169" width="9.140625" style="39"/>
    <col min="6170" max="6170" width="15" style="39" bestFit="1" customWidth="1"/>
    <col min="6171" max="6404" width="9.140625" style="39"/>
    <col min="6405" max="6408" width="1.7109375" style="39" customWidth="1"/>
    <col min="6409" max="6409" width="54.140625" style="39" customWidth="1"/>
    <col min="6410" max="6410" width="9.42578125" style="39" customWidth="1"/>
    <col min="6411" max="6411" width="0.85546875" style="39" customWidth="1"/>
    <col min="6412" max="6412" width="15.140625" style="39" customWidth="1"/>
    <col min="6413" max="6413" width="0.85546875" style="39" customWidth="1"/>
    <col min="6414" max="6414" width="15.5703125" style="39" customWidth="1"/>
    <col min="6415" max="6415" width="0.85546875" style="39" customWidth="1"/>
    <col min="6416" max="6416" width="17.42578125" style="39" customWidth="1"/>
    <col min="6417" max="6417" width="0.85546875" style="39" customWidth="1"/>
    <col min="6418" max="6418" width="14.42578125" style="39" customWidth="1"/>
    <col min="6419" max="6419" width="9.140625" style="39"/>
    <col min="6420" max="6420" width="15" style="39" bestFit="1" customWidth="1"/>
    <col min="6421" max="6421" width="9.140625" style="39"/>
    <col min="6422" max="6422" width="12.5703125" style="39" bestFit="1" customWidth="1"/>
    <col min="6423" max="6423" width="9.140625" style="39"/>
    <col min="6424" max="6424" width="9.42578125" style="39" bestFit="1" customWidth="1"/>
    <col min="6425" max="6425" width="9.140625" style="39"/>
    <col min="6426" max="6426" width="15" style="39" bestFit="1" customWidth="1"/>
    <col min="6427" max="6660" width="9.140625" style="39"/>
    <col min="6661" max="6664" width="1.7109375" style="39" customWidth="1"/>
    <col min="6665" max="6665" width="54.140625" style="39" customWidth="1"/>
    <col min="6666" max="6666" width="9.42578125" style="39" customWidth="1"/>
    <col min="6667" max="6667" width="0.85546875" style="39" customWidth="1"/>
    <col min="6668" max="6668" width="15.140625" style="39" customWidth="1"/>
    <col min="6669" max="6669" width="0.85546875" style="39" customWidth="1"/>
    <col min="6670" max="6670" width="15.5703125" style="39" customWidth="1"/>
    <col min="6671" max="6671" width="0.85546875" style="39" customWidth="1"/>
    <col min="6672" max="6672" width="17.42578125" style="39" customWidth="1"/>
    <col min="6673" max="6673" width="0.85546875" style="39" customWidth="1"/>
    <col min="6674" max="6674" width="14.42578125" style="39" customWidth="1"/>
    <col min="6675" max="6675" width="9.140625" style="39"/>
    <col min="6676" max="6676" width="15" style="39" bestFit="1" customWidth="1"/>
    <col min="6677" max="6677" width="9.140625" style="39"/>
    <col min="6678" max="6678" width="12.5703125" style="39" bestFit="1" customWidth="1"/>
    <col min="6679" max="6679" width="9.140625" style="39"/>
    <col min="6680" max="6680" width="9.42578125" style="39" bestFit="1" customWidth="1"/>
    <col min="6681" max="6681" width="9.140625" style="39"/>
    <col min="6682" max="6682" width="15" style="39" bestFit="1" customWidth="1"/>
    <col min="6683" max="6916" width="9.140625" style="39"/>
    <col min="6917" max="6920" width="1.7109375" style="39" customWidth="1"/>
    <col min="6921" max="6921" width="54.140625" style="39" customWidth="1"/>
    <col min="6922" max="6922" width="9.42578125" style="39" customWidth="1"/>
    <col min="6923" max="6923" width="0.85546875" style="39" customWidth="1"/>
    <col min="6924" max="6924" width="15.140625" style="39" customWidth="1"/>
    <col min="6925" max="6925" width="0.85546875" style="39" customWidth="1"/>
    <col min="6926" max="6926" width="15.5703125" style="39" customWidth="1"/>
    <col min="6927" max="6927" width="0.85546875" style="39" customWidth="1"/>
    <col min="6928" max="6928" width="17.42578125" style="39" customWidth="1"/>
    <col min="6929" max="6929" width="0.85546875" style="39" customWidth="1"/>
    <col min="6930" max="6930" width="14.42578125" style="39" customWidth="1"/>
    <col min="6931" max="6931" width="9.140625" style="39"/>
    <col min="6932" max="6932" width="15" style="39" bestFit="1" customWidth="1"/>
    <col min="6933" max="6933" width="9.140625" style="39"/>
    <col min="6934" max="6934" width="12.5703125" style="39" bestFit="1" customWidth="1"/>
    <col min="6935" max="6935" width="9.140625" style="39"/>
    <col min="6936" max="6936" width="9.42578125" style="39" bestFit="1" customWidth="1"/>
    <col min="6937" max="6937" width="9.140625" style="39"/>
    <col min="6938" max="6938" width="15" style="39" bestFit="1" customWidth="1"/>
    <col min="6939" max="7172" width="9.140625" style="39"/>
    <col min="7173" max="7176" width="1.7109375" style="39" customWidth="1"/>
    <col min="7177" max="7177" width="54.140625" style="39" customWidth="1"/>
    <col min="7178" max="7178" width="9.42578125" style="39" customWidth="1"/>
    <col min="7179" max="7179" width="0.85546875" style="39" customWidth="1"/>
    <col min="7180" max="7180" width="15.140625" style="39" customWidth="1"/>
    <col min="7181" max="7181" width="0.85546875" style="39" customWidth="1"/>
    <col min="7182" max="7182" width="15.5703125" style="39" customWidth="1"/>
    <col min="7183" max="7183" width="0.85546875" style="39" customWidth="1"/>
    <col min="7184" max="7184" width="17.42578125" style="39" customWidth="1"/>
    <col min="7185" max="7185" width="0.85546875" style="39" customWidth="1"/>
    <col min="7186" max="7186" width="14.42578125" style="39" customWidth="1"/>
    <col min="7187" max="7187" width="9.140625" style="39"/>
    <col min="7188" max="7188" width="15" style="39" bestFit="1" customWidth="1"/>
    <col min="7189" max="7189" width="9.140625" style="39"/>
    <col min="7190" max="7190" width="12.5703125" style="39" bestFit="1" customWidth="1"/>
    <col min="7191" max="7191" width="9.140625" style="39"/>
    <col min="7192" max="7192" width="9.42578125" style="39" bestFit="1" customWidth="1"/>
    <col min="7193" max="7193" width="9.140625" style="39"/>
    <col min="7194" max="7194" width="15" style="39" bestFit="1" customWidth="1"/>
    <col min="7195" max="7428" width="9.140625" style="39"/>
    <col min="7429" max="7432" width="1.7109375" style="39" customWidth="1"/>
    <col min="7433" max="7433" width="54.140625" style="39" customWidth="1"/>
    <col min="7434" max="7434" width="9.42578125" style="39" customWidth="1"/>
    <col min="7435" max="7435" width="0.85546875" style="39" customWidth="1"/>
    <col min="7436" max="7436" width="15.140625" style="39" customWidth="1"/>
    <col min="7437" max="7437" width="0.85546875" style="39" customWidth="1"/>
    <col min="7438" max="7438" width="15.5703125" style="39" customWidth="1"/>
    <col min="7439" max="7439" width="0.85546875" style="39" customWidth="1"/>
    <col min="7440" max="7440" width="17.42578125" style="39" customWidth="1"/>
    <col min="7441" max="7441" width="0.85546875" style="39" customWidth="1"/>
    <col min="7442" max="7442" width="14.42578125" style="39" customWidth="1"/>
    <col min="7443" max="7443" width="9.140625" style="39"/>
    <col min="7444" max="7444" width="15" style="39" bestFit="1" customWidth="1"/>
    <col min="7445" max="7445" width="9.140625" style="39"/>
    <col min="7446" max="7446" width="12.5703125" style="39" bestFit="1" customWidth="1"/>
    <col min="7447" max="7447" width="9.140625" style="39"/>
    <col min="7448" max="7448" width="9.42578125" style="39" bestFit="1" customWidth="1"/>
    <col min="7449" max="7449" width="9.140625" style="39"/>
    <col min="7450" max="7450" width="15" style="39" bestFit="1" customWidth="1"/>
    <col min="7451" max="7684" width="9.140625" style="39"/>
    <col min="7685" max="7688" width="1.7109375" style="39" customWidth="1"/>
    <col min="7689" max="7689" width="54.140625" style="39" customWidth="1"/>
    <col min="7690" max="7690" width="9.42578125" style="39" customWidth="1"/>
    <col min="7691" max="7691" width="0.85546875" style="39" customWidth="1"/>
    <col min="7692" max="7692" width="15.140625" style="39" customWidth="1"/>
    <col min="7693" max="7693" width="0.85546875" style="39" customWidth="1"/>
    <col min="7694" max="7694" width="15.5703125" style="39" customWidth="1"/>
    <col min="7695" max="7695" width="0.85546875" style="39" customWidth="1"/>
    <col min="7696" max="7696" width="17.42578125" style="39" customWidth="1"/>
    <col min="7697" max="7697" width="0.85546875" style="39" customWidth="1"/>
    <col min="7698" max="7698" width="14.42578125" style="39" customWidth="1"/>
    <col min="7699" max="7699" width="9.140625" style="39"/>
    <col min="7700" max="7700" width="15" style="39" bestFit="1" customWidth="1"/>
    <col min="7701" max="7701" width="9.140625" style="39"/>
    <col min="7702" max="7702" width="12.5703125" style="39" bestFit="1" customWidth="1"/>
    <col min="7703" max="7703" width="9.140625" style="39"/>
    <col min="7704" max="7704" width="9.42578125" style="39" bestFit="1" customWidth="1"/>
    <col min="7705" max="7705" width="9.140625" style="39"/>
    <col min="7706" max="7706" width="15" style="39" bestFit="1" customWidth="1"/>
    <col min="7707" max="7940" width="9.140625" style="39"/>
    <col min="7941" max="7944" width="1.7109375" style="39" customWidth="1"/>
    <col min="7945" max="7945" width="54.140625" style="39" customWidth="1"/>
    <col min="7946" max="7946" width="9.42578125" style="39" customWidth="1"/>
    <col min="7947" max="7947" width="0.85546875" style="39" customWidth="1"/>
    <col min="7948" max="7948" width="15.140625" style="39" customWidth="1"/>
    <col min="7949" max="7949" width="0.85546875" style="39" customWidth="1"/>
    <col min="7950" max="7950" width="15.5703125" style="39" customWidth="1"/>
    <col min="7951" max="7951" width="0.85546875" style="39" customWidth="1"/>
    <col min="7952" max="7952" width="17.42578125" style="39" customWidth="1"/>
    <col min="7953" max="7953" width="0.85546875" style="39" customWidth="1"/>
    <col min="7954" max="7954" width="14.42578125" style="39" customWidth="1"/>
    <col min="7955" max="7955" width="9.140625" style="39"/>
    <col min="7956" max="7956" width="15" style="39" bestFit="1" customWidth="1"/>
    <col min="7957" max="7957" width="9.140625" style="39"/>
    <col min="7958" max="7958" width="12.5703125" style="39" bestFit="1" customWidth="1"/>
    <col min="7959" max="7959" width="9.140625" style="39"/>
    <col min="7960" max="7960" width="9.42578125" style="39" bestFit="1" customWidth="1"/>
    <col min="7961" max="7961" width="9.140625" style="39"/>
    <col min="7962" max="7962" width="15" style="39" bestFit="1" customWidth="1"/>
    <col min="7963" max="8196" width="9.140625" style="39"/>
    <col min="8197" max="8200" width="1.7109375" style="39" customWidth="1"/>
    <col min="8201" max="8201" width="54.140625" style="39" customWidth="1"/>
    <col min="8202" max="8202" width="9.42578125" style="39" customWidth="1"/>
    <col min="8203" max="8203" width="0.85546875" style="39" customWidth="1"/>
    <col min="8204" max="8204" width="15.140625" style="39" customWidth="1"/>
    <col min="8205" max="8205" width="0.85546875" style="39" customWidth="1"/>
    <col min="8206" max="8206" width="15.5703125" style="39" customWidth="1"/>
    <col min="8207" max="8207" width="0.85546875" style="39" customWidth="1"/>
    <col min="8208" max="8208" width="17.42578125" style="39" customWidth="1"/>
    <col min="8209" max="8209" width="0.85546875" style="39" customWidth="1"/>
    <col min="8210" max="8210" width="14.42578125" style="39" customWidth="1"/>
    <col min="8211" max="8211" width="9.140625" style="39"/>
    <col min="8212" max="8212" width="15" style="39" bestFit="1" customWidth="1"/>
    <col min="8213" max="8213" width="9.140625" style="39"/>
    <col min="8214" max="8214" width="12.5703125" style="39" bestFit="1" customWidth="1"/>
    <col min="8215" max="8215" width="9.140625" style="39"/>
    <col min="8216" max="8216" width="9.42578125" style="39" bestFit="1" customWidth="1"/>
    <col min="8217" max="8217" width="9.140625" style="39"/>
    <col min="8218" max="8218" width="15" style="39" bestFit="1" customWidth="1"/>
    <col min="8219" max="8452" width="9.140625" style="39"/>
    <col min="8453" max="8456" width="1.7109375" style="39" customWidth="1"/>
    <col min="8457" max="8457" width="54.140625" style="39" customWidth="1"/>
    <col min="8458" max="8458" width="9.42578125" style="39" customWidth="1"/>
    <col min="8459" max="8459" width="0.85546875" style="39" customWidth="1"/>
    <col min="8460" max="8460" width="15.140625" style="39" customWidth="1"/>
    <col min="8461" max="8461" width="0.85546875" style="39" customWidth="1"/>
    <col min="8462" max="8462" width="15.5703125" style="39" customWidth="1"/>
    <col min="8463" max="8463" width="0.85546875" style="39" customWidth="1"/>
    <col min="8464" max="8464" width="17.42578125" style="39" customWidth="1"/>
    <col min="8465" max="8465" width="0.85546875" style="39" customWidth="1"/>
    <col min="8466" max="8466" width="14.42578125" style="39" customWidth="1"/>
    <col min="8467" max="8467" width="9.140625" style="39"/>
    <col min="8468" max="8468" width="15" style="39" bestFit="1" customWidth="1"/>
    <col min="8469" max="8469" width="9.140625" style="39"/>
    <col min="8470" max="8470" width="12.5703125" style="39" bestFit="1" customWidth="1"/>
    <col min="8471" max="8471" width="9.140625" style="39"/>
    <col min="8472" max="8472" width="9.42578125" style="39" bestFit="1" customWidth="1"/>
    <col min="8473" max="8473" width="9.140625" style="39"/>
    <col min="8474" max="8474" width="15" style="39" bestFit="1" customWidth="1"/>
    <col min="8475" max="8708" width="9.140625" style="39"/>
    <col min="8709" max="8712" width="1.7109375" style="39" customWidth="1"/>
    <col min="8713" max="8713" width="54.140625" style="39" customWidth="1"/>
    <col min="8714" max="8714" width="9.42578125" style="39" customWidth="1"/>
    <col min="8715" max="8715" width="0.85546875" style="39" customWidth="1"/>
    <col min="8716" max="8716" width="15.140625" style="39" customWidth="1"/>
    <col min="8717" max="8717" width="0.85546875" style="39" customWidth="1"/>
    <col min="8718" max="8718" width="15.5703125" style="39" customWidth="1"/>
    <col min="8719" max="8719" width="0.85546875" style="39" customWidth="1"/>
    <col min="8720" max="8720" width="17.42578125" style="39" customWidth="1"/>
    <col min="8721" max="8721" width="0.85546875" style="39" customWidth="1"/>
    <col min="8722" max="8722" width="14.42578125" style="39" customWidth="1"/>
    <col min="8723" max="8723" width="9.140625" style="39"/>
    <col min="8724" max="8724" width="15" style="39" bestFit="1" customWidth="1"/>
    <col min="8725" max="8725" width="9.140625" style="39"/>
    <col min="8726" max="8726" width="12.5703125" style="39" bestFit="1" customWidth="1"/>
    <col min="8727" max="8727" width="9.140625" style="39"/>
    <col min="8728" max="8728" width="9.42578125" style="39" bestFit="1" customWidth="1"/>
    <col min="8729" max="8729" width="9.140625" style="39"/>
    <col min="8730" max="8730" width="15" style="39" bestFit="1" customWidth="1"/>
    <col min="8731" max="8964" width="9.140625" style="39"/>
    <col min="8965" max="8968" width="1.7109375" style="39" customWidth="1"/>
    <col min="8969" max="8969" width="54.140625" style="39" customWidth="1"/>
    <col min="8970" max="8970" width="9.42578125" style="39" customWidth="1"/>
    <col min="8971" max="8971" width="0.85546875" style="39" customWidth="1"/>
    <col min="8972" max="8972" width="15.140625" style="39" customWidth="1"/>
    <col min="8973" max="8973" width="0.85546875" style="39" customWidth="1"/>
    <col min="8974" max="8974" width="15.5703125" style="39" customWidth="1"/>
    <col min="8975" max="8975" width="0.85546875" style="39" customWidth="1"/>
    <col min="8976" max="8976" width="17.42578125" style="39" customWidth="1"/>
    <col min="8977" max="8977" width="0.85546875" style="39" customWidth="1"/>
    <col min="8978" max="8978" width="14.42578125" style="39" customWidth="1"/>
    <col min="8979" max="8979" width="9.140625" style="39"/>
    <col min="8980" max="8980" width="15" style="39" bestFit="1" customWidth="1"/>
    <col min="8981" max="8981" width="9.140625" style="39"/>
    <col min="8982" max="8982" width="12.5703125" style="39" bestFit="1" customWidth="1"/>
    <col min="8983" max="8983" width="9.140625" style="39"/>
    <col min="8984" max="8984" width="9.42578125" style="39" bestFit="1" customWidth="1"/>
    <col min="8985" max="8985" width="9.140625" style="39"/>
    <col min="8986" max="8986" width="15" style="39" bestFit="1" customWidth="1"/>
    <col min="8987" max="9220" width="9.140625" style="39"/>
    <col min="9221" max="9224" width="1.7109375" style="39" customWidth="1"/>
    <col min="9225" max="9225" width="54.140625" style="39" customWidth="1"/>
    <col min="9226" max="9226" width="9.42578125" style="39" customWidth="1"/>
    <col min="9227" max="9227" width="0.85546875" style="39" customWidth="1"/>
    <col min="9228" max="9228" width="15.140625" style="39" customWidth="1"/>
    <col min="9229" max="9229" width="0.85546875" style="39" customWidth="1"/>
    <col min="9230" max="9230" width="15.5703125" style="39" customWidth="1"/>
    <col min="9231" max="9231" width="0.85546875" style="39" customWidth="1"/>
    <col min="9232" max="9232" width="17.42578125" style="39" customWidth="1"/>
    <col min="9233" max="9233" width="0.85546875" style="39" customWidth="1"/>
    <col min="9234" max="9234" width="14.42578125" style="39" customWidth="1"/>
    <col min="9235" max="9235" width="9.140625" style="39"/>
    <col min="9236" max="9236" width="15" style="39" bestFit="1" customWidth="1"/>
    <col min="9237" max="9237" width="9.140625" style="39"/>
    <col min="9238" max="9238" width="12.5703125" style="39" bestFit="1" customWidth="1"/>
    <col min="9239" max="9239" width="9.140625" style="39"/>
    <col min="9240" max="9240" width="9.42578125" style="39" bestFit="1" customWidth="1"/>
    <col min="9241" max="9241" width="9.140625" style="39"/>
    <col min="9242" max="9242" width="15" style="39" bestFit="1" customWidth="1"/>
    <col min="9243" max="9476" width="9.140625" style="39"/>
    <col min="9477" max="9480" width="1.7109375" style="39" customWidth="1"/>
    <col min="9481" max="9481" width="54.140625" style="39" customWidth="1"/>
    <col min="9482" max="9482" width="9.42578125" style="39" customWidth="1"/>
    <col min="9483" max="9483" width="0.85546875" style="39" customWidth="1"/>
    <col min="9484" max="9484" width="15.140625" style="39" customWidth="1"/>
    <col min="9485" max="9485" width="0.85546875" style="39" customWidth="1"/>
    <col min="9486" max="9486" width="15.5703125" style="39" customWidth="1"/>
    <col min="9487" max="9487" width="0.85546875" style="39" customWidth="1"/>
    <col min="9488" max="9488" width="17.42578125" style="39" customWidth="1"/>
    <col min="9489" max="9489" width="0.85546875" style="39" customWidth="1"/>
    <col min="9490" max="9490" width="14.42578125" style="39" customWidth="1"/>
    <col min="9491" max="9491" width="9.140625" style="39"/>
    <col min="9492" max="9492" width="15" style="39" bestFit="1" customWidth="1"/>
    <col min="9493" max="9493" width="9.140625" style="39"/>
    <col min="9494" max="9494" width="12.5703125" style="39" bestFit="1" customWidth="1"/>
    <col min="9495" max="9495" width="9.140625" style="39"/>
    <col min="9496" max="9496" width="9.42578125" style="39" bestFit="1" customWidth="1"/>
    <col min="9497" max="9497" width="9.140625" style="39"/>
    <col min="9498" max="9498" width="15" style="39" bestFit="1" customWidth="1"/>
    <col min="9499" max="9732" width="9.140625" style="39"/>
    <col min="9733" max="9736" width="1.7109375" style="39" customWidth="1"/>
    <col min="9737" max="9737" width="54.140625" style="39" customWidth="1"/>
    <col min="9738" max="9738" width="9.42578125" style="39" customWidth="1"/>
    <col min="9739" max="9739" width="0.85546875" style="39" customWidth="1"/>
    <col min="9740" max="9740" width="15.140625" style="39" customWidth="1"/>
    <col min="9741" max="9741" width="0.85546875" style="39" customWidth="1"/>
    <col min="9742" max="9742" width="15.5703125" style="39" customWidth="1"/>
    <col min="9743" max="9743" width="0.85546875" style="39" customWidth="1"/>
    <col min="9744" max="9744" width="17.42578125" style="39" customWidth="1"/>
    <col min="9745" max="9745" width="0.85546875" style="39" customWidth="1"/>
    <col min="9746" max="9746" width="14.42578125" style="39" customWidth="1"/>
    <col min="9747" max="9747" width="9.140625" style="39"/>
    <col min="9748" max="9748" width="15" style="39" bestFit="1" customWidth="1"/>
    <col min="9749" max="9749" width="9.140625" style="39"/>
    <col min="9750" max="9750" width="12.5703125" style="39" bestFit="1" customWidth="1"/>
    <col min="9751" max="9751" width="9.140625" style="39"/>
    <col min="9752" max="9752" width="9.42578125" style="39" bestFit="1" customWidth="1"/>
    <col min="9753" max="9753" width="9.140625" style="39"/>
    <col min="9754" max="9754" width="15" style="39" bestFit="1" customWidth="1"/>
    <col min="9755" max="9988" width="9.140625" style="39"/>
    <col min="9989" max="9992" width="1.7109375" style="39" customWidth="1"/>
    <col min="9993" max="9993" width="54.140625" style="39" customWidth="1"/>
    <col min="9994" max="9994" width="9.42578125" style="39" customWidth="1"/>
    <col min="9995" max="9995" width="0.85546875" style="39" customWidth="1"/>
    <col min="9996" max="9996" width="15.140625" style="39" customWidth="1"/>
    <col min="9997" max="9997" width="0.85546875" style="39" customWidth="1"/>
    <col min="9998" max="9998" width="15.5703125" style="39" customWidth="1"/>
    <col min="9999" max="9999" width="0.85546875" style="39" customWidth="1"/>
    <col min="10000" max="10000" width="17.42578125" style="39" customWidth="1"/>
    <col min="10001" max="10001" width="0.85546875" style="39" customWidth="1"/>
    <col min="10002" max="10002" width="14.42578125" style="39" customWidth="1"/>
    <col min="10003" max="10003" width="9.140625" style="39"/>
    <col min="10004" max="10004" width="15" style="39" bestFit="1" customWidth="1"/>
    <col min="10005" max="10005" width="9.140625" style="39"/>
    <col min="10006" max="10006" width="12.5703125" style="39" bestFit="1" customWidth="1"/>
    <col min="10007" max="10007" width="9.140625" style="39"/>
    <col min="10008" max="10008" width="9.42578125" style="39" bestFit="1" customWidth="1"/>
    <col min="10009" max="10009" width="9.140625" style="39"/>
    <col min="10010" max="10010" width="15" style="39" bestFit="1" customWidth="1"/>
    <col min="10011" max="10244" width="9.140625" style="39"/>
    <col min="10245" max="10248" width="1.7109375" style="39" customWidth="1"/>
    <col min="10249" max="10249" width="54.140625" style="39" customWidth="1"/>
    <col min="10250" max="10250" width="9.42578125" style="39" customWidth="1"/>
    <col min="10251" max="10251" width="0.85546875" style="39" customWidth="1"/>
    <col min="10252" max="10252" width="15.140625" style="39" customWidth="1"/>
    <col min="10253" max="10253" width="0.85546875" style="39" customWidth="1"/>
    <col min="10254" max="10254" width="15.5703125" style="39" customWidth="1"/>
    <col min="10255" max="10255" width="0.85546875" style="39" customWidth="1"/>
    <col min="10256" max="10256" width="17.42578125" style="39" customWidth="1"/>
    <col min="10257" max="10257" width="0.85546875" style="39" customWidth="1"/>
    <col min="10258" max="10258" width="14.42578125" style="39" customWidth="1"/>
    <col min="10259" max="10259" width="9.140625" style="39"/>
    <col min="10260" max="10260" width="15" style="39" bestFit="1" customWidth="1"/>
    <col min="10261" max="10261" width="9.140625" style="39"/>
    <col min="10262" max="10262" width="12.5703125" style="39" bestFit="1" customWidth="1"/>
    <col min="10263" max="10263" width="9.140625" style="39"/>
    <col min="10264" max="10264" width="9.42578125" style="39" bestFit="1" customWidth="1"/>
    <col min="10265" max="10265" width="9.140625" style="39"/>
    <col min="10266" max="10266" width="15" style="39" bestFit="1" customWidth="1"/>
    <col min="10267" max="10500" width="9.140625" style="39"/>
    <col min="10501" max="10504" width="1.7109375" style="39" customWidth="1"/>
    <col min="10505" max="10505" width="54.140625" style="39" customWidth="1"/>
    <col min="10506" max="10506" width="9.42578125" style="39" customWidth="1"/>
    <col min="10507" max="10507" width="0.85546875" style="39" customWidth="1"/>
    <col min="10508" max="10508" width="15.140625" style="39" customWidth="1"/>
    <col min="10509" max="10509" width="0.85546875" style="39" customWidth="1"/>
    <col min="10510" max="10510" width="15.5703125" style="39" customWidth="1"/>
    <col min="10511" max="10511" width="0.85546875" style="39" customWidth="1"/>
    <col min="10512" max="10512" width="17.42578125" style="39" customWidth="1"/>
    <col min="10513" max="10513" width="0.85546875" style="39" customWidth="1"/>
    <col min="10514" max="10514" width="14.42578125" style="39" customWidth="1"/>
    <col min="10515" max="10515" width="9.140625" style="39"/>
    <col min="10516" max="10516" width="15" style="39" bestFit="1" customWidth="1"/>
    <col min="10517" max="10517" width="9.140625" style="39"/>
    <col min="10518" max="10518" width="12.5703125" style="39" bestFit="1" customWidth="1"/>
    <col min="10519" max="10519" width="9.140625" style="39"/>
    <col min="10520" max="10520" width="9.42578125" style="39" bestFit="1" customWidth="1"/>
    <col min="10521" max="10521" width="9.140625" style="39"/>
    <col min="10522" max="10522" width="15" style="39" bestFit="1" customWidth="1"/>
    <col min="10523" max="10756" width="9.140625" style="39"/>
    <col min="10757" max="10760" width="1.7109375" style="39" customWidth="1"/>
    <col min="10761" max="10761" width="54.140625" style="39" customWidth="1"/>
    <col min="10762" max="10762" width="9.42578125" style="39" customWidth="1"/>
    <col min="10763" max="10763" width="0.85546875" style="39" customWidth="1"/>
    <col min="10764" max="10764" width="15.140625" style="39" customWidth="1"/>
    <col min="10765" max="10765" width="0.85546875" style="39" customWidth="1"/>
    <col min="10766" max="10766" width="15.5703125" style="39" customWidth="1"/>
    <col min="10767" max="10767" width="0.85546875" style="39" customWidth="1"/>
    <col min="10768" max="10768" width="17.42578125" style="39" customWidth="1"/>
    <col min="10769" max="10769" width="0.85546875" style="39" customWidth="1"/>
    <col min="10770" max="10770" width="14.42578125" style="39" customWidth="1"/>
    <col min="10771" max="10771" width="9.140625" style="39"/>
    <col min="10772" max="10772" width="15" style="39" bestFit="1" customWidth="1"/>
    <col min="10773" max="10773" width="9.140625" style="39"/>
    <col min="10774" max="10774" width="12.5703125" style="39" bestFit="1" customWidth="1"/>
    <col min="10775" max="10775" width="9.140625" style="39"/>
    <col min="10776" max="10776" width="9.42578125" style="39" bestFit="1" customWidth="1"/>
    <col min="10777" max="10777" width="9.140625" style="39"/>
    <col min="10778" max="10778" width="15" style="39" bestFit="1" customWidth="1"/>
    <col min="10779" max="11012" width="9.140625" style="39"/>
    <col min="11013" max="11016" width="1.7109375" style="39" customWidth="1"/>
    <col min="11017" max="11017" width="54.140625" style="39" customWidth="1"/>
    <col min="11018" max="11018" width="9.42578125" style="39" customWidth="1"/>
    <col min="11019" max="11019" width="0.85546875" style="39" customWidth="1"/>
    <col min="11020" max="11020" width="15.140625" style="39" customWidth="1"/>
    <col min="11021" max="11021" width="0.85546875" style="39" customWidth="1"/>
    <col min="11022" max="11022" width="15.5703125" style="39" customWidth="1"/>
    <col min="11023" max="11023" width="0.85546875" style="39" customWidth="1"/>
    <col min="11024" max="11024" width="17.42578125" style="39" customWidth="1"/>
    <col min="11025" max="11025" width="0.85546875" style="39" customWidth="1"/>
    <col min="11026" max="11026" width="14.42578125" style="39" customWidth="1"/>
    <col min="11027" max="11027" width="9.140625" style="39"/>
    <col min="11028" max="11028" width="15" style="39" bestFit="1" customWidth="1"/>
    <col min="11029" max="11029" width="9.140625" style="39"/>
    <col min="11030" max="11030" width="12.5703125" style="39" bestFit="1" customWidth="1"/>
    <col min="11031" max="11031" width="9.140625" style="39"/>
    <col min="11032" max="11032" width="9.42578125" style="39" bestFit="1" customWidth="1"/>
    <col min="11033" max="11033" width="9.140625" style="39"/>
    <col min="11034" max="11034" width="15" style="39" bestFit="1" customWidth="1"/>
    <col min="11035" max="11268" width="9.140625" style="39"/>
    <col min="11269" max="11272" width="1.7109375" style="39" customWidth="1"/>
    <col min="11273" max="11273" width="54.140625" style="39" customWidth="1"/>
    <col min="11274" max="11274" width="9.42578125" style="39" customWidth="1"/>
    <col min="11275" max="11275" width="0.85546875" style="39" customWidth="1"/>
    <col min="11276" max="11276" width="15.140625" style="39" customWidth="1"/>
    <col min="11277" max="11277" width="0.85546875" style="39" customWidth="1"/>
    <col min="11278" max="11278" width="15.5703125" style="39" customWidth="1"/>
    <col min="11279" max="11279" width="0.85546875" style="39" customWidth="1"/>
    <col min="11280" max="11280" width="17.42578125" style="39" customWidth="1"/>
    <col min="11281" max="11281" width="0.85546875" style="39" customWidth="1"/>
    <col min="11282" max="11282" width="14.42578125" style="39" customWidth="1"/>
    <col min="11283" max="11283" width="9.140625" style="39"/>
    <col min="11284" max="11284" width="15" style="39" bestFit="1" customWidth="1"/>
    <col min="11285" max="11285" width="9.140625" style="39"/>
    <col min="11286" max="11286" width="12.5703125" style="39" bestFit="1" customWidth="1"/>
    <col min="11287" max="11287" width="9.140625" style="39"/>
    <col min="11288" max="11288" width="9.42578125" style="39" bestFit="1" customWidth="1"/>
    <col min="11289" max="11289" width="9.140625" style="39"/>
    <col min="11290" max="11290" width="15" style="39" bestFit="1" customWidth="1"/>
    <col min="11291" max="11524" width="9.140625" style="39"/>
    <col min="11525" max="11528" width="1.7109375" style="39" customWidth="1"/>
    <col min="11529" max="11529" width="54.140625" style="39" customWidth="1"/>
    <col min="11530" max="11530" width="9.42578125" style="39" customWidth="1"/>
    <col min="11531" max="11531" width="0.85546875" style="39" customWidth="1"/>
    <col min="11532" max="11532" width="15.140625" style="39" customWidth="1"/>
    <col min="11533" max="11533" width="0.85546875" style="39" customWidth="1"/>
    <col min="11534" max="11534" width="15.5703125" style="39" customWidth="1"/>
    <col min="11535" max="11535" width="0.85546875" style="39" customWidth="1"/>
    <col min="11536" max="11536" width="17.42578125" style="39" customWidth="1"/>
    <col min="11537" max="11537" width="0.85546875" style="39" customWidth="1"/>
    <col min="11538" max="11538" width="14.42578125" style="39" customWidth="1"/>
    <col min="11539" max="11539" width="9.140625" style="39"/>
    <col min="11540" max="11540" width="15" style="39" bestFit="1" customWidth="1"/>
    <col min="11541" max="11541" width="9.140625" style="39"/>
    <col min="11542" max="11542" width="12.5703125" style="39" bestFit="1" customWidth="1"/>
    <col min="11543" max="11543" width="9.140625" style="39"/>
    <col min="11544" max="11544" width="9.42578125" style="39" bestFit="1" customWidth="1"/>
    <col min="11545" max="11545" width="9.140625" style="39"/>
    <col min="11546" max="11546" width="15" style="39" bestFit="1" customWidth="1"/>
    <col min="11547" max="11780" width="9.140625" style="39"/>
    <col min="11781" max="11784" width="1.7109375" style="39" customWidth="1"/>
    <col min="11785" max="11785" width="54.140625" style="39" customWidth="1"/>
    <col min="11786" max="11786" width="9.42578125" style="39" customWidth="1"/>
    <col min="11787" max="11787" width="0.85546875" style="39" customWidth="1"/>
    <col min="11788" max="11788" width="15.140625" style="39" customWidth="1"/>
    <col min="11789" max="11789" width="0.85546875" style="39" customWidth="1"/>
    <col min="11790" max="11790" width="15.5703125" style="39" customWidth="1"/>
    <col min="11791" max="11791" width="0.85546875" style="39" customWidth="1"/>
    <col min="11792" max="11792" width="17.42578125" style="39" customWidth="1"/>
    <col min="11793" max="11793" width="0.85546875" style="39" customWidth="1"/>
    <col min="11794" max="11794" width="14.42578125" style="39" customWidth="1"/>
    <col min="11795" max="11795" width="9.140625" style="39"/>
    <col min="11796" max="11796" width="15" style="39" bestFit="1" customWidth="1"/>
    <col min="11797" max="11797" width="9.140625" style="39"/>
    <col min="11798" max="11798" width="12.5703125" style="39" bestFit="1" customWidth="1"/>
    <col min="11799" max="11799" width="9.140625" style="39"/>
    <col min="11800" max="11800" width="9.42578125" style="39" bestFit="1" customWidth="1"/>
    <col min="11801" max="11801" width="9.140625" style="39"/>
    <col min="11802" max="11802" width="15" style="39" bestFit="1" customWidth="1"/>
    <col min="11803" max="12036" width="9.140625" style="39"/>
    <col min="12037" max="12040" width="1.7109375" style="39" customWidth="1"/>
    <col min="12041" max="12041" width="54.140625" style="39" customWidth="1"/>
    <col min="12042" max="12042" width="9.42578125" style="39" customWidth="1"/>
    <col min="12043" max="12043" width="0.85546875" style="39" customWidth="1"/>
    <col min="12044" max="12044" width="15.140625" style="39" customWidth="1"/>
    <col min="12045" max="12045" width="0.85546875" style="39" customWidth="1"/>
    <col min="12046" max="12046" width="15.5703125" style="39" customWidth="1"/>
    <col min="12047" max="12047" width="0.85546875" style="39" customWidth="1"/>
    <col min="12048" max="12048" width="17.42578125" style="39" customWidth="1"/>
    <col min="12049" max="12049" width="0.85546875" style="39" customWidth="1"/>
    <col min="12050" max="12050" width="14.42578125" style="39" customWidth="1"/>
    <col min="12051" max="12051" width="9.140625" style="39"/>
    <col min="12052" max="12052" width="15" style="39" bestFit="1" customWidth="1"/>
    <col min="12053" max="12053" width="9.140625" style="39"/>
    <col min="12054" max="12054" width="12.5703125" style="39" bestFit="1" customWidth="1"/>
    <col min="12055" max="12055" width="9.140625" style="39"/>
    <col min="12056" max="12056" width="9.42578125" style="39" bestFit="1" customWidth="1"/>
    <col min="12057" max="12057" width="9.140625" style="39"/>
    <col min="12058" max="12058" width="15" style="39" bestFit="1" customWidth="1"/>
    <col min="12059" max="12292" width="9.140625" style="39"/>
    <col min="12293" max="12296" width="1.7109375" style="39" customWidth="1"/>
    <col min="12297" max="12297" width="54.140625" style="39" customWidth="1"/>
    <col min="12298" max="12298" width="9.42578125" style="39" customWidth="1"/>
    <col min="12299" max="12299" width="0.85546875" style="39" customWidth="1"/>
    <col min="12300" max="12300" width="15.140625" style="39" customWidth="1"/>
    <col min="12301" max="12301" width="0.85546875" style="39" customWidth="1"/>
    <col min="12302" max="12302" width="15.5703125" style="39" customWidth="1"/>
    <col min="12303" max="12303" width="0.85546875" style="39" customWidth="1"/>
    <col min="12304" max="12304" width="17.42578125" style="39" customWidth="1"/>
    <col min="12305" max="12305" width="0.85546875" style="39" customWidth="1"/>
    <col min="12306" max="12306" width="14.42578125" style="39" customWidth="1"/>
    <col min="12307" max="12307" width="9.140625" style="39"/>
    <col min="12308" max="12308" width="15" style="39" bestFit="1" customWidth="1"/>
    <col min="12309" max="12309" width="9.140625" style="39"/>
    <col min="12310" max="12310" width="12.5703125" style="39" bestFit="1" customWidth="1"/>
    <col min="12311" max="12311" width="9.140625" style="39"/>
    <col min="12312" max="12312" width="9.42578125" style="39" bestFit="1" customWidth="1"/>
    <col min="12313" max="12313" width="9.140625" style="39"/>
    <col min="12314" max="12314" width="15" style="39" bestFit="1" customWidth="1"/>
    <col min="12315" max="12548" width="9.140625" style="39"/>
    <col min="12549" max="12552" width="1.7109375" style="39" customWidth="1"/>
    <col min="12553" max="12553" width="54.140625" style="39" customWidth="1"/>
    <col min="12554" max="12554" width="9.42578125" style="39" customWidth="1"/>
    <col min="12555" max="12555" width="0.85546875" style="39" customWidth="1"/>
    <col min="12556" max="12556" width="15.140625" style="39" customWidth="1"/>
    <col min="12557" max="12557" width="0.85546875" style="39" customWidth="1"/>
    <col min="12558" max="12558" width="15.5703125" style="39" customWidth="1"/>
    <col min="12559" max="12559" width="0.85546875" style="39" customWidth="1"/>
    <col min="12560" max="12560" width="17.42578125" style="39" customWidth="1"/>
    <col min="12561" max="12561" width="0.85546875" style="39" customWidth="1"/>
    <col min="12562" max="12562" width="14.42578125" style="39" customWidth="1"/>
    <col min="12563" max="12563" width="9.140625" style="39"/>
    <col min="12564" max="12564" width="15" style="39" bestFit="1" customWidth="1"/>
    <col min="12565" max="12565" width="9.140625" style="39"/>
    <col min="12566" max="12566" width="12.5703125" style="39" bestFit="1" customWidth="1"/>
    <col min="12567" max="12567" width="9.140625" style="39"/>
    <col min="12568" max="12568" width="9.42578125" style="39" bestFit="1" customWidth="1"/>
    <col min="12569" max="12569" width="9.140625" style="39"/>
    <col min="12570" max="12570" width="15" style="39" bestFit="1" customWidth="1"/>
    <col min="12571" max="12804" width="9.140625" style="39"/>
    <col min="12805" max="12808" width="1.7109375" style="39" customWidth="1"/>
    <col min="12809" max="12809" width="54.140625" style="39" customWidth="1"/>
    <col min="12810" max="12810" width="9.42578125" style="39" customWidth="1"/>
    <col min="12811" max="12811" width="0.85546875" style="39" customWidth="1"/>
    <col min="12812" max="12812" width="15.140625" style="39" customWidth="1"/>
    <col min="12813" max="12813" width="0.85546875" style="39" customWidth="1"/>
    <col min="12814" max="12814" width="15.5703125" style="39" customWidth="1"/>
    <col min="12815" max="12815" width="0.85546875" style="39" customWidth="1"/>
    <col min="12816" max="12816" width="17.42578125" style="39" customWidth="1"/>
    <col min="12817" max="12817" width="0.85546875" style="39" customWidth="1"/>
    <col min="12818" max="12818" width="14.42578125" style="39" customWidth="1"/>
    <col min="12819" max="12819" width="9.140625" style="39"/>
    <col min="12820" max="12820" width="15" style="39" bestFit="1" customWidth="1"/>
    <col min="12821" max="12821" width="9.140625" style="39"/>
    <col min="12822" max="12822" width="12.5703125" style="39" bestFit="1" customWidth="1"/>
    <col min="12823" max="12823" width="9.140625" style="39"/>
    <col min="12824" max="12824" width="9.42578125" style="39" bestFit="1" customWidth="1"/>
    <col min="12825" max="12825" width="9.140625" style="39"/>
    <col min="12826" max="12826" width="15" style="39" bestFit="1" customWidth="1"/>
    <col min="12827" max="13060" width="9.140625" style="39"/>
    <col min="13061" max="13064" width="1.7109375" style="39" customWidth="1"/>
    <col min="13065" max="13065" width="54.140625" style="39" customWidth="1"/>
    <col min="13066" max="13066" width="9.42578125" style="39" customWidth="1"/>
    <col min="13067" max="13067" width="0.85546875" style="39" customWidth="1"/>
    <col min="13068" max="13068" width="15.140625" style="39" customWidth="1"/>
    <col min="13069" max="13069" width="0.85546875" style="39" customWidth="1"/>
    <col min="13070" max="13070" width="15.5703125" style="39" customWidth="1"/>
    <col min="13071" max="13071" width="0.85546875" style="39" customWidth="1"/>
    <col min="13072" max="13072" width="17.42578125" style="39" customWidth="1"/>
    <col min="13073" max="13073" width="0.85546875" style="39" customWidth="1"/>
    <col min="13074" max="13074" width="14.42578125" style="39" customWidth="1"/>
    <col min="13075" max="13075" width="9.140625" style="39"/>
    <col min="13076" max="13076" width="15" style="39" bestFit="1" customWidth="1"/>
    <col min="13077" max="13077" width="9.140625" style="39"/>
    <col min="13078" max="13078" width="12.5703125" style="39" bestFit="1" customWidth="1"/>
    <col min="13079" max="13079" width="9.140625" style="39"/>
    <col min="13080" max="13080" width="9.42578125" style="39" bestFit="1" customWidth="1"/>
    <col min="13081" max="13081" width="9.140625" style="39"/>
    <col min="13082" max="13082" width="15" style="39" bestFit="1" customWidth="1"/>
    <col min="13083" max="13316" width="9.140625" style="39"/>
    <col min="13317" max="13320" width="1.7109375" style="39" customWidth="1"/>
    <col min="13321" max="13321" width="54.140625" style="39" customWidth="1"/>
    <col min="13322" max="13322" width="9.42578125" style="39" customWidth="1"/>
    <col min="13323" max="13323" width="0.85546875" style="39" customWidth="1"/>
    <col min="13324" max="13324" width="15.140625" style="39" customWidth="1"/>
    <col min="13325" max="13325" width="0.85546875" style="39" customWidth="1"/>
    <col min="13326" max="13326" width="15.5703125" style="39" customWidth="1"/>
    <col min="13327" max="13327" width="0.85546875" style="39" customWidth="1"/>
    <col min="13328" max="13328" width="17.42578125" style="39" customWidth="1"/>
    <col min="13329" max="13329" width="0.85546875" style="39" customWidth="1"/>
    <col min="13330" max="13330" width="14.42578125" style="39" customWidth="1"/>
    <col min="13331" max="13331" width="9.140625" style="39"/>
    <col min="13332" max="13332" width="15" style="39" bestFit="1" customWidth="1"/>
    <col min="13333" max="13333" width="9.140625" style="39"/>
    <col min="13334" max="13334" width="12.5703125" style="39" bestFit="1" customWidth="1"/>
    <col min="13335" max="13335" width="9.140625" style="39"/>
    <col min="13336" max="13336" width="9.42578125" style="39" bestFit="1" customWidth="1"/>
    <col min="13337" max="13337" width="9.140625" style="39"/>
    <col min="13338" max="13338" width="15" style="39" bestFit="1" customWidth="1"/>
    <col min="13339" max="13572" width="9.140625" style="39"/>
    <col min="13573" max="13576" width="1.7109375" style="39" customWidth="1"/>
    <col min="13577" max="13577" width="54.140625" style="39" customWidth="1"/>
    <col min="13578" max="13578" width="9.42578125" style="39" customWidth="1"/>
    <col min="13579" max="13579" width="0.85546875" style="39" customWidth="1"/>
    <col min="13580" max="13580" width="15.140625" style="39" customWidth="1"/>
    <col min="13581" max="13581" width="0.85546875" style="39" customWidth="1"/>
    <col min="13582" max="13582" width="15.5703125" style="39" customWidth="1"/>
    <col min="13583" max="13583" width="0.85546875" style="39" customWidth="1"/>
    <col min="13584" max="13584" width="17.42578125" style="39" customWidth="1"/>
    <col min="13585" max="13585" width="0.85546875" style="39" customWidth="1"/>
    <col min="13586" max="13586" width="14.42578125" style="39" customWidth="1"/>
    <col min="13587" max="13587" width="9.140625" style="39"/>
    <col min="13588" max="13588" width="15" style="39" bestFit="1" customWidth="1"/>
    <col min="13589" max="13589" width="9.140625" style="39"/>
    <col min="13590" max="13590" width="12.5703125" style="39" bestFit="1" customWidth="1"/>
    <col min="13591" max="13591" width="9.140625" style="39"/>
    <col min="13592" max="13592" width="9.42578125" style="39" bestFit="1" customWidth="1"/>
    <col min="13593" max="13593" width="9.140625" style="39"/>
    <col min="13594" max="13594" width="15" style="39" bestFit="1" customWidth="1"/>
    <col min="13595" max="13828" width="9.140625" style="39"/>
    <col min="13829" max="13832" width="1.7109375" style="39" customWidth="1"/>
    <col min="13833" max="13833" width="54.140625" style="39" customWidth="1"/>
    <col min="13834" max="13834" width="9.42578125" style="39" customWidth="1"/>
    <col min="13835" max="13835" width="0.85546875" style="39" customWidth="1"/>
    <col min="13836" max="13836" width="15.140625" style="39" customWidth="1"/>
    <col min="13837" max="13837" width="0.85546875" style="39" customWidth="1"/>
    <col min="13838" max="13838" width="15.5703125" style="39" customWidth="1"/>
    <col min="13839" max="13839" width="0.85546875" style="39" customWidth="1"/>
    <col min="13840" max="13840" width="17.42578125" style="39" customWidth="1"/>
    <col min="13841" max="13841" width="0.85546875" style="39" customWidth="1"/>
    <col min="13842" max="13842" width="14.42578125" style="39" customWidth="1"/>
    <col min="13843" max="13843" width="9.140625" style="39"/>
    <col min="13844" max="13844" width="15" style="39" bestFit="1" customWidth="1"/>
    <col min="13845" max="13845" width="9.140625" style="39"/>
    <col min="13846" max="13846" width="12.5703125" style="39" bestFit="1" customWidth="1"/>
    <col min="13847" max="13847" width="9.140625" style="39"/>
    <col min="13848" max="13848" width="9.42578125" style="39" bestFit="1" customWidth="1"/>
    <col min="13849" max="13849" width="9.140625" style="39"/>
    <col min="13850" max="13850" width="15" style="39" bestFit="1" customWidth="1"/>
    <col min="13851" max="14084" width="9.140625" style="39"/>
    <col min="14085" max="14088" width="1.7109375" style="39" customWidth="1"/>
    <col min="14089" max="14089" width="54.140625" style="39" customWidth="1"/>
    <col min="14090" max="14090" width="9.42578125" style="39" customWidth="1"/>
    <col min="14091" max="14091" width="0.85546875" style="39" customWidth="1"/>
    <col min="14092" max="14092" width="15.140625" style="39" customWidth="1"/>
    <col min="14093" max="14093" width="0.85546875" style="39" customWidth="1"/>
    <col min="14094" max="14094" width="15.5703125" style="39" customWidth="1"/>
    <col min="14095" max="14095" width="0.85546875" style="39" customWidth="1"/>
    <col min="14096" max="14096" width="17.42578125" style="39" customWidth="1"/>
    <col min="14097" max="14097" width="0.85546875" style="39" customWidth="1"/>
    <col min="14098" max="14098" width="14.42578125" style="39" customWidth="1"/>
    <col min="14099" max="14099" width="9.140625" style="39"/>
    <col min="14100" max="14100" width="15" style="39" bestFit="1" customWidth="1"/>
    <col min="14101" max="14101" width="9.140625" style="39"/>
    <col min="14102" max="14102" width="12.5703125" style="39" bestFit="1" customWidth="1"/>
    <col min="14103" max="14103" width="9.140625" style="39"/>
    <col min="14104" max="14104" width="9.42578125" style="39" bestFit="1" customWidth="1"/>
    <col min="14105" max="14105" width="9.140625" style="39"/>
    <col min="14106" max="14106" width="15" style="39" bestFit="1" customWidth="1"/>
    <col min="14107" max="14340" width="9.140625" style="39"/>
    <col min="14341" max="14344" width="1.7109375" style="39" customWidth="1"/>
    <col min="14345" max="14345" width="54.140625" style="39" customWidth="1"/>
    <col min="14346" max="14346" width="9.42578125" style="39" customWidth="1"/>
    <col min="14347" max="14347" width="0.85546875" style="39" customWidth="1"/>
    <col min="14348" max="14348" width="15.140625" style="39" customWidth="1"/>
    <col min="14349" max="14349" width="0.85546875" style="39" customWidth="1"/>
    <col min="14350" max="14350" width="15.5703125" style="39" customWidth="1"/>
    <col min="14351" max="14351" width="0.85546875" style="39" customWidth="1"/>
    <col min="14352" max="14352" width="17.42578125" style="39" customWidth="1"/>
    <col min="14353" max="14353" width="0.85546875" style="39" customWidth="1"/>
    <col min="14354" max="14354" width="14.42578125" style="39" customWidth="1"/>
    <col min="14355" max="14355" width="9.140625" style="39"/>
    <col min="14356" max="14356" width="15" style="39" bestFit="1" customWidth="1"/>
    <col min="14357" max="14357" width="9.140625" style="39"/>
    <col min="14358" max="14358" width="12.5703125" style="39" bestFit="1" customWidth="1"/>
    <col min="14359" max="14359" width="9.140625" style="39"/>
    <col min="14360" max="14360" width="9.42578125" style="39" bestFit="1" customWidth="1"/>
    <col min="14361" max="14361" width="9.140625" style="39"/>
    <col min="14362" max="14362" width="15" style="39" bestFit="1" customWidth="1"/>
    <col min="14363" max="14596" width="9.140625" style="39"/>
    <col min="14597" max="14600" width="1.7109375" style="39" customWidth="1"/>
    <col min="14601" max="14601" width="54.140625" style="39" customWidth="1"/>
    <col min="14602" max="14602" width="9.42578125" style="39" customWidth="1"/>
    <col min="14603" max="14603" width="0.85546875" style="39" customWidth="1"/>
    <col min="14604" max="14604" width="15.140625" style="39" customWidth="1"/>
    <col min="14605" max="14605" width="0.85546875" style="39" customWidth="1"/>
    <col min="14606" max="14606" width="15.5703125" style="39" customWidth="1"/>
    <col min="14607" max="14607" width="0.85546875" style="39" customWidth="1"/>
    <col min="14608" max="14608" width="17.42578125" style="39" customWidth="1"/>
    <col min="14609" max="14609" width="0.85546875" style="39" customWidth="1"/>
    <col min="14610" max="14610" width="14.42578125" style="39" customWidth="1"/>
    <col min="14611" max="14611" width="9.140625" style="39"/>
    <col min="14612" max="14612" width="15" style="39" bestFit="1" customWidth="1"/>
    <col min="14613" max="14613" width="9.140625" style="39"/>
    <col min="14614" max="14614" width="12.5703125" style="39" bestFit="1" customWidth="1"/>
    <col min="14615" max="14615" width="9.140625" style="39"/>
    <col min="14616" max="14616" width="9.42578125" style="39" bestFit="1" customWidth="1"/>
    <col min="14617" max="14617" width="9.140625" style="39"/>
    <col min="14618" max="14618" width="15" style="39" bestFit="1" customWidth="1"/>
    <col min="14619" max="14852" width="9.140625" style="39"/>
    <col min="14853" max="14856" width="1.7109375" style="39" customWidth="1"/>
    <col min="14857" max="14857" width="54.140625" style="39" customWidth="1"/>
    <col min="14858" max="14858" width="9.42578125" style="39" customWidth="1"/>
    <col min="14859" max="14859" width="0.85546875" style="39" customWidth="1"/>
    <col min="14860" max="14860" width="15.140625" style="39" customWidth="1"/>
    <col min="14861" max="14861" width="0.85546875" style="39" customWidth="1"/>
    <col min="14862" max="14862" width="15.5703125" style="39" customWidth="1"/>
    <col min="14863" max="14863" width="0.85546875" style="39" customWidth="1"/>
    <col min="14864" max="14864" width="17.42578125" style="39" customWidth="1"/>
    <col min="14865" max="14865" width="0.85546875" style="39" customWidth="1"/>
    <col min="14866" max="14866" width="14.42578125" style="39" customWidth="1"/>
    <col min="14867" max="14867" width="9.140625" style="39"/>
    <col min="14868" max="14868" width="15" style="39" bestFit="1" customWidth="1"/>
    <col min="14869" max="14869" width="9.140625" style="39"/>
    <col min="14870" max="14870" width="12.5703125" style="39" bestFit="1" customWidth="1"/>
    <col min="14871" max="14871" width="9.140625" style="39"/>
    <col min="14872" max="14872" width="9.42578125" style="39" bestFit="1" customWidth="1"/>
    <col min="14873" max="14873" width="9.140625" style="39"/>
    <col min="14874" max="14874" width="15" style="39" bestFit="1" customWidth="1"/>
    <col min="14875" max="15108" width="9.140625" style="39"/>
    <col min="15109" max="15112" width="1.7109375" style="39" customWidth="1"/>
    <col min="15113" max="15113" width="54.140625" style="39" customWidth="1"/>
    <col min="15114" max="15114" width="9.42578125" style="39" customWidth="1"/>
    <col min="15115" max="15115" width="0.85546875" style="39" customWidth="1"/>
    <col min="15116" max="15116" width="15.140625" style="39" customWidth="1"/>
    <col min="15117" max="15117" width="0.85546875" style="39" customWidth="1"/>
    <col min="15118" max="15118" width="15.5703125" style="39" customWidth="1"/>
    <col min="15119" max="15119" width="0.85546875" style="39" customWidth="1"/>
    <col min="15120" max="15120" width="17.42578125" style="39" customWidth="1"/>
    <col min="15121" max="15121" width="0.85546875" style="39" customWidth="1"/>
    <col min="15122" max="15122" width="14.42578125" style="39" customWidth="1"/>
    <col min="15123" max="15123" width="9.140625" style="39"/>
    <col min="15124" max="15124" width="15" style="39" bestFit="1" customWidth="1"/>
    <col min="15125" max="15125" width="9.140625" style="39"/>
    <col min="15126" max="15126" width="12.5703125" style="39" bestFit="1" customWidth="1"/>
    <col min="15127" max="15127" width="9.140625" style="39"/>
    <col min="15128" max="15128" width="9.42578125" style="39" bestFit="1" customWidth="1"/>
    <col min="15129" max="15129" width="9.140625" style="39"/>
    <col min="15130" max="15130" width="15" style="39" bestFit="1" customWidth="1"/>
    <col min="15131" max="15364" width="9.140625" style="39"/>
    <col min="15365" max="15368" width="1.7109375" style="39" customWidth="1"/>
    <col min="15369" max="15369" width="54.140625" style="39" customWidth="1"/>
    <col min="15370" max="15370" width="9.42578125" style="39" customWidth="1"/>
    <col min="15371" max="15371" width="0.85546875" style="39" customWidth="1"/>
    <col min="15372" max="15372" width="15.140625" style="39" customWidth="1"/>
    <col min="15373" max="15373" width="0.85546875" style="39" customWidth="1"/>
    <col min="15374" max="15374" width="15.5703125" style="39" customWidth="1"/>
    <col min="15375" max="15375" width="0.85546875" style="39" customWidth="1"/>
    <col min="15376" max="15376" width="17.42578125" style="39" customWidth="1"/>
    <col min="15377" max="15377" width="0.85546875" style="39" customWidth="1"/>
    <col min="15378" max="15378" width="14.42578125" style="39" customWidth="1"/>
    <col min="15379" max="15379" width="9.140625" style="39"/>
    <col min="15380" max="15380" width="15" style="39" bestFit="1" customWidth="1"/>
    <col min="15381" max="15381" width="9.140625" style="39"/>
    <col min="15382" max="15382" width="12.5703125" style="39" bestFit="1" customWidth="1"/>
    <col min="15383" max="15383" width="9.140625" style="39"/>
    <col min="15384" max="15384" width="9.42578125" style="39" bestFit="1" customWidth="1"/>
    <col min="15385" max="15385" width="9.140625" style="39"/>
    <col min="15386" max="15386" width="15" style="39" bestFit="1" customWidth="1"/>
    <col min="15387" max="15620" width="9.140625" style="39"/>
    <col min="15621" max="15624" width="1.7109375" style="39" customWidth="1"/>
    <col min="15625" max="15625" width="54.140625" style="39" customWidth="1"/>
    <col min="15626" max="15626" width="9.42578125" style="39" customWidth="1"/>
    <col min="15627" max="15627" width="0.85546875" style="39" customWidth="1"/>
    <col min="15628" max="15628" width="15.140625" style="39" customWidth="1"/>
    <col min="15629" max="15629" width="0.85546875" style="39" customWidth="1"/>
    <col min="15630" max="15630" width="15.5703125" style="39" customWidth="1"/>
    <col min="15631" max="15631" width="0.85546875" style="39" customWidth="1"/>
    <col min="15632" max="15632" width="17.42578125" style="39" customWidth="1"/>
    <col min="15633" max="15633" width="0.85546875" style="39" customWidth="1"/>
    <col min="15634" max="15634" width="14.42578125" style="39" customWidth="1"/>
    <col min="15635" max="15635" width="9.140625" style="39"/>
    <col min="15636" max="15636" width="15" style="39" bestFit="1" customWidth="1"/>
    <col min="15637" max="15637" width="9.140625" style="39"/>
    <col min="15638" max="15638" width="12.5703125" style="39" bestFit="1" customWidth="1"/>
    <col min="15639" max="15639" width="9.140625" style="39"/>
    <col min="15640" max="15640" width="9.42578125" style="39" bestFit="1" customWidth="1"/>
    <col min="15641" max="15641" width="9.140625" style="39"/>
    <col min="15642" max="15642" width="15" style="39" bestFit="1" customWidth="1"/>
    <col min="15643" max="15876" width="9.140625" style="39"/>
    <col min="15877" max="15880" width="1.7109375" style="39" customWidth="1"/>
    <col min="15881" max="15881" width="54.140625" style="39" customWidth="1"/>
    <col min="15882" max="15882" width="9.42578125" style="39" customWidth="1"/>
    <col min="15883" max="15883" width="0.85546875" style="39" customWidth="1"/>
    <col min="15884" max="15884" width="15.140625" style="39" customWidth="1"/>
    <col min="15885" max="15885" width="0.85546875" style="39" customWidth="1"/>
    <col min="15886" max="15886" width="15.5703125" style="39" customWidth="1"/>
    <col min="15887" max="15887" width="0.85546875" style="39" customWidth="1"/>
    <col min="15888" max="15888" width="17.42578125" style="39" customWidth="1"/>
    <col min="15889" max="15889" width="0.85546875" style="39" customWidth="1"/>
    <col min="15890" max="15890" width="14.42578125" style="39" customWidth="1"/>
    <col min="15891" max="15891" width="9.140625" style="39"/>
    <col min="15892" max="15892" width="15" style="39" bestFit="1" customWidth="1"/>
    <col min="15893" max="15893" width="9.140625" style="39"/>
    <col min="15894" max="15894" width="12.5703125" style="39" bestFit="1" customWidth="1"/>
    <col min="15895" max="15895" width="9.140625" style="39"/>
    <col min="15896" max="15896" width="9.42578125" style="39" bestFit="1" customWidth="1"/>
    <col min="15897" max="15897" width="9.140625" style="39"/>
    <col min="15898" max="15898" width="15" style="39" bestFit="1" customWidth="1"/>
    <col min="15899" max="16132" width="9.140625" style="39"/>
    <col min="16133" max="16136" width="1.7109375" style="39" customWidth="1"/>
    <col min="16137" max="16137" width="54.140625" style="39" customWidth="1"/>
    <col min="16138" max="16138" width="9.42578125" style="39" customWidth="1"/>
    <col min="16139" max="16139" width="0.85546875" style="39" customWidth="1"/>
    <col min="16140" max="16140" width="15.140625" style="39" customWidth="1"/>
    <col min="16141" max="16141" width="0.85546875" style="39" customWidth="1"/>
    <col min="16142" max="16142" width="15.5703125" style="39" customWidth="1"/>
    <col min="16143" max="16143" width="0.85546875" style="39" customWidth="1"/>
    <col min="16144" max="16144" width="17.42578125" style="39" customWidth="1"/>
    <col min="16145" max="16145" width="0.85546875" style="39" customWidth="1"/>
    <col min="16146" max="16146" width="14.42578125" style="39" customWidth="1"/>
    <col min="16147" max="16147" width="9.140625" style="39"/>
    <col min="16148" max="16148" width="15" style="39" bestFit="1" customWidth="1"/>
    <col min="16149" max="16149" width="9.140625" style="39"/>
    <col min="16150" max="16150" width="12.5703125" style="39" bestFit="1" customWidth="1"/>
    <col min="16151" max="16151" width="9.140625" style="39"/>
    <col min="16152" max="16152" width="9.42578125" style="39" bestFit="1" customWidth="1"/>
    <col min="16153" max="16153" width="9.140625" style="39"/>
    <col min="16154" max="16154" width="15" style="39" bestFit="1" customWidth="1"/>
    <col min="16155" max="16380" width="9.140625" style="39"/>
    <col min="16381" max="16384" width="9.140625" style="39" customWidth="1"/>
  </cols>
  <sheetData>
    <row r="1" spans="1:18" ht="21.6" customHeight="1">
      <c r="A1" s="62" t="s">
        <v>0</v>
      </c>
    </row>
    <row r="2" spans="1:18" ht="21.6" customHeight="1">
      <c r="A2" s="62" t="s">
        <v>79</v>
      </c>
    </row>
    <row r="3" spans="1:18" ht="21.6" customHeight="1">
      <c r="A3" s="84" t="str">
        <f>'Thai 7'!A3</f>
        <v>สำหรับปีสิ้นสุดวันที่ 31 ธันวาคม พ.ศ. 2565</v>
      </c>
      <c r="B3" s="82"/>
      <c r="C3" s="82"/>
      <c r="D3" s="82"/>
      <c r="E3" s="82"/>
      <c r="F3" s="82"/>
      <c r="G3" s="82"/>
      <c r="H3" s="53"/>
      <c r="I3" s="78"/>
      <c r="J3" s="95"/>
      <c r="K3" s="78"/>
      <c r="L3" s="95"/>
      <c r="M3" s="78"/>
      <c r="N3" s="95"/>
      <c r="O3" s="78"/>
      <c r="P3" s="95"/>
      <c r="Q3" s="78"/>
      <c r="R3" s="95"/>
    </row>
    <row r="4" spans="1:18" ht="21" customHeight="1">
      <c r="A4" s="62"/>
      <c r="H4" s="43"/>
    </row>
    <row r="5" spans="1:18" ht="21" customHeight="1">
      <c r="A5" s="62"/>
      <c r="H5" s="154" t="s">
        <v>151</v>
      </c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ht="21" customHeight="1">
      <c r="A6" s="62"/>
      <c r="H6" s="156" t="s">
        <v>80</v>
      </c>
      <c r="I6" s="156"/>
      <c r="J6" s="156"/>
      <c r="K6" s="156"/>
      <c r="L6" s="156"/>
      <c r="M6" s="156"/>
      <c r="N6" s="156"/>
      <c r="P6" s="96"/>
    </row>
    <row r="7" spans="1:18" ht="21" customHeight="1">
      <c r="B7" s="62"/>
      <c r="H7" s="97"/>
      <c r="I7" s="97"/>
      <c r="J7" s="157" t="s">
        <v>57</v>
      </c>
      <c r="K7" s="157"/>
      <c r="L7" s="157"/>
      <c r="M7" s="97"/>
      <c r="N7" s="98"/>
      <c r="P7" s="98"/>
      <c r="R7" s="97"/>
    </row>
    <row r="8" spans="1:18" ht="21" customHeight="1">
      <c r="B8" s="62"/>
      <c r="H8" s="97" t="s">
        <v>81</v>
      </c>
      <c r="I8" s="97"/>
      <c r="J8" s="97" t="s">
        <v>82</v>
      </c>
      <c r="K8" s="97"/>
      <c r="L8" s="97"/>
      <c r="M8" s="97"/>
      <c r="N8" s="98" t="s">
        <v>83</v>
      </c>
      <c r="P8" s="98" t="s">
        <v>84</v>
      </c>
      <c r="R8" s="98" t="s">
        <v>85</v>
      </c>
    </row>
    <row r="9" spans="1:18" ht="21" customHeight="1">
      <c r="B9" s="62"/>
      <c r="H9" s="97" t="s">
        <v>86</v>
      </c>
      <c r="I9" s="97"/>
      <c r="J9" s="97" t="s">
        <v>87</v>
      </c>
      <c r="K9" s="97"/>
      <c r="L9" s="97" t="s">
        <v>60</v>
      </c>
      <c r="M9" s="97"/>
      <c r="N9" s="96" t="s">
        <v>88</v>
      </c>
      <c r="P9" s="96" t="s">
        <v>89</v>
      </c>
      <c r="R9" s="98" t="s">
        <v>47</v>
      </c>
    </row>
    <row r="10" spans="1:18" ht="21" customHeight="1">
      <c r="A10" s="62"/>
      <c r="F10" s="99" t="s">
        <v>6</v>
      </c>
      <c r="H10" s="47" t="s">
        <v>155</v>
      </c>
      <c r="I10" s="97"/>
      <c r="J10" s="47" t="s">
        <v>155</v>
      </c>
      <c r="K10" s="97"/>
      <c r="L10" s="47" t="s">
        <v>155</v>
      </c>
      <c r="M10" s="97"/>
      <c r="N10" s="47" t="s">
        <v>155</v>
      </c>
      <c r="P10" s="47" t="s">
        <v>155</v>
      </c>
      <c r="R10" s="47" t="s">
        <v>155</v>
      </c>
    </row>
    <row r="11" spans="1:18" ht="6" customHeight="1">
      <c r="H11" s="43"/>
    </row>
    <row r="12" spans="1:18" ht="21" customHeight="1">
      <c r="A12" s="62" t="s">
        <v>144</v>
      </c>
      <c r="B12" s="62"/>
      <c r="C12" s="62"/>
      <c r="H12" s="43">
        <v>20000000</v>
      </c>
      <c r="J12" s="43">
        <v>2000000</v>
      </c>
      <c r="L12" s="43">
        <v>23615986</v>
      </c>
      <c r="N12" s="43">
        <v>45615986</v>
      </c>
      <c r="P12" s="43">
        <v>16035574</v>
      </c>
      <c r="R12" s="58">
        <f>N12+P12</f>
        <v>61651560</v>
      </c>
    </row>
    <row r="13" spans="1:18" ht="6" customHeight="1">
      <c r="B13" s="62"/>
      <c r="C13" s="62"/>
      <c r="H13" s="58"/>
      <c r="I13" s="73"/>
      <c r="J13" s="76"/>
      <c r="K13" s="73"/>
      <c r="L13" s="76"/>
      <c r="M13" s="73"/>
      <c r="N13" s="76"/>
      <c r="O13" s="73"/>
      <c r="P13" s="76"/>
      <c r="R13" s="76"/>
    </row>
    <row r="14" spans="1:18" ht="21" customHeight="1">
      <c r="A14" s="88" t="s">
        <v>140</v>
      </c>
      <c r="B14" s="100"/>
      <c r="C14" s="62"/>
      <c r="H14" s="58"/>
      <c r="I14" s="73"/>
      <c r="J14" s="58"/>
      <c r="K14" s="73"/>
      <c r="L14" s="58"/>
      <c r="M14" s="73"/>
      <c r="N14" s="58"/>
      <c r="O14" s="73"/>
      <c r="P14" s="58"/>
      <c r="R14" s="58"/>
    </row>
    <row r="15" spans="1:18" ht="21" customHeight="1">
      <c r="A15" s="39" t="s">
        <v>139</v>
      </c>
      <c r="H15" s="58">
        <v>0</v>
      </c>
      <c r="I15" s="73"/>
      <c r="J15" s="58">
        <v>0</v>
      </c>
      <c r="K15" s="73"/>
      <c r="L15" s="43">
        <v>85287197</v>
      </c>
      <c r="M15" s="73"/>
      <c r="N15" s="43">
        <v>85287197</v>
      </c>
      <c r="O15" s="73"/>
      <c r="P15" s="58">
        <v>36373921</v>
      </c>
      <c r="R15" s="58">
        <f>N15+P15</f>
        <v>121661118</v>
      </c>
    </row>
    <row r="16" spans="1:18" ht="21" customHeight="1">
      <c r="A16" s="39" t="s">
        <v>156</v>
      </c>
      <c r="B16" s="62"/>
      <c r="C16" s="62"/>
      <c r="H16" s="43">
        <v>80000000</v>
      </c>
      <c r="I16" s="73"/>
      <c r="J16" s="58">
        <v>0</v>
      </c>
      <c r="K16" s="73"/>
      <c r="L16" s="58">
        <v>0</v>
      </c>
      <c r="M16" s="73"/>
      <c r="N16" s="43">
        <v>80000000</v>
      </c>
      <c r="O16" s="73"/>
      <c r="P16" s="58">
        <v>0</v>
      </c>
      <c r="R16" s="58">
        <f>N16+P16</f>
        <v>80000000</v>
      </c>
    </row>
    <row r="17" spans="1:18" ht="21" customHeight="1">
      <c r="A17" s="39" t="s">
        <v>90</v>
      </c>
      <c r="B17" s="100"/>
      <c r="C17" s="62"/>
      <c r="F17" s="63"/>
      <c r="H17" s="53">
        <v>0</v>
      </c>
      <c r="I17" s="73"/>
      <c r="J17" s="53">
        <v>0</v>
      </c>
      <c r="K17" s="73"/>
      <c r="L17" s="53">
        <v>0</v>
      </c>
      <c r="M17" s="73"/>
      <c r="N17" s="53">
        <v>0</v>
      </c>
      <c r="O17" s="73"/>
      <c r="P17" s="53">
        <v>-13250000</v>
      </c>
      <c r="R17" s="53">
        <f>N17+P17</f>
        <v>-13250000</v>
      </c>
    </row>
    <row r="18" spans="1:18" ht="6" customHeight="1">
      <c r="B18" s="62"/>
      <c r="C18" s="62"/>
      <c r="H18" s="58"/>
      <c r="I18" s="73"/>
      <c r="J18" s="76"/>
      <c r="K18" s="73"/>
      <c r="L18" s="76"/>
      <c r="M18" s="73"/>
      <c r="N18" s="76"/>
      <c r="O18" s="73"/>
      <c r="P18" s="76"/>
      <c r="R18" s="76"/>
    </row>
    <row r="19" spans="1:18" ht="21" customHeight="1" thickBot="1">
      <c r="A19" s="62" t="s">
        <v>141</v>
      </c>
      <c r="B19" s="62"/>
      <c r="H19" s="50">
        <f>SUM(H12:H17)</f>
        <v>100000000</v>
      </c>
      <c r="I19" s="73"/>
      <c r="J19" s="50">
        <f>SUM(J12:J17)</f>
        <v>2000000</v>
      </c>
      <c r="K19" s="73"/>
      <c r="L19" s="50">
        <f>SUM(L12:L17)</f>
        <v>108903183</v>
      </c>
      <c r="M19" s="73"/>
      <c r="N19" s="50">
        <f>SUM(N12:N17)</f>
        <v>210903183</v>
      </c>
      <c r="O19" s="73"/>
      <c r="P19" s="50">
        <f>SUM(P12:P17)</f>
        <v>39159495</v>
      </c>
      <c r="R19" s="50">
        <f>SUM(R12:R17)</f>
        <v>250062678</v>
      </c>
    </row>
    <row r="20" spans="1:18" ht="21" customHeight="1" thickTop="1">
      <c r="A20" s="62"/>
      <c r="B20" s="62"/>
      <c r="H20" s="58"/>
      <c r="I20" s="73"/>
      <c r="J20" s="58"/>
      <c r="K20" s="73"/>
      <c r="L20" s="58"/>
      <c r="M20" s="73"/>
      <c r="N20" s="58"/>
      <c r="O20" s="73"/>
      <c r="P20" s="58"/>
      <c r="R20" s="58"/>
    </row>
    <row r="21" spans="1:18" ht="21" customHeight="1">
      <c r="A21" s="62" t="s">
        <v>142</v>
      </c>
      <c r="B21" s="62"/>
      <c r="C21" s="62"/>
      <c r="H21" s="132">
        <v>100000000</v>
      </c>
      <c r="J21" s="132">
        <v>2000000</v>
      </c>
      <c r="L21" s="132">
        <v>108903183</v>
      </c>
      <c r="N21" s="132">
        <v>210903183</v>
      </c>
      <c r="P21" s="132">
        <v>39159495</v>
      </c>
      <c r="R21" s="132">
        <f>R19</f>
        <v>250062678</v>
      </c>
    </row>
    <row r="22" spans="1:18" ht="6" customHeight="1">
      <c r="B22" s="62"/>
      <c r="C22" s="62"/>
      <c r="H22" s="143"/>
      <c r="I22" s="73"/>
      <c r="J22" s="130"/>
      <c r="K22" s="73"/>
      <c r="L22" s="130"/>
      <c r="M22" s="73"/>
      <c r="N22" s="130"/>
      <c r="O22" s="73"/>
      <c r="P22" s="130"/>
      <c r="R22" s="130"/>
    </row>
    <row r="23" spans="1:18" ht="21" customHeight="1">
      <c r="A23" s="88" t="s">
        <v>140</v>
      </c>
      <c r="B23" s="100"/>
      <c r="C23" s="62"/>
      <c r="H23" s="143"/>
      <c r="I23" s="73"/>
      <c r="J23" s="143"/>
      <c r="K23" s="73"/>
      <c r="L23" s="143"/>
      <c r="M23" s="73"/>
      <c r="N23" s="144"/>
      <c r="O23" s="73"/>
      <c r="P23" s="143"/>
      <c r="R23" s="143"/>
    </row>
    <row r="24" spans="1:18" ht="21" customHeight="1">
      <c r="A24" s="39" t="s">
        <v>139</v>
      </c>
      <c r="B24" s="100"/>
      <c r="C24" s="62"/>
      <c r="H24" s="143">
        <v>0</v>
      </c>
      <c r="J24" s="143">
        <v>0</v>
      </c>
      <c r="L24" s="132">
        <v>106161913</v>
      </c>
      <c r="N24" s="132">
        <v>106161913</v>
      </c>
      <c r="P24" s="132">
        <v>29749429</v>
      </c>
      <c r="R24" s="143">
        <f>N24+P24</f>
        <v>135911342</v>
      </c>
    </row>
    <row r="25" spans="1:18" ht="21" customHeight="1">
      <c r="A25" s="39" t="s">
        <v>90</v>
      </c>
      <c r="B25" s="100"/>
      <c r="C25" s="62"/>
      <c r="F25" s="63">
        <v>30</v>
      </c>
      <c r="H25" s="143">
        <v>0</v>
      </c>
      <c r="I25" s="73"/>
      <c r="J25" s="143">
        <v>0</v>
      </c>
      <c r="K25" s="73"/>
      <c r="L25" s="143">
        <v>-145000000</v>
      </c>
      <c r="M25" s="73"/>
      <c r="N25" s="132">
        <v>-145000000</v>
      </c>
      <c r="O25" s="73"/>
      <c r="P25" s="144">
        <v>-20000000</v>
      </c>
      <c r="R25" s="143">
        <f>N25+P25</f>
        <v>-165000000</v>
      </c>
    </row>
    <row r="26" spans="1:18" ht="21" customHeight="1">
      <c r="A26" s="39" t="s">
        <v>87</v>
      </c>
      <c r="F26" s="63">
        <v>30</v>
      </c>
      <c r="H26" s="134">
        <v>0</v>
      </c>
      <c r="I26" s="73"/>
      <c r="J26" s="129">
        <v>8000000</v>
      </c>
      <c r="K26" s="73"/>
      <c r="L26" s="129">
        <v>-8000000</v>
      </c>
      <c r="M26" s="73"/>
      <c r="N26" s="134">
        <v>0</v>
      </c>
      <c r="O26" s="73"/>
      <c r="P26" s="134">
        <v>0</v>
      </c>
      <c r="R26" s="134">
        <f>N26+P26</f>
        <v>0</v>
      </c>
    </row>
    <row r="27" spans="1:18" ht="6" customHeight="1">
      <c r="B27" s="62"/>
      <c r="C27" s="62"/>
      <c r="H27" s="143"/>
      <c r="I27" s="73"/>
      <c r="J27" s="130"/>
      <c r="K27" s="73"/>
      <c r="L27" s="130"/>
      <c r="M27" s="73"/>
      <c r="N27" s="130"/>
      <c r="O27" s="73"/>
      <c r="P27" s="130"/>
      <c r="R27" s="130"/>
    </row>
    <row r="28" spans="1:18" ht="21" customHeight="1" thickBot="1">
      <c r="A28" s="62" t="s">
        <v>143</v>
      </c>
      <c r="B28" s="62"/>
      <c r="H28" s="131">
        <f>SUM(H21:H26)</f>
        <v>100000000</v>
      </c>
      <c r="I28" s="73"/>
      <c r="J28" s="131">
        <f>SUM(J21:J26)</f>
        <v>10000000</v>
      </c>
      <c r="K28" s="73"/>
      <c r="L28" s="131">
        <f>SUM(L21:L26)</f>
        <v>62065096</v>
      </c>
      <c r="M28" s="73"/>
      <c r="N28" s="131">
        <f>SUM(N21:N26)</f>
        <v>172065096</v>
      </c>
      <c r="O28" s="73"/>
      <c r="P28" s="131">
        <f>SUM(P21:P26)</f>
        <v>48908924</v>
      </c>
      <c r="R28" s="131">
        <f>SUM(R21:R26)</f>
        <v>220974020</v>
      </c>
    </row>
    <row r="29" spans="1:18" ht="12" customHeight="1" thickTop="1">
      <c r="B29" s="62"/>
      <c r="C29" s="62"/>
      <c r="F29" s="63"/>
      <c r="H29" s="43"/>
      <c r="N29" s="43"/>
      <c r="P29" s="43"/>
      <c r="R29" s="43"/>
    </row>
    <row r="30" spans="1:18" ht="22.35" customHeight="1">
      <c r="A30" s="1" t="str">
        <f>'Thai 4-6'!A53:J53</f>
        <v>หมายเหตุประกอบงบการเงินเป็นส่วนหนึ่งของงบการเงินนี้</v>
      </c>
      <c r="B30" s="1"/>
      <c r="C30" s="1"/>
      <c r="D30" s="1"/>
      <c r="E30" s="1"/>
      <c r="F30" s="1"/>
      <c r="G30" s="1"/>
      <c r="H30" s="51"/>
      <c r="I30" s="51"/>
      <c r="J30" s="51"/>
      <c r="K30" s="51"/>
      <c r="L30" s="51"/>
      <c r="M30" s="51"/>
      <c r="N30" s="51"/>
      <c r="O30" s="51"/>
      <c r="P30" s="51"/>
      <c r="Q30" s="78"/>
      <c r="R30" s="51"/>
    </row>
  </sheetData>
  <mergeCells count="3">
    <mergeCell ref="H5:R5"/>
    <mergeCell ref="H6:N6"/>
    <mergeCell ref="J7:L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93D8-687B-45BD-8BA7-4E740B79AB09}">
  <sheetPr>
    <tabColor rgb="FF92D050"/>
  </sheetPr>
  <dimension ref="A1:N36"/>
  <sheetViews>
    <sheetView topLeftCell="A15" zoomScaleNormal="100" zoomScaleSheetLayoutView="80" workbookViewId="0">
      <selection activeCell="A3" sqref="A3 N11 N13 H15 J15 L15 N15 N18:N19 H21 J21 L21 N21 N23 N25 H27 J27 L27 N27 N30:N32 H34 J34 L34 N34 A36"/>
    </sheetView>
  </sheetViews>
  <sheetFormatPr defaultRowHeight="21.6" customHeight="1"/>
  <cols>
    <col min="1" max="4" width="1.7109375" style="39" customWidth="1"/>
    <col min="5" max="5" width="56.5703125" style="39" customWidth="1"/>
    <col min="6" max="6" width="9.5703125" style="39" customWidth="1"/>
    <col min="7" max="7" width="1.7109375" style="39" customWidth="1"/>
    <col min="8" max="8" width="16.7109375" style="41" customWidth="1"/>
    <col min="9" max="9" width="1.7109375" style="64" customWidth="1"/>
    <col min="10" max="10" width="17.85546875" style="94" bestFit="1" customWidth="1"/>
    <col min="11" max="11" width="1.7109375" style="64" customWidth="1"/>
    <col min="12" max="12" width="16.7109375" style="94" customWidth="1"/>
    <col min="13" max="13" width="1.7109375" style="64" customWidth="1"/>
    <col min="14" max="14" width="16.7109375" style="94" customWidth="1"/>
    <col min="15" max="16" width="9.140625" style="39"/>
    <col min="17" max="17" width="9.85546875" style="39" bestFit="1" customWidth="1"/>
    <col min="18" max="237" width="9.140625" style="39"/>
    <col min="238" max="241" width="1.7109375" style="39" customWidth="1"/>
    <col min="242" max="242" width="54.140625" style="39" customWidth="1"/>
    <col min="243" max="243" width="9.42578125" style="39" customWidth="1"/>
    <col min="244" max="244" width="0.85546875" style="39" customWidth="1"/>
    <col min="245" max="245" width="15.140625" style="39" customWidth="1"/>
    <col min="246" max="246" width="0.85546875" style="39" customWidth="1"/>
    <col min="247" max="247" width="15.5703125" style="39" customWidth="1"/>
    <col min="248" max="248" width="0.85546875" style="39" customWidth="1"/>
    <col min="249" max="249" width="17.42578125" style="39" customWidth="1"/>
    <col min="250" max="250" width="0.85546875" style="39" customWidth="1"/>
    <col min="251" max="251" width="14.42578125" style="39" customWidth="1"/>
    <col min="252" max="252" width="9.140625" style="39"/>
    <col min="253" max="253" width="15" style="39" bestFit="1" customWidth="1"/>
    <col min="254" max="254" width="9.140625" style="39"/>
    <col min="255" max="255" width="12.5703125" style="39" bestFit="1" customWidth="1"/>
    <col min="256" max="256" width="9.140625" style="39"/>
    <col min="257" max="257" width="9.42578125" style="39" bestFit="1" customWidth="1"/>
    <col min="258" max="258" width="9.140625" style="39"/>
    <col min="259" max="259" width="15" style="39" bestFit="1" customWidth="1"/>
    <col min="260" max="493" width="9.140625" style="39"/>
    <col min="494" max="497" width="1.7109375" style="39" customWidth="1"/>
    <col min="498" max="498" width="54.140625" style="39" customWidth="1"/>
    <col min="499" max="499" width="9.42578125" style="39" customWidth="1"/>
    <col min="500" max="500" width="0.85546875" style="39" customWidth="1"/>
    <col min="501" max="501" width="15.140625" style="39" customWidth="1"/>
    <col min="502" max="502" width="0.85546875" style="39" customWidth="1"/>
    <col min="503" max="503" width="15.5703125" style="39" customWidth="1"/>
    <col min="504" max="504" width="0.85546875" style="39" customWidth="1"/>
    <col min="505" max="505" width="17.42578125" style="39" customWidth="1"/>
    <col min="506" max="506" width="0.85546875" style="39" customWidth="1"/>
    <col min="507" max="507" width="14.42578125" style="39" customWidth="1"/>
    <col min="508" max="508" width="9.140625" style="39"/>
    <col min="509" max="509" width="15" style="39" bestFit="1" customWidth="1"/>
    <col min="510" max="510" width="9.140625" style="39"/>
    <col min="511" max="511" width="12.5703125" style="39" bestFit="1" customWidth="1"/>
    <col min="512" max="512" width="9.140625" style="39"/>
    <col min="513" max="513" width="9.42578125" style="39" bestFit="1" customWidth="1"/>
    <col min="514" max="514" width="9.140625" style="39"/>
    <col min="515" max="515" width="15" style="39" bestFit="1" customWidth="1"/>
    <col min="516" max="749" width="9.140625" style="39"/>
    <col min="750" max="753" width="1.7109375" style="39" customWidth="1"/>
    <col min="754" max="754" width="54.140625" style="39" customWidth="1"/>
    <col min="755" max="755" width="9.42578125" style="39" customWidth="1"/>
    <col min="756" max="756" width="0.85546875" style="39" customWidth="1"/>
    <col min="757" max="757" width="15.140625" style="39" customWidth="1"/>
    <col min="758" max="758" width="0.85546875" style="39" customWidth="1"/>
    <col min="759" max="759" width="15.5703125" style="39" customWidth="1"/>
    <col min="760" max="760" width="0.85546875" style="39" customWidth="1"/>
    <col min="761" max="761" width="17.42578125" style="39" customWidth="1"/>
    <col min="762" max="762" width="0.85546875" style="39" customWidth="1"/>
    <col min="763" max="763" width="14.42578125" style="39" customWidth="1"/>
    <col min="764" max="764" width="9.140625" style="39"/>
    <col min="765" max="765" width="15" style="39" bestFit="1" customWidth="1"/>
    <col min="766" max="766" width="9.140625" style="39"/>
    <col min="767" max="767" width="12.5703125" style="39" bestFit="1" customWidth="1"/>
    <col min="768" max="768" width="9.140625" style="39"/>
    <col min="769" max="769" width="9.42578125" style="39" bestFit="1" customWidth="1"/>
    <col min="770" max="770" width="9.140625" style="39"/>
    <col min="771" max="771" width="15" style="39" bestFit="1" customWidth="1"/>
    <col min="772" max="1005" width="9.140625" style="39"/>
    <col min="1006" max="1009" width="1.7109375" style="39" customWidth="1"/>
    <col min="1010" max="1010" width="54.140625" style="39" customWidth="1"/>
    <col min="1011" max="1011" width="9.42578125" style="39" customWidth="1"/>
    <col min="1012" max="1012" width="0.85546875" style="39" customWidth="1"/>
    <col min="1013" max="1013" width="15.140625" style="39" customWidth="1"/>
    <col min="1014" max="1014" width="0.85546875" style="39" customWidth="1"/>
    <col min="1015" max="1015" width="15.5703125" style="39" customWidth="1"/>
    <col min="1016" max="1016" width="0.85546875" style="39" customWidth="1"/>
    <col min="1017" max="1017" width="17.42578125" style="39" customWidth="1"/>
    <col min="1018" max="1018" width="0.85546875" style="39" customWidth="1"/>
    <col min="1019" max="1019" width="14.42578125" style="39" customWidth="1"/>
    <col min="1020" max="1020" width="9.140625" style="39"/>
    <col min="1021" max="1021" width="15" style="39" bestFit="1" customWidth="1"/>
    <col min="1022" max="1022" width="9.140625" style="39"/>
    <col min="1023" max="1023" width="12.5703125" style="39" bestFit="1" customWidth="1"/>
    <col min="1024" max="1024" width="9.140625" style="39"/>
    <col min="1025" max="1025" width="9.42578125" style="39" bestFit="1" customWidth="1"/>
    <col min="1026" max="1026" width="9.140625" style="39"/>
    <col min="1027" max="1027" width="15" style="39" bestFit="1" customWidth="1"/>
    <col min="1028" max="1261" width="9.140625" style="39"/>
    <col min="1262" max="1265" width="1.7109375" style="39" customWidth="1"/>
    <col min="1266" max="1266" width="54.140625" style="39" customWidth="1"/>
    <col min="1267" max="1267" width="9.42578125" style="39" customWidth="1"/>
    <col min="1268" max="1268" width="0.85546875" style="39" customWidth="1"/>
    <col min="1269" max="1269" width="15.140625" style="39" customWidth="1"/>
    <col min="1270" max="1270" width="0.85546875" style="39" customWidth="1"/>
    <col min="1271" max="1271" width="15.5703125" style="39" customWidth="1"/>
    <col min="1272" max="1272" width="0.85546875" style="39" customWidth="1"/>
    <col min="1273" max="1273" width="17.42578125" style="39" customWidth="1"/>
    <col min="1274" max="1274" width="0.85546875" style="39" customWidth="1"/>
    <col min="1275" max="1275" width="14.42578125" style="39" customWidth="1"/>
    <col min="1276" max="1276" width="9.140625" style="39"/>
    <col min="1277" max="1277" width="15" style="39" bestFit="1" customWidth="1"/>
    <col min="1278" max="1278" width="9.140625" style="39"/>
    <col min="1279" max="1279" width="12.5703125" style="39" bestFit="1" customWidth="1"/>
    <col min="1280" max="1280" width="9.140625" style="39"/>
    <col min="1281" max="1281" width="9.42578125" style="39" bestFit="1" customWidth="1"/>
    <col min="1282" max="1282" width="9.140625" style="39"/>
    <col min="1283" max="1283" width="15" style="39" bestFit="1" customWidth="1"/>
    <col min="1284" max="1517" width="9.140625" style="39"/>
    <col min="1518" max="1521" width="1.7109375" style="39" customWidth="1"/>
    <col min="1522" max="1522" width="54.140625" style="39" customWidth="1"/>
    <col min="1523" max="1523" width="9.42578125" style="39" customWidth="1"/>
    <col min="1524" max="1524" width="0.85546875" style="39" customWidth="1"/>
    <col min="1525" max="1525" width="15.140625" style="39" customWidth="1"/>
    <col min="1526" max="1526" width="0.85546875" style="39" customWidth="1"/>
    <col min="1527" max="1527" width="15.5703125" style="39" customWidth="1"/>
    <col min="1528" max="1528" width="0.85546875" style="39" customWidth="1"/>
    <col min="1529" max="1529" width="17.42578125" style="39" customWidth="1"/>
    <col min="1530" max="1530" width="0.85546875" style="39" customWidth="1"/>
    <col min="1531" max="1531" width="14.42578125" style="39" customWidth="1"/>
    <col min="1532" max="1532" width="9.140625" style="39"/>
    <col min="1533" max="1533" width="15" style="39" bestFit="1" customWidth="1"/>
    <col min="1534" max="1534" width="9.140625" style="39"/>
    <col min="1535" max="1535" width="12.5703125" style="39" bestFit="1" customWidth="1"/>
    <col min="1536" max="1536" width="9.140625" style="39"/>
    <col min="1537" max="1537" width="9.42578125" style="39" bestFit="1" customWidth="1"/>
    <col min="1538" max="1538" width="9.140625" style="39"/>
    <col min="1539" max="1539" width="15" style="39" bestFit="1" customWidth="1"/>
    <col min="1540" max="1773" width="9.140625" style="39"/>
    <col min="1774" max="1777" width="1.7109375" style="39" customWidth="1"/>
    <col min="1778" max="1778" width="54.140625" style="39" customWidth="1"/>
    <col min="1779" max="1779" width="9.42578125" style="39" customWidth="1"/>
    <col min="1780" max="1780" width="0.85546875" style="39" customWidth="1"/>
    <col min="1781" max="1781" width="15.140625" style="39" customWidth="1"/>
    <col min="1782" max="1782" width="0.85546875" style="39" customWidth="1"/>
    <col min="1783" max="1783" width="15.5703125" style="39" customWidth="1"/>
    <col min="1784" max="1784" width="0.85546875" style="39" customWidth="1"/>
    <col min="1785" max="1785" width="17.42578125" style="39" customWidth="1"/>
    <col min="1786" max="1786" width="0.85546875" style="39" customWidth="1"/>
    <col min="1787" max="1787" width="14.42578125" style="39" customWidth="1"/>
    <col min="1788" max="1788" width="9.140625" style="39"/>
    <col min="1789" max="1789" width="15" style="39" bestFit="1" customWidth="1"/>
    <col min="1790" max="1790" width="9.140625" style="39"/>
    <col min="1791" max="1791" width="12.5703125" style="39" bestFit="1" customWidth="1"/>
    <col min="1792" max="1792" width="9.140625" style="39"/>
    <col min="1793" max="1793" width="9.42578125" style="39" bestFit="1" customWidth="1"/>
    <col min="1794" max="1794" width="9.140625" style="39"/>
    <col min="1795" max="1795" width="15" style="39" bestFit="1" customWidth="1"/>
    <col min="1796" max="2029" width="9.140625" style="39"/>
    <col min="2030" max="2033" width="1.7109375" style="39" customWidth="1"/>
    <col min="2034" max="2034" width="54.140625" style="39" customWidth="1"/>
    <col min="2035" max="2035" width="9.42578125" style="39" customWidth="1"/>
    <col min="2036" max="2036" width="0.85546875" style="39" customWidth="1"/>
    <col min="2037" max="2037" width="15.140625" style="39" customWidth="1"/>
    <col min="2038" max="2038" width="0.85546875" style="39" customWidth="1"/>
    <col min="2039" max="2039" width="15.5703125" style="39" customWidth="1"/>
    <col min="2040" max="2040" width="0.85546875" style="39" customWidth="1"/>
    <col min="2041" max="2041" width="17.42578125" style="39" customWidth="1"/>
    <col min="2042" max="2042" width="0.85546875" style="39" customWidth="1"/>
    <col min="2043" max="2043" width="14.42578125" style="39" customWidth="1"/>
    <col min="2044" max="2044" width="9.140625" style="39"/>
    <col min="2045" max="2045" width="15" style="39" bestFit="1" customWidth="1"/>
    <col min="2046" max="2046" width="9.140625" style="39"/>
    <col min="2047" max="2047" width="12.5703125" style="39" bestFit="1" customWidth="1"/>
    <col min="2048" max="2048" width="9.140625" style="39"/>
    <col min="2049" max="2049" width="9.42578125" style="39" bestFit="1" customWidth="1"/>
    <col min="2050" max="2050" width="9.140625" style="39"/>
    <col min="2051" max="2051" width="15" style="39" bestFit="1" customWidth="1"/>
    <col min="2052" max="2285" width="9.140625" style="39"/>
    <col min="2286" max="2289" width="1.7109375" style="39" customWidth="1"/>
    <col min="2290" max="2290" width="54.140625" style="39" customWidth="1"/>
    <col min="2291" max="2291" width="9.42578125" style="39" customWidth="1"/>
    <col min="2292" max="2292" width="0.85546875" style="39" customWidth="1"/>
    <col min="2293" max="2293" width="15.140625" style="39" customWidth="1"/>
    <col min="2294" max="2294" width="0.85546875" style="39" customWidth="1"/>
    <col min="2295" max="2295" width="15.5703125" style="39" customWidth="1"/>
    <col min="2296" max="2296" width="0.85546875" style="39" customWidth="1"/>
    <col min="2297" max="2297" width="17.42578125" style="39" customWidth="1"/>
    <col min="2298" max="2298" width="0.85546875" style="39" customWidth="1"/>
    <col min="2299" max="2299" width="14.42578125" style="39" customWidth="1"/>
    <col min="2300" max="2300" width="9.140625" style="39"/>
    <col min="2301" max="2301" width="15" style="39" bestFit="1" customWidth="1"/>
    <col min="2302" max="2302" width="9.140625" style="39"/>
    <col min="2303" max="2303" width="12.5703125" style="39" bestFit="1" customWidth="1"/>
    <col min="2304" max="2304" width="9.140625" style="39"/>
    <col min="2305" max="2305" width="9.42578125" style="39" bestFit="1" customWidth="1"/>
    <col min="2306" max="2306" width="9.140625" style="39"/>
    <col min="2307" max="2307" width="15" style="39" bestFit="1" customWidth="1"/>
    <col min="2308" max="2541" width="9.140625" style="39"/>
    <col min="2542" max="2545" width="1.7109375" style="39" customWidth="1"/>
    <col min="2546" max="2546" width="54.140625" style="39" customWidth="1"/>
    <col min="2547" max="2547" width="9.42578125" style="39" customWidth="1"/>
    <col min="2548" max="2548" width="0.85546875" style="39" customWidth="1"/>
    <col min="2549" max="2549" width="15.140625" style="39" customWidth="1"/>
    <col min="2550" max="2550" width="0.85546875" style="39" customWidth="1"/>
    <col min="2551" max="2551" width="15.5703125" style="39" customWidth="1"/>
    <col min="2552" max="2552" width="0.85546875" style="39" customWidth="1"/>
    <col min="2553" max="2553" width="17.42578125" style="39" customWidth="1"/>
    <col min="2554" max="2554" width="0.85546875" style="39" customWidth="1"/>
    <col min="2555" max="2555" width="14.42578125" style="39" customWidth="1"/>
    <col min="2556" max="2556" width="9.140625" style="39"/>
    <col min="2557" max="2557" width="15" style="39" bestFit="1" customWidth="1"/>
    <col min="2558" max="2558" width="9.140625" style="39"/>
    <col min="2559" max="2559" width="12.5703125" style="39" bestFit="1" customWidth="1"/>
    <col min="2560" max="2560" width="9.140625" style="39"/>
    <col min="2561" max="2561" width="9.42578125" style="39" bestFit="1" customWidth="1"/>
    <col min="2562" max="2562" width="9.140625" style="39"/>
    <col min="2563" max="2563" width="15" style="39" bestFit="1" customWidth="1"/>
    <col min="2564" max="2797" width="9.140625" style="39"/>
    <col min="2798" max="2801" width="1.7109375" style="39" customWidth="1"/>
    <col min="2802" max="2802" width="54.140625" style="39" customWidth="1"/>
    <col min="2803" max="2803" width="9.42578125" style="39" customWidth="1"/>
    <col min="2804" max="2804" width="0.85546875" style="39" customWidth="1"/>
    <col min="2805" max="2805" width="15.140625" style="39" customWidth="1"/>
    <col min="2806" max="2806" width="0.85546875" style="39" customWidth="1"/>
    <col min="2807" max="2807" width="15.5703125" style="39" customWidth="1"/>
    <col min="2808" max="2808" width="0.85546875" style="39" customWidth="1"/>
    <col min="2809" max="2809" width="17.42578125" style="39" customWidth="1"/>
    <col min="2810" max="2810" width="0.85546875" style="39" customWidth="1"/>
    <col min="2811" max="2811" width="14.42578125" style="39" customWidth="1"/>
    <col min="2812" max="2812" width="9.140625" style="39"/>
    <col min="2813" max="2813" width="15" style="39" bestFit="1" customWidth="1"/>
    <col min="2814" max="2814" width="9.140625" style="39"/>
    <col min="2815" max="2815" width="12.5703125" style="39" bestFit="1" customWidth="1"/>
    <col min="2816" max="2816" width="9.140625" style="39"/>
    <col min="2817" max="2817" width="9.42578125" style="39" bestFit="1" customWidth="1"/>
    <col min="2818" max="2818" width="9.140625" style="39"/>
    <col min="2819" max="2819" width="15" style="39" bestFit="1" customWidth="1"/>
    <col min="2820" max="3053" width="9.140625" style="39"/>
    <col min="3054" max="3057" width="1.7109375" style="39" customWidth="1"/>
    <col min="3058" max="3058" width="54.140625" style="39" customWidth="1"/>
    <col min="3059" max="3059" width="9.42578125" style="39" customWidth="1"/>
    <col min="3060" max="3060" width="0.85546875" style="39" customWidth="1"/>
    <col min="3061" max="3061" width="15.140625" style="39" customWidth="1"/>
    <col min="3062" max="3062" width="0.85546875" style="39" customWidth="1"/>
    <col min="3063" max="3063" width="15.5703125" style="39" customWidth="1"/>
    <col min="3064" max="3064" width="0.85546875" style="39" customWidth="1"/>
    <col min="3065" max="3065" width="17.42578125" style="39" customWidth="1"/>
    <col min="3066" max="3066" width="0.85546875" style="39" customWidth="1"/>
    <col min="3067" max="3067" width="14.42578125" style="39" customWidth="1"/>
    <col min="3068" max="3068" width="9.140625" style="39"/>
    <col min="3069" max="3069" width="15" style="39" bestFit="1" customWidth="1"/>
    <col min="3070" max="3070" width="9.140625" style="39"/>
    <col min="3071" max="3071" width="12.5703125" style="39" bestFit="1" customWidth="1"/>
    <col min="3072" max="3072" width="9.140625" style="39"/>
    <col min="3073" max="3073" width="9.42578125" style="39" bestFit="1" customWidth="1"/>
    <col min="3074" max="3074" width="9.140625" style="39"/>
    <col min="3075" max="3075" width="15" style="39" bestFit="1" customWidth="1"/>
    <col min="3076" max="3309" width="9.140625" style="39"/>
    <col min="3310" max="3313" width="1.7109375" style="39" customWidth="1"/>
    <col min="3314" max="3314" width="54.140625" style="39" customWidth="1"/>
    <col min="3315" max="3315" width="9.42578125" style="39" customWidth="1"/>
    <col min="3316" max="3316" width="0.85546875" style="39" customWidth="1"/>
    <col min="3317" max="3317" width="15.140625" style="39" customWidth="1"/>
    <col min="3318" max="3318" width="0.85546875" style="39" customWidth="1"/>
    <col min="3319" max="3319" width="15.5703125" style="39" customWidth="1"/>
    <col min="3320" max="3320" width="0.85546875" style="39" customWidth="1"/>
    <col min="3321" max="3321" width="17.42578125" style="39" customWidth="1"/>
    <col min="3322" max="3322" width="0.85546875" style="39" customWidth="1"/>
    <col min="3323" max="3323" width="14.42578125" style="39" customWidth="1"/>
    <col min="3324" max="3324" width="9.140625" style="39"/>
    <col min="3325" max="3325" width="15" style="39" bestFit="1" customWidth="1"/>
    <col min="3326" max="3326" width="9.140625" style="39"/>
    <col min="3327" max="3327" width="12.5703125" style="39" bestFit="1" customWidth="1"/>
    <col min="3328" max="3328" width="9.140625" style="39"/>
    <col min="3329" max="3329" width="9.42578125" style="39" bestFit="1" customWidth="1"/>
    <col min="3330" max="3330" width="9.140625" style="39"/>
    <col min="3331" max="3331" width="15" style="39" bestFit="1" customWidth="1"/>
    <col min="3332" max="3565" width="9.140625" style="39"/>
    <col min="3566" max="3569" width="1.7109375" style="39" customWidth="1"/>
    <col min="3570" max="3570" width="54.140625" style="39" customWidth="1"/>
    <col min="3571" max="3571" width="9.42578125" style="39" customWidth="1"/>
    <col min="3572" max="3572" width="0.85546875" style="39" customWidth="1"/>
    <col min="3573" max="3573" width="15.140625" style="39" customWidth="1"/>
    <col min="3574" max="3574" width="0.85546875" style="39" customWidth="1"/>
    <col min="3575" max="3575" width="15.5703125" style="39" customWidth="1"/>
    <col min="3576" max="3576" width="0.85546875" style="39" customWidth="1"/>
    <col min="3577" max="3577" width="17.42578125" style="39" customWidth="1"/>
    <col min="3578" max="3578" width="0.85546875" style="39" customWidth="1"/>
    <col min="3579" max="3579" width="14.42578125" style="39" customWidth="1"/>
    <col min="3580" max="3580" width="9.140625" style="39"/>
    <col min="3581" max="3581" width="15" style="39" bestFit="1" customWidth="1"/>
    <col min="3582" max="3582" width="9.140625" style="39"/>
    <col min="3583" max="3583" width="12.5703125" style="39" bestFit="1" customWidth="1"/>
    <col min="3584" max="3584" width="9.140625" style="39"/>
    <col min="3585" max="3585" width="9.42578125" style="39" bestFit="1" customWidth="1"/>
    <col min="3586" max="3586" width="9.140625" style="39"/>
    <col min="3587" max="3587" width="15" style="39" bestFit="1" customWidth="1"/>
    <col min="3588" max="3821" width="9.140625" style="39"/>
    <col min="3822" max="3825" width="1.7109375" style="39" customWidth="1"/>
    <col min="3826" max="3826" width="54.140625" style="39" customWidth="1"/>
    <col min="3827" max="3827" width="9.42578125" style="39" customWidth="1"/>
    <col min="3828" max="3828" width="0.85546875" style="39" customWidth="1"/>
    <col min="3829" max="3829" width="15.140625" style="39" customWidth="1"/>
    <col min="3830" max="3830" width="0.85546875" style="39" customWidth="1"/>
    <col min="3831" max="3831" width="15.5703125" style="39" customWidth="1"/>
    <col min="3832" max="3832" width="0.85546875" style="39" customWidth="1"/>
    <col min="3833" max="3833" width="17.42578125" style="39" customWidth="1"/>
    <col min="3834" max="3834" width="0.85546875" style="39" customWidth="1"/>
    <col min="3835" max="3835" width="14.42578125" style="39" customWidth="1"/>
    <col min="3836" max="3836" width="9.140625" style="39"/>
    <col min="3837" max="3837" width="15" style="39" bestFit="1" customWidth="1"/>
    <col min="3838" max="3838" width="9.140625" style="39"/>
    <col min="3839" max="3839" width="12.5703125" style="39" bestFit="1" customWidth="1"/>
    <col min="3840" max="3840" width="9.140625" style="39"/>
    <col min="3841" max="3841" width="9.42578125" style="39" bestFit="1" customWidth="1"/>
    <col min="3842" max="3842" width="9.140625" style="39"/>
    <col min="3843" max="3843" width="15" style="39" bestFit="1" customWidth="1"/>
    <col min="3844" max="4077" width="9.140625" style="39"/>
    <col min="4078" max="4081" width="1.7109375" style="39" customWidth="1"/>
    <col min="4082" max="4082" width="54.140625" style="39" customWidth="1"/>
    <col min="4083" max="4083" width="9.42578125" style="39" customWidth="1"/>
    <col min="4084" max="4084" width="0.85546875" style="39" customWidth="1"/>
    <col min="4085" max="4085" width="15.140625" style="39" customWidth="1"/>
    <col min="4086" max="4086" width="0.85546875" style="39" customWidth="1"/>
    <col min="4087" max="4087" width="15.5703125" style="39" customWidth="1"/>
    <col min="4088" max="4088" width="0.85546875" style="39" customWidth="1"/>
    <col min="4089" max="4089" width="17.42578125" style="39" customWidth="1"/>
    <col min="4090" max="4090" width="0.85546875" style="39" customWidth="1"/>
    <col min="4091" max="4091" width="14.42578125" style="39" customWidth="1"/>
    <col min="4092" max="4092" width="9.140625" style="39"/>
    <col min="4093" max="4093" width="15" style="39" bestFit="1" customWidth="1"/>
    <col min="4094" max="4094" width="9.140625" style="39"/>
    <col min="4095" max="4095" width="12.5703125" style="39" bestFit="1" customWidth="1"/>
    <col min="4096" max="4096" width="9.140625" style="39"/>
    <col min="4097" max="4097" width="9.42578125" style="39" bestFit="1" customWidth="1"/>
    <col min="4098" max="4098" width="9.140625" style="39"/>
    <col min="4099" max="4099" width="15" style="39" bestFit="1" customWidth="1"/>
    <col min="4100" max="4333" width="9.140625" style="39"/>
    <col min="4334" max="4337" width="1.7109375" style="39" customWidth="1"/>
    <col min="4338" max="4338" width="54.140625" style="39" customWidth="1"/>
    <col min="4339" max="4339" width="9.42578125" style="39" customWidth="1"/>
    <col min="4340" max="4340" width="0.85546875" style="39" customWidth="1"/>
    <col min="4341" max="4341" width="15.140625" style="39" customWidth="1"/>
    <col min="4342" max="4342" width="0.85546875" style="39" customWidth="1"/>
    <col min="4343" max="4343" width="15.5703125" style="39" customWidth="1"/>
    <col min="4344" max="4344" width="0.85546875" style="39" customWidth="1"/>
    <col min="4345" max="4345" width="17.42578125" style="39" customWidth="1"/>
    <col min="4346" max="4346" width="0.85546875" style="39" customWidth="1"/>
    <col min="4347" max="4347" width="14.42578125" style="39" customWidth="1"/>
    <col min="4348" max="4348" width="9.140625" style="39"/>
    <col min="4349" max="4349" width="15" style="39" bestFit="1" customWidth="1"/>
    <col min="4350" max="4350" width="9.140625" style="39"/>
    <col min="4351" max="4351" width="12.5703125" style="39" bestFit="1" customWidth="1"/>
    <col min="4352" max="4352" width="9.140625" style="39"/>
    <col min="4353" max="4353" width="9.42578125" style="39" bestFit="1" customWidth="1"/>
    <col min="4354" max="4354" width="9.140625" style="39"/>
    <col min="4355" max="4355" width="15" style="39" bestFit="1" customWidth="1"/>
    <col min="4356" max="4589" width="9.140625" style="39"/>
    <col min="4590" max="4593" width="1.7109375" style="39" customWidth="1"/>
    <col min="4594" max="4594" width="54.140625" style="39" customWidth="1"/>
    <col min="4595" max="4595" width="9.42578125" style="39" customWidth="1"/>
    <col min="4596" max="4596" width="0.85546875" style="39" customWidth="1"/>
    <col min="4597" max="4597" width="15.140625" style="39" customWidth="1"/>
    <col min="4598" max="4598" width="0.85546875" style="39" customWidth="1"/>
    <col min="4599" max="4599" width="15.5703125" style="39" customWidth="1"/>
    <col min="4600" max="4600" width="0.85546875" style="39" customWidth="1"/>
    <col min="4601" max="4601" width="17.42578125" style="39" customWidth="1"/>
    <col min="4602" max="4602" width="0.85546875" style="39" customWidth="1"/>
    <col min="4603" max="4603" width="14.42578125" style="39" customWidth="1"/>
    <col min="4604" max="4604" width="9.140625" style="39"/>
    <col min="4605" max="4605" width="15" style="39" bestFit="1" customWidth="1"/>
    <col min="4606" max="4606" width="9.140625" style="39"/>
    <col min="4607" max="4607" width="12.5703125" style="39" bestFit="1" customWidth="1"/>
    <col min="4608" max="4608" width="9.140625" style="39"/>
    <col min="4609" max="4609" width="9.42578125" style="39" bestFit="1" customWidth="1"/>
    <col min="4610" max="4610" width="9.140625" style="39"/>
    <col min="4611" max="4611" width="15" style="39" bestFit="1" customWidth="1"/>
    <col min="4612" max="4845" width="9.140625" style="39"/>
    <col min="4846" max="4849" width="1.7109375" style="39" customWidth="1"/>
    <col min="4850" max="4850" width="54.140625" style="39" customWidth="1"/>
    <col min="4851" max="4851" width="9.42578125" style="39" customWidth="1"/>
    <col min="4852" max="4852" width="0.85546875" style="39" customWidth="1"/>
    <col min="4853" max="4853" width="15.140625" style="39" customWidth="1"/>
    <col min="4854" max="4854" width="0.85546875" style="39" customWidth="1"/>
    <col min="4855" max="4855" width="15.5703125" style="39" customWidth="1"/>
    <col min="4856" max="4856" width="0.85546875" style="39" customWidth="1"/>
    <col min="4857" max="4857" width="17.42578125" style="39" customWidth="1"/>
    <col min="4858" max="4858" width="0.85546875" style="39" customWidth="1"/>
    <col min="4859" max="4859" width="14.42578125" style="39" customWidth="1"/>
    <col min="4860" max="4860" width="9.140625" style="39"/>
    <col min="4861" max="4861" width="15" style="39" bestFit="1" customWidth="1"/>
    <col min="4862" max="4862" width="9.140625" style="39"/>
    <col min="4863" max="4863" width="12.5703125" style="39" bestFit="1" customWidth="1"/>
    <col min="4864" max="4864" width="9.140625" style="39"/>
    <col min="4865" max="4865" width="9.42578125" style="39" bestFit="1" customWidth="1"/>
    <col min="4866" max="4866" width="9.140625" style="39"/>
    <col min="4867" max="4867" width="15" style="39" bestFit="1" customWidth="1"/>
    <col min="4868" max="5101" width="9.140625" style="39"/>
    <col min="5102" max="5105" width="1.7109375" style="39" customWidth="1"/>
    <col min="5106" max="5106" width="54.140625" style="39" customWidth="1"/>
    <col min="5107" max="5107" width="9.42578125" style="39" customWidth="1"/>
    <col min="5108" max="5108" width="0.85546875" style="39" customWidth="1"/>
    <col min="5109" max="5109" width="15.140625" style="39" customWidth="1"/>
    <col min="5110" max="5110" width="0.85546875" style="39" customWidth="1"/>
    <col min="5111" max="5111" width="15.5703125" style="39" customWidth="1"/>
    <col min="5112" max="5112" width="0.85546875" style="39" customWidth="1"/>
    <col min="5113" max="5113" width="17.42578125" style="39" customWidth="1"/>
    <col min="5114" max="5114" width="0.85546875" style="39" customWidth="1"/>
    <col min="5115" max="5115" width="14.42578125" style="39" customWidth="1"/>
    <col min="5116" max="5116" width="9.140625" style="39"/>
    <col min="5117" max="5117" width="15" style="39" bestFit="1" customWidth="1"/>
    <col min="5118" max="5118" width="9.140625" style="39"/>
    <col min="5119" max="5119" width="12.5703125" style="39" bestFit="1" customWidth="1"/>
    <col min="5120" max="5120" width="9.140625" style="39"/>
    <col min="5121" max="5121" width="9.42578125" style="39" bestFit="1" customWidth="1"/>
    <col min="5122" max="5122" width="9.140625" style="39"/>
    <col min="5123" max="5123" width="15" style="39" bestFit="1" customWidth="1"/>
    <col min="5124" max="5357" width="9.140625" style="39"/>
    <col min="5358" max="5361" width="1.7109375" style="39" customWidth="1"/>
    <col min="5362" max="5362" width="54.140625" style="39" customWidth="1"/>
    <col min="5363" max="5363" width="9.42578125" style="39" customWidth="1"/>
    <col min="5364" max="5364" width="0.85546875" style="39" customWidth="1"/>
    <col min="5365" max="5365" width="15.140625" style="39" customWidth="1"/>
    <col min="5366" max="5366" width="0.85546875" style="39" customWidth="1"/>
    <col min="5367" max="5367" width="15.5703125" style="39" customWidth="1"/>
    <col min="5368" max="5368" width="0.85546875" style="39" customWidth="1"/>
    <col min="5369" max="5369" width="17.42578125" style="39" customWidth="1"/>
    <col min="5370" max="5370" width="0.85546875" style="39" customWidth="1"/>
    <col min="5371" max="5371" width="14.42578125" style="39" customWidth="1"/>
    <col min="5372" max="5372" width="9.140625" style="39"/>
    <col min="5373" max="5373" width="15" style="39" bestFit="1" customWidth="1"/>
    <col min="5374" max="5374" width="9.140625" style="39"/>
    <col min="5375" max="5375" width="12.5703125" style="39" bestFit="1" customWidth="1"/>
    <col min="5376" max="5376" width="9.140625" style="39"/>
    <col min="5377" max="5377" width="9.42578125" style="39" bestFit="1" customWidth="1"/>
    <col min="5378" max="5378" width="9.140625" style="39"/>
    <col min="5379" max="5379" width="15" style="39" bestFit="1" customWidth="1"/>
    <col min="5380" max="5613" width="9.140625" style="39"/>
    <col min="5614" max="5617" width="1.7109375" style="39" customWidth="1"/>
    <col min="5618" max="5618" width="54.140625" style="39" customWidth="1"/>
    <col min="5619" max="5619" width="9.42578125" style="39" customWidth="1"/>
    <col min="5620" max="5620" width="0.85546875" style="39" customWidth="1"/>
    <col min="5621" max="5621" width="15.140625" style="39" customWidth="1"/>
    <col min="5622" max="5622" width="0.85546875" style="39" customWidth="1"/>
    <col min="5623" max="5623" width="15.5703125" style="39" customWidth="1"/>
    <col min="5624" max="5624" width="0.85546875" style="39" customWidth="1"/>
    <col min="5625" max="5625" width="17.42578125" style="39" customWidth="1"/>
    <col min="5626" max="5626" width="0.85546875" style="39" customWidth="1"/>
    <col min="5627" max="5627" width="14.42578125" style="39" customWidth="1"/>
    <col min="5628" max="5628" width="9.140625" style="39"/>
    <col min="5629" max="5629" width="15" style="39" bestFit="1" customWidth="1"/>
    <col min="5630" max="5630" width="9.140625" style="39"/>
    <col min="5631" max="5631" width="12.5703125" style="39" bestFit="1" customWidth="1"/>
    <col min="5632" max="5632" width="9.140625" style="39"/>
    <col min="5633" max="5633" width="9.42578125" style="39" bestFit="1" customWidth="1"/>
    <col min="5634" max="5634" width="9.140625" style="39"/>
    <col min="5635" max="5635" width="15" style="39" bestFit="1" customWidth="1"/>
    <col min="5636" max="5869" width="9.140625" style="39"/>
    <col min="5870" max="5873" width="1.7109375" style="39" customWidth="1"/>
    <col min="5874" max="5874" width="54.140625" style="39" customWidth="1"/>
    <col min="5875" max="5875" width="9.42578125" style="39" customWidth="1"/>
    <col min="5876" max="5876" width="0.85546875" style="39" customWidth="1"/>
    <col min="5877" max="5877" width="15.140625" style="39" customWidth="1"/>
    <col min="5878" max="5878" width="0.85546875" style="39" customWidth="1"/>
    <col min="5879" max="5879" width="15.5703125" style="39" customWidth="1"/>
    <col min="5880" max="5880" width="0.85546875" style="39" customWidth="1"/>
    <col min="5881" max="5881" width="17.42578125" style="39" customWidth="1"/>
    <col min="5882" max="5882" width="0.85546875" style="39" customWidth="1"/>
    <col min="5883" max="5883" width="14.42578125" style="39" customWidth="1"/>
    <col min="5884" max="5884" width="9.140625" style="39"/>
    <col min="5885" max="5885" width="15" style="39" bestFit="1" customWidth="1"/>
    <col min="5886" max="5886" width="9.140625" style="39"/>
    <col min="5887" max="5887" width="12.5703125" style="39" bestFit="1" customWidth="1"/>
    <col min="5888" max="5888" width="9.140625" style="39"/>
    <col min="5889" max="5889" width="9.42578125" style="39" bestFit="1" customWidth="1"/>
    <col min="5890" max="5890" width="9.140625" style="39"/>
    <col min="5891" max="5891" width="15" style="39" bestFit="1" customWidth="1"/>
    <col min="5892" max="6125" width="9.140625" style="39"/>
    <col min="6126" max="6129" width="1.7109375" style="39" customWidth="1"/>
    <col min="6130" max="6130" width="54.140625" style="39" customWidth="1"/>
    <col min="6131" max="6131" width="9.42578125" style="39" customWidth="1"/>
    <col min="6132" max="6132" width="0.85546875" style="39" customWidth="1"/>
    <col min="6133" max="6133" width="15.140625" style="39" customWidth="1"/>
    <col min="6134" max="6134" width="0.85546875" style="39" customWidth="1"/>
    <col min="6135" max="6135" width="15.5703125" style="39" customWidth="1"/>
    <col min="6136" max="6136" width="0.85546875" style="39" customWidth="1"/>
    <col min="6137" max="6137" width="17.42578125" style="39" customWidth="1"/>
    <col min="6138" max="6138" width="0.85546875" style="39" customWidth="1"/>
    <col min="6139" max="6139" width="14.42578125" style="39" customWidth="1"/>
    <col min="6140" max="6140" width="9.140625" style="39"/>
    <col min="6141" max="6141" width="15" style="39" bestFit="1" customWidth="1"/>
    <col min="6142" max="6142" width="9.140625" style="39"/>
    <col min="6143" max="6143" width="12.5703125" style="39" bestFit="1" customWidth="1"/>
    <col min="6144" max="6144" width="9.140625" style="39"/>
    <col min="6145" max="6145" width="9.42578125" style="39" bestFit="1" customWidth="1"/>
    <col min="6146" max="6146" width="9.140625" style="39"/>
    <col min="6147" max="6147" width="15" style="39" bestFit="1" customWidth="1"/>
    <col min="6148" max="6381" width="9.140625" style="39"/>
    <col min="6382" max="6385" width="1.7109375" style="39" customWidth="1"/>
    <col min="6386" max="6386" width="54.140625" style="39" customWidth="1"/>
    <col min="6387" max="6387" width="9.42578125" style="39" customWidth="1"/>
    <col min="6388" max="6388" width="0.85546875" style="39" customWidth="1"/>
    <col min="6389" max="6389" width="15.140625" style="39" customWidth="1"/>
    <col min="6390" max="6390" width="0.85546875" style="39" customWidth="1"/>
    <col min="6391" max="6391" width="15.5703125" style="39" customWidth="1"/>
    <col min="6392" max="6392" width="0.85546875" style="39" customWidth="1"/>
    <col min="6393" max="6393" width="17.42578125" style="39" customWidth="1"/>
    <col min="6394" max="6394" width="0.85546875" style="39" customWidth="1"/>
    <col min="6395" max="6395" width="14.42578125" style="39" customWidth="1"/>
    <col min="6396" max="6396" width="9.140625" style="39"/>
    <col min="6397" max="6397" width="15" style="39" bestFit="1" customWidth="1"/>
    <col min="6398" max="6398" width="9.140625" style="39"/>
    <col min="6399" max="6399" width="12.5703125" style="39" bestFit="1" customWidth="1"/>
    <col min="6400" max="6400" width="9.140625" style="39"/>
    <col min="6401" max="6401" width="9.42578125" style="39" bestFit="1" customWidth="1"/>
    <col min="6402" max="6402" width="9.140625" style="39"/>
    <col min="6403" max="6403" width="15" style="39" bestFit="1" customWidth="1"/>
    <col min="6404" max="6637" width="9.140625" style="39"/>
    <col min="6638" max="6641" width="1.7109375" style="39" customWidth="1"/>
    <col min="6642" max="6642" width="54.140625" style="39" customWidth="1"/>
    <col min="6643" max="6643" width="9.42578125" style="39" customWidth="1"/>
    <col min="6644" max="6644" width="0.85546875" style="39" customWidth="1"/>
    <col min="6645" max="6645" width="15.140625" style="39" customWidth="1"/>
    <col min="6646" max="6646" width="0.85546875" style="39" customWidth="1"/>
    <col min="6647" max="6647" width="15.5703125" style="39" customWidth="1"/>
    <col min="6648" max="6648" width="0.85546875" style="39" customWidth="1"/>
    <col min="6649" max="6649" width="17.42578125" style="39" customWidth="1"/>
    <col min="6650" max="6650" width="0.85546875" style="39" customWidth="1"/>
    <col min="6651" max="6651" width="14.42578125" style="39" customWidth="1"/>
    <col min="6652" max="6652" width="9.140625" style="39"/>
    <col min="6653" max="6653" width="15" style="39" bestFit="1" customWidth="1"/>
    <col min="6654" max="6654" width="9.140625" style="39"/>
    <col min="6655" max="6655" width="12.5703125" style="39" bestFit="1" customWidth="1"/>
    <col min="6656" max="6656" width="9.140625" style="39"/>
    <col min="6657" max="6657" width="9.42578125" style="39" bestFit="1" customWidth="1"/>
    <col min="6658" max="6658" width="9.140625" style="39"/>
    <col min="6659" max="6659" width="15" style="39" bestFit="1" customWidth="1"/>
    <col min="6660" max="6893" width="9.140625" style="39"/>
    <col min="6894" max="6897" width="1.7109375" style="39" customWidth="1"/>
    <col min="6898" max="6898" width="54.140625" style="39" customWidth="1"/>
    <col min="6899" max="6899" width="9.42578125" style="39" customWidth="1"/>
    <col min="6900" max="6900" width="0.85546875" style="39" customWidth="1"/>
    <col min="6901" max="6901" width="15.140625" style="39" customWidth="1"/>
    <col min="6902" max="6902" width="0.85546875" style="39" customWidth="1"/>
    <col min="6903" max="6903" width="15.5703125" style="39" customWidth="1"/>
    <col min="6904" max="6904" width="0.85546875" style="39" customWidth="1"/>
    <col min="6905" max="6905" width="17.42578125" style="39" customWidth="1"/>
    <col min="6906" max="6906" width="0.85546875" style="39" customWidth="1"/>
    <col min="6907" max="6907" width="14.42578125" style="39" customWidth="1"/>
    <col min="6908" max="6908" width="9.140625" style="39"/>
    <col min="6909" max="6909" width="15" style="39" bestFit="1" customWidth="1"/>
    <col min="6910" max="6910" width="9.140625" style="39"/>
    <col min="6911" max="6911" width="12.5703125" style="39" bestFit="1" customWidth="1"/>
    <col min="6912" max="6912" width="9.140625" style="39"/>
    <col min="6913" max="6913" width="9.42578125" style="39" bestFit="1" customWidth="1"/>
    <col min="6914" max="6914" width="9.140625" style="39"/>
    <col min="6915" max="6915" width="15" style="39" bestFit="1" customWidth="1"/>
    <col min="6916" max="7149" width="9.140625" style="39"/>
    <col min="7150" max="7153" width="1.7109375" style="39" customWidth="1"/>
    <col min="7154" max="7154" width="54.140625" style="39" customWidth="1"/>
    <col min="7155" max="7155" width="9.42578125" style="39" customWidth="1"/>
    <col min="7156" max="7156" width="0.85546875" style="39" customWidth="1"/>
    <col min="7157" max="7157" width="15.140625" style="39" customWidth="1"/>
    <col min="7158" max="7158" width="0.85546875" style="39" customWidth="1"/>
    <col min="7159" max="7159" width="15.5703125" style="39" customWidth="1"/>
    <col min="7160" max="7160" width="0.85546875" style="39" customWidth="1"/>
    <col min="7161" max="7161" width="17.42578125" style="39" customWidth="1"/>
    <col min="7162" max="7162" width="0.85546875" style="39" customWidth="1"/>
    <col min="7163" max="7163" width="14.42578125" style="39" customWidth="1"/>
    <col min="7164" max="7164" width="9.140625" style="39"/>
    <col min="7165" max="7165" width="15" style="39" bestFit="1" customWidth="1"/>
    <col min="7166" max="7166" width="9.140625" style="39"/>
    <col min="7167" max="7167" width="12.5703125" style="39" bestFit="1" customWidth="1"/>
    <col min="7168" max="7168" width="9.140625" style="39"/>
    <col min="7169" max="7169" width="9.42578125" style="39" bestFit="1" customWidth="1"/>
    <col min="7170" max="7170" width="9.140625" style="39"/>
    <col min="7171" max="7171" width="15" style="39" bestFit="1" customWidth="1"/>
    <col min="7172" max="7405" width="9.140625" style="39"/>
    <col min="7406" max="7409" width="1.7109375" style="39" customWidth="1"/>
    <col min="7410" max="7410" width="54.140625" style="39" customWidth="1"/>
    <col min="7411" max="7411" width="9.42578125" style="39" customWidth="1"/>
    <col min="7412" max="7412" width="0.85546875" style="39" customWidth="1"/>
    <col min="7413" max="7413" width="15.140625" style="39" customWidth="1"/>
    <col min="7414" max="7414" width="0.85546875" style="39" customWidth="1"/>
    <col min="7415" max="7415" width="15.5703125" style="39" customWidth="1"/>
    <col min="7416" max="7416" width="0.85546875" style="39" customWidth="1"/>
    <col min="7417" max="7417" width="17.42578125" style="39" customWidth="1"/>
    <col min="7418" max="7418" width="0.85546875" style="39" customWidth="1"/>
    <col min="7419" max="7419" width="14.42578125" style="39" customWidth="1"/>
    <col min="7420" max="7420" width="9.140625" style="39"/>
    <col min="7421" max="7421" width="15" style="39" bestFit="1" customWidth="1"/>
    <col min="7422" max="7422" width="9.140625" style="39"/>
    <col min="7423" max="7423" width="12.5703125" style="39" bestFit="1" customWidth="1"/>
    <col min="7424" max="7424" width="9.140625" style="39"/>
    <col min="7425" max="7425" width="9.42578125" style="39" bestFit="1" customWidth="1"/>
    <col min="7426" max="7426" width="9.140625" style="39"/>
    <col min="7427" max="7427" width="15" style="39" bestFit="1" customWidth="1"/>
    <col min="7428" max="7661" width="9.140625" style="39"/>
    <col min="7662" max="7665" width="1.7109375" style="39" customWidth="1"/>
    <col min="7666" max="7666" width="54.140625" style="39" customWidth="1"/>
    <col min="7667" max="7667" width="9.42578125" style="39" customWidth="1"/>
    <col min="7668" max="7668" width="0.85546875" style="39" customWidth="1"/>
    <col min="7669" max="7669" width="15.140625" style="39" customWidth="1"/>
    <col min="7670" max="7670" width="0.85546875" style="39" customWidth="1"/>
    <col min="7671" max="7671" width="15.5703125" style="39" customWidth="1"/>
    <col min="7672" max="7672" width="0.85546875" style="39" customWidth="1"/>
    <col min="7673" max="7673" width="17.42578125" style="39" customWidth="1"/>
    <col min="7674" max="7674" width="0.85546875" style="39" customWidth="1"/>
    <col min="7675" max="7675" width="14.42578125" style="39" customWidth="1"/>
    <col min="7676" max="7676" width="9.140625" style="39"/>
    <col min="7677" max="7677" width="15" style="39" bestFit="1" customWidth="1"/>
    <col min="7678" max="7678" width="9.140625" style="39"/>
    <col min="7679" max="7679" width="12.5703125" style="39" bestFit="1" customWidth="1"/>
    <col min="7680" max="7680" width="9.140625" style="39"/>
    <col min="7681" max="7681" width="9.42578125" style="39" bestFit="1" customWidth="1"/>
    <col min="7682" max="7682" width="9.140625" style="39"/>
    <col min="7683" max="7683" width="15" style="39" bestFit="1" customWidth="1"/>
    <col min="7684" max="7917" width="9.140625" style="39"/>
    <col min="7918" max="7921" width="1.7109375" style="39" customWidth="1"/>
    <col min="7922" max="7922" width="54.140625" style="39" customWidth="1"/>
    <col min="7923" max="7923" width="9.42578125" style="39" customWidth="1"/>
    <col min="7924" max="7924" width="0.85546875" style="39" customWidth="1"/>
    <col min="7925" max="7925" width="15.140625" style="39" customWidth="1"/>
    <col min="7926" max="7926" width="0.85546875" style="39" customWidth="1"/>
    <col min="7927" max="7927" width="15.5703125" style="39" customWidth="1"/>
    <col min="7928" max="7928" width="0.85546875" style="39" customWidth="1"/>
    <col min="7929" max="7929" width="17.42578125" style="39" customWidth="1"/>
    <col min="7930" max="7930" width="0.85546875" style="39" customWidth="1"/>
    <col min="7931" max="7931" width="14.42578125" style="39" customWidth="1"/>
    <col min="7932" max="7932" width="9.140625" style="39"/>
    <col min="7933" max="7933" width="15" style="39" bestFit="1" customWidth="1"/>
    <col min="7934" max="7934" width="9.140625" style="39"/>
    <col min="7935" max="7935" width="12.5703125" style="39" bestFit="1" customWidth="1"/>
    <col min="7936" max="7936" width="9.140625" style="39"/>
    <col min="7937" max="7937" width="9.42578125" style="39" bestFit="1" customWidth="1"/>
    <col min="7938" max="7938" width="9.140625" style="39"/>
    <col min="7939" max="7939" width="15" style="39" bestFit="1" customWidth="1"/>
    <col min="7940" max="8173" width="9.140625" style="39"/>
    <col min="8174" max="8177" width="1.7109375" style="39" customWidth="1"/>
    <col min="8178" max="8178" width="54.140625" style="39" customWidth="1"/>
    <col min="8179" max="8179" width="9.42578125" style="39" customWidth="1"/>
    <col min="8180" max="8180" width="0.85546875" style="39" customWidth="1"/>
    <col min="8181" max="8181" width="15.140625" style="39" customWidth="1"/>
    <col min="8182" max="8182" width="0.85546875" style="39" customWidth="1"/>
    <col min="8183" max="8183" width="15.5703125" style="39" customWidth="1"/>
    <col min="8184" max="8184" width="0.85546875" style="39" customWidth="1"/>
    <col min="8185" max="8185" width="17.42578125" style="39" customWidth="1"/>
    <col min="8186" max="8186" width="0.85546875" style="39" customWidth="1"/>
    <col min="8187" max="8187" width="14.42578125" style="39" customWidth="1"/>
    <col min="8188" max="8188" width="9.140625" style="39"/>
    <col min="8189" max="8189" width="15" style="39" bestFit="1" customWidth="1"/>
    <col min="8190" max="8190" width="9.140625" style="39"/>
    <col min="8191" max="8191" width="12.5703125" style="39" bestFit="1" customWidth="1"/>
    <col min="8192" max="8192" width="9.140625" style="39"/>
    <col min="8193" max="8193" width="9.42578125" style="39" bestFit="1" customWidth="1"/>
    <col min="8194" max="8194" width="9.140625" style="39"/>
    <col min="8195" max="8195" width="15" style="39" bestFit="1" customWidth="1"/>
    <col min="8196" max="8429" width="9.140625" style="39"/>
    <col min="8430" max="8433" width="1.7109375" style="39" customWidth="1"/>
    <col min="8434" max="8434" width="54.140625" style="39" customWidth="1"/>
    <col min="8435" max="8435" width="9.42578125" style="39" customWidth="1"/>
    <col min="8436" max="8436" width="0.85546875" style="39" customWidth="1"/>
    <col min="8437" max="8437" width="15.140625" style="39" customWidth="1"/>
    <col min="8438" max="8438" width="0.85546875" style="39" customWidth="1"/>
    <col min="8439" max="8439" width="15.5703125" style="39" customWidth="1"/>
    <col min="8440" max="8440" width="0.85546875" style="39" customWidth="1"/>
    <col min="8441" max="8441" width="17.42578125" style="39" customWidth="1"/>
    <col min="8442" max="8442" width="0.85546875" style="39" customWidth="1"/>
    <col min="8443" max="8443" width="14.42578125" style="39" customWidth="1"/>
    <col min="8444" max="8444" width="9.140625" style="39"/>
    <col min="8445" max="8445" width="15" style="39" bestFit="1" customWidth="1"/>
    <col min="8446" max="8446" width="9.140625" style="39"/>
    <col min="8447" max="8447" width="12.5703125" style="39" bestFit="1" customWidth="1"/>
    <col min="8448" max="8448" width="9.140625" style="39"/>
    <col min="8449" max="8449" width="9.42578125" style="39" bestFit="1" customWidth="1"/>
    <col min="8450" max="8450" width="9.140625" style="39"/>
    <col min="8451" max="8451" width="15" style="39" bestFit="1" customWidth="1"/>
    <col min="8452" max="8685" width="9.140625" style="39"/>
    <col min="8686" max="8689" width="1.7109375" style="39" customWidth="1"/>
    <col min="8690" max="8690" width="54.140625" style="39" customWidth="1"/>
    <col min="8691" max="8691" width="9.42578125" style="39" customWidth="1"/>
    <col min="8692" max="8692" width="0.85546875" style="39" customWidth="1"/>
    <col min="8693" max="8693" width="15.140625" style="39" customWidth="1"/>
    <col min="8694" max="8694" width="0.85546875" style="39" customWidth="1"/>
    <col min="8695" max="8695" width="15.5703125" style="39" customWidth="1"/>
    <col min="8696" max="8696" width="0.85546875" style="39" customWidth="1"/>
    <col min="8697" max="8697" width="17.42578125" style="39" customWidth="1"/>
    <col min="8698" max="8698" width="0.85546875" style="39" customWidth="1"/>
    <col min="8699" max="8699" width="14.42578125" style="39" customWidth="1"/>
    <col min="8700" max="8700" width="9.140625" style="39"/>
    <col min="8701" max="8701" width="15" style="39" bestFit="1" customWidth="1"/>
    <col min="8702" max="8702" width="9.140625" style="39"/>
    <col min="8703" max="8703" width="12.5703125" style="39" bestFit="1" customWidth="1"/>
    <col min="8704" max="8704" width="9.140625" style="39"/>
    <col min="8705" max="8705" width="9.42578125" style="39" bestFit="1" customWidth="1"/>
    <col min="8706" max="8706" width="9.140625" style="39"/>
    <col min="8707" max="8707" width="15" style="39" bestFit="1" customWidth="1"/>
    <col min="8708" max="8941" width="9.140625" style="39"/>
    <col min="8942" max="8945" width="1.7109375" style="39" customWidth="1"/>
    <col min="8946" max="8946" width="54.140625" style="39" customWidth="1"/>
    <col min="8947" max="8947" width="9.42578125" style="39" customWidth="1"/>
    <col min="8948" max="8948" width="0.85546875" style="39" customWidth="1"/>
    <col min="8949" max="8949" width="15.140625" style="39" customWidth="1"/>
    <col min="8950" max="8950" width="0.85546875" style="39" customWidth="1"/>
    <col min="8951" max="8951" width="15.5703125" style="39" customWidth="1"/>
    <col min="8952" max="8952" width="0.85546875" style="39" customWidth="1"/>
    <col min="8953" max="8953" width="17.42578125" style="39" customWidth="1"/>
    <col min="8954" max="8954" width="0.85546875" style="39" customWidth="1"/>
    <col min="8955" max="8955" width="14.42578125" style="39" customWidth="1"/>
    <col min="8956" max="8956" width="9.140625" style="39"/>
    <col min="8957" max="8957" width="15" style="39" bestFit="1" customWidth="1"/>
    <col min="8958" max="8958" width="9.140625" style="39"/>
    <col min="8959" max="8959" width="12.5703125" style="39" bestFit="1" customWidth="1"/>
    <col min="8960" max="8960" width="9.140625" style="39"/>
    <col min="8961" max="8961" width="9.42578125" style="39" bestFit="1" customWidth="1"/>
    <col min="8962" max="8962" width="9.140625" style="39"/>
    <col min="8963" max="8963" width="15" style="39" bestFit="1" customWidth="1"/>
    <col min="8964" max="9197" width="9.140625" style="39"/>
    <col min="9198" max="9201" width="1.7109375" style="39" customWidth="1"/>
    <col min="9202" max="9202" width="54.140625" style="39" customWidth="1"/>
    <col min="9203" max="9203" width="9.42578125" style="39" customWidth="1"/>
    <col min="9204" max="9204" width="0.85546875" style="39" customWidth="1"/>
    <col min="9205" max="9205" width="15.140625" style="39" customWidth="1"/>
    <col min="9206" max="9206" width="0.85546875" style="39" customWidth="1"/>
    <col min="9207" max="9207" width="15.5703125" style="39" customWidth="1"/>
    <col min="9208" max="9208" width="0.85546875" style="39" customWidth="1"/>
    <col min="9209" max="9209" width="17.42578125" style="39" customWidth="1"/>
    <col min="9210" max="9210" width="0.85546875" style="39" customWidth="1"/>
    <col min="9211" max="9211" width="14.42578125" style="39" customWidth="1"/>
    <col min="9212" max="9212" width="9.140625" style="39"/>
    <col min="9213" max="9213" width="15" style="39" bestFit="1" customWidth="1"/>
    <col min="9214" max="9214" width="9.140625" style="39"/>
    <col min="9215" max="9215" width="12.5703125" style="39" bestFit="1" customWidth="1"/>
    <col min="9216" max="9216" width="9.140625" style="39"/>
    <col min="9217" max="9217" width="9.42578125" style="39" bestFit="1" customWidth="1"/>
    <col min="9218" max="9218" width="9.140625" style="39"/>
    <col min="9219" max="9219" width="15" style="39" bestFit="1" customWidth="1"/>
    <col min="9220" max="9453" width="9.140625" style="39"/>
    <col min="9454" max="9457" width="1.7109375" style="39" customWidth="1"/>
    <col min="9458" max="9458" width="54.140625" style="39" customWidth="1"/>
    <col min="9459" max="9459" width="9.42578125" style="39" customWidth="1"/>
    <col min="9460" max="9460" width="0.85546875" style="39" customWidth="1"/>
    <col min="9461" max="9461" width="15.140625" style="39" customWidth="1"/>
    <col min="9462" max="9462" width="0.85546875" style="39" customWidth="1"/>
    <col min="9463" max="9463" width="15.5703125" style="39" customWidth="1"/>
    <col min="9464" max="9464" width="0.85546875" style="39" customWidth="1"/>
    <col min="9465" max="9465" width="17.42578125" style="39" customWidth="1"/>
    <col min="9466" max="9466" width="0.85546875" style="39" customWidth="1"/>
    <col min="9467" max="9467" width="14.42578125" style="39" customWidth="1"/>
    <col min="9468" max="9468" width="9.140625" style="39"/>
    <col min="9469" max="9469" width="15" style="39" bestFit="1" customWidth="1"/>
    <col min="9470" max="9470" width="9.140625" style="39"/>
    <col min="9471" max="9471" width="12.5703125" style="39" bestFit="1" customWidth="1"/>
    <col min="9472" max="9472" width="9.140625" style="39"/>
    <col min="9473" max="9473" width="9.42578125" style="39" bestFit="1" customWidth="1"/>
    <col min="9474" max="9474" width="9.140625" style="39"/>
    <col min="9475" max="9475" width="15" style="39" bestFit="1" customWidth="1"/>
    <col min="9476" max="9709" width="9.140625" style="39"/>
    <col min="9710" max="9713" width="1.7109375" style="39" customWidth="1"/>
    <col min="9714" max="9714" width="54.140625" style="39" customWidth="1"/>
    <col min="9715" max="9715" width="9.42578125" style="39" customWidth="1"/>
    <col min="9716" max="9716" width="0.85546875" style="39" customWidth="1"/>
    <col min="9717" max="9717" width="15.140625" style="39" customWidth="1"/>
    <col min="9718" max="9718" width="0.85546875" style="39" customWidth="1"/>
    <col min="9719" max="9719" width="15.5703125" style="39" customWidth="1"/>
    <col min="9720" max="9720" width="0.85546875" style="39" customWidth="1"/>
    <col min="9721" max="9721" width="17.42578125" style="39" customWidth="1"/>
    <col min="9722" max="9722" width="0.85546875" style="39" customWidth="1"/>
    <col min="9723" max="9723" width="14.42578125" style="39" customWidth="1"/>
    <col min="9724" max="9724" width="9.140625" style="39"/>
    <col min="9725" max="9725" width="15" style="39" bestFit="1" customWidth="1"/>
    <col min="9726" max="9726" width="9.140625" style="39"/>
    <col min="9727" max="9727" width="12.5703125" style="39" bestFit="1" customWidth="1"/>
    <col min="9728" max="9728" width="9.140625" style="39"/>
    <col min="9729" max="9729" width="9.42578125" style="39" bestFit="1" customWidth="1"/>
    <col min="9730" max="9730" width="9.140625" style="39"/>
    <col min="9731" max="9731" width="15" style="39" bestFit="1" customWidth="1"/>
    <col min="9732" max="9965" width="9.140625" style="39"/>
    <col min="9966" max="9969" width="1.7109375" style="39" customWidth="1"/>
    <col min="9970" max="9970" width="54.140625" style="39" customWidth="1"/>
    <col min="9971" max="9971" width="9.42578125" style="39" customWidth="1"/>
    <col min="9972" max="9972" width="0.85546875" style="39" customWidth="1"/>
    <col min="9973" max="9973" width="15.140625" style="39" customWidth="1"/>
    <col min="9974" max="9974" width="0.85546875" style="39" customWidth="1"/>
    <col min="9975" max="9975" width="15.5703125" style="39" customWidth="1"/>
    <col min="9976" max="9976" width="0.85546875" style="39" customWidth="1"/>
    <col min="9977" max="9977" width="17.42578125" style="39" customWidth="1"/>
    <col min="9978" max="9978" width="0.85546875" style="39" customWidth="1"/>
    <col min="9979" max="9979" width="14.42578125" style="39" customWidth="1"/>
    <col min="9980" max="9980" width="9.140625" style="39"/>
    <col min="9981" max="9981" width="15" style="39" bestFit="1" customWidth="1"/>
    <col min="9982" max="9982" width="9.140625" style="39"/>
    <col min="9983" max="9983" width="12.5703125" style="39" bestFit="1" customWidth="1"/>
    <col min="9984" max="9984" width="9.140625" style="39"/>
    <col min="9985" max="9985" width="9.42578125" style="39" bestFit="1" customWidth="1"/>
    <col min="9986" max="9986" width="9.140625" style="39"/>
    <col min="9987" max="9987" width="15" style="39" bestFit="1" customWidth="1"/>
    <col min="9988" max="10221" width="9.140625" style="39"/>
    <col min="10222" max="10225" width="1.7109375" style="39" customWidth="1"/>
    <col min="10226" max="10226" width="54.140625" style="39" customWidth="1"/>
    <col min="10227" max="10227" width="9.42578125" style="39" customWidth="1"/>
    <col min="10228" max="10228" width="0.85546875" style="39" customWidth="1"/>
    <col min="10229" max="10229" width="15.140625" style="39" customWidth="1"/>
    <col min="10230" max="10230" width="0.85546875" style="39" customWidth="1"/>
    <col min="10231" max="10231" width="15.5703125" style="39" customWidth="1"/>
    <col min="10232" max="10232" width="0.85546875" style="39" customWidth="1"/>
    <col min="10233" max="10233" width="17.42578125" style="39" customWidth="1"/>
    <col min="10234" max="10234" width="0.85546875" style="39" customWidth="1"/>
    <col min="10235" max="10235" width="14.42578125" style="39" customWidth="1"/>
    <col min="10236" max="10236" width="9.140625" style="39"/>
    <col min="10237" max="10237" width="15" style="39" bestFit="1" customWidth="1"/>
    <col min="10238" max="10238" width="9.140625" style="39"/>
    <col min="10239" max="10239" width="12.5703125" style="39" bestFit="1" customWidth="1"/>
    <col min="10240" max="10240" width="9.140625" style="39"/>
    <col min="10241" max="10241" width="9.42578125" style="39" bestFit="1" customWidth="1"/>
    <col min="10242" max="10242" width="9.140625" style="39"/>
    <col min="10243" max="10243" width="15" style="39" bestFit="1" customWidth="1"/>
    <col min="10244" max="10477" width="9.140625" style="39"/>
    <col min="10478" max="10481" width="1.7109375" style="39" customWidth="1"/>
    <col min="10482" max="10482" width="54.140625" style="39" customWidth="1"/>
    <col min="10483" max="10483" width="9.42578125" style="39" customWidth="1"/>
    <col min="10484" max="10484" width="0.85546875" style="39" customWidth="1"/>
    <col min="10485" max="10485" width="15.140625" style="39" customWidth="1"/>
    <col min="10486" max="10486" width="0.85546875" style="39" customWidth="1"/>
    <col min="10487" max="10487" width="15.5703125" style="39" customWidth="1"/>
    <col min="10488" max="10488" width="0.85546875" style="39" customWidth="1"/>
    <col min="10489" max="10489" width="17.42578125" style="39" customWidth="1"/>
    <col min="10490" max="10490" width="0.85546875" style="39" customWidth="1"/>
    <col min="10491" max="10491" width="14.42578125" style="39" customWidth="1"/>
    <col min="10492" max="10492" width="9.140625" style="39"/>
    <col min="10493" max="10493" width="15" style="39" bestFit="1" customWidth="1"/>
    <col min="10494" max="10494" width="9.140625" style="39"/>
    <col min="10495" max="10495" width="12.5703125" style="39" bestFit="1" customWidth="1"/>
    <col min="10496" max="10496" width="9.140625" style="39"/>
    <col min="10497" max="10497" width="9.42578125" style="39" bestFit="1" customWidth="1"/>
    <col min="10498" max="10498" width="9.140625" style="39"/>
    <col min="10499" max="10499" width="15" style="39" bestFit="1" customWidth="1"/>
    <col min="10500" max="10733" width="9.140625" style="39"/>
    <col min="10734" max="10737" width="1.7109375" style="39" customWidth="1"/>
    <col min="10738" max="10738" width="54.140625" style="39" customWidth="1"/>
    <col min="10739" max="10739" width="9.42578125" style="39" customWidth="1"/>
    <col min="10740" max="10740" width="0.85546875" style="39" customWidth="1"/>
    <col min="10741" max="10741" width="15.140625" style="39" customWidth="1"/>
    <col min="10742" max="10742" width="0.85546875" style="39" customWidth="1"/>
    <col min="10743" max="10743" width="15.5703125" style="39" customWidth="1"/>
    <col min="10744" max="10744" width="0.85546875" style="39" customWidth="1"/>
    <col min="10745" max="10745" width="17.42578125" style="39" customWidth="1"/>
    <col min="10746" max="10746" width="0.85546875" style="39" customWidth="1"/>
    <col min="10747" max="10747" width="14.42578125" style="39" customWidth="1"/>
    <col min="10748" max="10748" width="9.140625" style="39"/>
    <col min="10749" max="10749" width="15" style="39" bestFit="1" customWidth="1"/>
    <col min="10750" max="10750" width="9.140625" style="39"/>
    <col min="10751" max="10751" width="12.5703125" style="39" bestFit="1" customWidth="1"/>
    <col min="10752" max="10752" width="9.140625" style="39"/>
    <col min="10753" max="10753" width="9.42578125" style="39" bestFit="1" customWidth="1"/>
    <col min="10754" max="10754" width="9.140625" style="39"/>
    <col min="10755" max="10755" width="15" style="39" bestFit="1" customWidth="1"/>
    <col min="10756" max="10989" width="9.140625" style="39"/>
    <col min="10990" max="10993" width="1.7109375" style="39" customWidth="1"/>
    <col min="10994" max="10994" width="54.140625" style="39" customWidth="1"/>
    <col min="10995" max="10995" width="9.42578125" style="39" customWidth="1"/>
    <col min="10996" max="10996" width="0.85546875" style="39" customWidth="1"/>
    <col min="10997" max="10997" width="15.140625" style="39" customWidth="1"/>
    <col min="10998" max="10998" width="0.85546875" style="39" customWidth="1"/>
    <col min="10999" max="10999" width="15.5703125" style="39" customWidth="1"/>
    <col min="11000" max="11000" width="0.85546875" style="39" customWidth="1"/>
    <col min="11001" max="11001" width="17.42578125" style="39" customWidth="1"/>
    <col min="11002" max="11002" width="0.85546875" style="39" customWidth="1"/>
    <col min="11003" max="11003" width="14.42578125" style="39" customWidth="1"/>
    <col min="11004" max="11004" width="9.140625" style="39"/>
    <col min="11005" max="11005" width="15" style="39" bestFit="1" customWidth="1"/>
    <col min="11006" max="11006" width="9.140625" style="39"/>
    <col min="11007" max="11007" width="12.5703125" style="39" bestFit="1" customWidth="1"/>
    <col min="11008" max="11008" width="9.140625" style="39"/>
    <col min="11009" max="11009" width="9.42578125" style="39" bestFit="1" customWidth="1"/>
    <col min="11010" max="11010" width="9.140625" style="39"/>
    <col min="11011" max="11011" width="15" style="39" bestFit="1" customWidth="1"/>
    <col min="11012" max="11245" width="9.140625" style="39"/>
    <col min="11246" max="11249" width="1.7109375" style="39" customWidth="1"/>
    <col min="11250" max="11250" width="54.140625" style="39" customWidth="1"/>
    <col min="11251" max="11251" width="9.42578125" style="39" customWidth="1"/>
    <col min="11252" max="11252" width="0.85546875" style="39" customWidth="1"/>
    <col min="11253" max="11253" width="15.140625" style="39" customWidth="1"/>
    <col min="11254" max="11254" width="0.85546875" style="39" customWidth="1"/>
    <col min="11255" max="11255" width="15.5703125" style="39" customWidth="1"/>
    <col min="11256" max="11256" width="0.85546875" style="39" customWidth="1"/>
    <col min="11257" max="11257" width="17.42578125" style="39" customWidth="1"/>
    <col min="11258" max="11258" width="0.85546875" style="39" customWidth="1"/>
    <col min="11259" max="11259" width="14.42578125" style="39" customWidth="1"/>
    <col min="11260" max="11260" width="9.140625" style="39"/>
    <col min="11261" max="11261" width="15" style="39" bestFit="1" customWidth="1"/>
    <col min="11262" max="11262" width="9.140625" style="39"/>
    <col min="11263" max="11263" width="12.5703125" style="39" bestFit="1" customWidth="1"/>
    <col min="11264" max="11264" width="9.140625" style="39"/>
    <col min="11265" max="11265" width="9.42578125" style="39" bestFit="1" customWidth="1"/>
    <col min="11266" max="11266" width="9.140625" style="39"/>
    <col min="11267" max="11267" width="15" style="39" bestFit="1" customWidth="1"/>
    <col min="11268" max="11501" width="9.140625" style="39"/>
    <col min="11502" max="11505" width="1.7109375" style="39" customWidth="1"/>
    <col min="11506" max="11506" width="54.140625" style="39" customWidth="1"/>
    <col min="11507" max="11507" width="9.42578125" style="39" customWidth="1"/>
    <col min="11508" max="11508" width="0.85546875" style="39" customWidth="1"/>
    <col min="11509" max="11509" width="15.140625" style="39" customWidth="1"/>
    <col min="11510" max="11510" width="0.85546875" style="39" customWidth="1"/>
    <col min="11511" max="11511" width="15.5703125" style="39" customWidth="1"/>
    <col min="11512" max="11512" width="0.85546875" style="39" customWidth="1"/>
    <col min="11513" max="11513" width="17.42578125" style="39" customWidth="1"/>
    <col min="11514" max="11514" width="0.85546875" style="39" customWidth="1"/>
    <col min="11515" max="11515" width="14.42578125" style="39" customWidth="1"/>
    <col min="11516" max="11516" width="9.140625" style="39"/>
    <col min="11517" max="11517" width="15" style="39" bestFit="1" customWidth="1"/>
    <col min="11518" max="11518" width="9.140625" style="39"/>
    <col min="11519" max="11519" width="12.5703125" style="39" bestFit="1" customWidth="1"/>
    <col min="11520" max="11520" width="9.140625" style="39"/>
    <col min="11521" max="11521" width="9.42578125" style="39" bestFit="1" customWidth="1"/>
    <col min="11522" max="11522" width="9.140625" style="39"/>
    <col min="11523" max="11523" width="15" style="39" bestFit="1" customWidth="1"/>
    <col min="11524" max="11757" width="9.140625" style="39"/>
    <col min="11758" max="11761" width="1.7109375" style="39" customWidth="1"/>
    <col min="11762" max="11762" width="54.140625" style="39" customWidth="1"/>
    <col min="11763" max="11763" width="9.42578125" style="39" customWidth="1"/>
    <col min="11764" max="11764" width="0.85546875" style="39" customWidth="1"/>
    <col min="11765" max="11765" width="15.140625" style="39" customWidth="1"/>
    <col min="11766" max="11766" width="0.85546875" style="39" customWidth="1"/>
    <col min="11767" max="11767" width="15.5703125" style="39" customWidth="1"/>
    <col min="11768" max="11768" width="0.85546875" style="39" customWidth="1"/>
    <col min="11769" max="11769" width="17.42578125" style="39" customWidth="1"/>
    <col min="11770" max="11770" width="0.85546875" style="39" customWidth="1"/>
    <col min="11771" max="11771" width="14.42578125" style="39" customWidth="1"/>
    <col min="11772" max="11772" width="9.140625" style="39"/>
    <col min="11773" max="11773" width="15" style="39" bestFit="1" customWidth="1"/>
    <col min="11774" max="11774" width="9.140625" style="39"/>
    <col min="11775" max="11775" width="12.5703125" style="39" bestFit="1" customWidth="1"/>
    <col min="11776" max="11776" width="9.140625" style="39"/>
    <col min="11777" max="11777" width="9.42578125" style="39" bestFit="1" customWidth="1"/>
    <col min="11778" max="11778" width="9.140625" style="39"/>
    <col min="11779" max="11779" width="15" style="39" bestFit="1" customWidth="1"/>
    <col min="11780" max="12013" width="9.140625" style="39"/>
    <col min="12014" max="12017" width="1.7109375" style="39" customWidth="1"/>
    <col min="12018" max="12018" width="54.140625" style="39" customWidth="1"/>
    <col min="12019" max="12019" width="9.42578125" style="39" customWidth="1"/>
    <col min="12020" max="12020" width="0.85546875" style="39" customWidth="1"/>
    <col min="12021" max="12021" width="15.140625" style="39" customWidth="1"/>
    <col min="12022" max="12022" width="0.85546875" style="39" customWidth="1"/>
    <col min="12023" max="12023" width="15.5703125" style="39" customWidth="1"/>
    <col min="12024" max="12024" width="0.85546875" style="39" customWidth="1"/>
    <col min="12025" max="12025" width="17.42578125" style="39" customWidth="1"/>
    <col min="12026" max="12026" width="0.85546875" style="39" customWidth="1"/>
    <col min="12027" max="12027" width="14.42578125" style="39" customWidth="1"/>
    <col min="12028" max="12028" width="9.140625" style="39"/>
    <col min="12029" max="12029" width="15" style="39" bestFit="1" customWidth="1"/>
    <col min="12030" max="12030" width="9.140625" style="39"/>
    <col min="12031" max="12031" width="12.5703125" style="39" bestFit="1" customWidth="1"/>
    <col min="12032" max="12032" width="9.140625" style="39"/>
    <col min="12033" max="12033" width="9.42578125" style="39" bestFit="1" customWidth="1"/>
    <col min="12034" max="12034" width="9.140625" style="39"/>
    <col min="12035" max="12035" width="15" style="39" bestFit="1" customWidth="1"/>
    <col min="12036" max="12269" width="9.140625" style="39"/>
    <col min="12270" max="12273" width="1.7109375" style="39" customWidth="1"/>
    <col min="12274" max="12274" width="54.140625" style="39" customWidth="1"/>
    <col min="12275" max="12275" width="9.42578125" style="39" customWidth="1"/>
    <col min="12276" max="12276" width="0.85546875" style="39" customWidth="1"/>
    <col min="12277" max="12277" width="15.140625" style="39" customWidth="1"/>
    <col min="12278" max="12278" width="0.85546875" style="39" customWidth="1"/>
    <col min="12279" max="12279" width="15.5703125" style="39" customWidth="1"/>
    <col min="12280" max="12280" width="0.85546875" style="39" customWidth="1"/>
    <col min="12281" max="12281" width="17.42578125" style="39" customWidth="1"/>
    <col min="12282" max="12282" width="0.85546875" style="39" customWidth="1"/>
    <col min="12283" max="12283" width="14.42578125" style="39" customWidth="1"/>
    <col min="12284" max="12284" width="9.140625" style="39"/>
    <col min="12285" max="12285" width="15" style="39" bestFit="1" customWidth="1"/>
    <col min="12286" max="12286" width="9.140625" style="39"/>
    <col min="12287" max="12287" width="12.5703125" style="39" bestFit="1" customWidth="1"/>
    <col min="12288" max="12288" width="9.140625" style="39"/>
    <col min="12289" max="12289" width="9.42578125" style="39" bestFit="1" customWidth="1"/>
    <col min="12290" max="12290" width="9.140625" style="39"/>
    <col min="12291" max="12291" width="15" style="39" bestFit="1" customWidth="1"/>
    <col min="12292" max="12525" width="9.140625" style="39"/>
    <col min="12526" max="12529" width="1.7109375" style="39" customWidth="1"/>
    <col min="12530" max="12530" width="54.140625" style="39" customWidth="1"/>
    <col min="12531" max="12531" width="9.42578125" style="39" customWidth="1"/>
    <col min="12532" max="12532" width="0.85546875" style="39" customWidth="1"/>
    <col min="12533" max="12533" width="15.140625" style="39" customWidth="1"/>
    <col min="12534" max="12534" width="0.85546875" style="39" customWidth="1"/>
    <col min="12535" max="12535" width="15.5703125" style="39" customWidth="1"/>
    <col min="12536" max="12536" width="0.85546875" style="39" customWidth="1"/>
    <col min="12537" max="12537" width="17.42578125" style="39" customWidth="1"/>
    <col min="12538" max="12538" width="0.85546875" style="39" customWidth="1"/>
    <col min="12539" max="12539" width="14.42578125" style="39" customWidth="1"/>
    <col min="12540" max="12540" width="9.140625" style="39"/>
    <col min="12541" max="12541" width="15" style="39" bestFit="1" customWidth="1"/>
    <col min="12542" max="12542" width="9.140625" style="39"/>
    <col min="12543" max="12543" width="12.5703125" style="39" bestFit="1" customWidth="1"/>
    <col min="12544" max="12544" width="9.140625" style="39"/>
    <col min="12545" max="12545" width="9.42578125" style="39" bestFit="1" customWidth="1"/>
    <col min="12546" max="12546" width="9.140625" style="39"/>
    <col min="12547" max="12547" width="15" style="39" bestFit="1" customWidth="1"/>
    <col min="12548" max="12781" width="9.140625" style="39"/>
    <col min="12782" max="12785" width="1.7109375" style="39" customWidth="1"/>
    <col min="12786" max="12786" width="54.140625" style="39" customWidth="1"/>
    <col min="12787" max="12787" width="9.42578125" style="39" customWidth="1"/>
    <col min="12788" max="12788" width="0.85546875" style="39" customWidth="1"/>
    <col min="12789" max="12789" width="15.140625" style="39" customWidth="1"/>
    <col min="12790" max="12790" width="0.85546875" style="39" customWidth="1"/>
    <col min="12791" max="12791" width="15.5703125" style="39" customWidth="1"/>
    <col min="12792" max="12792" width="0.85546875" style="39" customWidth="1"/>
    <col min="12793" max="12793" width="17.42578125" style="39" customWidth="1"/>
    <col min="12794" max="12794" width="0.85546875" style="39" customWidth="1"/>
    <col min="12795" max="12795" width="14.42578125" style="39" customWidth="1"/>
    <col min="12796" max="12796" width="9.140625" style="39"/>
    <col min="12797" max="12797" width="15" style="39" bestFit="1" customWidth="1"/>
    <col min="12798" max="12798" width="9.140625" style="39"/>
    <col min="12799" max="12799" width="12.5703125" style="39" bestFit="1" customWidth="1"/>
    <col min="12800" max="12800" width="9.140625" style="39"/>
    <col min="12801" max="12801" width="9.42578125" style="39" bestFit="1" customWidth="1"/>
    <col min="12802" max="12802" width="9.140625" style="39"/>
    <col min="12803" max="12803" width="15" style="39" bestFit="1" customWidth="1"/>
    <col min="12804" max="13037" width="9.140625" style="39"/>
    <col min="13038" max="13041" width="1.7109375" style="39" customWidth="1"/>
    <col min="13042" max="13042" width="54.140625" style="39" customWidth="1"/>
    <col min="13043" max="13043" width="9.42578125" style="39" customWidth="1"/>
    <col min="13044" max="13044" width="0.85546875" style="39" customWidth="1"/>
    <col min="13045" max="13045" width="15.140625" style="39" customWidth="1"/>
    <col min="13046" max="13046" width="0.85546875" style="39" customWidth="1"/>
    <col min="13047" max="13047" width="15.5703125" style="39" customWidth="1"/>
    <col min="13048" max="13048" width="0.85546875" style="39" customWidth="1"/>
    <col min="13049" max="13049" width="17.42578125" style="39" customWidth="1"/>
    <col min="13050" max="13050" width="0.85546875" style="39" customWidth="1"/>
    <col min="13051" max="13051" width="14.42578125" style="39" customWidth="1"/>
    <col min="13052" max="13052" width="9.140625" style="39"/>
    <col min="13053" max="13053" width="15" style="39" bestFit="1" customWidth="1"/>
    <col min="13054" max="13054" width="9.140625" style="39"/>
    <col min="13055" max="13055" width="12.5703125" style="39" bestFit="1" customWidth="1"/>
    <col min="13056" max="13056" width="9.140625" style="39"/>
    <col min="13057" max="13057" width="9.42578125" style="39" bestFit="1" customWidth="1"/>
    <col min="13058" max="13058" width="9.140625" style="39"/>
    <col min="13059" max="13059" width="15" style="39" bestFit="1" customWidth="1"/>
    <col min="13060" max="13293" width="9.140625" style="39"/>
    <col min="13294" max="13297" width="1.7109375" style="39" customWidth="1"/>
    <col min="13298" max="13298" width="54.140625" style="39" customWidth="1"/>
    <col min="13299" max="13299" width="9.42578125" style="39" customWidth="1"/>
    <col min="13300" max="13300" width="0.85546875" style="39" customWidth="1"/>
    <col min="13301" max="13301" width="15.140625" style="39" customWidth="1"/>
    <col min="13302" max="13302" width="0.85546875" style="39" customWidth="1"/>
    <col min="13303" max="13303" width="15.5703125" style="39" customWidth="1"/>
    <col min="13304" max="13304" width="0.85546875" style="39" customWidth="1"/>
    <col min="13305" max="13305" width="17.42578125" style="39" customWidth="1"/>
    <col min="13306" max="13306" width="0.85546875" style="39" customWidth="1"/>
    <col min="13307" max="13307" width="14.42578125" style="39" customWidth="1"/>
    <col min="13308" max="13308" width="9.140625" style="39"/>
    <col min="13309" max="13309" width="15" style="39" bestFit="1" customWidth="1"/>
    <col min="13310" max="13310" width="9.140625" style="39"/>
    <col min="13311" max="13311" width="12.5703125" style="39" bestFit="1" customWidth="1"/>
    <col min="13312" max="13312" width="9.140625" style="39"/>
    <col min="13313" max="13313" width="9.42578125" style="39" bestFit="1" customWidth="1"/>
    <col min="13314" max="13314" width="9.140625" style="39"/>
    <col min="13315" max="13315" width="15" style="39" bestFit="1" customWidth="1"/>
    <col min="13316" max="13549" width="9.140625" style="39"/>
    <col min="13550" max="13553" width="1.7109375" style="39" customWidth="1"/>
    <col min="13554" max="13554" width="54.140625" style="39" customWidth="1"/>
    <col min="13555" max="13555" width="9.42578125" style="39" customWidth="1"/>
    <col min="13556" max="13556" width="0.85546875" style="39" customWidth="1"/>
    <col min="13557" max="13557" width="15.140625" style="39" customWidth="1"/>
    <col min="13558" max="13558" width="0.85546875" style="39" customWidth="1"/>
    <col min="13559" max="13559" width="15.5703125" style="39" customWidth="1"/>
    <col min="13560" max="13560" width="0.85546875" style="39" customWidth="1"/>
    <col min="13561" max="13561" width="17.42578125" style="39" customWidth="1"/>
    <col min="13562" max="13562" width="0.85546875" style="39" customWidth="1"/>
    <col min="13563" max="13563" width="14.42578125" style="39" customWidth="1"/>
    <col min="13564" max="13564" width="9.140625" style="39"/>
    <col min="13565" max="13565" width="15" style="39" bestFit="1" customWidth="1"/>
    <col min="13566" max="13566" width="9.140625" style="39"/>
    <col min="13567" max="13567" width="12.5703125" style="39" bestFit="1" customWidth="1"/>
    <col min="13568" max="13568" width="9.140625" style="39"/>
    <col min="13569" max="13569" width="9.42578125" style="39" bestFit="1" customWidth="1"/>
    <col min="13570" max="13570" width="9.140625" style="39"/>
    <col min="13571" max="13571" width="15" style="39" bestFit="1" customWidth="1"/>
    <col min="13572" max="13805" width="9.140625" style="39"/>
    <col min="13806" max="13809" width="1.7109375" style="39" customWidth="1"/>
    <col min="13810" max="13810" width="54.140625" style="39" customWidth="1"/>
    <col min="13811" max="13811" width="9.42578125" style="39" customWidth="1"/>
    <col min="13812" max="13812" width="0.85546875" style="39" customWidth="1"/>
    <col min="13813" max="13813" width="15.140625" style="39" customWidth="1"/>
    <col min="13814" max="13814" width="0.85546875" style="39" customWidth="1"/>
    <col min="13815" max="13815" width="15.5703125" style="39" customWidth="1"/>
    <col min="13816" max="13816" width="0.85546875" style="39" customWidth="1"/>
    <col min="13817" max="13817" width="17.42578125" style="39" customWidth="1"/>
    <col min="13818" max="13818" width="0.85546875" style="39" customWidth="1"/>
    <col min="13819" max="13819" width="14.42578125" style="39" customWidth="1"/>
    <col min="13820" max="13820" width="9.140625" style="39"/>
    <col min="13821" max="13821" width="15" style="39" bestFit="1" customWidth="1"/>
    <col min="13822" max="13822" width="9.140625" style="39"/>
    <col min="13823" max="13823" width="12.5703125" style="39" bestFit="1" customWidth="1"/>
    <col min="13824" max="13824" width="9.140625" style="39"/>
    <col min="13825" max="13825" width="9.42578125" style="39" bestFit="1" customWidth="1"/>
    <col min="13826" max="13826" width="9.140625" style="39"/>
    <col min="13827" max="13827" width="15" style="39" bestFit="1" customWidth="1"/>
    <col min="13828" max="14061" width="9.140625" style="39"/>
    <col min="14062" max="14065" width="1.7109375" style="39" customWidth="1"/>
    <col min="14066" max="14066" width="54.140625" style="39" customWidth="1"/>
    <col min="14067" max="14067" width="9.42578125" style="39" customWidth="1"/>
    <col min="14068" max="14068" width="0.85546875" style="39" customWidth="1"/>
    <col min="14069" max="14069" width="15.140625" style="39" customWidth="1"/>
    <col min="14070" max="14070" width="0.85546875" style="39" customWidth="1"/>
    <col min="14071" max="14071" width="15.5703125" style="39" customWidth="1"/>
    <col min="14072" max="14072" width="0.85546875" style="39" customWidth="1"/>
    <col min="14073" max="14073" width="17.42578125" style="39" customWidth="1"/>
    <col min="14074" max="14074" width="0.85546875" style="39" customWidth="1"/>
    <col min="14075" max="14075" width="14.42578125" style="39" customWidth="1"/>
    <col min="14076" max="14076" width="9.140625" style="39"/>
    <col min="14077" max="14077" width="15" style="39" bestFit="1" customWidth="1"/>
    <col min="14078" max="14078" width="9.140625" style="39"/>
    <col min="14079" max="14079" width="12.5703125" style="39" bestFit="1" customWidth="1"/>
    <col min="14080" max="14080" width="9.140625" style="39"/>
    <col min="14081" max="14081" width="9.42578125" style="39" bestFit="1" customWidth="1"/>
    <col min="14082" max="14082" width="9.140625" style="39"/>
    <col min="14083" max="14083" width="15" style="39" bestFit="1" customWidth="1"/>
    <col min="14084" max="14317" width="9.140625" style="39"/>
    <col min="14318" max="14321" width="1.7109375" style="39" customWidth="1"/>
    <col min="14322" max="14322" width="54.140625" style="39" customWidth="1"/>
    <col min="14323" max="14323" width="9.42578125" style="39" customWidth="1"/>
    <col min="14324" max="14324" width="0.85546875" style="39" customWidth="1"/>
    <col min="14325" max="14325" width="15.140625" style="39" customWidth="1"/>
    <col min="14326" max="14326" width="0.85546875" style="39" customWidth="1"/>
    <col min="14327" max="14327" width="15.5703125" style="39" customWidth="1"/>
    <col min="14328" max="14328" width="0.85546875" style="39" customWidth="1"/>
    <col min="14329" max="14329" width="17.42578125" style="39" customWidth="1"/>
    <col min="14330" max="14330" width="0.85546875" style="39" customWidth="1"/>
    <col min="14331" max="14331" width="14.42578125" style="39" customWidth="1"/>
    <col min="14332" max="14332" width="9.140625" style="39"/>
    <col min="14333" max="14333" width="15" style="39" bestFit="1" customWidth="1"/>
    <col min="14334" max="14334" width="9.140625" style="39"/>
    <col min="14335" max="14335" width="12.5703125" style="39" bestFit="1" customWidth="1"/>
    <col min="14336" max="14336" width="9.140625" style="39"/>
    <col min="14337" max="14337" width="9.42578125" style="39" bestFit="1" customWidth="1"/>
    <col min="14338" max="14338" width="9.140625" style="39"/>
    <col min="14339" max="14339" width="15" style="39" bestFit="1" customWidth="1"/>
    <col min="14340" max="14573" width="9.140625" style="39"/>
    <col min="14574" max="14577" width="1.7109375" style="39" customWidth="1"/>
    <col min="14578" max="14578" width="54.140625" style="39" customWidth="1"/>
    <col min="14579" max="14579" width="9.42578125" style="39" customWidth="1"/>
    <col min="14580" max="14580" width="0.85546875" style="39" customWidth="1"/>
    <col min="14581" max="14581" width="15.140625" style="39" customWidth="1"/>
    <col min="14582" max="14582" width="0.85546875" style="39" customWidth="1"/>
    <col min="14583" max="14583" width="15.5703125" style="39" customWidth="1"/>
    <col min="14584" max="14584" width="0.85546875" style="39" customWidth="1"/>
    <col min="14585" max="14585" width="17.42578125" style="39" customWidth="1"/>
    <col min="14586" max="14586" width="0.85546875" style="39" customWidth="1"/>
    <col min="14587" max="14587" width="14.42578125" style="39" customWidth="1"/>
    <col min="14588" max="14588" width="9.140625" style="39"/>
    <col min="14589" max="14589" width="15" style="39" bestFit="1" customWidth="1"/>
    <col min="14590" max="14590" width="9.140625" style="39"/>
    <col min="14591" max="14591" width="12.5703125" style="39" bestFit="1" customWidth="1"/>
    <col min="14592" max="14592" width="9.140625" style="39"/>
    <col min="14593" max="14593" width="9.42578125" style="39" bestFit="1" customWidth="1"/>
    <col min="14594" max="14594" width="9.140625" style="39"/>
    <col min="14595" max="14595" width="15" style="39" bestFit="1" customWidth="1"/>
    <col min="14596" max="14829" width="9.140625" style="39"/>
    <col min="14830" max="14833" width="1.7109375" style="39" customWidth="1"/>
    <col min="14834" max="14834" width="54.140625" style="39" customWidth="1"/>
    <col min="14835" max="14835" width="9.42578125" style="39" customWidth="1"/>
    <col min="14836" max="14836" width="0.85546875" style="39" customWidth="1"/>
    <col min="14837" max="14837" width="15.140625" style="39" customWidth="1"/>
    <col min="14838" max="14838" width="0.85546875" style="39" customWidth="1"/>
    <col min="14839" max="14839" width="15.5703125" style="39" customWidth="1"/>
    <col min="14840" max="14840" width="0.85546875" style="39" customWidth="1"/>
    <col min="14841" max="14841" width="17.42578125" style="39" customWidth="1"/>
    <col min="14842" max="14842" width="0.85546875" style="39" customWidth="1"/>
    <col min="14843" max="14843" width="14.42578125" style="39" customWidth="1"/>
    <col min="14844" max="14844" width="9.140625" style="39"/>
    <col min="14845" max="14845" width="15" style="39" bestFit="1" customWidth="1"/>
    <col min="14846" max="14846" width="9.140625" style="39"/>
    <col min="14847" max="14847" width="12.5703125" style="39" bestFit="1" customWidth="1"/>
    <col min="14848" max="14848" width="9.140625" style="39"/>
    <col min="14849" max="14849" width="9.42578125" style="39" bestFit="1" customWidth="1"/>
    <col min="14850" max="14850" width="9.140625" style="39"/>
    <col min="14851" max="14851" width="15" style="39" bestFit="1" customWidth="1"/>
    <col min="14852" max="15085" width="9.140625" style="39"/>
    <col min="15086" max="15089" width="1.7109375" style="39" customWidth="1"/>
    <col min="15090" max="15090" width="54.140625" style="39" customWidth="1"/>
    <col min="15091" max="15091" width="9.42578125" style="39" customWidth="1"/>
    <col min="15092" max="15092" width="0.85546875" style="39" customWidth="1"/>
    <col min="15093" max="15093" width="15.140625" style="39" customWidth="1"/>
    <col min="15094" max="15094" width="0.85546875" style="39" customWidth="1"/>
    <col min="15095" max="15095" width="15.5703125" style="39" customWidth="1"/>
    <col min="15096" max="15096" width="0.85546875" style="39" customWidth="1"/>
    <col min="15097" max="15097" width="17.42578125" style="39" customWidth="1"/>
    <col min="15098" max="15098" width="0.85546875" style="39" customWidth="1"/>
    <col min="15099" max="15099" width="14.42578125" style="39" customWidth="1"/>
    <col min="15100" max="15100" width="9.140625" style="39"/>
    <col min="15101" max="15101" width="15" style="39" bestFit="1" customWidth="1"/>
    <col min="15102" max="15102" width="9.140625" style="39"/>
    <col min="15103" max="15103" width="12.5703125" style="39" bestFit="1" customWidth="1"/>
    <col min="15104" max="15104" width="9.140625" style="39"/>
    <col min="15105" max="15105" width="9.42578125" style="39" bestFit="1" customWidth="1"/>
    <col min="15106" max="15106" width="9.140625" style="39"/>
    <col min="15107" max="15107" width="15" style="39" bestFit="1" customWidth="1"/>
    <col min="15108" max="15341" width="9.140625" style="39"/>
    <col min="15342" max="15345" width="1.7109375" style="39" customWidth="1"/>
    <col min="15346" max="15346" width="54.140625" style="39" customWidth="1"/>
    <col min="15347" max="15347" width="9.42578125" style="39" customWidth="1"/>
    <col min="15348" max="15348" width="0.85546875" style="39" customWidth="1"/>
    <col min="15349" max="15349" width="15.140625" style="39" customWidth="1"/>
    <col min="15350" max="15350" width="0.85546875" style="39" customWidth="1"/>
    <col min="15351" max="15351" width="15.5703125" style="39" customWidth="1"/>
    <col min="15352" max="15352" width="0.85546875" style="39" customWidth="1"/>
    <col min="15353" max="15353" width="17.42578125" style="39" customWidth="1"/>
    <col min="15354" max="15354" width="0.85546875" style="39" customWidth="1"/>
    <col min="15355" max="15355" width="14.42578125" style="39" customWidth="1"/>
    <col min="15356" max="15356" width="9.140625" style="39"/>
    <col min="15357" max="15357" width="15" style="39" bestFit="1" customWidth="1"/>
    <col min="15358" max="15358" width="9.140625" style="39"/>
    <col min="15359" max="15359" width="12.5703125" style="39" bestFit="1" customWidth="1"/>
    <col min="15360" max="15360" width="9.140625" style="39"/>
    <col min="15361" max="15361" width="9.42578125" style="39" bestFit="1" customWidth="1"/>
    <col min="15362" max="15362" width="9.140625" style="39"/>
    <col min="15363" max="15363" width="15" style="39" bestFit="1" customWidth="1"/>
    <col min="15364" max="15597" width="9.140625" style="39"/>
    <col min="15598" max="15601" width="1.7109375" style="39" customWidth="1"/>
    <col min="15602" max="15602" width="54.140625" style="39" customWidth="1"/>
    <col min="15603" max="15603" width="9.42578125" style="39" customWidth="1"/>
    <col min="15604" max="15604" width="0.85546875" style="39" customWidth="1"/>
    <col min="15605" max="15605" width="15.140625" style="39" customWidth="1"/>
    <col min="15606" max="15606" width="0.85546875" style="39" customWidth="1"/>
    <col min="15607" max="15607" width="15.5703125" style="39" customWidth="1"/>
    <col min="15608" max="15608" width="0.85546875" style="39" customWidth="1"/>
    <col min="15609" max="15609" width="17.42578125" style="39" customWidth="1"/>
    <col min="15610" max="15610" width="0.85546875" style="39" customWidth="1"/>
    <col min="15611" max="15611" width="14.42578125" style="39" customWidth="1"/>
    <col min="15612" max="15612" width="9.140625" style="39"/>
    <col min="15613" max="15613" width="15" style="39" bestFit="1" customWidth="1"/>
    <col min="15614" max="15614" width="9.140625" style="39"/>
    <col min="15615" max="15615" width="12.5703125" style="39" bestFit="1" customWidth="1"/>
    <col min="15616" max="15616" width="9.140625" style="39"/>
    <col min="15617" max="15617" width="9.42578125" style="39" bestFit="1" customWidth="1"/>
    <col min="15618" max="15618" width="9.140625" style="39"/>
    <col min="15619" max="15619" width="15" style="39" bestFit="1" customWidth="1"/>
    <col min="15620" max="15853" width="9.140625" style="39"/>
    <col min="15854" max="15857" width="1.7109375" style="39" customWidth="1"/>
    <col min="15858" max="15858" width="54.140625" style="39" customWidth="1"/>
    <col min="15859" max="15859" width="9.42578125" style="39" customWidth="1"/>
    <col min="15860" max="15860" width="0.85546875" style="39" customWidth="1"/>
    <col min="15861" max="15861" width="15.140625" style="39" customWidth="1"/>
    <col min="15862" max="15862" width="0.85546875" style="39" customWidth="1"/>
    <col min="15863" max="15863" width="15.5703125" style="39" customWidth="1"/>
    <col min="15864" max="15864" width="0.85546875" style="39" customWidth="1"/>
    <col min="15865" max="15865" width="17.42578125" style="39" customWidth="1"/>
    <col min="15866" max="15866" width="0.85546875" style="39" customWidth="1"/>
    <col min="15867" max="15867" width="14.42578125" style="39" customWidth="1"/>
    <col min="15868" max="15868" width="9.140625" style="39"/>
    <col min="15869" max="15869" width="15" style="39" bestFit="1" customWidth="1"/>
    <col min="15870" max="15870" width="9.140625" style="39"/>
    <col min="15871" max="15871" width="12.5703125" style="39" bestFit="1" customWidth="1"/>
    <col min="15872" max="15872" width="9.140625" style="39"/>
    <col min="15873" max="15873" width="9.42578125" style="39" bestFit="1" customWidth="1"/>
    <col min="15874" max="15874" width="9.140625" style="39"/>
    <col min="15875" max="15875" width="15" style="39" bestFit="1" customWidth="1"/>
    <col min="15876" max="16109" width="9.140625" style="39"/>
    <col min="16110" max="16113" width="1.7109375" style="39" customWidth="1"/>
    <col min="16114" max="16114" width="54.140625" style="39" customWidth="1"/>
    <col min="16115" max="16115" width="9.42578125" style="39" customWidth="1"/>
    <col min="16116" max="16116" width="0.85546875" style="39" customWidth="1"/>
    <col min="16117" max="16117" width="15.140625" style="39" customWidth="1"/>
    <col min="16118" max="16118" width="0.85546875" style="39" customWidth="1"/>
    <col min="16119" max="16119" width="15.5703125" style="39" customWidth="1"/>
    <col min="16120" max="16120" width="0.85546875" style="39" customWidth="1"/>
    <col min="16121" max="16121" width="17.42578125" style="39" customWidth="1"/>
    <col min="16122" max="16122" width="0.85546875" style="39" customWidth="1"/>
    <col min="16123" max="16123" width="14.42578125" style="39" customWidth="1"/>
    <col min="16124" max="16124" width="9.140625" style="39"/>
    <col min="16125" max="16125" width="15" style="39" bestFit="1" customWidth="1"/>
    <col min="16126" max="16126" width="9.140625" style="39"/>
    <col min="16127" max="16127" width="12.5703125" style="39" bestFit="1" customWidth="1"/>
    <col min="16128" max="16128" width="9.140625" style="39"/>
    <col min="16129" max="16129" width="9.42578125" style="39" bestFit="1" customWidth="1"/>
    <col min="16130" max="16130" width="9.140625" style="39"/>
    <col min="16131" max="16131" width="15" style="39" bestFit="1" customWidth="1"/>
    <col min="16132" max="16382" width="9.140625" style="39"/>
    <col min="16383" max="16384" width="9.140625" style="39" customWidth="1"/>
  </cols>
  <sheetData>
    <row r="1" spans="1:14" ht="21.6" customHeight="1">
      <c r="A1" s="62" t="s">
        <v>0</v>
      </c>
    </row>
    <row r="2" spans="1:14" ht="21.6" customHeight="1">
      <c r="A2" s="62" t="s">
        <v>79</v>
      </c>
    </row>
    <row r="3" spans="1:14" ht="21" customHeight="1">
      <c r="A3" s="84" t="str">
        <f>'Thai 7'!A3</f>
        <v>สำหรับปีสิ้นสุดวันที่ 31 ธันวาคม พ.ศ. 2565</v>
      </c>
      <c r="B3" s="82"/>
      <c r="C3" s="82"/>
      <c r="D3" s="82"/>
      <c r="E3" s="82"/>
      <c r="F3" s="82"/>
      <c r="G3" s="82"/>
      <c r="H3" s="53"/>
      <c r="I3" s="78"/>
      <c r="J3" s="95"/>
      <c r="K3" s="78"/>
      <c r="L3" s="95"/>
      <c r="M3" s="78"/>
      <c r="N3" s="95"/>
    </row>
    <row r="4" spans="1:14" ht="12.75" customHeight="1">
      <c r="A4" s="62"/>
      <c r="H4" s="43"/>
    </row>
    <row r="5" spans="1:14" ht="18.95" customHeight="1">
      <c r="A5" s="62"/>
      <c r="H5" s="158" t="s">
        <v>152</v>
      </c>
      <c r="I5" s="158"/>
      <c r="J5" s="158"/>
      <c r="K5" s="158"/>
      <c r="L5" s="158"/>
      <c r="M5" s="158"/>
      <c r="N5" s="158"/>
    </row>
    <row r="6" spans="1:14" ht="18.95" customHeight="1">
      <c r="A6" s="62"/>
      <c r="H6" s="97"/>
      <c r="I6" s="97"/>
      <c r="J6" s="158" t="s">
        <v>57</v>
      </c>
      <c r="K6" s="158"/>
      <c r="L6" s="158"/>
      <c r="M6" s="97"/>
      <c r="N6" s="97"/>
    </row>
    <row r="7" spans="1:14" ht="18.95" customHeight="1">
      <c r="B7" s="62"/>
      <c r="H7" s="97" t="s">
        <v>91</v>
      </c>
      <c r="I7" s="97"/>
      <c r="J7" s="97" t="s">
        <v>82</v>
      </c>
      <c r="K7" s="97"/>
      <c r="L7" s="97"/>
      <c r="M7" s="97"/>
      <c r="N7" s="97" t="s">
        <v>85</v>
      </c>
    </row>
    <row r="8" spans="1:14" ht="18.95" customHeight="1">
      <c r="B8" s="62"/>
      <c r="H8" s="97" t="s">
        <v>92</v>
      </c>
      <c r="I8" s="97"/>
      <c r="J8" s="97" t="s">
        <v>87</v>
      </c>
      <c r="K8" s="97"/>
      <c r="L8" s="97" t="s">
        <v>60</v>
      </c>
      <c r="M8" s="97"/>
      <c r="N8" s="97" t="s">
        <v>47</v>
      </c>
    </row>
    <row r="9" spans="1:14" ht="18.95" customHeight="1">
      <c r="A9" s="62"/>
      <c r="F9" s="99" t="s">
        <v>6</v>
      </c>
      <c r="H9" s="47" t="s">
        <v>155</v>
      </c>
      <c r="I9" s="97"/>
      <c r="J9" s="47" t="s">
        <v>155</v>
      </c>
      <c r="K9" s="97"/>
      <c r="L9" s="47" t="s">
        <v>155</v>
      </c>
      <c r="M9" s="97"/>
      <c r="N9" s="47" t="s">
        <v>155</v>
      </c>
    </row>
    <row r="10" spans="1:14" ht="5.0999999999999996" customHeight="1">
      <c r="A10" s="62"/>
      <c r="F10" s="101"/>
      <c r="H10" s="97"/>
      <c r="I10" s="97"/>
      <c r="J10" s="97"/>
      <c r="K10" s="97"/>
      <c r="L10" s="97"/>
      <c r="M10" s="97"/>
      <c r="N10" s="97"/>
    </row>
    <row r="11" spans="1:14" ht="18.95" customHeight="1">
      <c r="A11" s="62" t="s">
        <v>145</v>
      </c>
      <c r="B11" s="62"/>
      <c r="H11" s="43">
        <v>20000000</v>
      </c>
      <c r="J11" s="43">
        <v>2000000</v>
      </c>
      <c r="L11" s="43">
        <v>9063594</v>
      </c>
      <c r="N11" s="43">
        <f>SUM(H11:M11)</f>
        <v>31063594</v>
      </c>
    </row>
    <row r="12" spans="1:14" ht="5.0999999999999996" customHeight="1">
      <c r="B12" s="62"/>
      <c r="C12" s="62"/>
      <c r="H12" s="58"/>
      <c r="I12" s="73"/>
      <c r="J12" s="76"/>
      <c r="K12" s="73"/>
      <c r="L12" s="76"/>
      <c r="M12" s="73"/>
      <c r="N12" s="76"/>
    </row>
    <row r="13" spans="1:14" ht="18.95" customHeight="1">
      <c r="A13" s="39" t="s">
        <v>93</v>
      </c>
      <c r="B13" s="62"/>
      <c r="C13" s="62"/>
      <c r="F13" s="63">
        <v>3</v>
      </c>
      <c r="H13" s="53">
        <v>0</v>
      </c>
      <c r="J13" s="95">
        <v>0</v>
      </c>
      <c r="L13" s="95">
        <v>1070409</v>
      </c>
      <c r="N13" s="95">
        <f>SUM(H13:M13)</f>
        <v>1070409</v>
      </c>
    </row>
    <row r="14" spans="1:14" ht="5.0999999999999996" customHeight="1">
      <c r="B14" s="62"/>
      <c r="C14" s="62"/>
      <c r="H14" s="58"/>
      <c r="I14" s="73"/>
      <c r="J14" s="76"/>
      <c r="K14" s="73"/>
      <c r="L14" s="76"/>
      <c r="M14" s="73"/>
      <c r="N14" s="76"/>
    </row>
    <row r="15" spans="1:14" ht="18.95" customHeight="1">
      <c r="A15" s="62" t="s">
        <v>146</v>
      </c>
      <c r="B15" s="62"/>
      <c r="C15" s="62"/>
      <c r="H15" s="43">
        <f>SUM(H11:H13)</f>
        <v>20000000</v>
      </c>
      <c r="J15" s="43">
        <f>SUM(J11:J13)</f>
        <v>2000000</v>
      </c>
      <c r="L15" s="43">
        <f>SUM(L11:L13)</f>
        <v>10134003</v>
      </c>
      <c r="N15" s="43">
        <f>SUM(N11:N13)</f>
        <v>32134003</v>
      </c>
    </row>
    <row r="16" spans="1:14" ht="5.0999999999999996" customHeight="1">
      <c r="B16" s="62"/>
      <c r="C16" s="62"/>
      <c r="H16" s="58"/>
      <c r="I16" s="73"/>
      <c r="J16" s="76"/>
      <c r="K16" s="73"/>
      <c r="L16" s="76"/>
      <c r="M16" s="73"/>
      <c r="N16" s="76"/>
    </row>
    <row r="17" spans="1:14" ht="18.95" customHeight="1">
      <c r="A17" s="88" t="s">
        <v>140</v>
      </c>
      <c r="B17" s="100"/>
      <c r="C17" s="62"/>
      <c r="H17" s="58"/>
      <c r="I17" s="73"/>
      <c r="J17" s="58"/>
      <c r="K17" s="73"/>
      <c r="L17" s="58"/>
      <c r="M17" s="73"/>
      <c r="N17" s="58"/>
    </row>
    <row r="18" spans="1:14" ht="18.95" customHeight="1">
      <c r="A18" s="39" t="s">
        <v>139</v>
      </c>
      <c r="B18" s="100"/>
      <c r="C18" s="62"/>
      <c r="H18" s="58">
        <v>0</v>
      </c>
      <c r="I18" s="73"/>
      <c r="J18" s="58">
        <v>0</v>
      </c>
      <c r="K18" s="73"/>
      <c r="L18" s="58">
        <v>62250012</v>
      </c>
      <c r="M18" s="73"/>
      <c r="N18" s="43">
        <f>SUM(H18:M18)</f>
        <v>62250012</v>
      </c>
    </row>
    <row r="19" spans="1:14" ht="18.95" customHeight="1">
      <c r="A19" s="39" t="s">
        <v>156</v>
      </c>
      <c r="H19" s="49">
        <v>80000000</v>
      </c>
      <c r="I19" s="73"/>
      <c r="J19" s="53">
        <v>0</v>
      </c>
      <c r="K19" s="73"/>
      <c r="L19" s="53">
        <v>0</v>
      </c>
      <c r="M19" s="73"/>
      <c r="N19" s="95">
        <f>SUM(H19:M19)</f>
        <v>80000000</v>
      </c>
    </row>
    <row r="20" spans="1:14" ht="5.0999999999999996" customHeight="1">
      <c r="B20" s="62"/>
      <c r="C20" s="62"/>
      <c r="H20" s="58"/>
      <c r="I20" s="73"/>
      <c r="J20" s="76"/>
      <c r="K20" s="73"/>
      <c r="L20" s="76"/>
      <c r="M20" s="73"/>
      <c r="N20" s="76"/>
    </row>
    <row r="21" spans="1:14" ht="18.95" customHeight="1" thickBot="1">
      <c r="A21" s="62" t="s">
        <v>141</v>
      </c>
      <c r="B21" s="62"/>
      <c r="H21" s="50">
        <f>SUM(H15:H19)</f>
        <v>100000000</v>
      </c>
      <c r="I21" s="73"/>
      <c r="J21" s="50">
        <f>SUM(J15:J19)</f>
        <v>2000000</v>
      </c>
      <c r="K21" s="73"/>
      <c r="L21" s="50">
        <f>SUM(L15:L19)</f>
        <v>72384015</v>
      </c>
      <c r="M21" s="73"/>
      <c r="N21" s="50">
        <f>SUM(N15:N19)</f>
        <v>174384015</v>
      </c>
    </row>
    <row r="22" spans="1:14" ht="18.95" customHeight="1" thickTop="1">
      <c r="A22" s="62"/>
      <c r="B22" s="62"/>
      <c r="H22" s="58"/>
      <c r="I22" s="73"/>
      <c r="J22" s="58"/>
      <c r="K22" s="73"/>
      <c r="L22" s="58"/>
      <c r="M22" s="73"/>
      <c r="N22" s="58"/>
    </row>
    <row r="23" spans="1:14" ht="18.95" customHeight="1">
      <c r="A23" s="62" t="s">
        <v>147</v>
      </c>
      <c r="B23" s="62"/>
      <c r="H23" s="132">
        <v>100000000</v>
      </c>
      <c r="J23" s="132">
        <v>2000000</v>
      </c>
      <c r="L23" s="132">
        <v>69629453</v>
      </c>
      <c r="N23" s="132">
        <f>SUM(H23:M23)</f>
        <v>171629453</v>
      </c>
    </row>
    <row r="24" spans="1:14" ht="5.0999999999999996" customHeight="1">
      <c r="B24" s="62"/>
      <c r="C24" s="62"/>
      <c r="H24" s="132"/>
      <c r="J24" s="132"/>
      <c r="L24" s="132"/>
      <c r="N24" s="132"/>
    </row>
    <row r="25" spans="1:14" ht="18.95" customHeight="1">
      <c r="A25" s="39" t="s">
        <v>93</v>
      </c>
      <c r="B25" s="62"/>
      <c r="C25" s="62"/>
      <c r="F25" s="63">
        <v>3</v>
      </c>
      <c r="H25" s="134">
        <v>0</v>
      </c>
      <c r="J25" s="145">
        <v>0</v>
      </c>
      <c r="L25" s="145">
        <v>2754562</v>
      </c>
      <c r="N25" s="145">
        <f>SUM(H25:M25)</f>
        <v>2754562</v>
      </c>
    </row>
    <row r="26" spans="1:14" ht="5.0999999999999996" customHeight="1">
      <c r="B26" s="62"/>
      <c r="C26" s="62"/>
      <c r="H26" s="143"/>
      <c r="I26" s="73"/>
      <c r="J26" s="130"/>
      <c r="K26" s="73"/>
      <c r="L26" s="130"/>
      <c r="M26" s="73"/>
      <c r="N26" s="130"/>
    </row>
    <row r="27" spans="1:14" ht="18.95" customHeight="1">
      <c r="A27" s="62" t="s">
        <v>148</v>
      </c>
      <c r="B27" s="62"/>
      <c r="C27" s="62"/>
      <c r="H27" s="132">
        <f>SUM(H23:H25)</f>
        <v>100000000</v>
      </c>
      <c r="J27" s="132">
        <f>SUM(J23:J25)</f>
        <v>2000000</v>
      </c>
      <c r="L27" s="132">
        <f>SUM(L23:L25)</f>
        <v>72384015</v>
      </c>
      <c r="N27" s="132">
        <f>SUM(N23:N25)</f>
        <v>174384015</v>
      </c>
    </row>
    <row r="28" spans="1:14" ht="5.0999999999999996" customHeight="1">
      <c r="B28" s="62"/>
      <c r="C28" s="62"/>
      <c r="H28" s="143"/>
      <c r="I28" s="73"/>
      <c r="J28" s="130"/>
      <c r="K28" s="73"/>
      <c r="L28" s="130"/>
      <c r="M28" s="73"/>
      <c r="N28" s="130"/>
    </row>
    <row r="29" spans="1:14" ht="18.95" customHeight="1">
      <c r="A29" s="88" t="s">
        <v>140</v>
      </c>
      <c r="B29" s="100"/>
      <c r="C29" s="62"/>
      <c r="H29" s="143"/>
      <c r="I29" s="73"/>
      <c r="J29" s="143"/>
      <c r="K29" s="73"/>
      <c r="L29" s="143"/>
      <c r="M29" s="73"/>
      <c r="N29" s="143"/>
    </row>
    <row r="30" spans="1:14" ht="18.95" customHeight="1">
      <c r="A30" s="39" t="s">
        <v>139</v>
      </c>
      <c r="B30" s="100"/>
      <c r="C30" s="62"/>
      <c r="H30" s="143">
        <v>0</v>
      </c>
      <c r="I30" s="58"/>
      <c r="J30" s="143">
        <v>0</v>
      </c>
      <c r="K30" s="73"/>
      <c r="L30" s="143">
        <v>96821820</v>
      </c>
      <c r="M30" s="73"/>
      <c r="N30" s="132">
        <f>SUM(H30:M30)</f>
        <v>96821820</v>
      </c>
    </row>
    <row r="31" spans="1:14" ht="18.95" customHeight="1">
      <c r="A31" s="39" t="s">
        <v>90</v>
      </c>
      <c r="F31" s="63">
        <v>30</v>
      </c>
      <c r="H31" s="143">
        <v>0</v>
      </c>
      <c r="I31" s="58"/>
      <c r="J31" s="143">
        <v>0</v>
      </c>
      <c r="K31" s="73"/>
      <c r="L31" s="143">
        <v>-145000000</v>
      </c>
      <c r="M31" s="73"/>
      <c r="N31" s="132">
        <f>SUM(H31:M31)</f>
        <v>-145000000</v>
      </c>
    </row>
    <row r="32" spans="1:14" ht="18.95" customHeight="1">
      <c r="A32" s="39" t="s">
        <v>87</v>
      </c>
      <c r="F32" s="63">
        <v>30</v>
      </c>
      <c r="H32" s="134">
        <v>0</v>
      </c>
      <c r="I32" s="73"/>
      <c r="J32" s="129">
        <v>8000000</v>
      </c>
      <c r="K32" s="73"/>
      <c r="L32" s="129">
        <v>-8000000</v>
      </c>
      <c r="M32" s="73"/>
      <c r="N32" s="145">
        <f>SUM(H32:M32)</f>
        <v>0</v>
      </c>
    </row>
    <row r="33" spans="1:14" ht="5.0999999999999996" customHeight="1">
      <c r="B33" s="62"/>
      <c r="C33" s="62"/>
      <c r="H33" s="143"/>
      <c r="I33" s="73"/>
      <c r="J33" s="130"/>
      <c r="K33" s="73"/>
      <c r="L33" s="130"/>
      <c r="M33" s="73"/>
      <c r="N33" s="130"/>
    </row>
    <row r="34" spans="1:14" ht="18.95" customHeight="1" thickBot="1">
      <c r="A34" s="62" t="s">
        <v>143</v>
      </c>
      <c r="B34" s="62"/>
      <c r="H34" s="131">
        <f>SUM(H27:H32)</f>
        <v>100000000</v>
      </c>
      <c r="I34" s="73"/>
      <c r="J34" s="131">
        <f>SUM(J27:J32)</f>
        <v>10000000</v>
      </c>
      <c r="K34" s="73"/>
      <c r="L34" s="131">
        <f>SUM(L27:L32)</f>
        <v>16205835</v>
      </c>
      <c r="M34" s="73"/>
      <c r="N34" s="131">
        <f>SUM(N27:N32)</f>
        <v>126205835</v>
      </c>
    </row>
    <row r="35" spans="1:14" ht="5.25" customHeight="1" thickTop="1">
      <c r="A35" s="62"/>
      <c r="B35" s="62"/>
      <c r="H35" s="58"/>
      <c r="I35" s="73"/>
      <c r="J35" s="58"/>
      <c r="K35" s="73"/>
      <c r="L35" s="58"/>
      <c r="M35" s="73"/>
      <c r="N35" s="58"/>
    </row>
    <row r="36" spans="1:14" ht="22.35" customHeight="1">
      <c r="A36" s="1" t="str">
        <f>'Thai 4-6'!A53:J53</f>
        <v>หมายเหตุประกอบงบการเงินเป็นส่วนหนึ่งของงบการเงินนี้</v>
      </c>
      <c r="B36" s="1"/>
      <c r="C36" s="1"/>
      <c r="D36" s="1"/>
      <c r="E36" s="1"/>
      <c r="F36" s="1"/>
      <c r="G36" s="1"/>
      <c r="H36" s="51"/>
      <c r="I36" s="51"/>
      <c r="J36" s="51"/>
      <c r="K36" s="51"/>
      <c r="L36" s="51"/>
      <c r="M36" s="51"/>
      <c r="N36" s="51"/>
    </row>
  </sheetData>
  <mergeCells count="2">
    <mergeCell ref="H5:N5"/>
    <mergeCell ref="J6:L6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C593-BB5E-4293-BCB7-709901AC71D0}">
  <sheetPr>
    <tabColor rgb="FF92D050"/>
  </sheetPr>
  <dimension ref="A1:N98"/>
  <sheetViews>
    <sheetView topLeftCell="A94" zoomScale="90" zoomScaleNormal="90" zoomScaleSheetLayoutView="90" workbookViewId="0">
      <selection activeCell="E113" sqref="E113"/>
    </sheetView>
  </sheetViews>
  <sheetFormatPr defaultRowHeight="18.75"/>
  <cols>
    <col min="1" max="3" width="0.85546875" style="103" customWidth="1"/>
    <col min="4" max="4" width="1.7109375" style="103" customWidth="1"/>
    <col min="5" max="5" width="40.28515625" style="103" customWidth="1"/>
    <col min="6" max="6" width="8.5703125" style="104" customWidth="1"/>
    <col min="7" max="7" width="0.7109375" style="103" customWidth="1"/>
    <col min="8" max="8" width="11.7109375" style="41" customWidth="1"/>
    <col min="9" max="9" width="0.7109375" style="105" customWidth="1"/>
    <col min="10" max="10" width="11.7109375" style="41" customWidth="1"/>
    <col min="11" max="11" width="0.7109375" style="105" customWidth="1"/>
    <col min="12" max="12" width="11.7109375" style="41" customWidth="1"/>
    <col min="13" max="13" width="0.7109375" style="105" customWidth="1"/>
    <col min="14" max="14" width="11.7109375" style="41" customWidth="1"/>
    <col min="15" max="233" width="9.140625" style="40"/>
    <col min="234" max="237" width="1.7109375" style="40" customWidth="1"/>
    <col min="238" max="238" width="42.5703125" style="40" customWidth="1"/>
    <col min="239" max="239" width="8.7109375" style="40" customWidth="1"/>
    <col min="240" max="240" width="1.140625" style="40" customWidth="1"/>
    <col min="241" max="241" width="15.140625" style="40" customWidth="1"/>
    <col min="242" max="242" width="0.85546875" style="40" customWidth="1"/>
    <col min="243" max="243" width="16.140625" style="40" customWidth="1"/>
    <col min="244" max="244" width="12.140625" style="40" bestFit="1" customWidth="1"/>
    <col min="245" max="245" width="11.85546875" style="40" bestFit="1" customWidth="1"/>
    <col min="246" max="489" width="9.140625" style="40"/>
    <col min="490" max="493" width="1.7109375" style="40" customWidth="1"/>
    <col min="494" max="494" width="42.5703125" style="40" customWidth="1"/>
    <col min="495" max="495" width="8.7109375" style="40" customWidth="1"/>
    <col min="496" max="496" width="1.140625" style="40" customWidth="1"/>
    <col min="497" max="497" width="15.140625" style="40" customWidth="1"/>
    <col min="498" max="498" width="0.85546875" style="40" customWidth="1"/>
    <col min="499" max="499" width="16.140625" style="40" customWidth="1"/>
    <col min="500" max="500" width="12.140625" style="40" bestFit="1" customWidth="1"/>
    <col min="501" max="501" width="11.85546875" style="40" bestFit="1" customWidth="1"/>
    <col min="502" max="745" width="9.140625" style="40"/>
    <col min="746" max="749" width="1.7109375" style="40" customWidth="1"/>
    <col min="750" max="750" width="42.5703125" style="40" customWidth="1"/>
    <col min="751" max="751" width="8.7109375" style="40" customWidth="1"/>
    <col min="752" max="752" width="1.140625" style="40" customWidth="1"/>
    <col min="753" max="753" width="15.140625" style="40" customWidth="1"/>
    <col min="754" max="754" width="0.85546875" style="40" customWidth="1"/>
    <col min="755" max="755" width="16.140625" style="40" customWidth="1"/>
    <col min="756" max="756" width="12.140625" style="40" bestFit="1" customWidth="1"/>
    <col min="757" max="757" width="11.85546875" style="40" bestFit="1" customWidth="1"/>
    <col min="758" max="1001" width="9.140625" style="40"/>
    <col min="1002" max="1005" width="1.7109375" style="40" customWidth="1"/>
    <col min="1006" max="1006" width="42.5703125" style="40" customWidth="1"/>
    <col min="1007" max="1007" width="8.7109375" style="40" customWidth="1"/>
    <col min="1008" max="1008" width="1.140625" style="40" customWidth="1"/>
    <col min="1009" max="1009" width="15.140625" style="40" customWidth="1"/>
    <col min="1010" max="1010" width="0.85546875" style="40" customWidth="1"/>
    <col min="1011" max="1011" width="16.140625" style="40" customWidth="1"/>
    <col min="1012" max="1012" width="12.140625" style="40" bestFit="1" customWidth="1"/>
    <col min="1013" max="1013" width="11.85546875" style="40" bestFit="1" customWidth="1"/>
    <col min="1014" max="1257" width="9.140625" style="40"/>
    <col min="1258" max="1261" width="1.7109375" style="40" customWidth="1"/>
    <col min="1262" max="1262" width="42.5703125" style="40" customWidth="1"/>
    <col min="1263" max="1263" width="8.7109375" style="40" customWidth="1"/>
    <col min="1264" max="1264" width="1.140625" style="40" customWidth="1"/>
    <col min="1265" max="1265" width="15.140625" style="40" customWidth="1"/>
    <col min="1266" max="1266" width="0.85546875" style="40" customWidth="1"/>
    <col min="1267" max="1267" width="16.140625" style="40" customWidth="1"/>
    <col min="1268" max="1268" width="12.140625" style="40" bestFit="1" customWidth="1"/>
    <col min="1269" max="1269" width="11.85546875" style="40" bestFit="1" customWidth="1"/>
    <col min="1270" max="1513" width="9.140625" style="40"/>
    <col min="1514" max="1517" width="1.7109375" style="40" customWidth="1"/>
    <col min="1518" max="1518" width="42.5703125" style="40" customWidth="1"/>
    <col min="1519" max="1519" width="8.7109375" style="40" customWidth="1"/>
    <col min="1520" max="1520" width="1.140625" style="40" customWidth="1"/>
    <col min="1521" max="1521" width="15.140625" style="40" customWidth="1"/>
    <col min="1522" max="1522" width="0.85546875" style="40" customWidth="1"/>
    <col min="1523" max="1523" width="16.140625" style="40" customWidth="1"/>
    <col min="1524" max="1524" width="12.140625" style="40" bestFit="1" customWidth="1"/>
    <col min="1525" max="1525" width="11.85546875" style="40" bestFit="1" customWidth="1"/>
    <col min="1526" max="1769" width="9.140625" style="40"/>
    <col min="1770" max="1773" width="1.7109375" style="40" customWidth="1"/>
    <col min="1774" max="1774" width="42.5703125" style="40" customWidth="1"/>
    <col min="1775" max="1775" width="8.7109375" style="40" customWidth="1"/>
    <col min="1776" max="1776" width="1.140625" style="40" customWidth="1"/>
    <col min="1777" max="1777" width="15.140625" style="40" customWidth="1"/>
    <col min="1778" max="1778" width="0.85546875" style="40" customWidth="1"/>
    <col min="1779" max="1779" width="16.140625" style="40" customWidth="1"/>
    <col min="1780" max="1780" width="12.140625" style="40" bestFit="1" customWidth="1"/>
    <col min="1781" max="1781" width="11.85546875" style="40" bestFit="1" customWidth="1"/>
    <col min="1782" max="2025" width="9.140625" style="40"/>
    <col min="2026" max="2029" width="1.7109375" style="40" customWidth="1"/>
    <col min="2030" max="2030" width="42.5703125" style="40" customWidth="1"/>
    <col min="2031" max="2031" width="8.7109375" style="40" customWidth="1"/>
    <col min="2032" max="2032" width="1.140625" style="40" customWidth="1"/>
    <col min="2033" max="2033" width="15.140625" style="40" customWidth="1"/>
    <col min="2034" max="2034" width="0.85546875" style="40" customWidth="1"/>
    <col min="2035" max="2035" width="16.140625" style="40" customWidth="1"/>
    <col min="2036" max="2036" width="12.140625" style="40" bestFit="1" customWidth="1"/>
    <col min="2037" max="2037" width="11.85546875" style="40" bestFit="1" customWidth="1"/>
    <col min="2038" max="2281" width="9.140625" style="40"/>
    <col min="2282" max="2285" width="1.7109375" style="40" customWidth="1"/>
    <col min="2286" max="2286" width="42.5703125" style="40" customWidth="1"/>
    <col min="2287" max="2287" width="8.7109375" style="40" customWidth="1"/>
    <col min="2288" max="2288" width="1.140625" style="40" customWidth="1"/>
    <col min="2289" max="2289" width="15.140625" style="40" customWidth="1"/>
    <col min="2290" max="2290" width="0.85546875" style="40" customWidth="1"/>
    <col min="2291" max="2291" width="16.140625" style="40" customWidth="1"/>
    <col min="2292" max="2292" width="12.140625" style="40" bestFit="1" customWidth="1"/>
    <col min="2293" max="2293" width="11.85546875" style="40" bestFit="1" customWidth="1"/>
    <col min="2294" max="2537" width="9.140625" style="40"/>
    <col min="2538" max="2541" width="1.7109375" style="40" customWidth="1"/>
    <col min="2542" max="2542" width="42.5703125" style="40" customWidth="1"/>
    <col min="2543" max="2543" width="8.7109375" style="40" customWidth="1"/>
    <col min="2544" max="2544" width="1.140625" style="40" customWidth="1"/>
    <col min="2545" max="2545" width="15.140625" style="40" customWidth="1"/>
    <col min="2546" max="2546" width="0.85546875" style="40" customWidth="1"/>
    <col min="2547" max="2547" width="16.140625" style="40" customWidth="1"/>
    <col min="2548" max="2548" width="12.140625" style="40" bestFit="1" customWidth="1"/>
    <col min="2549" max="2549" width="11.85546875" style="40" bestFit="1" customWidth="1"/>
    <col min="2550" max="2793" width="9.140625" style="40"/>
    <col min="2794" max="2797" width="1.7109375" style="40" customWidth="1"/>
    <col min="2798" max="2798" width="42.5703125" style="40" customWidth="1"/>
    <col min="2799" max="2799" width="8.7109375" style="40" customWidth="1"/>
    <col min="2800" max="2800" width="1.140625" style="40" customWidth="1"/>
    <col min="2801" max="2801" width="15.140625" style="40" customWidth="1"/>
    <col min="2802" max="2802" width="0.85546875" style="40" customWidth="1"/>
    <col min="2803" max="2803" width="16.140625" style="40" customWidth="1"/>
    <col min="2804" max="2804" width="12.140625" style="40" bestFit="1" customWidth="1"/>
    <col min="2805" max="2805" width="11.85546875" style="40" bestFit="1" customWidth="1"/>
    <col min="2806" max="3049" width="9.140625" style="40"/>
    <col min="3050" max="3053" width="1.7109375" style="40" customWidth="1"/>
    <col min="3054" max="3054" width="42.5703125" style="40" customWidth="1"/>
    <col min="3055" max="3055" width="8.7109375" style="40" customWidth="1"/>
    <col min="3056" max="3056" width="1.140625" style="40" customWidth="1"/>
    <col min="3057" max="3057" width="15.140625" style="40" customWidth="1"/>
    <col min="3058" max="3058" width="0.85546875" style="40" customWidth="1"/>
    <col min="3059" max="3059" width="16.140625" style="40" customWidth="1"/>
    <col min="3060" max="3060" width="12.140625" style="40" bestFit="1" customWidth="1"/>
    <col min="3061" max="3061" width="11.85546875" style="40" bestFit="1" customWidth="1"/>
    <col min="3062" max="3305" width="9.140625" style="40"/>
    <col min="3306" max="3309" width="1.7109375" style="40" customWidth="1"/>
    <col min="3310" max="3310" width="42.5703125" style="40" customWidth="1"/>
    <col min="3311" max="3311" width="8.7109375" style="40" customWidth="1"/>
    <col min="3312" max="3312" width="1.140625" style="40" customWidth="1"/>
    <col min="3313" max="3313" width="15.140625" style="40" customWidth="1"/>
    <col min="3314" max="3314" width="0.85546875" style="40" customWidth="1"/>
    <col min="3315" max="3315" width="16.140625" style="40" customWidth="1"/>
    <col min="3316" max="3316" width="12.140625" style="40" bestFit="1" customWidth="1"/>
    <col min="3317" max="3317" width="11.85546875" style="40" bestFit="1" customWidth="1"/>
    <col min="3318" max="3561" width="9.140625" style="40"/>
    <col min="3562" max="3565" width="1.7109375" style="40" customWidth="1"/>
    <col min="3566" max="3566" width="42.5703125" style="40" customWidth="1"/>
    <col min="3567" max="3567" width="8.7109375" style="40" customWidth="1"/>
    <col min="3568" max="3568" width="1.140625" style="40" customWidth="1"/>
    <col min="3569" max="3569" width="15.140625" style="40" customWidth="1"/>
    <col min="3570" max="3570" width="0.85546875" style="40" customWidth="1"/>
    <col min="3571" max="3571" width="16.140625" style="40" customWidth="1"/>
    <col min="3572" max="3572" width="12.140625" style="40" bestFit="1" customWidth="1"/>
    <col min="3573" max="3573" width="11.85546875" style="40" bestFit="1" customWidth="1"/>
    <col min="3574" max="3817" width="9.140625" style="40"/>
    <col min="3818" max="3821" width="1.7109375" style="40" customWidth="1"/>
    <col min="3822" max="3822" width="42.5703125" style="40" customWidth="1"/>
    <col min="3823" max="3823" width="8.7109375" style="40" customWidth="1"/>
    <col min="3824" max="3824" width="1.140625" style="40" customWidth="1"/>
    <col min="3825" max="3825" width="15.140625" style="40" customWidth="1"/>
    <col min="3826" max="3826" width="0.85546875" style="40" customWidth="1"/>
    <col min="3827" max="3827" width="16.140625" style="40" customWidth="1"/>
    <col min="3828" max="3828" width="12.140625" style="40" bestFit="1" customWidth="1"/>
    <col min="3829" max="3829" width="11.85546875" style="40" bestFit="1" customWidth="1"/>
    <col min="3830" max="4073" width="9.140625" style="40"/>
    <col min="4074" max="4077" width="1.7109375" style="40" customWidth="1"/>
    <col min="4078" max="4078" width="42.5703125" style="40" customWidth="1"/>
    <col min="4079" max="4079" width="8.7109375" style="40" customWidth="1"/>
    <col min="4080" max="4080" width="1.140625" style="40" customWidth="1"/>
    <col min="4081" max="4081" width="15.140625" style="40" customWidth="1"/>
    <col min="4082" max="4082" width="0.85546875" style="40" customWidth="1"/>
    <col min="4083" max="4083" width="16.140625" style="40" customWidth="1"/>
    <col min="4084" max="4084" width="12.140625" style="40" bestFit="1" customWidth="1"/>
    <col min="4085" max="4085" width="11.85546875" style="40" bestFit="1" customWidth="1"/>
    <col min="4086" max="4329" width="9.140625" style="40"/>
    <col min="4330" max="4333" width="1.7109375" style="40" customWidth="1"/>
    <col min="4334" max="4334" width="42.5703125" style="40" customWidth="1"/>
    <col min="4335" max="4335" width="8.7109375" style="40" customWidth="1"/>
    <col min="4336" max="4336" width="1.140625" style="40" customWidth="1"/>
    <col min="4337" max="4337" width="15.140625" style="40" customWidth="1"/>
    <col min="4338" max="4338" width="0.85546875" style="40" customWidth="1"/>
    <col min="4339" max="4339" width="16.140625" style="40" customWidth="1"/>
    <col min="4340" max="4340" width="12.140625" style="40" bestFit="1" customWidth="1"/>
    <col min="4341" max="4341" width="11.85546875" style="40" bestFit="1" customWidth="1"/>
    <col min="4342" max="4585" width="9.140625" style="40"/>
    <col min="4586" max="4589" width="1.7109375" style="40" customWidth="1"/>
    <col min="4590" max="4590" width="42.5703125" style="40" customWidth="1"/>
    <col min="4591" max="4591" width="8.7109375" style="40" customWidth="1"/>
    <col min="4592" max="4592" width="1.140625" style="40" customWidth="1"/>
    <col min="4593" max="4593" width="15.140625" style="40" customWidth="1"/>
    <col min="4594" max="4594" width="0.85546875" style="40" customWidth="1"/>
    <col min="4595" max="4595" width="16.140625" style="40" customWidth="1"/>
    <col min="4596" max="4596" width="12.140625" style="40" bestFit="1" customWidth="1"/>
    <col min="4597" max="4597" width="11.85546875" style="40" bestFit="1" customWidth="1"/>
    <col min="4598" max="4841" width="9.140625" style="40"/>
    <col min="4842" max="4845" width="1.7109375" style="40" customWidth="1"/>
    <col min="4846" max="4846" width="42.5703125" style="40" customWidth="1"/>
    <col min="4847" max="4847" width="8.7109375" style="40" customWidth="1"/>
    <col min="4848" max="4848" width="1.140625" style="40" customWidth="1"/>
    <col min="4849" max="4849" width="15.140625" style="40" customWidth="1"/>
    <col min="4850" max="4850" width="0.85546875" style="40" customWidth="1"/>
    <col min="4851" max="4851" width="16.140625" style="40" customWidth="1"/>
    <col min="4852" max="4852" width="12.140625" style="40" bestFit="1" customWidth="1"/>
    <col min="4853" max="4853" width="11.85546875" style="40" bestFit="1" customWidth="1"/>
    <col min="4854" max="5097" width="9.140625" style="40"/>
    <col min="5098" max="5101" width="1.7109375" style="40" customWidth="1"/>
    <col min="5102" max="5102" width="42.5703125" style="40" customWidth="1"/>
    <col min="5103" max="5103" width="8.7109375" style="40" customWidth="1"/>
    <col min="5104" max="5104" width="1.140625" style="40" customWidth="1"/>
    <col min="5105" max="5105" width="15.140625" style="40" customWidth="1"/>
    <col min="5106" max="5106" width="0.85546875" style="40" customWidth="1"/>
    <col min="5107" max="5107" width="16.140625" style="40" customWidth="1"/>
    <col min="5108" max="5108" width="12.140625" style="40" bestFit="1" customWidth="1"/>
    <col min="5109" max="5109" width="11.85546875" style="40" bestFit="1" customWidth="1"/>
    <col min="5110" max="5353" width="9.140625" style="40"/>
    <col min="5354" max="5357" width="1.7109375" style="40" customWidth="1"/>
    <col min="5358" max="5358" width="42.5703125" style="40" customWidth="1"/>
    <col min="5359" max="5359" width="8.7109375" style="40" customWidth="1"/>
    <col min="5360" max="5360" width="1.140625" style="40" customWidth="1"/>
    <col min="5361" max="5361" width="15.140625" style="40" customWidth="1"/>
    <col min="5362" max="5362" width="0.85546875" style="40" customWidth="1"/>
    <col min="5363" max="5363" width="16.140625" style="40" customWidth="1"/>
    <col min="5364" max="5364" width="12.140625" style="40" bestFit="1" customWidth="1"/>
    <col min="5365" max="5365" width="11.85546875" style="40" bestFit="1" customWidth="1"/>
    <col min="5366" max="5609" width="9.140625" style="40"/>
    <col min="5610" max="5613" width="1.7109375" style="40" customWidth="1"/>
    <col min="5614" max="5614" width="42.5703125" style="40" customWidth="1"/>
    <col min="5615" max="5615" width="8.7109375" style="40" customWidth="1"/>
    <col min="5616" max="5616" width="1.140625" style="40" customWidth="1"/>
    <col min="5617" max="5617" width="15.140625" style="40" customWidth="1"/>
    <col min="5618" max="5618" width="0.85546875" style="40" customWidth="1"/>
    <col min="5619" max="5619" width="16.140625" style="40" customWidth="1"/>
    <col min="5620" max="5620" width="12.140625" style="40" bestFit="1" customWidth="1"/>
    <col min="5621" max="5621" width="11.85546875" style="40" bestFit="1" customWidth="1"/>
    <col min="5622" max="5865" width="9.140625" style="40"/>
    <col min="5866" max="5869" width="1.7109375" style="40" customWidth="1"/>
    <col min="5870" max="5870" width="42.5703125" style="40" customWidth="1"/>
    <col min="5871" max="5871" width="8.7109375" style="40" customWidth="1"/>
    <col min="5872" max="5872" width="1.140625" style="40" customWidth="1"/>
    <col min="5873" max="5873" width="15.140625" style="40" customWidth="1"/>
    <col min="5874" max="5874" width="0.85546875" style="40" customWidth="1"/>
    <col min="5875" max="5875" width="16.140625" style="40" customWidth="1"/>
    <col min="5876" max="5876" width="12.140625" style="40" bestFit="1" customWidth="1"/>
    <col min="5877" max="5877" width="11.85546875" style="40" bestFit="1" customWidth="1"/>
    <col min="5878" max="6121" width="9.140625" style="40"/>
    <col min="6122" max="6125" width="1.7109375" style="40" customWidth="1"/>
    <col min="6126" max="6126" width="42.5703125" style="40" customWidth="1"/>
    <col min="6127" max="6127" width="8.7109375" style="40" customWidth="1"/>
    <col min="6128" max="6128" width="1.140625" style="40" customWidth="1"/>
    <col min="6129" max="6129" width="15.140625" style="40" customWidth="1"/>
    <col min="6130" max="6130" width="0.85546875" style="40" customWidth="1"/>
    <col min="6131" max="6131" width="16.140625" style="40" customWidth="1"/>
    <col min="6132" max="6132" width="12.140625" style="40" bestFit="1" customWidth="1"/>
    <col min="6133" max="6133" width="11.85546875" style="40" bestFit="1" customWidth="1"/>
    <col min="6134" max="6377" width="9.140625" style="40"/>
    <col min="6378" max="6381" width="1.7109375" style="40" customWidth="1"/>
    <col min="6382" max="6382" width="42.5703125" style="40" customWidth="1"/>
    <col min="6383" max="6383" width="8.7109375" style="40" customWidth="1"/>
    <col min="6384" max="6384" width="1.140625" style="40" customWidth="1"/>
    <col min="6385" max="6385" width="15.140625" style="40" customWidth="1"/>
    <col min="6386" max="6386" width="0.85546875" style="40" customWidth="1"/>
    <col min="6387" max="6387" width="16.140625" style="40" customWidth="1"/>
    <col min="6388" max="6388" width="12.140625" style="40" bestFit="1" customWidth="1"/>
    <col min="6389" max="6389" width="11.85546875" style="40" bestFit="1" customWidth="1"/>
    <col min="6390" max="6633" width="9.140625" style="40"/>
    <col min="6634" max="6637" width="1.7109375" style="40" customWidth="1"/>
    <col min="6638" max="6638" width="42.5703125" style="40" customWidth="1"/>
    <col min="6639" max="6639" width="8.7109375" style="40" customWidth="1"/>
    <col min="6640" max="6640" width="1.140625" style="40" customWidth="1"/>
    <col min="6641" max="6641" width="15.140625" style="40" customWidth="1"/>
    <col min="6642" max="6642" width="0.85546875" style="40" customWidth="1"/>
    <col min="6643" max="6643" width="16.140625" style="40" customWidth="1"/>
    <col min="6644" max="6644" width="12.140625" style="40" bestFit="1" customWidth="1"/>
    <col min="6645" max="6645" width="11.85546875" style="40" bestFit="1" customWidth="1"/>
    <col min="6646" max="6889" width="9.140625" style="40"/>
    <col min="6890" max="6893" width="1.7109375" style="40" customWidth="1"/>
    <col min="6894" max="6894" width="42.5703125" style="40" customWidth="1"/>
    <col min="6895" max="6895" width="8.7109375" style="40" customWidth="1"/>
    <col min="6896" max="6896" width="1.140625" style="40" customWidth="1"/>
    <col min="6897" max="6897" width="15.140625" style="40" customWidth="1"/>
    <col min="6898" max="6898" width="0.85546875" style="40" customWidth="1"/>
    <col min="6899" max="6899" width="16.140625" style="40" customWidth="1"/>
    <col min="6900" max="6900" width="12.140625" style="40" bestFit="1" customWidth="1"/>
    <col min="6901" max="6901" width="11.85546875" style="40" bestFit="1" customWidth="1"/>
    <col min="6902" max="7145" width="9.140625" style="40"/>
    <col min="7146" max="7149" width="1.7109375" style="40" customWidth="1"/>
    <col min="7150" max="7150" width="42.5703125" style="40" customWidth="1"/>
    <col min="7151" max="7151" width="8.7109375" style="40" customWidth="1"/>
    <col min="7152" max="7152" width="1.140625" style="40" customWidth="1"/>
    <col min="7153" max="7153" width="15.140625" style="40" customWidth="1"/>
    <col min="7154" max="7154" width="0.85546875" style="40" customWidth="1"/>
    <col min="7155" max="7155" width="16.140625" style="40" customWidth="1"/>
    <col min="7156" max="7156" width="12.140625" style="40" bestFit="1" customWidth="1"/>
    <col min="7157" max="7157" width="11.85546875" style="40" bestFit="1" customWidth="1"/>
    <col min="7158" max="7401" width="9.140625" style="40"/>
    <col min="7402" max="7405" width="1.7109375" style="40" customWidth="1"/>
    <col min="7406" max="7406" width="42.5703125" style="40" customWidth="1"/>
    <col min="7407" max="7407" width="8.7109375" style="40" customWidth="1"/>
    <col min="7408" max="7408" width="1.140625" style="40" customWidth="1"/>
    <col min="7409" max="7409" width="15.140625" style="40" customWidth="1"/>
    <col min="7410" max="7410" width="0.85546875" style="40" customWidth="1"/>
    <col min="7411" max="7411" width="16.140625" style="40" customWidth="1"/>
    <col min="7412" max="7412" width="12.140625" style="40" bestFit="1" customWidth="1"/>
    <col min="7413" max="7413" width="11.85546875" style="40" bestFit="1" customWidth="1"/>
    <col min="7414" max="7657" width="9.140625" style="40"/>
    <col min="7658" max="7661" width="1.7109375" style="40" customWidth="1"/>
    <col min="7662" max="7662" width="42.5703125" style="40" customWidth="1"/>
    <col min="7663" max="7663" width="8.7109375" style="40" customWidth="1"/>
    <col min="7664" max="7664" width="1.140625" style="40" customWidth="1"/>
    <col min="7665" max="7665" width="15.140625" style="40" customWidth="1"/>
    <col min="7666" max="7666" width="0.85546875" style="40" customWidth="1"/>
    <col min="7667" max="7667" width="16.140625" style="40" customWidth="1"/>
    <col min="7668" max="7668" width="12.140625" style="40" bestFit="1" customWidth="1"/>
    <col min="7669" max="7669" width="11.85546875" style="40" bestFit="1" customWidth="1"/>
    <col min="7670" max="7913" width="9.140625" style="40"/>
    <col min="7914" max="7917" width="1.7109375" style="40" customWidth="1"/>
    <col min="7918" max="7918" width="42.5703125" style="40" customWidth="1"/>
    <col min="7919" max="7919" width="8.7109375" style="40" customWidth="1"/>
    <col min="7920" max="7920" width="1.140625" style="40" customWidth="1"/>
    <col min="7921" max="7921" width="15.140625" style="40" customWidth="1"/>
    <col min="7922" max="7922" width="0.85546875" style="40" customWidth="1"/>
    <col min="7923" max="7923" width="16.140625" style="40" customWidth="1"/>
    <col min="7924" max="7924" width="12.140625" style="40" bestFit="1" customWidth="1"/>
    <col min="7925" max="7925" width="11.85546875" style="40" bestFit="1" customWidth="1"/>
    <col min="7926" max="8169" width="9.140625" style="40"/>
    <col min="8170" max="8173" width="1.7109375" style="40" customWidth="1"/>
    <col min="8174" max="8174" width="42.5703125" style="40" customWidth="1"/>
    <col min="8175" max="8175" width="8.7109375" style="40" customWidth="1"/>
    <col min="8176" max="8176" width="1.140625" style="40" customWidth="1"/>
    <col min="8177" max="8177" width="15.140625" style="40" customWidth="1"/>
    <col min="8178" max="8178" width="0.85546875" style="40" customWidth="1"/>
    <col min="8179" max="8179" width="16.140625" style="40" customWidth="1"/>
    <col min="8180" max="8180" width="12.140625" style="40" bestFit="1" customWidth="1"/>
    <col min="8181" max="8181" width="11.85546875" style="40" bestFit="1" customWidth="1"/>
    <col min="8182" max="8425" width="9.140625" style="40"/>
    <col min="8426" max="8429" width="1.7109375" style="40" customWidth="1"/>
    <col min="8430" max="8430" width="42.5703125" style="40" customWidth="1"/>
    <col min="8431" max="8431" width="8.7109375" style="40" customWidth="1"/>
    <col min="8432" max="8432" width="1.140625" style="40" customWidth="1"/>
    <col min="8433" max="8433" width="15.140625" style="40" customWidth="1"/>
    <col min="8434" max="8434" width="0.85546875" style="40" customWidth="1"/>
    <col min="8435" max="8435" width="16.140625" style="40" customWidth="1"/>
    <col min="8436" max="8436" width="12.140625" style="40" bestFit="1" customWidth="1"/>
    <col min="8437" max="8437" width="11.85546875" style="40" bestFit="1" customWidth="1"/>
    <col min="8438" max="8681" width="9.140625" style="40"/>
    <col min="8682" max="8685" width="1.7109375" style="40" customWidth="1"/>
    <col min="8686" max="8686" width="42.5703125" style="40" customWidth="1"/>
    <col min="8687" max="8687" width="8.7109375" style="40" customWidth="1"/>
    <col min="8688" max="8688" width="1.140625" style="40" customWidth="1"/>
    <col min="8689" max="8689" width="15.140625" style="40" customWidth="1"/>
    <col min="8690" max="8690" width="0.85546875" style="40" customWidth="1"/>
    <col min="8691" max="8691" width="16.140625" style="40" customWidth="1"/>
    <col min="8692" max="8692" width="12.140625" style="40" bestFit="1" customWidth="1"/>
    <col min="8693" max="8693" width="11.85546875" style="40" bestFit="1" customWidth="1"/>
    <col min="8694" max="8937" width="9.140625" style="40"/>
    <col min="8938" max="8941" width="1.7109375" style="40" customWidth="1"/>
    <col min="8942" max="8942" width="42.5703125" style="40" customWidth="1"/>
    <col min="8943" max="8943" width="8.7109375" style="40" customWidth="1"/>
    <col min="8944" max="8944" width="1.140625" style="40" customWidth="1"/>
    <col min="8945" max="8945" width="15.140625" style="40" customWidth="1"/>
    <col min="8946" max="8946" width="0.85546875" style="40" customWidth="1"/>
    <col min="8947" max="8947" width="16.140625" style="40" customWidth="1"/>
    <col min="8948" max="8948" width="12.140625" style="40" bestFit="1" customWidth="1"/>
    <col min="8949" max="8949" width="11.85546875" style="40" bestFit="1" customWidth="1"/>
    <col min="8950" max="9193" width="9.140625" style="40"/>
    <col min="9194" max="9197" width="1.7109375" style="40" customWidth="1"/>
    <col min="9198" max="9198" width="42.5703125" style="40" customWidth="1"/>
    <col min="9199" max="9199" width="8.7109375" style="40" customWidth="1"/>
    <col min="9200" max="9200" width="1.140625" style="40" customWidth="1"/>
    <col min="9201" max="9201" width="15.140625" style="40" customWidth="1"/>
    <col min="9202" max="9202" width="0.85546875" style="40" customWidth="1"/>
    <col min="9203" max="9203" width="16.140625" style="40" customWidth="1"/>
    <col min="9204" max="9204" width="12.140625" style="40" bestFit="1" customWidth="1"/>
    <col min="9205" max="9205" width="11.85546875" style="40" bestFit="1" customWidth="1"/>
    <col min="9206" max="9449" width="9.140625" style="40"/>
    <col min="9450" max="9453" width="1.7109375" style="40" customWidth="1"/>
    <col min="9454" max="9454" width="42.5703125" style="40" customWidth="1"/>
    <col min="9455" max="9455" width="8.7109375" style="40" customWidth="1"/>
    <col min="9456" max="9456" width="1.140625" style="40" customWidth="1"/>
    <col min="9457" max="9457" width="15.140625" style="40" customWidth="1"/>
    <col min="9458" max="9458" width="0.85546875" style="40" customWidth="1"/>
    <col min="9459" max="9459" width="16.140625" style="40" customWidth="1"/>
    <col min="9460" max="9460" width="12.140625" style="40" bestFit="1" customWidth="1"/>
    <col min="9461" max="9461" width="11.85546875" style="40" bestFit="1" customWidth="1"/>
    <col min="9462" max="9705" width="9.140625" style="40"/>
    <col min="9706" max="9709" width="1.7109375" style="40" customWidth="1"/>
    <col min="9710" max="9710" width="42.5703125" style="40" customWidth="1"/>
    <col min="9711" max="9711" width="8.7109375" style="40" customWidth="1"/>
    <col min="9712" max="9712" width="1.140625" style="40" customWidth="1"/>
    <col min="9713" max="9713" width="15.140625" style="40" customWidth="1"/>
    <col min="9714" max="9714" width="0.85546875" style="40" customWidth="1"/>
    <col min="9715" max="9715" width="16.140625" style="40" customWidth="1"/>
    <col min="9716" max="9716" width="12.140625" style="40" bestFit="1" customWidth="1"/>
    <col min="9717" max="9717" width="11.85546875" style="40" bestFit="1" customWidth="1"/>
    <col min="9718" max="9961" width="9.140625" style="40"/>
    <col min="9962" max="9965" width="1.7109375" style="40" customWidth="1"/>
    <col min="9966" max="9966" width="42.5703125" style="40" customWidth="1"/>
    <col min="9967" max="9967" width="8.7109375" style="40" customWidth="1"/>
    <col min="9968" max="9968" width="1.140625" style="40" customWidth="1"/>
    <col min="9969" max="9969" width="15.140625" style="40" customWidth="1"/>
    <col min="9970" max="9970" width="0.85546875" style="40" customWidth="1"/>
    <col min="9971" max="9971" width="16.140625" style="40" customWidth="1"/>
    <col min="9972" max="9972" width="12.140625" style="40" bestFit="1" customWidth="1"/>
    <col min="9973" max="9973" width="11.85546875" style="40" bestFit="1" customWidth="1"/>
    <col min="9974" max="10217" width="9.140625" style="40"/>
    <col min="10218" max="10221" width="1.7109375" style="40" customWidth="1"/>
    <col min="10222" max="10222" width="42.5703125" style="40" customWidth="1"/>
    <col min="10223" max="10223" width="8.7109375" style="40" customWidth="1"/>
    <col min="10224" max="10224" width="1.140625" style="40" customWidth="1"/>
    <col min="10225" max="10225" width="15.140625" style="40" customWidth="1"/>
    <col min="10226" max="10226" width="0.85546875" style="40" customWidth="1"/>
    <col min="10227" max="10227" width="16.140625" style="40" customWidth="1"/>
    <col min="10228" max="10228" width="12.140625" style="40" bestFit="1" customWidth="1"/>
    <col min="10229" max="10229" width="11.85546875" style="40" bestFit="1" customWidth="1"/>
    <col min="10230" max="10473" width="9.140625" style="40"/>
    <col min="10474" max="10477" width="1.7109375" style="40" customWidth="1"/>
    <col min="10478" max="10478" width="42.5703125" style="40" customWidth="1"/>
    <col min="10479" max="10479" width="8.7109375" style="40" customWidth="1"/>
    <col min="10480" max="10480" width="1.140625" style="40" customWidth="1"/>
    <col min="10481" max="10481" width="15.140625" style="40" customWidth="1"/>
    <col min="10482" max="10482" width="0.85546875" style="40" customWidth="1"/>
    <col min="10483" max="10483" width="16.140625" style="40" customWidth="1"/>
    <col min="10484" max="10484" width="12.140625" style="40" bestFit="1" customWidth="1"/>
    <col min="10485" max="10485" width="11.85546875" style="40" bestFit="1" customWidth="1"/>
    <col min="10486" max="10729" width="9.140625" style="40"/>
    <col min="10730" max="10733" width="1.7109375" style="40" customWidth="1"/>
    <col min="10734" max="10734" width="42.5703125" style="40" customWidth="1"/>
    <col min="10735" max="10735" width="8.7109375" style="40" customWidth="1"/>
    <col min="10736" max="10736" width="1.140625" style="40" customWidth="1"/>
    <col min="10737" max="10737" width="15.140625" style="40" customWidth="1"/>
    <col min="10738" max="10738" width="0.85546875" style="40" customWidth="1"/>
    <col min="10739" max="10739" width="16.140625" style="40" customWidth="1"/>
    <col min="10740" max="10740" width="12.140625" style="40" bestFit="1" customWidth="1"/>
    <col min="10741" max="10741" width="11.85546875" style="40" bestFit="1" customWidth="1"/>
    <col min="10742" max="10985" width="9.140625" style="40"/>
    <col min="10986" max="10989" width="1.7109375" style="40" customWidth="1"/>
    <col min="10990" max="10990" width="42.5703125" style="40" customWidth="1"/>
    <col min="10991" max="10991" width="8.7109375" style="40" customWidth="1"/>
    <col min="10992" max="10992" width="1.140625" style="40" customWidth="1"/>
    <col min="10993" max="10993" width="15.140625" style="40" customWidth="1"/>
    <col min="10994" max="10994" width="0.85546875" style="40" customWidth="1"/>
    <col min="10995" max="10995" width="16.140625" style="40" customWidth="1"/>
    <col min="10996" max="10996" width="12.140625" style="40" bestFit="1" customWidth="1"/>
    <col min="10997" max="10997" width="11.85546875" style="40" bestFit="1" customWidth="1"/>
    <col min="10998" max="11241" width="9.140625" style="40"/>
    <col min="11242" max="11245" width="1.7109375" style="40" customWidth="1"/>
    <col min="11246" max="11246" width="42.5703125" style="40" customWidth="1"/>
    <col min="11247" max="11247" width="8.7109375" style="40" customWidth="1"/>
    <col min="11248" max="11248" width="1.140625" style="40" customWidth="1"/>
    <col min="11249" max="11249" width="15.140625" style="40" customWidth="1"/>
    <col min="11250" max="11250" width="0.85546875" style="40" customWidth="1"/>
    <col min="11251" max="11251" width="16.140625" style="40" customWidth="1"/>
    <col min="11252" max="11252" width="12.140625" style="40" bestFit="1" customWidth="1"/>
    <col min="11253" max="11253" width="11.85546875" style="40" bestFit="1" customWidth="1"/>
    <col min="11254" max="11497" width="9.140625" style="40"/>
    <col min="11498" max="11501" width="1.7109375" style="40" customWidth="1"/>
    <col min="11502" max="11502" width="42.5703125" style="40" customWidth="1"/>
    <col min="11503" max="11503" width="8.7109375" style="40" customWidth="1"/>
    <col min="11504" max="11504" width="1.140625" style="40" customWidth="1"/>
    <col min="11505" max="11505" width="15.140625" style="40" customWidth="1"/>
    <col min="11506" max="11506" width="0.85546875" style="40" customWidth="1"/>
    <col min="11507" max="11507" width="16.140625" style="40" customWidth="1"/>
    <col min="11508" max="11508" width="12.140625" style="40" bestFit="1" customWidth="1"/>
    <col min="11509" max="11509" width="11.85546875" style="40" bestFit="1" customWidth="1"/>
    <col min="11510" max="11753" width="9.140625" style="40"/>
    <col min="11754" max="11757" width="1.7109375" style="40" customWidth="1"/>
    <col min="11758" max="11758" width="42.5703125" style="40" customWidth="1"/>
    <col min="11759" max="11759" width="8.7109375" style="40" customWidth="1"/>
    <col min="11760" max="11760" width="1.140625" style="40" customWidth="1"/>
    <col min="11761" max="11761" width="15.140625" style="40" customWidth="1"/>
    <col min="11762" max="11762" width="0.85546875" style="40" customWidth="1"/>
    <col min="11763" max="11763" width="16.140625" style="40" customWidth="1"/>
    <col min="11764" max="11764" width="12.140625" style="40" bestFit="1" customWidth="1"/>
    <col min="11765" max="11765" width="11.85546875" style="40" bestFit="1" customWidth="1"/>
    <col min="11766" max="12009" width="9.140625" style="40"/>
    <col min="12010" max="12013" width="1.7109375" style="40" customWidth="1"/>
    <col min="12014" max="12014" width="42.5703125" style="40" customWidth="1"/>
    <col min="12015" max="12015" width="8.7109375" style="40" customWidth="1"/>
    <col min="12016" max="12016" width="1.140625" style="40" customWidth="1"/>
    <col min="12017" max="12017" width="15.140625" style="40" customWidth="1"/>
    <col min="12018" max="12018" width="0.85546875" style="40" customWidth="1"/>
    <col min="12019" max="12019" width="16.140625" style="40" customWidth="1"/>
    <col min="12020" max="12020" width="12.140625" style="40" bestFit="1" customWidth="1"/>
    <col min="12021" max="12021" width="11.85546875" style="40" bestFit="1" customWidth="1"/>
    <col min="12022" max="12265" width="9.140625" style="40"/>
    <col min="12266" max="12269" width="1.7109375" style="40" customWidth="1"/>
    <col min="12270" max="12270" width="42.5703125" style="40" customWidth="1"/>
    <col min="12271" max="12271" width="8.7109375" style="40" customWidth="1"/>
    <col min="12272" max="12272" width="1.140625" style="40" customWidth="1"/>
    <col min="12273" max="12273" width="15.140625" style="40" customWidth="1"/>
    <col min="12274" max="12274" width="0.85546875" style="40" customWidth="1"/>
    <col min="12275" max="12275" width="16.140625" style="40" customWidth="1"/>
    <col min="12276" max="12276" width="12.140625" style="40" bestFit="1" customWidth="1"/>
    <col min="12277" max="12277" width="11.85546875" style="40" bestFit="1" customWidth="1"/>
    <col min="12278" max="12521" width="9.140625" style="40"/>
    <col min="12522" max="12525" width="1.7109375" style="40" customWidth="1"/>
    <col min="12526" max="12526" width="42.5703125" style="40" customWidth="1"/>
    <col min="12527" max="12527" width="8.7109375" style="40" customWidth="1"/>
    <col min="12528" max="12528" width="1.140625" style="40" customWidth="1"/>
    <col min="12529" max="12529" width="15.140625" style="40" customWidth="1"/>
    <col min="12530" max="12530" width="0.85546875" style="40" customWidth="1"/>
    <col min="12531" max="12531" width="16.140625" style="40" customWidth="1"/>
    <col min="12532" max="12532" width="12.140625" style="40" bestFit="1" customWidth="1"/>
    <col min="12533" max="12533" width="11.85546875" style="40" bestFit="1" customWidth="1"/>
    <col min="12534" max="12777" width="9.140625" style="40"/>
    <col min="12778" max="12781" width="1.7109375" style="40" customWidth="1"/>
    <col min="12782" max="12782" width="42.5703125" style="40" customWidth="1"/>
    <col min="12783" max="12783" width="8.7109375" style="40" customWidth="1"/>
    <col min="12784" max="12784" width="1.140625" style="40" customWidth="1"/>
    <col min="12785" max="12785" width="15.140625" style="40" customWidth="1"/>
    <col min="12786" max="12786" width="0.85546875" style="40" customWidth="1"/>
    <col min="12787" max="12787" width="16.140625" style="40" customWidth="1"/>
    <col min="12788" max="12788" width="12.140625" style="40" bestFit="1" customWidth="1"/>
    <col min="12789" max="12789" width="11.85546875" style="40" bestFit="1" customWidth="1"/>
    <col min="12790" max="13033" width="9.140625" style="40"/>
    <col min="13034" max="13037" width="1.7109375" style="40" customWidth="1"/>
    <col min="13038" max="13038" width="42.5703125" style="40" customWidth="1"/>
    <col min="13039" max="13039" width="8.7109375" style="40" customWidth="1"/>
    <col min="13040" max="13040" width="1.140625" style="40" customWidth="1"/>
    <col min="13041" max="13041" width="15.140625" style="40" customWidth="1"/>
    <col min="13042" max="13042" width="0.85546875" style="40" customWidth="1"/>
    <col min="13043" max="13043" width="16.140625" style="40" customWidth="1"/>
    <col min="13044" max="13044" width="12.140625" style="40" bestFit="1" customWidth="1"/>
    <col min="13045" max="13045" width="11.85546875" style="40" bestFit="1" customWidth="1"/>
    <col min="13046" max="13289" width="9.140625" style="40"/>
    <col min="13290" max="13293" width="1.7109375" style="40" customWidth="1"/>
    <col min="13294" max="13294" width="42.5703125" style="40" customWidth="1"/>
    <col min="13295" max="13295" width="8.7109375" style="40" customWidth="1"/>
    <col min="13296" max="13296" width="1.140625" style="40" customWidth="1"/>
    <col min="13297" max="13297" width="15.140625" style="40" customWidth="1"/>
    <col min="13298" max="13298" width="0.85546875" style="40" customWidth="1"/>
    <col min="13299" max="13299" width="16.140625" style="40" customWidth="1"/>
    <col min="13300" max="13300" width="12.140625" style="40" bestFit="1" customWidth="1"/>
    <col min="13301" max="13301" width="11.85546875" style="40" bestFit="1" customWidth="1"/>
    <col min="13302" max="13545" width="9.140625" style="40"/>
    <col min="13546" max="13549" width="1.7109375" style="40" customWidth="1"/>
    <col min="13550" max="13550" width="42.5703125" style="40" customWidth="1"/>
    <col min="13551" max="13551" width="8.7109375" style="40" customWidth="1"/>
    <col min="13552" max="13552" width="1.140625" style="40" customWidth="1"/>
    <col min="13553" max="13553" width="15.140625" style="40" customWidth="1"/>
    <col min="13554" max="13554" width="0.85546875" style="40" customWidth="1"/>
    <col min="13555" max="13555" width="16.140625" style="40" customWidth="1"/>
    <col min="13556" max="13556" width="12.140625" style="40" bestFit="1" customWidth="1"/>
    <col min="13557" max="13557" width="11.85546875" style="40" bestFit="1" customWidth="1"/>
    <col min="13558" max="13801" width="9.140625" style="40"/>
    <col min="13802" max="13805" width="1.7109375" style="40" customWidth="1"/>
    <col min="13806" max="13806" width="42.5703125" style="40" customWidth="1"/>
    <col min="13807" max="13807" width="8.7109375" style="40" customWidth="1"/>
    <col min="13808" max="13808" width="1.140625" style="40" customWidth="1"/>
    <col min="13809" max="13809" width="15.140625" style="40" customWidth="1"/>
    <col min="13810" max="13810" width="0.85546875" style="40" customWidth="1"/>
    <col min="13811" max="13811" width="16.140625" style="40" customWidth="1"/>
    <col min="13812" max="13812" width="12.140625" style="40" bestFit="1" customWidth="1"/>
    <col min="13813" max="13813" width="11.85546875" style="40" bestFit="1" customWidth="1"/>
    <col min="13814" max="14057" width="9.140625" style="40"/>
    <col min="14058" max="14061" width="1.7109375" style="40" customWidth="1"/>
    <col min="14062" max="14062" width="42.5703125" style="40" customWidth="1"/>
    <col min="14063" max="14063" width="8.7109375" style="40" customWidth="1"/>
    <col min="14064" max="14064" width="1.140625" style="40" customWidth="1"/>
    <col min="14065" max="14065" width="15.140625" style="40" customWidth="1"/>
    <col min="14066" max="14066" width="0.85546875" style="40" customWidth="1"/>
    <col min="14067" max="14067" width="16.140625" style="40" customWidth="1"/>
    <col min="14068" max="14068" width="12.140625" style="40" bestFit="1" customWidth="1"/>
    <col min="14069" max="14069" width="11.85546875" style="40" bestFit="1" customWidth="1"/>
    <col min="14070" max="14313" width="9.140625" style="40"/>
    <col min="14314" max="14317" width="1.7109375" style="40" customWidth="1"/>
    <col min="14318" max="14318" width="42.5703125" style="40" customWidth="1"/>
    <col min="14319" max="14319" width="8.7109375" style="40" customWidth="1"/>
    <col min="14320" max="14320" width="1.140625" style="40" customWidth="1"/>
    <col min="14321" max="14321" width="15.140625" style="40" customWidth="1"/>
    <col min="14322" max="14322" width="0.85546875" style="40" customWidth="1"/>
    <col min="14323" max="14323" width="16.140625" style="40" customWidth="1"/>
    <col min="14324" max="14324" width="12.140625" style="40" bestFit="1" customWidth="1"/>
    <col min="14325" max="14325" width="11.85546875" style="40" bestFit="1" customWidth="1"/>
    <col min="14326" max="14569" width="9.140625" style="40"/>
    <col min="14570" max="14573" width="1.7109375" style="40" customWidth="1"/>
    <col min="14574" max="14574" width="42.5703125" style="40" customWidth="1"/>
    <col min="14575" max="14575" width="8.7109375" style="40" customWidth="1"/>
    <col min="14576" max="14576" width="1.140625" style="40" customWidth="1"/>
    <col min="14577" max="14577" width="15.140625" style="40" customWidth="1"/>
    <col min="14578" max="14578" width="0.85546875" style="40" customWidth="1"/>
    <col min="14579" max="14579" width="16.140625" style="40" customWidth="1"/>
    <col min="14580" max="14580" width="12.140625" style="40" bestFit="1" customWidth="1"/>
    <col min="14581" max="14581" width="11.85546875" style="40" bestFit="1" customWidth="1"/>
    <col min="14582" max="14825" width="9.140625" style="40"/>
    <col min="14826" max="14829" width="1.7109375" style="40" customWidth="1"/>
    <col min="14830" max="14830" width="42.5703125" style="40" customWidth="1"/>
    <col min="14831" max="14831" width="8.7109375" style="40" customWidth="1"/>
    <col min="14832" max="14832" width="1.140625" style="40" customWidth="1"/>
    <col min="14833" max="14833" width="15.140625" style="40" customWidth="1"/>
    <col min="14834" max="14834" width="0.85546875" style="40" customWidth="1"/>
    <col min="14835" max="14835" width="16.140625" style="40" customWidth="1"/>
    <col min="14836" max="14836" width="12.140625" style="40" bestFit="1" customWidth="1"/>
    <col min="14837" max="14837" width="11.85546875" style="40" bestFit="1" customWidth="1"/>
    <col min="14838" max="15081" width="9.140625" style="40"/>
    <col min="15082" max="15085" width="1.7109375" style="40" customWidth="1"/>
    <col min="15086" max="15086" width="42.5703125" style="40" customWidth="1"/>
    <col min="15087" max="15087" width="8.7109375" style="40" customWidth="1"/>
    <col min="15088" max="15088" width="1.140625" style="40" customWidth="1"/>
    <col min="15089" max="15089" width="15.140625" style="40" customWidth="1"/>
    <col min="15090" max="15090" width="0.85546875" style="40" customWidth="1"/>
    <col min="15091" max="15091" width="16.140625" style="40" customWidth="1"/>
    <col min="15092" max="15092" width="12.140625" style="40" bestFit="1" customWidth="1"/>
    <col min="15093" max="15093" width="11.85546875" style="40" bestFit="1" customWidth="1"/>
    <col min="15094" max="15337" width="9.140625" style="40"/>
    <col min="15338" max="15341" width="1.7109375" style="40" customWidth="1"/>
    <col min="15342" max="15342" width="42.5703125" style="40" customWidth="1"/>
    <col min="15343" max="15343" width="8.7109375" style="40" customWidth="1"/>
    <col min="15344" max="15344" width="1.140625" style="40" customWidth="1"/>
    <col min="15345" max="15345" width="15.140625" style="40" customWidth="1"/>
    <col min="15346" max="15346" width="0.85546875" style="40" customWidth="1"/>
    <col min="15347" max="15347" width="16.140625" style="40" customWidth="1"/>
    <col min="15348" max="15348" width="12.140625" style="40" bestFit="1" customWidth="1"/>
    <col min="15349" max="15349" width="11.85546875" style="40" bestFit="1" customWidth="1"/>
    <col min="15350" max="15593" width="9.140625" style="40"/>
    <col min="15594" max="15597" width="1.7109375" style="40" customWidth="1"/>
    <col min="15598" max="15598" width="42.5703125" style="40" customWidth="1"/>
    <col min="15599" max="15599" width="8.7109375" style="40" customWidth="1"/>
    <col min="15600" max="15600" width="1.140625" style="40" customWidth="1"/>
    <col min="15601" max="15601" width="15.140625" style="40" customWidth="1"/>
    <col min="15602" max="15602" width="0.85546875" style="40" customWidth="1"/>
    <col min="15603" max="15603" width="16.140625" style="40" customWidth="1"/>
    <col min="15604" max="15604" width="12.140625" style="40" bestFit="1" customWidth="1"/>
    <col min="15605" max="15605" width="11.85546875" style="40" bestFit="1" customWidth="1"/>
    <col min="15606" max="15849" width="9.140625" style="40"/>
    <col min="15850" max="15853" width="1.7109375" style="40" customWidth="1"/>
    <col min="15854" max="15854" width="42.5703125" style="40" customWidth="1"/>
    <col min="15855" max="15855" width="8.7109375" style="40" customWidth="1"/>
    <col min="15856" max="15856" width="1.140625" style="40" customWidth="1"/>
    <col min="15857" max="15857" width="15.140625" style="40" customWidth="1"/>
    <col min="15858" max="15858" width="0.85546875" style="40" customWidth="1"/>
    <col min="15859" max="15859" width="16.140625" style="40" customWidth="1"/>
    <col min="15860" max="15860" width="12.140625" style="40" bestFit="1" customWidth="1"/>
    <col min="15861" max="15861" width="11.85546875" style="40" bestFit="1" customWidth="1"/>
    <col min="15862" max="16105" width="9.140625" style="40"/>
    <col min="16106" max="16109" width="1.7109375" style="40" customWidth="1"/>
    <col min="16110" max="16110" width="42.5703125" style="40" customWidth="1"/>
    <col min="16111" max="16111" width="8.7109375" style="40" customWidth="1"/>
    <col min="16112" max="16112" width="1.140625" style="40" customWidth="1"/>
    <col min="16113" max="16113" width="15.140625" style="40" customWidth="1"/>
    <col min="16114" max="16114" width="0.85546875" style="40" customWidth="1"/>
    <col min="16115" max="16115" width="16.140625" style="40" customWidth="1"/>
    <col min="16116" max="16116" width="12.140625" style="40" bestFit="1" customWidth="1"/>
    <col min="16117" max="16117" width="11.85546875" style="40" bestFit="1" customWidth="1"/>
    <col min="16118" max="16384" width="9.140625" style="40"/>
  </cols>
  <sheetData>
    <row r="1" spans="1:14" s="39" customFormat="1" ht="21.6" customHeight="1">
      <c r="A1" s="62" t="s">
        <v>0</v>
      </c>
      <c r="H1" s="41"/>
      <c r="I1" s="64"/>
      <c r="J1" s="94"/>
      <c r="K1" s="64"/>
      <c r="L1" s="41"/>
      <c r="M1" s="64"/>
      <c r="N1" s="94"/>
    </row>
    <row r="2" spans="1:14">
      <c r="A2" s="102" t="s">
        <v>94</v>
      </c>
    </row>
    <row r="3" spans="1:14">
      <c r="A3" s="122" t="str">
        <f>'Thai 7'!A3</f>
        <v>สำหรับปีสิ้นสุดวันที่ 31 ธันวาคม พ.ศ. 2565</v>
      </c>
      <c r="B3" s="106"/>
      <c r="C3" s="106"/>
      <c r="D3" s="106"/>
      <c r="E3" s="106"/>
      <c r="F3" s="107"/>
      <c r="G3" s="106"/>
      <c r="H3" s="53"/>
      <c r="I3" s="108"/>
      <c r="J3" s="53"/>
      <c r="K3" s="108"/>
      <c r="L3" s="53"/>
      <c r="M3" s="108"/>
      <c r="N3" s="53"/>
    </row>
    <row r="4" spans="1:14">
      <c r="A4" s="102"/>
      <c r="H4" s="43"/>
      <c r="J4" s="43"/>
      <c r="L4" s="43"/>
      <c r="N4" s="43"/>
    </row>
    <row r="5" spans="1:14">
      <c r="A5" s="102"/>
      <c r="H5" s="154" t="s">
        <v>151</v>
      </c>
      <c r="I5" s="154"/>
      <c r="J5" s="154"/>
      <c r="L5" s="154" t="s">
        <v>152</v>
      </c>
      <c r="M5" s="154"/>
      <c r="N5" s="154"/>
    </row>
    <row r="6" spans="1:14">
      <c r="B6" s="102"/>
      <c r="G6" s="102"/>
      <c r="H6" s="46" t="s">
        <v>4</v>
      </c>
      <c r="I6" s="70"/>
      <c r="J6" s="46" t="s">
        <v>5</v>
      </c>
      <c r="K6" s="70"/>
      <c r="L6" s="46" t="s">
        <v>4</v>
      </c>
      <c r="M6" s="70"/>
      <c r="N6" s="46" t="s">
        <v>5</v>
      </c>
    </row>
    <row r="7" spans="1:14">
      <c r="A7" s="102"/>
      <c r="B7" s="102"/>
      <c r="F7" s="109"/>
      <c r="G7" s="102"/>
      <c r="H7" s="47" t="s">
        <v>155</v>
      </c>
      <c r="I7" s="70"/>
      <c r="J7" s="47" t="s">
        <v>155</v>
      </c>
      <c r="K7" s="70"/>
      <c r="L7" s="47" t="s">
        <v>155</v>
      </c>
      <c r="M7" s="70"/>
      <c r="N7" s="47" t="s">
        <v>155</v>
      </c>
    </row>
    <row r="8" spans="1:14" ht="6" customHeight="1">
      <c r="B8" s="102"/>
      <c r="G8" s="102"/>
      <c r="H8" s="146"/>
      <c r="I8" s="110"/>
      <c r="J8" s="59"/>
      <c r="K8" s="110"/>
      <c r="L8" s="146"/>
      <c r="M8" s="110"/>
      <c r="N8" s="59"/>
    </row>
    <row r="9" spans="1:14">
      <c r="A9" s="102" t="s">
        <v>95</v>
      </c>
      <c r="B9" s="102"/>
      <c r="G9" s="102"/>
      <c r="H9" s="132"/>
      <c r="I9" s="110"/>
      <c r="J9" s="43"/>
      <c r="K9" s="110"/>
      <c r="L9" s="132"/>
      <c r="M9" s="110"/>
      <c r="N9" s="43"/>
    </row>
    <row r="10" spans="1:14">
      <c r="A10" s="103" t="s">
        <v>72</v>
      </c>
      <c r="B10" s="102"/>
      <c r="G10" s="102"/>
      <c r="H10" s="147">
        <v>171398650</v>
      </c>
      <c r="I10" s="112"/>
      <c r="J10" s="111">
        <v>152327132</v>
      </c>
      <c r="K10" s="110"/>
      <c r="L10" s="147">
        <v>117009162</v>
      </c>
      <c r="M10" s="112"/>
      <c r="N10" s="111">
        <v>74642052</v>
      </c>
    </row>
    <row r="11" spans="1:14">
      <c r="A11" s="103" t="s">
        <v>96</v>
      </c>
      <c r="B11" s="102"/>
      <c r="G11" s="102"/>
      <c r="H11" s="147"/>
      <c r="I11" s="112"/>
      <c r="J11" s="111"/>
      <c r="K11" s="110"/>
      <c r="L11" s="147"/>
      <c r="M11" s="112"/>
      <c r="N11" s="111"/>
    </row>
    <row r="12" spans="1:14">
      <c r="B12" s="103" t="s">
        <v>97</v>
      </c>
      <c r="G12" s="102"/>
      <c r="H12" s="147"/>
      <c r="I12" s="112"/>
      <c r="J12" s="111"/>
      <c r="K12" s="110"/>
      <c r="L12" s="147"/>
      <c r="M12" s="112"/>
      <c r="N12" s="111"/>
    </row>
    <row r="13" spans="1:14">
      <c r="B13" s="113" t="s">
        <v>328</v>
      </c>
      <c r="G13" s="102"/>
      <c r="H13" s="147">
        <v>-340784</v>
      </c>
      <c r="I13" s="112"/>
      <c r="J13" s="111">
        <v>97198</v>
      </c>
      <c r="K13" s="110"/>
      <c r="L13" s="147">
        <v>-340784</v>
      </c>
      <c r="M13" s="112"/>
      <c r="N13" s="111">
        <v>97198</v>
      </c>
    </row>
    <row r="14" spans="1:14">
      <c r="A14" s="102"/>
      <c r="B14" s="113" t="s">
        <v>98</v>
      </c>
      <c r="G14" s="102"/>
      <c r="H14" s="147">
        <v>52180188</v>
      </c>
      <c r="I14" s="112"/>
      <c r="J14" s="111">
        <v>38849588</v>
      </c>
      <c r="K14" s="110"/>
      <c r="L14" s="147">
        <v>37267181</v>
      </c>
      <c r="M14" s="112"/>
      <c r="N14" s="111">
        <v>29198896</v>
      </c>
    </row>
    <row r="15" spans="1:14">
      <c r="A15" s="102"/>
      <c r="B15" s="113" t="s">
        <v>329</v>
      </c>
      <c r="G15" s="102"/>
      <c r="H15" s="147">
        <v>-664240</v>
      </c>
      <c r="I15" s="112"/>
      <c r="J15" s="111">
        <v>12645631</v>
      </c>
      <c r="K15" s="110"/>
      <c r="L15" s="147">
        <v>-1086101</v>
      </c>
      <c r="M15" s="112"/>
      <c r="N15" s="111">
        <v>12220542</v>
      </c>
    </row>
    <row r="16" spans="1:14">
      <c r="A16" s="102"/>
      <c r="B16" s="114" t="s">
        <v>335</v>
      </c>
      <c r="G16" s="102"/>
      <c r="H16" s="143">
        <v>724208</v>
      </c>
      <c r="I16" s="112"/>
      <c r="J16" s="58">
        <v>1067930</v>
      </c>
      <c r="K16" s="110"/>
      <c r="L16" s="143">
        <v>638474</v>
      </c>
      <c r="M16" s="112"/>
      <c r="N16" s="58">
        <v>1058916</v>
      </c>
    </row>
    <row r="17" spans="1:14">
      <c r="A17" s="102"/>
      <c r="B17" s="114" t="s">
        <v>336</v>
      </c>
      <c r="G17" s="102"/>
      <c r="H17" s="143"/>
      <c r="I17" s="112"/>
      <c r="J17" s="58"/>
      <c r="K17" s="110"/>
      <c r="L17" s="143"/>
      <c r="M17" s="112"/>
      <c r="N17" s="58"/>
    </row>
    <row r="18" spans="1:14">
      <c r="A18" s="102"/>
      <c r="B18" s="113" t="s">
        <v>334</v>
      </c>
      <c r="G18" s="102"/>
      <c r="H18" s="143">
        <v>-16609775</v>
      </c>
      <c r="I18" s="112"/>
      <c r="J18" s="58">
        <v>0</v>
      </c>
      <c r="K18" s="110"/>
      <c r="L18" s="143">
        <v>-16609775</v>
      </c>
      <c r="M18" s="112"/>
      <c r="N18" s="58">
        <v>0</v>
      </c>
    </row>
    <row r="19" spans="1:14">
      <c r="A19" s="102"/>
      <c r="B19" s="113" t="s">
        <v>99</v>
      </c>
      <c r="G19" s="102"/>
      <c r="H19" s="147">
        <v>-147711</v>
      </c>
      <c r="I19" s="112"/>
      <c r="J19" s="58">
        <v>-111641</v>
      </c>
      <c r="K19" s="110"/>
      <c r="L19" s="147">
        <v>-1018799</v>
      </c>
      <c r="M19" s="112"/>
      <c r="N19" s="58">
        <v>-67879</v>
      </c>
    </row>
    <row r="20" spans="1:14">
      <c r="A20" s="102"/>
      <c r="B20" s="113" t="s">
        <v>100</v>
      </c>
      <c r="G20" s="102"/>
      <c r="H20" s="147">
        <v>14373410</v>
      </c>
      <c r="I20" s="112"/>
      <c r="J20" s="111">
        <v>5810249</v>
      </c>
      <c r="K20" s="110"/>
      <c r="L20" s="147">
        <v>12498971</v>
      </c>
      <c r="M20" s="112"/>
      <c r="N20" s="58">
        <v>4505284</v>
      </c>
    </row>
    <row r="21" spans="1:14">
      <c r="A21" s="102"/>
      <c r="B21" s="113" t="s">
        <v>330</v>
      </c>
      <c r="G21" s="102"/>
      <c r="H21" s="147">
        <v>0</v>
      </c>
      <c r="I21" s="112"/>
      <c r="J21" s="111">
        <v>0</v>
      </c>
      <c r="K21" s="110"/>
      <c r="L21" s="147">
        <v>-20000000</v>
      </c>
      <c r="M21" s="112"/>
      <c r="N21" s="111">
        <v>-13250000</v>
      </c>
    </row>
    <row r="22" spans="1:14">
      <c r="A22" s="102"/>
      <c r="B22" s="113" t="s">
        <v>101</v>
      </c>
      <c r="G22" s="102"/>
      <c r="H22" s="147"/>
      <c r="I22" s="112"/>
      <c r="J22" s="111"/>
      <c r="K22" s="110"/>
      <c r="L22" s="147"/>
      <c r="M22" s="112"/>
      <c r="N22" s="111"/>
    </row>
    <row r="23" spans="1:14">
      <c r="A23" s="102"/>
      <c r="B23" s="40"/>
      <c r="C23" s="113" t="s">
        <v>133</v>
      </c>
      <c r="H23" s="148">
        <v>60744</v>
      </c>
      <c r="I23" s="112"/>
      <c r="J23" s="115">
        <v>58763</v>
      </c>
      <c r="L23" s="148">
        <v>49203</v>
      </c>
      <c r="M23" s="112"/>
      <c r="N23" s="115">
        <v>47613</v>
      </c>
    </row>
    <row r="24" spans="1:14" ht="6" customHeight="1">
      <c r="A24" s="116"/>
      <c r="B24" s="117"/>
      <c r="C24" s="117"/>
      <c r="D24" s="117"/>
      <c r="E24" s="117"/>
      <c r="F24" s="117"/>
      <c r="G24" s="117"/>
      <c r="H24" s="147"/>
      <c r="I24" s="112"/>
      <c r="J24" s="111"/>
      <c r="K24" s="118"/>
      <c r="L24" s="147"/>
      <c r="M24" s="112"/>
      <c r="N24" s="111"/>
    </row>
    <row r="25" spans="1:14">
      <c r="A25" s="116" t="s">
        <v>102</v>
      </c>
      <c r="B25" s="117"/>
      <c r="C25" s="117"/>
      <c r="D25" s="117"/>
      <c r="E25" s="117"/>
      <c r="F25" s="117"/>
      <c r="G25" s="117"/>
      <c r="H25" s="147"/>
      <c r="I25" s="112"/>
      <c r="J25" s="111"/>
      <c r="K25" s="118"/>
      <c r="L25" s="147"/>
      <c r="M25" s="112"/>
      <c r="N25" s="111"/>
    </row>
    <row r="26" spans="1:14" ht="22.35" customHeight="1">
      <c r="B26" s="116" t="s">
        <v>103</v>
      </c>
      <c r="C26" s="117"/>
      <c r="D26" s="117"/>
      <c r="E26" s="117"/>
      <c r="F26" s="117"/>
      <c r="G26" s="117"/>
      <c r="H26" s="147">
        <f>SUM(H10:H23)</f>
        <v>220974690</v>
      </c>
      <c r="I26" s="111"/>
      <c r="J26" s="111">
        <f>SUM(J10:J23)</f>
        <v>210744850</v>
      </c>
      <c r="K26" s="118"/>
      <c r="L26" s="147">
        <f>SUM(L10:L23)</f>
        <v>128407532</v>
      </c>
      <c r="M26" s="111"/>
      <c r="N26" s="111">
        <f>SUM(N10:N23)</f>
        <v>108452622</v>
      </c>
    </row>
    <row r="27" spans="1:14">
      <c r="A27" s="117" t="s">
        <v>104</v>
      </c>
      <c r="B27" s="117"/>
      <c r="C27" s="116"/>
      <c r="D27" s="117"/>
      <c r="E27" s="117"/>
      <c r="F27" s="119"/>
      <c r="G27" s="117"/>
      <c r="H27" s="147"/>
      <c r="I27" s="112"/>
      <c r="J27" s="111"/>
      <c r="K27" s="118"/>
      <c r="L27" s="147"/>
      <c r="M27" s="112"/>
      <c r="N27" s="111"/>
    </row>
    <row r="28" spans="1:14">
      <c r="A28" s="117"/>
      <c r="B28" s="120" t="s">
        <v>105</v>
      </c>
      <c r="C28" s="116"/>
      <c r="D28" s="117"/>
      <c r="E28" s="117"/>
      <c r="F28" s="117"/>
      <c r="G28" s="117"/>
      <c r="H28" s="147">
        <v>-4421518</v>
      </c>
      <c r="I28" s="112"/>
      <c r="J28" s="111">
        <v>-9720178</v>
      </c>
      <c r="K28" s="118"/>
      <c r="L28" s="147">
        <v>-12455925</v>
      </c>
      <c r="M28" s="112"/>
      <c r="N28" s="111">
        <v>17241794</v>
      </c>
    </row>
    <row r="29" spans="1:14">
      <c r="A29" s="117"/>
      <c r="B29" s="120" t="s">
        <v>106</v>
      </c>
      <c r="C29" s="116"/>
      <c r="D29" s="117"/>
      <c r="E29" s="117"/>
      <c r="F29" s="117"/>
      <c r="G29" s="117"/>
      <c r="H29" s="147">
        <v>-133320089</v>
      </c>
      <c r="I29" s="112"/>
      <c r="J29" s="111">
        <v>-73661906</v>
      </c>
      <c r="K29" s="118"/>
      <c r="L29" s="147">
        <v>-89315529</v>
      </c>
      <c r="M29" s="112"/>
      <c r="N29" s="111">
        <v>-16727238</v>
      </c>
    </row>
    <row r="30" spans="1:14">
      <c r="A30" s="117"/>
      <c r="B30" s="120" t="s">
        <v>107</v>
      </c>
      <c r="C30" s="116"/>
      <c r="D30" s="117"/>
      <c r="E30" s="117"/>
      <c r="F30" s="117"/>
      <c r="G30" s="117"/>
      <c r="H30" s="147">
        <v>-153969</v>
      </c>
      <c r="I30" s="112"/>
      <c r="J30" s="111">
        <v>44915</v>
      </c>
      <c r="K30" s="118"/>
      <c r="L30" s="147">
        <v>52600</v>
      </c>
      <c r="M30" s="112"/>
      <c r="N30" s="58">
        <v>52400</v>
      </c>
    </row>
    <row r="31" spans="1:14">
      <c r="A31" s="117"/>
      <c r="B31" s="120" t="s">
        <v>108</v>
      </c>
      <c r="C31" s="116"/>
      <c r="D31" s="117"/>
      <c r="E31" s="117"/>
      <c r="F31" s="117"/>
      <c r="G31" s="117"/>
      <c r="H31" s="147">
        <v>-813630</v>
      </c>
      <c r="I31" s="112"/>
      <c r="J31" s="111">
        <v>-1356831</v>
      </c>
      <c r="K31" s="118"/>
      <c r="L31" s="143">
        <v>2758255</v>
      </c>
      <c r="M31" s="112"/>
      <c r="N31" s="41">
        <v>-1356830</v>
      </c>
    </row>
    <row r="32" spans="1:14">
      <c r="A32" s="117"/>
      <c r="B32" s="120" t="s">
        <v>109</v>
      </c>
      <c r="C32" s="116"/>
      <c r="D32" s="117"/>
      <c r="E32" s="117"/>
      <c r="F32" s="117"/>
      <c r="G32" s="117"/>
      <c r="H32" s="147">
        <v>34495078</v>
      </c>
      <c r="I32" s="112"/>
      <c r="J32" s="111">
        <v>-125030116</v>
      </c>
      <c r="K32" s="118"/>
      <c r="L32" s="147">
        <v>32846196</v>
      </c>
      <c r="M32" s="112"/>
      <c r="N32" s="111">
        <v>-135411369</v>
      </c>
    </row>
    <row r="33" spans="1:14">
      <c r="B33" s="120" t="s">
        <v>157</v>
      </c>
      <c r="H33" s="147">
        <v>121584132</v>
      </c>
      <c r="I33" s="112"/>
      <c r="J33" s="111">
        <v>97031087</v>
      </c>
      <c r="L33" s="147">
        <v>108008931</v>
      </c>
      <c r="M33" s="112"/>
      <c r="N33" s="111">
        <v>69959557</v>
      </c>
    </row>
    <row r="34" spans="1:14">
      <c r="A34" s="117"/>
      <c r="B34" s="120" t="s">
        <v>110</v>
      </c>
      <c r="C34" s="116"/>
      <c r="D34" s="117"/>
      <c r="E34" s="117"/>
      <c r="F34" s="117"/>
      <c r="G34" s="117"/>
      <c r="H34" s="148">
        <v>146855</v>
      </c>
      <c r="I34" s="112"/>
      <c r="J34" s="115">
        <v>108000</v>
      </c>
      <c r="K34" s="118"/>
      <c r="L34" s="129">
        <v>45857</v>
      </c>
      <c r="M34" s="112"/>
      <c r="N34" s="49">
        <v>35000</v>
      </c>
    </row>
    <row r="35" spans="1:14" ht="6" customHeight="1">
      <c r="H35" s="147"/>
      <c r="I35" s="112"/>
      <c r="J35" s="111"/>
      <c r="L35" s="147"/>
      <c r="M35" s="112"/>
      <c r="N35" s="111"/>
    </row>
    <row r="36" spans="1:14">
      <c r="A36" s="117" t="s">
        <v>325</v>
      </c>
      <c r="B36" s="113"/>
      <c r="C36" s="116"/>
      <c r="D36" s="117"/>
      <c r="E36" s="117"/>
      <c r="F36" s="117"/>
      <c r="G36" s="117"/>
      <c r="H36" s="147">
        <f>SUM(H26:H34)</f>
        <v>238491549</v>
      </c>
      <c r="I36" s="112"/>
      <c r="J36" s="111">
        <f>SUM(J26:J34)</f>
        <v>98159821</v>
      </c>
      <c r="K36" s="118"/>
      <c r="L36" s="147">
        <f>SUM(L26:L34)</f>
        <v>170347917</v>
      </c>
      <c r="M36" s="112"/>
      <c r="N36" s="111">
        <f>SUM(N26:N34)</f>
        <v>42245936</v>
      </c>
    </row>
    <row r="37" spans="1:14">
      <c r="A37" s="117"/>
      <c r="B37" s="113" t="s">
        <v>111</v>
      </c>
      <c r="C37" s="116"/>
      <c r="D37" s="117"/>
      <c r="E37" s="117"/>
      <c r="F37" s="117"/>
      <c r="G37" s="117"/>
      <c r="H37" s="129">
        <v>-30653068</v>
      </c>
      <c r="I37" s="112"/>
      <c r="J37" s="49">
        <v>-29842058</v>
      </c>
      <c r="K37" s="118"/>
      <c r="L37" s="129">
        <v>-9535363</v>
      </c>
      <c r="M37" s="112"/>
      <c r="N37" s="49">
        <v>-21778270</v>
      </c>
    </row>
    <row r="38" spans="1:14" ht="6" customHeight="1">
      <c r="H38" s="147"/>
      <c r="I38" s="112"/>
      <c r="J38" s="111"/>
      <c r="L38" s="147"/>
      <c r="M38" s="112"/>
      <c r="N38" s="111"/>
    </row>
    <row r="39" spans="1:14">
      <c r="A39" s="103" t="s">
        <v>326</v>
      </c>
      <c r="H39" s="148">
        <f>SUM(H36:H37)</f>
        <v>207838481</v>
      </c>
      <c r="I39" s="112"/>
      <c r="J39" s="115">
        <f>SUM(J36:J37)</f>
        <v>68317763</v>
      </c>
      <c r="L39" s="148">
        <f>SUM(L36:L37)</f>
        <v>160812554</v>
      </c>
      <c r="M39" s="112"/>
      <c r="N39" s="115">
        <f>SUM(N36:N37)</f>
        <v>20467666</v>
      </c>
    </row>
    <row r="40" spans="1:14">
      <c r="H40" s="111"/>
      <c r="I40" s="112"/>
      <c r="J40" s="111"/>
      <c r="L40" s="111"/>
      <c r="M40" s="112"/>
      <c r="N40" s="111"/>
    </row>
    <row r="41" spans="1:14">
      <c r="H41" s="111"/>
      <c r="I41" s="112"/>
      <c r="J41" s="111"/>
      <c r="L41" s="111"/>
      <c r="M41" s="112"/>
      <c r="N41" s="111"/>
    </row>
    <row r="42" spans="1:14">
      <c r="H42" s="111"/>
      <c r="I42" s="112"/>
      <c r="J42" s="111"/>
      <c r="L42" s="111"/>
      <c r="M42" s="112"/>
      <c r="N42" s="111"/>
    </row>
    <row r="43" spans="1:14">
      <c r="H43" s="111"/>
      <c r="I43" s="112"/>
      <c r="J43" s="111"/>
      <c r="L43" s="111"/>
      <c r="M43" s="112"/>
      <c r="N43" s="111"/>
    </row>
    <row r="44" spans="1:14">
      <c r="H44" s="111"/>
      <c r="I44" s="112"/>
      <c r="J44" s="111"/>
      <c r="L44" s="111"/>
      <c r="M44" s="112"/>
      <c r="N44" s="111"/>
    </row>
    <row r="45" spans="1:14">
      <c r="H45" s="111"/>
      <c r="I45" s="112"/>
      <c r="J45" s="111"/>
      <c r="L45" s="111"/>
      <c r="M45" s="112"/>
      <c r="N45" s="111"/>
    </row>
    <row r="46" spans="1:14">
      <c r="H46" s="111"/>
      <c r="I46" s="112"/>
      <c r="J46" s="111"/>
      <c r="L46" s="111"/>
      <c r="M46" s="112"/>
      <c r="N46" s="111"/>
    </row>
    <row r="47" spans="1:14" ht="13.5" customHeight="1">
      <c r="H47" s="111"/>
      <c r="I47" s="112"/>
      <c r="J47" s="111"/>
      <c r="L47" s="111"/>
      <c r="M47" s="112"/>
      <c r="N47" s="111"/>
    </row>
    <row r="48" spans="1:14" ht="22.35" customHeight="1">
      <c r="A48" s="106" t="str">
        <f>'Thai 4-6'!A53</f>
        <v>หมายเหตุประกอบงบการเงินเป็นส่วนหนึ่งของงบการเงินนี้</v>
      </c>
      <c r="B48" s="106"/>
      <c r="C48" s="106"/>
      <c r="D48" s="106"/>
      <c r="E48" s="106"/>
      <c r="F48" s="107"/>
      <c r="G48" s="106"/>
      <c r="H48" s="115"/>
      <c r="I48" s="121"/>
      <c r="J48" s="115"/>
      <c r="K48" s="108"/>
      <c r="L48" s="115"/>
      <c r="M48" s="121"/>
      <c r="N48" s="115"/>
    </row>
    <row r="49" spans="1:14">
      <c r="A49" s="102" t="str">
        <f>A1</f>
        <v xml:space="preserve">บริษัท ยูโร ครีเอชั่นส์ จำกัด </v>
      </c>
      <c r="B49" s="102"/>
      <c r="H49" s="111"/>
      <c r="I49" s="112"/>
      <c r="J49" s="111"/>
      <c r="L49" s="111"/>
      <c r="M49" s="112"/>
      <c r="N49" s="111"/>
    </row>
    <row r="50" spans="1:14">
      <c r="A50" s="102" t="s">
        <v>94</v>
      </c>
      <c r="B50" s="102"/>
      <c r="H50" s="111"/>
      <c r="I50" s="112"/>
      <c r="J50" s="111"/>
      <c r="L50" s="111"/>
      <c r="M50" s="112"/>
      <c r="N50" s="111"/>
    </row>
    <row r="51" spans="1:14">
      <c r="A51" s="122" t="str">
        <f>A3</f>
        <v>สำหรับปีสิ้นสุดวันที่ 31 ธันวาคม พ.ศ. 2565</v>
      </c>
      <c r="B51" s="122"/>
      <c r="C51" s="106"/>
      <c r="D51" s="106"/>
      <c r="E51" s="106"/>
      <c r="F51" s="107"/>
      <c r="G51" s="106"/>
      <c r="H51" s="115"/>
      <c r="I51" s="121"/>
      <c r="J51" s="115"/>
      <c r="K51" s="108"/>
      <c r="L51" s="115"/>
      <c r="M51" s="121"/>
      <c r="N51" s="115"/>
    </row>
    <row r="52" spans="1:14" ht="18.95" customHeight="1">
      <c r="H52" s="111"/>
      <c r="I52" s="112"/>
      <c r="J52" s="111"/>
      <c r="L52" s="111"/>
      <c r="M52" s="112"/>
      <c r="N52" s="111"/>
    </row>
    <row r="53" spans="1:14" ht="18.95" customHeight="1">
      <c r="H53" s="154" t="s">
        <v>151</v>
      </c>
      <c r="I53" s="154"/>
      <c r="J53" s="154"/>
      <c r="L53" s="154" t="s">
        <v>152</v>
      </c>
      <c r="M53" s="154"/>
      <c r="N53" s="154"/>
    </row>
    <row r="54" spans="1:14" ht="18.95" customHeight="1">
      <c r="G54" s="102"/>
      <c r="H54" s="46" t="s">
        <v>4</v>
      </c>
      <c r="I54" s="70"/>
      <c r="J54" s="46" t="s">
        <v>5</v>
      </c>
      <c r="K54" s="70"/>
      <c r="L54" s="46" t="s">
        <v>4</v>
      </c>
      <c r="M54" s="70"/>
      <c r="N54" s="46" t="s">
        <v>5</v>
      </c>
    </row>
    <row r="55" spans="1:14" ht="18.95" customHeight="1">
      <c r="F55" s="123" t="s">
        <v>6</v>
      </c>
      <c r="G55" s="102"/>
      <c r="H55" s="47" t="s">
        <v>155</v>
      </c>
      <c r="I55" s="70"/>
      <c r="J55" s="47" t="s">
        <v>155</v>
      </c>
      <c r="K55" s="70"/>
      <c r="L55" s="47" t="s">
        <v>155</v>
      </c>
      <c r="M55" s="70"/>
      <c r="N55" s="47" t="s">
        <v>155</v>
      </c>
    </row>
    <row r="56" spans="1:14" ht="6.75" customHeight="1">
      <c r="H56" s="147"/>
      <c r="I56" s="112"/>
      <c r="J56" s="111"/>
      <c r="L56" s="147"/>
      <c r="M56" s="112"/>
      <c r="N56" s="111"/>
    </row>
    <row r="57" spans="1:14" ht="18.95" customHeight="1">
      <c r="A57" s="102" t="s">
        <v>112</v>
      </c>
      <c r="H57" s="147"/>
      <c r="I57" s="112"/>
      <c r="J57" s="111"/>
      <c r="L57" s="147"/>
      <c r="M57" s="112"/>
      <c r="N57" s="111"/>
    </row>
    <row r="58" spans="1:14" ht="18.95" customHeight="1">
      <c r="A58" s="102"/>
      <c r="B58" s="113" t="s">
        <v>343</v>
      </c>
      <c r="H58" s="147">
        <v>10000000</v>
      </c>
      <c r="I58" s="112"/>
      <c r="J58" s="58">
        <v>0</v>
      </c>
      <c r="L58" s="147">
        <v>0</v>
      </c>
      <c r="M58" s="112"/>
      <c r="N58" s="58">
        <v>0</v>
      </c>
    </row>
    <row r="59" spans="1:14" ht="18.95" customHeight="1">
      <c r="B59" s="113" t="s">
        <v>113</v>
      </c>
      <c r="H59" s="147">
        <v>-26309290</v>
      </c>
      <c r="I59" s="112"/>
      <c r="J59" s="111">
        <v>-12260636</v>
      </c>
      <c r="L59" s="147">
        <v>-9036398</v>
      </c>
      <c r="M59" s="112"/>
      <c r="N59" s="58">
        <v>-7869530</v>
      </c>
    </row>
    <row r="60" spans="1:14" ht="18.95" customHeight="1">
      <c r="B60" s="113" t="s">
        <v>333</v>
      </c>
      <c r="H60" s="147">
        <v>-4181063</v>
      </c>
      <c r="I60" s="112"/>
      <c r="J60" s="111">
        <v>-6071571</v>
      </c>
      <c r="L60" s="147">
        <v>-2486762</v>
      </c>
      <c r="M60" s="112"/>
      <c r="N60" s="58">
        <v>-5919029</v>
      </c>
    </row>
    <row r="61" spans="1:14" ht="18.95" customHeight="1">
      <c r="B61" s="113" t="s">
        <v>114</v>
      </c>
      <c r="H61" s="132">
        <v>1917784</v>
      </c>
      <c r="I61" s="112"/>
      <c r="J61" s="58">
        <v>138655</v>
      </c>
      <c r="L61" s="132">
        <v>650957</v>
      </c>
      <c r="M61" s="112"/>
      <c r="N61" s="58">
        <v>31077</v>
      </c>
    </row>
    <row r="62" spans="1:14" ht="18.95" customHeight="1">
      <c r="B62" s="113" t="s">
        <v>342</v>
      </c>
      <c r="H62" s="132">
        <v>60000000</v>
      </c>
      <c r="I62" s="112"/>
      <c r="J62" s="58">
        <v>0</v>
      </c>
      <c r="L62" s="132">
        <v>60000000</v>
      </c>
      <c r="M62" s="112"/>
      <c r="N62" s="58">
        <v>0</v>
      </c>
    </row>
    <row r="63" spans="1:14" ht="18.95" customHeight="1">
      <c r="B63" s="113" t="s">
        <v>115</v>
      </c>
      <c r="H63" s="147">
        <v>-5264260</v>
      </c>
      <c r="I63" s="112"/>
      <c r="J63" s="111">
        <v>-3197393</v>
      </c>
      <c r="L63" s="143">
        <v>-4226050</v>
      </c>
      <c r="M63" s="112"/>
      <c r="N63" s="111">
        <v>-2447353</v>
      </c>
    </row>
    <row r="64" spans="1:14" ht="18.95" customHeight="1">
      <c r="B64" s="113" t="s">
        <v>130</v>
      </c>
      <c r="H64" s="147">
        <v>153883</v>
      </c>
      <c r="I64" s="112"/>
      <c r="J64" s="111">
        <v>86411</v>
      </c>
      <c r="L64" s="143">
        <v>1009090</v>
      </c>
      <c r="M64" s="112"/>
      <c r="N64" s="58">
        <v>48820</v>
      </c>
    </row>
    <row r="65" spans="1:14" ht="18.95" customHeight="1">
      <c r="B65" s="113" t="s">
        <v>339</v>
      </c>
      <c r="H65" s="132">
        <v>0</v>
      </c>
      <c r="I65" s="112"/>
      <c r="J65" s="58">
        <v>0</v>
      </c>
      <c r="L65" s="143">
        <v>-153000000</v>
      </c>
      <c r="M65" s="112"/>
      <c r="N65" s="58">
        <v>-13250000</v>
      </c>
    </row>
    <row r="66" spans="1:14" ht="18.95" customHeight="1">
      <c r="B66" s="113" t="s">
        <v>340</v>
      </c>
      <c r="H66" s="132">
        <v>0</v>
      </c>
      <c r="I66" s="112"/>
      <c r="J66" s="58">
        <v>0</v>
      </c>
      <c r="L66" s="143">
        <v>91250000</v>
      </c>
      <c r="M66" s="112"/>
      <c r="N66" s="58">
        <v>2500000</v>
      </c>
    </row>
    <row r="67" spans="1:14" ht="18.95" customHeight="1">
      <c r="B67" s="124" t="s">
        <v>331</v>
      </c>
      <c r="C67" s="113"/>
      <c r="H67" s="134">
        <v>0</v>
      </c>
      <c r="I67" s="112"/>
      <c r="J67" s="49">
        <v>0</v>
      </c>
      <c r="L67" s="129">
        <v>20000000</v>
      </c>
      <c r="M67" s="112"/>
      <c r="N67" s="49">
        <v>13250000</v>
      </c>
    </row>
    <row r="68" spans="1:14" ht="6" customHeight="1">
      <c r="H68" s="147"/>
      <c r="I68" s="112"/>
      <c r="J68" s="111"/>
      <c r="L68" s="147"/>
      <c r="M68" s="112"/>
      <c r="N68" s="111"/>
    </row>
    <row r="69" spans="1:14" ht="18.95" customHeight="1">
      <c r="A69" s="103" t="s">
        <v>116</v>
      </c>
      <c r="H69" s="148">
        <f>SUM(H58:H67)</f>
        <v>36317054</v>
      </c>
      <c r="I69" s="112"/>
      <c r="J69" s="115">
        <f>SUM(J58:J67)</f>
        <v>-21304534</v>
      </c>
      <c r="L69" s="148">
        <f>SUM(L58:L67)</f>
        <v>4160837</v>
      </c>
      <c r="M69" s="112"/>
      <c r="N69" s="115">
        <f>SUM(N58:N67)</f>
        <v>-13656015</v>
      </c>
    </row>
    <row r="70" spans="1:14" ht="14.1" customHeight="1">
      <c r="H70" s="147"/>
      <c r="I70" s="112"/>
      <c r="J70" s="111"/>
      <c r="L70" s="147"/>
      <c r="M70" s="112"/>
      <c r="N70" s="111"/>
    </row>
    <row r="71" spans="1:14" ht="18.95" customHeight="1">
      <c r="A71" s="102" t="s">
        <v>117</v>
      </c>
      <c r="H71" s="147"/>
      <c r="I71" s="112"/>
      <c r="J71" s="111"/>
      <c r="L71" s="147"/>
      <c r="M71" s="112"/>
      <c r="N71" s="111"/>
    </row>
    <row r="72" spans="1:14" ht="18.95" customHeight="1">
      <c r="A72" s="102"/>
      <c r="B72" s="113" t="s">
        <v>118</v>
      </c>
      <c r="H72" s="147"/>
      <c r="I72" s="112"/>
      <c r="J72" s="111"/>
      <c r="L72" s="147"/>
      <c r="M72" s="112"/>
      <c r="N72" s="58"/>
    </row>
    <row r="73" spans="1:14" ht="18.95" customHeight="1">
      <c r="A73" s="102"/>
      <c r="B73" s="113"/>
      <c r="C73" s="103" t="s">
        <v>119</v>
      </c>
      <c r="H73" s="132">
        <v>192029253</v>
      </c>
      <c r="I73" s="112"/>
      <c r="J73" s="58">
        <v>182674554</v>
      </c>
      <c r="L73" s="143">
        <v>79000000</v>
      </c>
      <c r="M73" s="112"/>
      <c r="N73" s="58">
        <v>44319144</v>
      </c>
    </row>
    <row r="74" spans="1:14" ht="18.95" customHeight="1">
      <c r="A74" s="102"/>
      <c r="B74" s="113" t="s">
        <v>120</v>
      </c>
      <c r="H74" s="147"/>
      <c r="I74" s="112"/>
      <c r="J74" s="111"/>
      <c r="L74" s="147"/>
      <c r="M74" s="112"/>
      <c r="N74" s="111"/>
    </row>
    <row r="75" spans="1:14" ht="18.95" customHeight="1">
      <c r="A75" s="102"/>
      <c r="B75" s="113"/>
      <c r="C75" s="103" t="s">
        <v>119</v>
      </c>
      <c r="H75" s="132">
        <v>-230096489</v>
      </c>
      <c r="I75" s="112"/>
      <c r="J75" s="111">
        <v>-225756086</v>
      </c>
      <c r="L75" s="143">
        <v>-89000000</v>
      </c>
      <c r="M75" s="112"/>
      <c r="N75" s="58">
        <v>-85941250</v>
      </c>
    </row>
    <row r="76" spans="1:14" ht="18.95" customHeight="1">
      <c r="A76" s="102"/>
      <c r="B76" s="113" t="s">
        <v>121</v>
      </c>
      <c r="H76" s="147">
        <v>-23219614</v>
      </c>
      <c r="I76" s="112"/>
      <c r="J76" s="111">
        <v>-8892909</v>
      </c>
      <c r="K76" s="112"/>
      <c r="L76" s="147">
        <v>-16928028</v>
      </c>
      <c r="M76" s="112"/>
      <c r="N76" s="111">
        <v>-13733119</v>
      </c>
    </row>
    <row r="77" spans="1:14" ht="18.95" customHeight="1">
      <c r="A77" s="102"/>
      <c r="B77" s="113" t="s">
        <v>122</v>
      </c>
      <c r="H77" s="143">
        <v>0</v>
      </c>
      <c r="I77" s="112"/>
      <c r="J77" s="58">
        <v>-2520000</v>
      </c>
      <c r="L77" s="143">
        <v>0</v>
      </c>
      <c r="M77" s="112"/>
      <c r="N77" s="58">
        <v>0</v>
      </c>
    </row>
    <row r="78" spans="1:14" ht="18.95" customHeight="1">
      <c r="A78" s="102"/>
      <c r="B78" s="113" t="s">
        <v>131</v>
      </c>
      <c r="H78" s="143">
        <v>0</v>
      </c>
      <c r="I78" s="112"/>
      <c r="J78" s="58">
        <v>0</v>
      </c>
      <c r="L78" s="143">
        <v>0</v>
      </c>
      <c r="M78" s="112"/>
      <c r="N78" s="58">
        <v>-20000</v>
      </c>
    </row>
    <row r="79" spans="1:14" ht="18.95" customHeight="1">
      <c r="B79" s="113" t="s">
        <v>123</v>
      </c>
      <c r="F79" s="104">
        <v>23</v>
      </c>
      <c r="H79" s="147">
        <v>-19420000</v>
      </c>
      <c r="I79" s="112"/>
      <c r="J79" s="111">
        <v>-19920000</v>
      </c>
      <c r="L79" s="147">
        <v>-13920000</v>
      </c>
      <c r="M79" s="112"/>
      <c r="N79" s="111">
        <v>-13920000</v>
      </c>
    </row>
    <row r="80" spans="1:14" ht="18.95" customHeight="1">
      <c r="B80" s="113" t="s">
        <v>124</v>
      </c>
      <c r="H80" s="143">
        <v>-11290963</v>
      </c>
      <c r="I80" s="112"/>
      <c r="J80" s="58">
        <v>-13461352</v>
      </c>
      <c r="L80" s="147">
        <v>-9775135</v>
      </c>
      <c r="M80" s="112"/>
      <c r="N80" s="58">
        <v>-4321147</v>
      </c>
    </row>
    <row r="81" spans="1:14" ht="18.95" customHeight="1">
      <c r="B81" s="113" t="s">
        <v>337</v>
      </c>
      <c r="H81" s="143">
        <v>0</v>
      </c>
      <c r="I81" s="112"/>
      <c r="J81" s="58">
        <v>80000000</v>
      </c>
      <c r="L81" s="147">
        <v>0</v>
      </c>
      <c r="M81" s="112"/>
      <c r="N81" s="58">
        <v>80000000</v>
      </c>
    </row>
    <row r="82" spans="1:14" ht="18.95" customHeight="1">
      <c r="B82" s="113" t="s">
        <v>125</v>
      </c>
      <c r="F82" s="104">
        <v>30</v>
      </c>
      <c r="H82" s="148">
        <v>-85000000</v>
      </c>
      <c r="I82" s="112"/>
      <c r="J82" s="49">
        <v>-13250000</v>
      </c>
      <c r="L82" s="148">
        <v>-65000000</v>
      </c>
      <c r="M82" s="112"/>
      <c r="N82" s="49">
        <v>0</v>
      </c>
    </row>
    <row r="83" spans="1:14" ht="6" customHeight="1">
      <c r="H83" s="147"/>
      <c r="I83" s="112"/>
      <c r="J83" s="111"/>
      <c r="L83" s="147"/>
      <c r="M83" s="112"/>
      <c r="N83" s="111"/>
    </row>
    <row r="84" spans="1:14" ht="18.95" customHeight="1">
      <c r="A84" s="103" t="s">
        <v>126</v>
      </c>
      <c r="H84" s="148">
        <f>SUM(H71:I82)</f>
        <v>-176997813</v>
      </c>
      <c r="I84" s="112"/>
      <c r="J84" s="115">
        <f>SUM(J71:K82)</f>
        <v>-21125793</v>
      </c>
      <c r="L84" s="148">
        <f>SUM(L71:M82)</f>
        <v>-115623163</v>
      </c>
      <c r="M84" s="112"/>
      <c r="N84" s="115">
        <f>SUM(N71:N82)</f>
        <v>6383628</v>
      </c>
    </row>
    <row r="85" spans="1:14" ht="14.1" customHeight="1">
      <c r="H85" s="147"/>
      <c r="I85" s="112"/>
      <c r="J85" s="111"/>
      <c r="L85" s="147"/>
      <c r="M85" s="112"/>
      <c r="N85" s="111"/>
    </row>
    <row r="86" spans="1:14" ht="18.95" customHeight="1">
      <c r="A86" s="102" t="s">
        <v>341</v>
      </c>
      <c r="B86" s="102"/>
      <c r="H86" s="147">
        <f>SUM(H39,H69,H84)</f>
        <v>67157722</v>
      </c>
      <c r="I86" s="112"/>
      <c r="J86" s="111">
        <f>SUM(J39,J69,J84)</f>
        <v>25887436</v>
      </c>
      <c r="L86" s="147">
        <f>SUM(L39,L69,L84)</f>
        <v>49350228</v>
      </c>
      <c r="M86" s="112"/>
      <c r="N86" s="111">
        <f>SUM(N39,N69,N84)</f>
        <v>13195279</v>
      </c>
    </row>
    <row r="87" spans="1:14" ht="18.95" customHeight="1">
      <c r="A87" s="103" t="s">
        <v>149</v>
      </c>
      <c r="H87" s="148">
        <v>44877754</v>
      </c>
      <c r="I87" s="112"/>
      <c r="J87" s="115">
        <v>18990318</v>
      </c>
      <c r="L87" s="148">
        <v>27417547</v>
      </c>
      <c r="M87" s="112"/>
      <c r="N87" s="115">
        <v>14222268</v>
      </c>
    </row>
    <row r="88" spans="1:14" ht="6" customHeight="1">
      <c r="H88" s="147"/>
      <c r="I88" s="112"/>
      <c r="J88" s="111"/>
      <c r="L88" s="147"/>
      <c r="M88" s="112"/>
      <c r="N88" s="111"/>
    </row>
    <row r="89" spans="1:14" ht="18.95" customHeight="1">
      <c r="A89" s="102" t="s">
        <v>150</v>
      </c>
      <c r="H89" s="148">
        <f>SUM(H86:H87)</f>
        <v>112035476</v>
      </c>
      <c r="I89" s="112"/>
      <c r="J89" s="115">
        <f>SUM(J86:J87)</f>
        <v>44877754</v>
      </c>
      <c r="L89" s="148">
        <f>SUM(L86:L87)</f>
        <v>76767775</v>
      </c>
      <c r="M89" s="112"/>
      <c r="N89" s="115">
        <f>SUM(N86:N87)</f>
        <v>27417547</v>
      </c>
    </row>
    <row r="90" spans="1:14" ht="9" customHeight="1">
      <c r="H90" s="149"/>
      <c r="I90" s="125"/>
      <c r="J90" s="60"/>
      <c r="K90" s="48"/>
      <c r="L90" s="149"/>
      <c r="M90" s="125"/>
      <c r="N90" s="60"/>
    </row>
    <row r="91" spans="1:14" ht="18.95" customHeight="1">
      <c r="A91" s="102" t="s">
        <v>127</v>
      </c>
      <c r="H91" s="147"/>
      <c r="I91" s="112"/>
      <c r="J91" s="60"/>
      <c r="K91" s="48"/>
      <c r="L91" s="149"/>
      <c r="M91" s="125"/>
      <c r="N91" s="60"/>
    </row>
    <row r="92" spans="1:14" ht="6" customHeight="1">
      <c r="H92" s="147"/>
      <c r="I92" s="112"/>
      <c r="J92" s="111"/>
      <c r="L92" s="147"/>
      <c r="M92" s="112"/>
      <c r="N92" s="111"/>
    </row>
    <row r="93" spans="1:14" ht="18.95" customHeight="1">
      <c r="A93" s="103" t="s">
        <v>128</v>
      </c>
      <c r="H93" s="147">
        <v>4603717</v>
      </c>
      <c r="I93" s="112"/>
      <c r="J93" s="58">
        <v>304950</v>
      </c>
      <c r="L93" s="147">
        <v>4603717</v>
      </c>
      <c r="M93" s="112"/>
      <c r="N93" s="58">
        <v>304950</v>
      </c>
    </row>
    <row r="94" spans="1:14" ht="18.95" customHeight="1">
      <c r="A94" s="103" t="s">
        <v>332</v>
      </c>
      <c r="H94" s="147">
        <v>283503</v>
      </c>
      <c r="I94" s="112"/>
      <c r="J94" s="58">
        <v>48850</v>
      </c>
      <c r="L94" s="147">
        <v>283503</v>
      </c>
      <c r="M94" s="112"/>
      <c r="N94" s="58">
        <v>48850</v>
      </c>
    </row>
    <row r="95" spans="1:14" ht="18.95" customHeight="1">
      <c r="A95" s="103" t="s">
        <v>129</v>
      </c>
      <c r="H95" s="147">
        <v>101282216</v>
      </c>
      <c r="I95" s="112"/>
      <c r="J95" s="58">
        <v>248708028</v>
      </c>
      <c r="L95" s="147">
        <v>77384885</v>
      </c>
      <c r="M95" s="112"/>
      <c r="N95" s="111">
        <v>249633212.86558631</v>
      </c>
    </row>
    <row r="96" spans="1:14" ht="18.95" customHeight="1">
      <c r="A96" s="102"/>
      <c r="B96" s="113"/>
      <c r="H96" s="58"/>
      <c r="I96" s="112"/>
      <c r="J96" s="58"/>
      <c r="L96" s="58"/>
      <c r="M96" s="112"/>
      <c r="N96" s="58"/>
    </row>
    <row r="97" spans="1:14" ht="12" customHeight="1">
      <c r="A97" s="102"/>
      <c r="B97" s="113"/>
      <c r="H97" s="58"/>
      <c r="I97" s="112"/>
      <c r="J97" s="58"/>
      <c r="L97" s="58"/>
      <c r="M97" s="112"/>
      <c r="N97" s="58"/>
    </row>
    <row r="98" spans="1:14" ht="18.95" customHeight="1">
      <c r="A98" s="106" t="str">
        <f>+A48</f>
        <v>หมายเหตุประกอบงบการเงินเป็นส่วนหนึ่งของงบการเงินนี้</v>
      </c>
      <c r="B98" s="106"/>
      <c r="C98" s="106"/>
      <c r="D98" s="106"/>
      <c r="E98" s="106"/>
      <c r="F98" s="107"/>
      <c r="G98" s="106"/>
      <c r="H98" s="115"/>
      <c r="I98" s="121"/>
      <c r="J98" s="115"/>
      <c r="K98" s="108"/>
      <c r="L98" s="115"/>
      <c r="M98" s="121"/>
      <c r="N98" s="115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6296E2D48BAD47BC9BBE28FD51C4CF" ma:contentTypeVersion="2" ma:contentTypeDescription="Create a new document." ma:contentTypeScope="" ma:versionID="12ae72a83ff4f11c43ba1de291f8070e">
  <xsd:schema xmlns:xsd="http://www.w3.org/2001/XMLSchema" xmlns:xs="http://www.w3.org/2001/XMLSchema" xmlns:p="http://schemas.microsoft.com/office/2006/metadata/properties" xmlns:ns2="f2317e1e-bfa1-41fc-9ff4-8e62a60693d7" targetNamespace="http://schemas.microsoft.com/office/2006/metadata/properties" ma:root="true" ma:fieldsID="35047b4c82c9181efee601268deaf950" ns2:_="">
    <xsd:import namespace="f2317e1e-bfa1-41fc-9ff4-8e62a60693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17e1e-bfa1-41fc-9ff4-8e62a60693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45389-1568-4F72-9048-8E37442BF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DE062C-D45D-425B-9553-4DB1DE6B50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CC79B2-1477-4552-BDC7-C26D69770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317e1e-bfa1-41fc-9ff4-8e62a60693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current portion</vt:lpstr>
      <vt:lpstr>Car-EU</vt:lpstr>
      <vt:lpstr>Car-EWW</vt:lpstr>
      <vt:lpstr>Sheet1</vt:lpstr>
      <vt:lpstr>Thai 4-6</vt:lpstr>
      <vt:lpstr>Thai 7</vt:lpstr>
      <vt:lpstr>Thai 8 (CONSO)</vt:lpstr>
      <vt:lpstr>Thai 9 (COM)</vt:lpstr>
      <vt:lpstr>Thai  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Witith Kongudomkarn</dc:creator>
  <cp:keywords/>
  <dc:description/>
  <cp:lastModifiedBy>Pakhathorn Khannarong</cp:lastModifiedBy>
  <cp:revision/>
  <cp:lastPrinted>2023-06-30T03:05:40Z</cp:lastPrinted>
  <dcterms:created xsi:type="dcterms:W3CDTF">2021-03-04T13:28:53Z</dcterms:created>
  <dcterms:modified xsi:type="dcterms:W3CDTF">2023-06-30T03:06:30Z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0x010100056296E2D48BAD47BC9BBE28FD51C4CF</vt:lpwstr>
  </property>
</Properties>
</file>