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/>
  <mc:AlternateContent xmlns:mc="http://schemas.openxmlformats.org/markup-compatibility/2006">
    <mc:Choice Requires="x15">
      <x15ac:absPath xmlns:x15ac="http://schemas.microsoft.com/office/spreadsheetml/2010/11/ac" url="M:\ABAS-Non-Listed\- Non Listed Client Folder\Euro Creations Company Limited\Elcid\Euro Creations Limited Dec22\"/>
    </mc:Choice>
  </mc:AlternateContent>
  <xr:revisionPtr revIDLastSave="0" documentId="13_ncr:1_{ADE73A90-3E09-4CDB-A4B0-3D8E04E75836}" xr6:coauthVersionLast="47" xr6:coauthVersionMax="47" xr10:uidLastSave="{00000000-0000-0000-0000-000000000000}"/>
  <bookViews>
    <workbookView xWindow="-120" yWindow="-120" windowWidth="21840" windowHeight="13140" tabRatio="759" xr2:uid="{00000000-000D-0000-FFFF-FFFF00000000}"/>
  </bookViews>
  <sheets>
    <sheet name="ENG 3-5" sheetId="1" r:id="rId1"/>
    <sheet name="ENG 6" sheetId="16" r:id="rId2"/>
    <sheet name="ENG 7 (Conso)" sheetId="13" r:id="rId3"/>
    <sheet name="ENG 8 (Com)" sheetId="15" r:id="rId4"/>
    <sheet name="ENG 9-10" sheetId="9" r:id="rId5"/>
  </sheets>
  <definedNames>
    <definedName name="_xlnm.Print_Area" localSheetId="1">'ENG 6'!$A$1:$M$49</definedName>
    <definedName name="_xlnm.Print_Area" localSheetId="2">'ENG 7 (Conso)'!$A$1:$N$36</definedName>
    <definedName name="_xlnm.Print_Area" localSheetId="3">'ENG 8 (Com)'!$A$1:$K$38</definedName>
    <definedName name="_xlnm.Print_Area" localSheetId="4">'ENG 9-10'!$A$1:$L$111</definedName>
  </definedNames>
  <calcPr calcId="191029"/>
</workbook>
</file>

<file path=xl/calcChain.xml><?xml version="1.0" encoding="utf-8"?>
<calcChain xmlns="http://schemas.openxmlformats.org/spreadsheetml/2006/main">
  <c r="F26" i="9" l="1"/>
  <c r="L26" i="9"/>
  <c r="J26" i="9"/>
  <c r="H26" i="9"/>
  <c r="F54" i="9"/>
  <c r="L54" i="9"/>
  <c r="J54" i="9"/>
  <c r="H54" i="9"/>
  <c r="F82" i="9"/>
  <c r="D21" i="13"/>
  <c r="N21" i="13"/>
  <c r="L21" i="13"/>
  <c r="J21" i="13"/>
  <c r="H21" i="13"/>
  <c r="F21" i="13"/>
  <c r="Q39" i="1"/>
  <c r="O39" i="1"/>
  <c r="K39" i="1"/>
  <c r="M39" i="1"/>
  <c r="G144" i="1"/>
  <c r="M144" i="1"/>
  <c r="H82" i="9"/>
  <c r="J82" i="9"/>
  <c r="A31" i="13"/>
  <c r="A3" i="13" l="1"/>
  <c r="A3" i="15" s="1"/>
  <c r="A57" i="9" l="1"/>
  <c r="E16" i="15"/>
  <c r="I24" i="1"/>
  <c r="A49" i="16" l="1"/>
  <c r="M37" i="16"/>
  <c r="K37" i="16"/>
  <c r="I37" i="16"/>
  <c r="G37" i="16"/>
  <c r="M14" i="16"/>
  <c r="M22" i="16" s="1"/>
  <c r="M25" i="16" s="1"/>
  <c r="M31" i="16" s="1"/>
  <c r="K14" i="16"/>
  <c r="K22" i="16" s="1"/>
  <c r="K25" i="16" s="1"/>
  <c r="K31" i="16" s="1"/>
  <c r="I14" i="16"/>
  <c r="I22" i="16" s="1"/>
  <c r="I25" i="16" s="1"/>
  <c r="I31" i="16" s="1"/>
  <c r="G14" i="16"/>
  <c r="G22" i="16" s="1"/>
  <c r="G25" i="16" s="1"/>
  <c r="G31" i="16" s="1"/>
  <c r="A1" i="16"/>
  <c r="L82" i="9"/>
  <c r="G81" i="1" l="1"/>
  <c r="Q24" i="1"/>
  <c r="O24" i="1"/>
  <c r="M24" i="1"/>
  <c r="M41" i="1" s="1"/>
  <c r="K24" i="1"/>
  <c r="G24" i="1"/>
  <c r="Q144" i="1"/>
  <c r="Q147" i="1" s="1"/>
  <c r="Q91" i="1"/>
  <c r="Q81" i="1"/>
  <c r="K144" i="1"/>
  <c r="K147" i="1" s="1"/>
  <c r="K91" i="1"/>
  <c r="K81" i="1"/>
  <c r="Q41" i="1" l="1"/>
  <c r="Q93" i="1"/>
  <c r="Q149" i="1" s="1"/>
  <c r="K93" i="1"/>
  <c r="K149" i="1" s="1"/>
  <c r="K41" i="1"/>
  <c r="O41" i="1" l="1"/>
  <c r="I39" i="1"/>
  <c r="G39" i="1"/>
  <c r="G16" i="15"/>
  <c r="G22" i="15" s="1"/>
  <c r="G35" i="15" s="1"/>
  <c r="G41" i="1" l="1"/>
  <c r="O144" i="1" l="1"/>
  <c r="O147" i="1" s="1"/>
  <c r="I144" i="1"/>
  <c r="I147" i="1" s="1"/>
  <c r="O91" i="1"/>
  <c r="O81" i="1"/>
  <c r="I91" i="1"/>
  <c r="I81" i="1"/>
  <c r="I41" i="1"/>
  <c r="I93" i="1" l="1"/>
  <c r="I149" i="1" s="1"/>
  <c r="H36" i="9"/>
  <c r="H39" i="9" s="1"/>
  <c r="L36" i="9"/>
  <c r="L39" i="9" s="1"/>
  <c r="L84" i="9" s="1"/>
  <c r="O93" i="1"/>
  <c r="O149" i="1" s="1"/>
  <c r="H84" i="9" l="1"/>
  <c r="H87" i="9" s="1"/>
  <c r="L87" i="9"/>
  <c r="M147" i="1"/>
  <c r="A1" i="9" l="1"/>
  <c r="A38" i="15"/>
  <c r="I16" i="15"/>
  <c r="I22" i="15" s="1"/>
  <c r="I35" i="15" s="1"/>
  <c r="A3" i="9"/>
  <c r="A60" i="9" s="1"/>
  <c r="A1" i="15"/>
  <c r="L31" i="13"/>
  <c r="F31" i="13" l="1"/>
  <c r="K16" i="15"/>
  <c r="E22" i="15"/>
  <c r="M81" i="1"/>
  <c r="E35" i="15" l="1"/>
  <c r="K22" i="15"/>
  <c r="J31" i="13" l="1"/>
  <c r="H31" i="13"/>
  <c r="G147" i="1" s="1"/>
  <c r="K35" i="15"/>
  <c r="D31" i="13"/>
  <c r="N31" i="13" l="1"/>
  <c r="F36" i="9" l="1"/>
  <c r="F39" i="9" s="1"/>
  <c r="F84" i="9" s="1"/>
  <c r="F87" i="9" s="1"/>
  <c r="M91" i="1"/>
  <c r="M93" i="1" s="1"/>
  <c r="G91" i="1"/>
  <c r="A58" i="9"/>
  <c r="A36" i="13"/>
  <c r="A1" i="13"/>
  <c r="A111" i="1"/>
  <c r="A110" i="1"/>
  <c r="A109" i="1"/>
  <c r="A108" i="1"/>
  <c r="A162" i="1" s="1"/>
  <c r="A57" i="1"/>
  <c r="A56" i="1"/>
  <c r="A55" i="1"/>
  <c r="G93" i="1" l="1"/>
  <c r="G149" i="1" s="1"/>
  <c r="M149" i="1"/>
  <c r="A111" i="9"/>
  <c r="J36" i="9" l="1"/>
  <c r="J39" i="9" s="1"/>
  <c r="J84" i="9" l="1"/>
  <c r="J87" i="9" s="1"/>
</calcChain>
</file>

<file path=xl/sharedStrings.xml><?xml version="1.0" encoding="utf-8"?>
<sst xmlns="http://schemas.openxmlformats.org/spreadsheetml/2006/main" count="356" uniqueCount="192">
  <si>
    <t>Notes</t>
  </si>
  <si>
    <t>Assets</t>
  </si>
  <si>
    <t>Current assets</t>
  </si>
  <si>
    <t>Cash and cash equivalents</t>
  </si>
  <si>
    <t>Inventories, net</t>
  </si>
  <si>
    <t>Other current assets</t>
  </si>
  <si>
    <t>Total current assets</t>
  </si>
  <si>
    <t>Non-current assets</t>
  </si>
  <si>
    <t>Intangible assets, net</t>
  </si>
  <si>
    <t>Other non-current assets</t>
  </si>
  <si>
    <t>Total non-current assets</t>
  </si>
  <si>
    <t>Total assets</t>
  </si>
  <si>
    <t>Liabilities and equity</t>
  </si>
  <si>
    <t>Current liabilities</t>
  </si>
  <si>
    <t>Trade and other payables</t>
  </si>
  <si>
    <t>Income tax payable</t>
  </si>
  <si>
    <t>Total current liabilities</t>
  </si>
  <si>
    <t>Non-current liabilities</t>
  </si>
  <si>
    <t>Total non-current liabilities</t>
  </si>
  <si>
    <t>Total liabilities</t>
  </si>
  <si>
    <t>Equity</t>
  </si>
  <si>
    <t>Share capital</t>
  </si>
  <si>
    <t>Retained earnings</t>
  </si>
  <si>
    <t>Non-controlling interests</t>
  </si>
  <si>
    <t>Total equity</t>
  </si>
  <si>
    <t>Total liabilities and equity</t>
  </si>
  <si>
    <t>Consolidated</t>
  </si>
  <si>
    <t>Separate</t>
  </si>
  <si>
    <t>Selling expenses</t>
  </si>
  <si>
    <t>Administrative expenses</t>
  </si>
  <si>
    <t>Other comprehensive income</t>
  </si>
  <si>
    <t>Statement of Changes in Equity</t>
  </si>
  <si>
    <t>Attributable to owners of the parent</t>
  </si>
  <si>
    <t>Issued and</t>
  </si>
  <si>
    <t>Total</t>
  </si>
  <si>
    <t>paid-up</t>
  </si>
  <si>
    <t>owners of</t>
  </si>
  <si>
    <t xml:space="preserve"> share capital</t>
  </si>
  <si>
    <t>the parent</t>
  </si>
  <si>
    <t>Legal reserve</t>
  </si>
  <si>
    <t>Unappropriated</t>
  </si>
  <si>
    <t>Cash flows from operating activities</t>
  </si>
  <si>
    <t>Cash flows from investing activities</t>
  </si>
  <si>
    <t>Investment in a subsidiary</t>
  </si>
  <si>
    <t>Other non-current liabilities</t>
  </si>
  <si>
    <t>Profit attributable to:</t>
  </si>
  <si>
    <t>Statement of Financial Position</t>
  </si>
  <si>
    <t xml:space="preserve">Statement of Comprehensive Income </t>
  </si>
  <si>
    <t>Statement of Cash Flows</t>
  </si>
  <si>
    <t xml:space="preserve">   </t>
  </si>
  <si>
    <t xml:space="preserve">    </t>
  </si>
  <si>
    <t>Authorised share capital</t>
  </si>
  <si>
    <t xml:space="preserve">         </t>
  </si>
  <si>
    <t>Issued and paid-up share capital</t>
  </si>
  <si>
    <r>
      <t xml:space="preserve">Liabilities and equity </t>
    </r>
    <r>
      <rPr>
        <sz val="9"/>
        <rFont val="Arial"/>
        <family val="2"/>
      </rPr>
      <t>(continued)</t>
    </r>
  </si>
  <si>
    <t>Income tax expenses</t>
  </si>
  <si>
    <t>Changes in operating assets and liabilities</t>
  </si>
  <si>
    <t>Note</t>
  </si>
  <si>
    <t>Cash flows from financing activities</t>
  </si>
  <si>
    <t>31 December</t>
  </si>
  <si>
    <t>Deferred tax assets, net</t>
  </si>
  <si>
    <t>at par value of Baht 100 each</t>
  </si>
  <si>
    <t>paid-up at Baht 100 each</t>
  </si>
  <si>
    <t>Revenue from sales and services</t>
  </si>
  <si>
    <t>Cost of sales and services</t>
  </si>
  <si>
    <t>Gross profit</t>
  </si>
  <si>
    <t xml:space="preserve">  net cash flows from operating activities</t>
  </si>
  <si>
    <t xml:space="preserve">   - Cash payment for interest expenses</t>
  </si>
  <si>
    <t xml:space="preserve">Cash flows before change in </t>
  </si>
  <si>
    <t xml:space="preserve">   operating assets and liabilities</t>
  </si>
  <si>
    <t>Finance cost</t>
  </si>
  <si>
    <t>Owners of the Company</t>
  </si>
  <si>
    <t>Trade and other receivables</t>
  </si>
  <si>
    <t xml:space="preserve">Equity attributable to owners </t>
  </si>
  <si>
    <t>of the parent</t>
  </si>
  <si>
    <t>Non-controlling</t>
  </si>
  <si>
    <t xml:space="preserve">  </t>
  </si>
  <si>
    <t>- Depreciation and amortisation</t>
  </si>
  <si>
    <t xml:space="preserve">      </t>
  </si>
  <si>
    <t xml:space="preserve"> </t>
  </si>
  <si>
    <t>- Interest income</t>
  </si>
  <si>
    <t>- Finance costs</t>
  </si>
  <si>
    <t>- Trade and other receivables</t>
  </si>
  <si>
    <t>- Inventories</t>
  </si>
  <si>
    <t xml:space="preserve">- Other current assets </t>
  </si>
  <si>
    <t>- Other non-current assets</t>
  </si>
  <si>
    <t xml:space="preserve">- Trade and other payables </t>
  </si>
  <si>
    <t>- Income tax paid</t>
  </si>
  <si>
    <t xml:space="preserve">Net cash receipts from (payments in) </t>
  </si>
  <si>
    <t>investing activities</t>
  </si>
  <si>
    <t xml:space="preserve">  loans from financial institutions</t>
  </si>
  <si>
    <t>- Cash payment for long-term</t>
  </si>
  <si>
    <t>financial institutions</t>
  </si>
  <si>
    <t>interest</t>
  </si>
  <si>
    <t>Impact from the first-time adoption of the new financial reporting standards</t>
  </si>
  <si>
    <t>2021</t>
  </si>
  <si>
    <t>Opening balance as at 1 January 2021 - previously reported</t>
  </si>
  <si>
    <t>Opening balance as at 1 January 2021 - restated</t>
  </si>
  <si>
    <t>Euro Creations Company Limited</t>
  </si>
  <si>
    <t>2022</t>
  </si>
  <si>
    <t>Short-term loans to related party</t>
  </si>
  <si>
    <t>Short-term loans from related party</t>
  </si>
  <si>
    <t>Retirement benefit obligations</t>
  </si>
  <si>
    <t>Finance leases liabilities, net</t>
  </si>
  <si>
    <t>- 1,000,000 ordinary shares</t>
  </si>
  <si>
    <t>Opening balance as at 1 January 2022 - previously reported</t>
  </si>
  <si>
    <t>Opening balance as at 1 January 2022 - restated</t>
  </si>
  <si>
    <t>Dividends</t>
  </si>
  <si>
    <t>Appropriated -</t>
  </si>
  <si>
    <t xml:space="preserve"> Legal reserve</t>
  </si>
  <si>
    <t>Non-cash transactions</t>
  </si>
  <si>
    <t xml:space="preserve">   - Dividends paid </t>
  </si>
  <si>
    <t>Right-of-use assets, net</t>
  </si>
  <si>
    <t>Restricted cash</t>
  </si>
  <si>
    <t>1 January</t>
  </si>
  <si>
    <t>Basic earnings per share</t>
  </si>
  <si>
    <t>Profit before income tax expense</t>
  </si>
  <si>
    <t xml:space="preserve">Total comprehensive income </t>
  </si>
  <si>
    <t xml:space="preserve">Non-current assets classified </t>
  </si>
  <si>
    <t>as held-for-sale</t>
  </si>
  <si>
    <t xml:space="preserve">Bank overdraft and short-term loans  </t>
  </si>
  <si>
    <t>from financial institutions</t>
  </si>
  <si>
    <t xml:space="preserve">Current portion of long-term loans  </t>
  </si>
  <si>
    <t xml:space="preserve">Current portion of </t>
  </si>
  <si>
    <t>finance lease liabilities</t>
  </si>
  <si>
    <t xml:space="preserve">Long-term loans from </t>
  </si>
  <si>
    <t xml:space="preserve">(1 January 2021: </t>
  </si>
  <si>
    <t>par value of Baht 100 each)</t>
  </si>
  <si>
    <t>200,000 ordinary shares at</t>
  </si>
  <si>
    <t>- Other non-current liabilities</t>
  </si>
  <si>
    <t>- Cash payment for restricted cash</t>
  </si>
  <si>
    <t xml:space="preserve"> - Legal reserve</t>
  </si>
  <si>
    <t>Appropriated</t>
  </si>
  <si>
    <t>Earnings per share - owners of the parent</t>
  </si>
  <si>
    <t xml:space="preserve"> Baht</t>
  </si>
  <si>
    <t>- Employee benefit expense</t>
  </si>
  <si>
    <t>- Cash payment for purchase of building and equipments</t>
  </si>
  <si>
    <t>- Cash receipt from disposal of building and equipments</t>
  </si>
  <si>
    <t>- Cash receipt from short-term loan to related parties</t>
  </si>
  <si>
    <t>- Cash payment for finance lease liabilities</t>
  </si>
  <si>
    <t>Payables for building and equipment</t>
  </si>
  <si>
    <t>Payables for intangible assets</t>
  </si>
  <si>
    <t>Right-of-use and Lease liabilities</t>
  </si>
  <si>
    <t>- Cash payment for bank overdraft and</t>
  </si>
  <si>
    <t xml:space="preserve"> short-term loans from financial institutions</t>
  </si>
  <si>
    <t>Adjustments on profit before tax to</t>
  </si>
  <si>
    <t>Cash generated from (payments in) operations</t>
  </si>
  <si>
    <t>- Cash receipt from bank overdraft and</t>
  </si>
  <si>
    <t>Opening balance as at 1 January 2021</t>
  </si>
  <si>
    <t>Opening balance as at 1 January 2022</t>
  </si>
  <si>
    <t>Director ___________________________________  Director ________________________________</t>
  </si>
  <si>
    <t>- Cash payment for short-term loan to related parties</t>
  </si>
  <si>
    <t>- Cash receipt from interest</t>
  </si>
  <si>
    <t>Net loss on exchange rate</t>
  </si>
  <si>
    <t>Investment property, net</t>
  </si>
  <si>
    <t>Other income (expense)</t>
  </si>
  <si>
    <t>As at 31 December 2022</t>
  </si>
  <si>
    <t>For the year ended 31 December 2022</t>
  </si>
  <si>
    <t>Closing balance as at 31 December 2021</t>
  </si>
  <si>
    <t>Closing balance as at 31 December 2022</t>
  </si>
  <si>
    <t>Other comprehensive income for the year</t>
  </si>
  <si>
    <t>for the year</t>
  </si>
  <si>
    <t>Net profit for the year</t>
  </si>
  <si>
    <t>Change in equity for the year</t>
  </si>
  <si>
    <t>Total comprehensive income for the year</t>
  </si>
  <si>
    <t xml:space="preserve"> financial statements</t>
  </si>
  <si>
    <t>Consolidated financial statements</t>
  </si>
  <si>
    <t>Separate financial statements</t>
  </si>
  <si>
    <t>The accompanying notes form part of these financial statements.</t>
  </si>
  <si>
    <t>Unearned revenue</t>
  </si>
  <si>
    <t>Increased in ordinary shares</t>
  </si>
  <si>
    <t>- Unearned revenue</t>
  </si>
  <si>
    <t>Investment in a joint arrangement</t>
  </si>
  <si>
    <t>- Loss on disposal of building and equipment</t>
  </si>
  <si>
    <t>- Dividends income</t>
  </si>
  <si>
    <t>- Cash receipt form purchase of intangible assets</t>
  </si>
  <si>
    <t>- Cash payment for purchase rights of use</t>
  </si>
  <si>
    <t>- (Reversal) Allowance for doubtful accounts</t>
  </si>
  <si>
    <t>- Cash receipt form dividends income</t>
  </si>
  <si>
    <t>- (Profit) from disposal of non-current assets</t>
  </si>
  <si>
    <t xml:space="preserve">   - Cash receipt from capital injection</t>
  </si>
  <si>
    <t>- Cash payment for purchase of intangible assets</t>
  </si>
  <si>
    <t>Net cash receipts from (payments in) operating activities</t>
  </si>
  <si>
    <t>- (Reversal) Allowance for diminution in value of inventories</t>
  </si>
  <si>
    <t>Land, buildings and</t>
  </si>
  <si>
    <t>equipment, net</t>
  </si>
  <si>
    <t>- Cash receipt from long-term loans from a related party</t>
  </si>
  <si>
    <t>- Cash payment from long-term loans from a related party</t>
  </si>
  <si>
    <t>Net cash receipts from (payments in) financing activities</t>
  </si>
  <si>
    <t>Net increase (decrease) in cash and cash equivalents</t>
  </si>
  <si>
    <t>Cash and cash equivalents at the beginning of the year</t>
  </si>
  <si>
    <t>Cash and cash equivalents at the end of the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</si>
</sst>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6">
    <numFmt numFmtId="43" formatCode="_-* #,##0.00_-;\-* #,##0.00_-;_-* &quot;-&quot;??_-;_-@_-"/>
    <numFmt numFmtId="164" formatCode="_(* #,##0.00_);_(* \(#,##0.00\);_(* &quot;-&quot;??_);_(@_)"/>
    <numFmt numFmtId="165" formatCode="[$-409]d/mmm/yy;@"/>
    <numFmt numFmtId="166" formatCode="_-* #,##0_-;\-* #,##0_-;_-* &quot;-&quot;??_-;_-@_-"/>
    <numFmt numFmtId="167" formatCode="_(* #,##0_);_(* \(#,##0\);_(* &quot;-&quot;??_);_(@_)"/>
    <numFmt numFmtId="168" formatCode="#,##0;\(#,##0\);\-"/>
    <numFmt numFmtId="169" formatCode="#,##0;\(#,##0\);&quot;-&quot;;@"/>
    <numFmt numFmtId="170" formatCode="#,##0.00;\(#,##0.00\);\-"/>
    <numFmt numFmtId="171" formatCode="#,##0;\(#,##0\)"/>
    <numFmt numFmtId="172" formatCode="_-* #,##0.00\ _€_-;\-* #,##0.00\ _€_-;_-* &quot;-&quot;??\ _€_-;_-@_-"/>
    <numFmt numFmtId="173" formatCode="_-* #,##0.00\ &quot;€&quot;_-;\-* #,##0.00\ &quot;€&quot;_-;_-* &quot;-&quot;??\ &quot;€&quot;_-;_-@_-"/>
    <numFmt numFmtId="174" formatCode="General_)"/>
    <numFmt numFmtId="175" formatCode="_ * #,##0_ ;_ * \-#,##0_ ;_ * &quot;-&quot;_ ;_ @_ "/>
    <numFmt numFmtId="176" formatCode="_ * #,##0.00_ ;_ * \-#,##0.00_ ;_ * &quot;-&quot;??_ ;_ @_ "/>
    <numFmt numFmtId="177" formatCode="_ &quot;\&quot;* #,##0_ ;_ &quot;\&quot;* \-#,##0_ ;_ &quot;\&quot;* &quot;-&quot;_ ;_ @_ "/>
    <numFmt numFmtId="178" formatCode="_ &quot;\&quot;* #,##0.00_ ;_ &quot;\&quot;* \-#,##0.00_ ;_ &quot;\&quot;* &quot;-&quot;??_ ;_ @_ "/>
  </numFmts>
  <fonts count="64">
    <font>
      <sz val="11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Arial"/>
      <family val="2"/>
    </font>
    <font>
      <sz val="10"/>
      <name val="Tahoma"/>
      <family val="2"/>
      <charset val="222"/>
    </font>
    <font>
      <sz val="10"/>
      <name val="Times New Roman"/>
      <family val="1"/>
      <charset val="222"/>
    </font>
    <font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4"/>
      <name val="Cordia New"/>
      <family val="2"/>
    </font>
    <font>
      <sz val="11"/>
      <color theme="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sz val="10"/>
      <color indexed="8"/>
      <name val="Arial"/>
      <family val="2"/>
    </font>
    <font>
      <sz val="14"/>
      <name val="AngsanaUPC"/>
      <family val="1"/>
      <charset val="222"/>
    </font>
    <font>
      <u/>
      <sz val="10"/>
      <color rgb="FF7A1818"/>
      <name val="Georgia"/>
      <family val="1"/>
    </font>
    <font>
      <b/>
      <sz val="12"/>
      <name val="Arial"/>
      <family val="2"/>
    </font>
    <font>
      <u/>
      <sz val="10"/>
      <color indexed="12"/>
      <name val="Arial"/>
      <family val="2"/>
    </font>
    <font>
      <u/>
      <sz val="9"/>
      <color theme="10"/>
      <name val="Arial"/>
      <family val="2"/>
    </font>
    <font>
      <sz val="10"/>
      <name val="Courier"/>
      <family val="3"/>
    </font>
    <font>
      <sz val="12"/>
      <name val="นูลมรผ"/>
      <family val="1"/>
      <charset val="129"/>
    </font>
    <font>
      <sz val="11"/>
      <color indexed="8"/>
      <name val="Calibri"/>
      <family val="2"/>
    </font>
    <font>
      <sz val="14"/>
      <name val="Angsana New"/>
      <family val="1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b/>
      <sz val="11"/>
      <color rgb="FF3F3F3F"/>
      <name val="Times New Roman"/>
      <family val="2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sz val="10"/>
      <color theme="1"/>
      <name val="Calibri"/>
      <family val="2"/>
      <scheme val="minor"/>
    </font>
    <font>
      <sz val="14"/>
      <name val="Cordia New"/>
      <family val="2"/>
    </font>
    <font>
      <sz val="14"/>
      <name val="Cordia New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19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4" fillId="26" borderId="0" applyNumberFormat="0" applyBorder="0" applyAlignment="0" applyProtection="0"/>
    <xf numFmtId="0" fontId="15" fillId="27" borderId="5" applyNumberFormat="0" applyAlignment="0" applyProtection="0"/>
    <xf numFmtId="0" fontId="16" fillId="28" borderId="6" applyNumberFormat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29" borderId="0" applyNumberFormat="0" applyBorder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30" borderId="5" applyNumberFormat="0" applyAlignment="0" applyProtection="0"/>
    <xf numFmtId="0" fontId="23" fillId="0" borderId="10" applyNumberFormat="0" applyFill="0" applyAlignment="0" applyProtection="0"/>
    <xf numFmtId="0" fontId="24" fillId="31" borderId="0" applyNumberFormat="0" applyBorder="0" applyAlignment="0" applyProtection="0"/>
    <xf numFmtId="0" fontId="5" fillId="0" borderId="0"/>
    <xf numFmtId="0" fontId="12" fillId="0" borderId="0"/>
    <xf numFmtId="0" fontId="12" fillId="0" borderId="0"/>
    <xf numFmtId="0" fontId="5" fillId="0" borderId="0"/>
    <xf numFmtId="0" fontId="6" fillId="0" borderId="0"/>
    <xf numFmtId="165" fontId="6" fillId="0" borderId="0"/>
    <xf numFmtId="0" fontId="7" fillId="0" borderId="0"/>
    <xf numFmtId="0" fontId="12" fillId="32" borderId="11" applyNumberFormat="0" applyFont="0" applyAlignment="0" applyProtection="0"/>
    <xf numFmtId="0" fontId="25" fillId="27" borderId="12" applyNumberFormat="0" applyAlignment="0" applyProtection="0"/>
    <xf numFmtId="9" fontId="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13" applyNumberFormat="0" applyFill="0" applyAlignment="0" applyProtection="0"/>
    <xf numFmtId="0" fontId="29" fillId="0" borderId="0" applyNumberFormat="0" applyFill="0" applyBorder="0" applyAlignment="0" applyProtection="0"/>
    <xf numFmtId="0" fontId="30" fillId="0" borderId="0"/>
    <xf numFmtId="0" fontId="30" fillId="0" borderId="0"/>
    <xf numFmtId="0" fontId="33" fillId="0" borderId="0"/>
    <xf numFmtId="0" fontId="4" fillId="0" borderId="0"/>
    <xf numFmtId="0" fontId="33" fillId="0" borderId="0"/>
    <xf numFmtId="43" fontId="33" fillId="0" borderId="0" applyFont="0" applyFill="0" applyBorder="0" applyAlignment="0" applyProtection="0"/>
    <xf numFmtId="172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32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15" applyNumberFormat="0" applyAlignment="0" applyProtection="0">
      <alignment horizontal="left" vertical="center"/>
    </xf>
    <xf numFmtId="0" fontId="38" fillId="0" borderId="16">
      <alignment horizontal="left"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32" fillId="0" borderId="0"/>
    <xf numFmtId="0" fontId="4" fillId="0" borderId="0"/>
    <xf numFmtId="0" fontId="30" fillId="0" borderId="0"/>
    <xf numFmtId="0" fontId="31" fillId="0" borderId="0"/>
    <xf numFmtId="0" fontId="32" fillId="0" borderId="0"/>
    <xf numFmtId="0" fontId="31" fillId="0" borderId="0"/>
    <xf numFmtId="0" fontId="34" fillId="0" borderId="0"/>
    <xf numFmtId="0" fontId="4" fillId="0" borderId="0"/>
    <xf numFmtId="0" fontId="4" fillId="0" borderId="0"/>
    <xf numFmtId="0" fontId="31" fillId="0" borderId="0"/>
    <xf numFmtId="0" fontId="32" fillId="0" borderId="0"/>
    <xf numFmtId="174" fontId="41" fillId="0" borderId="0"/>
    <xf numFmtId="0" fontId="35" fillId="0" borderId="0">
      <alignment vertical="top"/>
    </xf>
    <xf numFmtId="0" fontId="4" fillId="0" borderId="0"/>
    <xf numFmtId="0" fontId="32" fillId="0" borderId="0"/>
    <xf numFmtId="0" fontId="34" fillId="0" borderId="0"/>
    <xf numFmtId="0" fontId="30" fillId="0" borderId="0"/>
    <xf numFmtId="9" fontId="3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30" fillId="0" borderId="0"/>
    <xf numFmtId="175" fontId="42" fillId="0" borderId="0" applyFont="0" applyFill="0" applyBorder="0" applyAlignment="0" applyProtection="0"/>
    <xf numFmtId="176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0" fontId="42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" fillId="0" borderId="0"/>
    <xf numFmtId="0" fontId="43" fillId="0" borderId="0"/>
    <xf numFmtId="0" fontId="45" fillId="2" borderId="0" applyNumberFormat="0" applyBorder="0" applyAlignment="0" applyProtection="0"/>
    <xf numFmtId="0" fontId="45" fillId="3" borderId="0" applyNumberFormat="0" applyBorder="0" applyAlignment="0" applyProtection="0"/>
    <xf numFmtId="0" fontId="45" fillId="4" borderId="0" applyNumberFormat="0" applyBorder="0" applyAlignment="0" applyProtection="0"/>
    <xf numFmtId="0" fontId="45" fillId="5" borderId="0" applyNumberFormat="0" applyBorder="0" applyAlignment="0" applyProtection="0"/>
    <xf numFmtId="0" fontId="45" fillId="6" borderId="0" applyNumberFormat="0" applyBorder="0" applyAlignment="0" applyProtection="0"/>
    <xf numFmtId="0" fontId="45" fillId="7" borderId="0" applyNumberFormat="0" applyBorder="0" applyAlignment="0" applyProtection="0"/>
    <xf numFmtId="0" fontId="45" fillId="8" borderId="0" applyNumberFormat="0" applyBorder="0" applyAlignment="0" applyProtection="0"/>
    <xf numFmtId="0" fontId="45" fillId="9" borderId="0" applyNumberFormat="0" applyBorder="0" applyAlignment="0" applyProtection="0"/>
    <xf numFmtId="0" fontId="45" fillId="10" borderId="0" applyNumberFormat="0" applyBorder="0" applyAlignment="0" applyProtection="0"/>
    <xf numFmtId="0" fontId="45" fillId="11" borderId="0" applyNumberFormat="0" applyBorder="0" applyAlignment="0" applyProtection="0"/>
    <xf numFmtId="0" fontId="45" fillId="12" borderId="0" applyNumberFormat="0" applyBorder="0" applyAlignment="0" applyProtection="0"/>
    <xf numFmtId="0" fontId="45" fillId="13" borderId="0" applyNumberFormat="0" applyBorder="0" applyAlignment="0" applyProtection="0"/>
    <xf numFmtId="0" fontId="46" fillId="14" borderId="0" applyNumberFormat="0" applyBorder="0" applyAlignment="0" applyProtection="0"/>
    <xf numFmtId="0" fontId="46" fillId="15" borderId="0" applyNumberFormat="0" applyBorder="0" applyAlignment="0" applyProtection="0"/>
    <xf numFmtId="0" fontId="46" fillId="16" borderId="0" applyNumberFormat="0" applyBorder="0" applyAlignment="0" applyProtection="0"/>
    <xf numFmtId="0" fontId="46" fillId="17" borderId="0" applyNumberFormat="0" applyBorder="0" applyAlignment="0" applyProtection="0"/>
    <xf numFmtId="0" fontId="46" fillId="18" borderId="0" applyNumberFormat="0" applyBorder="0" applyAlignment="0" applyProtection="0"/>
    <xf numFmtId="0" fontId="46" fillId="19" borderId="0" applyNumberFormat="0" applyBorder="0" applyAlignment="0" applyProtection="0"/>
    <xf numFmtId="0" fontId="46" fillId="20" borderId="0" applyNumberFormat="0" applyBorder="0" applyAlignment="0" applyProtection="0"/>
    <xf numFmtId="0" fontId="46" fillId="21" borderId="0" applyNumberFormat="0" applyBorder="0" applyAlignment="0" applyProtection="0"/>
    <xf numFmtId="0" fontId="46" fillId="22" borderId="0" applyNumberFormat="0" applyBorder="0" applyAlignment="0" applyProtection="0"/>
    <xf numFmtId="0" fontId="46" fillId="23" borderId="0" applyNumberFormat="0" applyBorder="0" applyAlignment="0" applyProtection="0"/>
    <xf numFmtId="0" fontId="46" fillId="24" borderId="0" applyNumberFormat="0" applyBorder="0" applyAlignment="0" applyProtection="0"/>
    <xf numFmtId="0" fontId="46" fillId="25" borderId="0" applyNumberFormat="0" applyBorder="0" applyAlignment="0" applyProtection="0"/>
    <xf numFmtId="0" fontId="47" fillId="26" borderId="0" applyNumberFormat="0" applyBorder="0" applyAlignment="0" applyProtection="0"/>
    <xf numFmtId="0" fontId="48" fillId="27" borderId="5" applyNumberFormat="0" applyAlignment="0" applyProtection="0"/>
    <xf numFmtId="0" fontId="49" fillId="28" borderId="6" applyNumberFormat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1" fillId="29" borderId="0" applyNumberFormat="0" applyBorder="0" applyAlignment="0" applyProtection="0"/>
    <xf numFmtId="0" fontId="52" fillId="0" borderId="7" applyNumberFormat="0" applyFill="0" applyAlignment="0" applyProtection="0"/>
    <xf numFmtId="0" fontId="53" fillId="0" borderId="8" applyNumberFormat="0" applyFill="0" applyAlignment="0" applyProtection="0"/>
    <xf numFmtId="0" fontId="54" fillId="0" borderId="9" applyNumberFormat="0" applyFill="0" applyAlignment="0" applyProtection="0"/>
    <xf numFmtId="0" fontId="54" fillId="0" borderId="0" applyNumberFormat="0" applyFill="0" applyBorder="0" applyAlignment="0" applyProtection="0"/>
    <xf numFmtId="0" fontId="55" fillId="30" borderId="5" applyNumberFormat="0" applyAlignment="0" applyProtection="0"/>
    <xf numFmtId="0" fontId="56" fillId="0" borderId="10" applyNumberFormat="0" applyFill="0" applyAlignment="0" applyProtection="0"/>
    <xf numFmtId="0" fontId="57" fillId="31" borderId="0" applyNumberFormat="0" applyBorder="0" applyAlignment="0" applyProtection="0"/>
    <xf numFmtId="0" fontId="8" fillId="0" borderId="0"/>
    <xf numFmtId="0" fontId="44" fillId="0" borderId="0"/>
    <xf numFmtId="0" fontId="45" fillId="32" borderId="11" applyNumberFormat="0" applyFont="0" applyAlignment="0" applyProtection="0"/>
    <xf numFmtId="0" fontId="58" fillId="27" borderId="12" applyNumberFormat="0" applyAlignment="0" applyProtection="0"/>
    <xf numFmtId="0" fontId="27" fillId="0" borderId="0" applyNumberFormat="0" applyFill="0" applyBorder="0" applyAlignment="0" applyProtection="0"/>
    <xf numFmtId="0" fontId="59" fillId="0" borderId="13" applyNumberFormat="0" applyFill="0" applyAlignment="0" applyProtection="0"/>
    <xf numFmtId="0" fontId="60" fillId="0" borderId="0" applyNumberFormat="0" applyFill="0" applyBorder="0" applyAlignment="0" applyProtection="0"/>
    <xf numFmtId="0" fontId="44" fillId="0" borderId="0"/>
    <xf numFmtId="0" fontId="61" fillId="0" borderId="0"/>
    <xf numFmtId="43" fontId="43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62" fillId="0" borderId="0"/>
    <xf numFmtId="0" fontId="2" fillId="0" borderId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30" fillId="0" borderId="0" applyFont="0" applyFill="0" applyBorder="0" applyAlignment="0" applyProtection="0"/>
    <xf numFmtId="0" fontId="63" fillId="0" borderId="0"/>
    <xf numFmtId="0" fontId="1" fillId="0" borderId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30" fillId="0" borderId="0" applyFont="0" applyFill="0" applyBorder="0" applyAlignment="0" applyProtection="0"/>
  </cellStyleXfs>
  <cellXfs count="171">
    <xf numFmtId="0" fontId="0" fillId="0" borderId="0" xfId="0"/>
    <xf numFmtId="0" fontId="10" fillId="0" borderId="0" xfId="0" applyFont="1" applyAlignment="1">
      <alignment horizontal="justify" vertical="center" wrapText="1"/>
    </xf>
    <xf numFmtId="0" fontId="10" fillId="0" borderId="0" xfId="0" applyFont="1" applyAlignment="1">
      <alignment horizontal="center" vertical="center" wrapText="1"/>
    </xf>
    <xf numFmtId="168" fontId="10" fillId="0" borderId="0" xfId="0" applyNumberFormat="1" applyFont="1" applyAlignment="1">
      <alignment horizontal="right" vertical="center" wrapText="1"/>
    </xf>
    <xf numFmtId="0" fontId="10" fillId="0" borderId="0" xfId="0" applyFont="1" applyAlignment="1">
      <alignment vertical="center" wrapText="1"/>
    </xf>
    <xf numFmtId="168" fontId="10" fillId="0" borderId="1" xfId="0" applyNumberFormat="1" applyFont="1" applyBorder="1" applyAlignment="1">
      <alignment horizontal="right" vertical="center" wrapText="1"/>
    </xf>
    <xf numFmtId="168" fontId="9" fillId="0" borderId="0" xfId="0" applyNumberFormat="1" applyFont="1" applyAlignment="1">
      <alignment horizontal="right" vertical="center" wrapText="1"/>
    </xf>
    <xf numFmtId="0" fontId="9" fillId="0" borderId="0" xfId="0" applyFont="1" applyAlignment="1">
      <alignment horizontal="justify" vertical="center" wrapText="1"/>
    </xf>
    <xf numFmtId="0" fontId="9" fillId="0" borderId="0" xfId="0" applyFont="1" applyAlignment="1">
      <alignment horizontal="center" vertical="center" wrapText="1"/>
    </xf>
    <xf numFmtId="168" fontId="9" fillId="0" borderId="1" xfId="0" applyNumberFormat="1" applyFont="1" applyBorder="1" applyAlignment="1">
      <alignment horizontal="right" vertical="center" wrapText="1"/>
    </xf>
    <xf numFmtId="168" fontId="9" fillId="0" borderId="0" xfId="0" applyNumberFormat="1" applyFont="1" applyAlignment="1">
      <alignment vertical="center" wrapText="1"/>
    </xf>
    <xf numFmtId="168" fontId="9" fillId="0" borderId="2" xfId="0" applyNumberFormat="1" applyFont="1" applyBorder="1" applyAlignment="1">
      <alignment horizontal="right" vertical="center" wrapText="1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/>
    </xf>
    <xf numFmtId="168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168" fontId="10" fillId="0" borderId="0" xfId="0" applyNumberFormat="1" applyFont="1" applyAlignment="1">
      <alignment vertical="center"/>
    </xf>
    <xf numFmtId="0" fontId="10" fillId="0" borderId="0" xfId="0" applyFont="1" applyAlignment="1">
      <alignment horizontal="justify" vertical="center"/>
    </xf>
    <xf numFmtId="0" fontId="9" fillId="0" borderId="0" xfId="0" applyFont="1" applyAlignment="1">
      <alignment horizontal="justify" vertical="center"/>
    </xf>
    <xf numFmtId="0" fontId="10" fillId="0" borderId="0" xfId="0" applyFont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168" fontId="9" fillId="0" borderId="0" xfId="0" applyNumberFormat="1" applyFont="1" applyAlignment="1">
      <alignment horizontal="right" vertical="center"/>
    </xf>
    <xf numFmtId="168" fontId="9" fillId="0" borderId="0" xfId="28" applyNumberFormat="1" applyFont="1" applyFill="1" applyAlignment="1">
      <alignment horizontal="right" vertical="center"/>
    </xf>
    <xf numFmtId="170" fontId="9" fillId="0" borderId="0" xfId="0" applyNumberFormat="1" applyFont="1" applyAlignment="1">
      <alignment horizontal="right" vertical="center" wrapText="1"/>
    </xf>
    <xf numFmtId="170" fontId="9" fillId="0" borderId="0" xfId="0" applyNumberFormat="1" applyFont="1" applyAlignment="1">
      <alignment horizontal="right" vertical="center"/>
    </xf>
    <xf numFmtId="168" fontId="9" fillId="0" borderId="0" xfId="0" applyNumberFormat="1" applyFont="1" applyAlignment="1">
      <alignment vertical="center"/>
    </xf>
    <xf numFmtId="169" fontId="10" fillId="0" borderId="0" xfId="0" applyNumberFormat="1" applyFont="1" applyAlignment="1">
      <alignment horizontal="right" vertical="center"/>
    </xf>
    <xf numFmtId="168" fontId="9" fillId="0" borderId="1" xfId="0" applyNumberFormat="1" applyFont="1" applyBorder="1" applyAlignment="1">
      <alignment vertical="center"/>
    </xf>
    <xf numFmtId="169" fontId="10" fillId="0" borderId="0" xfId="28" applyNumberFormat="1" applyFont="1" applyFill="1" applyBorder="1" applyAlignment="1">
      <alignment horizontal="right" vertical="center" wrapText="1"/>
    </xf>
    <xf numFmtId="169" fontId="9" fillId="0" borderId="0" xfId="28" applyNumberFormat="1" applyFont="1" applyFill="1" applyAlignment="1">
      <alignment horizontal="right" vertical="center" wrapText="1"/>
    </xf>
    <xf numFmtId="167" fontId="9" fillId="0" borderId="0" xfId="28" applyNumberFormat="1" applyFont="1" applyFill="1" applyAlignment="1">
      <alignment horizontal="center" vertical="center" wrapText="1"/>
    </xf>
    <xf numFmtId="167" fontId="9" fillId="0" borderId="0" xfId="28" applyNumberFormat="1" applyFont="1" applyFill="1" applyBorder="1" applyAlignment="1">
      <alignment horizontal="center" vertical="center" wrapText="1"/>
    </xf>
    <xf numFmtId="169" fontId="9" fillId="0" borderId="0" xfId="28" applyNumberFormat="1" applyFont="1" applyFill="1" applyBorder="1" applyAlignment="1">
      <alignment horizontal="right" vertical="center" wrapText="1"/>
    </xf>
    <xf numFmtId="167" fontId="9" fillId="0" borderId="0" xfId="28" applyNumberFormat="1" applyFont="1" applyFill="1" applyBorder="1" applyAlignment="1">
      <alignment horizontal="right" vertical="center" wrapText="1"/>
    </xf>
    <xf numFmtId="169" fontId="10" fillId="0" borderId="0" xfId="28" applyNumberFormat="1" applyFont="1" applyFill="1" applyBorder="1" applyAlignment="1">
      <alignment horizontal="right" vertical="center"/>
    </xf>
    <xf numFmtId="167" fontId="10" fillId="0" borderId="0" xfId="28" applyNumberFormat="1" applyFont="1" applyFill="1" applyAlignment="1">
      <alignment horizontal="center" vertical="center" wrapText="1"/>
    </xf>
    <xf numFmtId="167" fontId="10" fillId="0" borderId="0" xfId="28" applyNumberFormat="1" applyFont="1" applyFill="1" applyBorder="1" applyAlignment="1">
      <alignment horizontal="right" vertical="center" wrapText="1"/>
    </xf>
    <xf numFmtId="0" fontId="9" fillId="0" borderId="0" xfId="0" quotePrefix="1" applyFont="1" applyAlignment="1">
      <alignment horizontal="left" vertical="center"/>
    </xf>
    <xf numFmtId="168" fontId="9" fillId="0" borderId="3" xfId="0" applyNumberFormat="1" applyFont="1" applyBorder="1" applyAlignment="1">
      <alignment vertical="center" wrapText="1"/>
    </xf>
    <xf numFmtId="0" fontId="9" fillId="0" borderId="0" xfId="0" quotePrefix="1" applyFont="1" applyAlignment="1">
      <alignment vertical="center"/>
    </xf>
    <xf numFmtId="168" fontId="9" fillId="0" borderId="3" xfId="0" applyNumberFormat="1" applyFont="1" applyBorder="1" applyAlignment="1">
      <alignment horizontal="right" vertical="center" wrapText="1"/>
    </xf>
    <xf numFmtId="0" fontId="9" fillId="0" borderId="0" xfId="48" applyFont="1" applyAlignment="1">
      <alignment horizontal="left" vertical="center"/>
    </xf>
    <xf numFmtId="168" fontId="10" fillId="0" borderId="0" xfId="0" quotePrefix="1" applyNumberFormat="1" applyFont="1" applyAlignment="1">
      <alignment horizontal="right" vertical="center" wrapText="1"/>
    </xf>
    <xf numFmtId="168" fontId="10" fillId="0" borderId="3" xfId="0" applyNumberFormat="1" applyFont="1" applyBorder="1" applyAlignment="1">
      <alignment horizontal="right" vertical="center" wrapText="1"/>
    </xf>
    <xf numFmtId="0" fontId="10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168" fontId="10" fillId="0" borderId="1" xfId="0" applyNumberFormat="1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170" fontId="9" fillId="0" borderId="0" xfId="0" applyNumberFormat="1" applyFont="1" applyAlignment="1">
      <alignment vertical="center"/>
    </xf>
    <xf numFmtId="169" fontId="9" fillId="0" borderId="0" xfId="0" applyNumberFormat="1" applyFont="1" applyAlignment="1">
      <alignment vertical="center"/>
    </xf>
    <xf numFmtId="169" fontId="9" fillId="0" borderId="0" xfId="28" applyNumberFormat="1" applyFont="1" applyFill="1" applyAlignment="1">
      <alignment vertical="center"/>
    </xf>
    <xf numFmtId="169" fontId="9" fillId="0" borderId="1" xfId="0" applyNumberFormat="1" applyFont="1" applyBorder="1" applyAlignment="1">
      <alignment vertical="center"/>
    </xf>
    <xf numFmtId="169" fontId="9" fillId="0" borderId="1" xfId="28" applyNumberFormat="1" applyFont="1" applyFill="1" applyBorder="1" applyAlignment="1">
      <alignment vertical="center"/>
    </xf>
    <xf numFmtId="169" fontId="9" fillId="0" borderId="0" xfId="28" applyNumberFormat="1" applyFont="1" applyFill="1" applyBorder="1" applyAlignment="1">
      <alignment vertical="center"/>
    </xf>
    <xf numFmtId="167" fontId="9" fillId="0" borderId="0" xfId="28" applyNumberFormat="1" applyFont="1" applyFill="1" applyAlignment="1">
      <alignment vertical="center"/>
    </xf>
    <xf numFmtId="166" fontId="9" fillId="0" borderId="0" xfId="28" applyNumberFormat="1" applyFont="1" applyFill="1" applyAlignment="1">
      <alignment vertical="center"/>
    </xf>
    <xf numFmtId="168" fontId="9" fillId="0" borderId="3" xfId="0" applyNumberFormat="1" applyFont="1" applyBorder="1" applyAlignment="1">
      <alignment horizontal="right" vertical="center"/>
    </xf>
    <xf numFmtId="168" fontId="9" fillId="0" borderId="3" xfId="0" applyNumberFormat="1" applyFont="1" applyBorder="1" applyAlignment="1">
      <alignment vertical="center"/>
    </xf>
    <xf numFmtId="0" fontId="9" fillId="0" borderId="0" xfId="48" applyFont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16" fontId="10" fillId="0" borderId="0" xfId="0" quotePrefix="1" applyNumberFormat="1" applyFont="1" applyAlignment="1">
      <alignment horizontal="right" vertical="center"/>
    </xf>
    <xf numFmtId="0" fontId="10" fillId="0" borderId="3" xfId="0" applyFont="1" applyBorder="1" applyAlignment="1">
      <alignment horizontal="center" vertical="center"/>
    </xf>
    <xf numFmtId="171" fontId="9" fillId="0" borderId="0" xfId="48" applyNumberFormat="1" applyFont="1" applyAlignment="1">
      <alignment vertical="center"/>
    </xf>
    <xf numFmtId="171" fontId="9" fillId="0" borderId="0" xfId="48" applyNumberFormat="1" applyFont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169" fontId="9" fillId="0" borderId="0" xfId="63" applyNumberFormat="1" applyFont="1" applyAlignment="1">
      <alignment vertical="center"/>
    </xf>
    <xf numFmtId="169" fontId="9" fillId="0" borderId="3" xfId="63" applyNumberFormat="1" applyFont="1" applyBorder="1" applyAlignment="1">
      <alignment vertical="center"/>
    </xf>
    <xf numFmtId="168" fontId="9" fillId="0" borderId="14" xfId="0" applyNumberFormat="1" applyFont="1" applyBorder="1" applyAlignment="1">
      <alignment vertical="center"/>
    </xf>
    <xf numFmtId="171" fontId="9" fillId="0" borderId="0" xfId="63" applyNumberFormat="1" applyFont="1" applyAlignment="1">
      <alignment horizontal="center" vertical="center"/>
    </xf>
    <xf numFmtId="171" fontId="9" fillId="0" borderId="0" xfId="64" applyNumberFormat="1" applyFont="1" applyAlignment="1">
      <alignment horizontal="center" vertical="center"/>
    </xf>
    <xf numFmtId="168" fontId="9" fillId="0" borderId="0" xfId="28" applyNumberFormat="1" applyFont="1" applyFill="1" applyAlignment="1">
      <alignment horizontal="right" vertical="center" wrapText="1"/>
    </xf>
    <xf numFmtId="168" fontId="9" fillId="0" borderId="0" xfId="28" applyNumberFormat="1" applyFont="1" applyFill="1" applyAlignment="1">
      <alignment vertical="center"/>
    </xf>
    <xf numFmtId="168" fontId="9" fillId="0" borderId="3" xfId="28" applyNumberFormat="1" applyFont="1" applyFill="1" applyBorder="1" applyAlignment="1">
      <alignment vertical="center"/>
    </xf>
    <xf numFmtId="171" fontId="9" fillId="0" borderId="0" xfId="29" applyNumberFormat="1" applyFont="1" applyFill="1" applyAlignment="1">
      <alignment horizontal="right" vertical="center"/>
    </xf>
    <xf numFmtId="171" fontId="9" fillId="0" borderId="3" xfId="29" applyNumberFormat="1" applyFont="1" applyFill="1" applyBorder="1" applyAlignment="1">
      <alignment horizontal="right" vertical="center"/>
    </xf>
    <xf numFmtId="169" fontId="11" fillId="0" borderId="0" xfId="28" applyNumberFormat="1" applyFont="1" applyFill="1" applyAlignment="1">
      <alignment vertical="center"/>
    </xf>
    <xf numFmtId="0" fontId="10" fillId="0" borderId="0" xfId="0" applyFont="1" applyAlignment="1">
      <alignment horizontal="right" vertical="center" wrapText="1"/>
    </xf>
    <xf numFmtId="171" fontId="9" fillId="0" borderId="3" xfId="119" applyNumberFormat="1" applyFont="1" applyFill="1" applyBorder="1" applyAlignment="1">
      <alignment horizontal="right" vertical="center"/>
    </xf>
    <xf numFmtId="0" fontId="9" fillId="0" borderId="3" xfId="0" applyFont="1" applyBorder="1" applyAlignment="1">
      <alignment vertical="center"/>
    </xf>
    <xf numFmtId="171" fontId="9" fillId="0" borderId="0" xfId="63" applyNumberFormat="1" applyFont="1" applyAlignment="1">
      <alignment horizontal="right" vertical="center"/>
    </xf>
    <xf numFmtId="168" fontId="9" fillId="0" borderId="0" xfId="70" applyNumberFormat="1" applyFont="1" applyFill="1" applyAlignment="1">
      <alignment horizontal="right" vertical="center"/>
    </xf>
    <xf numFmtId="171" fontId="9" fillId="0" borderId="3" xfId="63" applyNumberFormat="1" applyFont="1" applyBorder="1" applyAlignment="1">
      <alignment horizontal="right" vertical="center"/>
    </xf>
    <xf numFmtId="167" fontId="10" fillId="0" borderId="0" xfId="28" applyNumberFormat="1" applyFont="1" applyFill="1" applyBorder="1" applyAlignment="1">
      <alignment horizontal="center" vertical="center" wrapText="1"/>
    </xf>
    <xf numFmtId="0" fontId="9" fillId="0" borderId="0" xfId="0" applyFont="1"/>
    <xf numFmtId="0" fontId="10" fillId="0" borderId="0" xfId="0" applyFont="1" applyAlignment="1">
      <alignment horizontal="center"/>
    </xf>
    <xf numFmtId="0" fontId="10" fillId="0" borderId="3" xfId="0" applyFont="1" applyBorder="1" applyAlignment="1">
      <alignment horizontal="center"/>
    </xf>
    <xf numFmtId="0" fontId="9" fillId="0" borderId="0" xfId="52" applyFont="1" applyAlignment="1">
      <alignment vertical="center"/>
    </xf>
    <xf numFmtId="0" fontId="10" fillId="0" borderId="0" xfId="52" applyFont="1" applyAlignment="1">
      <alignment vertical="center"/>
    </xf>
    <xf numFmtId="0" fontId="9" fillId="0" borderId="0" xfId="52" applyFont="1" applyAlignment="1">
      <alignment horizontal="center" vertical="center"/>
    </xf>
    <xf numFmtId="0" fontId="9" fillId="0" borderId="0" xfId="52" quotePrefix="1" applyFont="1" applyAlignment="1">
      <alignment vertical="center"/>
    </xf>
    <xf numFmtId="169" fontId="9" fillId="0" borderId="3" xfId="28" applyNumberFormat="1" applyFont="1" applyFill="1" applyBorder="1" applyAlignment="1">
      <alignment vertical="center"/>
    </xf>
    <xf numFmtId="169" fontId="9" fillId="0" borderId="3" xfId="28" applyNumberFormat="1" applyFont="1" applyFill="1" applyBorder="1" applyAlignment="1">
      <alignment horizontal="right" vertical="center" wrapText="1"/>
    </xf>
    <xf numFmtId="0" fontId="10" fillId="0" borderId="0" xfId="52" applyFont="1" applyAlignment="1">
      <alignment horizontal="center" vertical="center"/>
    </xf>
    <xf numFmtId="167" fontId="9" fillId="0" borderId="0" xfId="28" applyNumberFormat="1" applyFont="1" applyFill="1" applyAlignment="1">
      <alignment horizontal="right" vertical="center" wrapText="1"/>
    </xf>
    <xf numFmtId="169" fontId="9" fillId="0" borderId="1" xfId="28" applyNumberFormat="1" applyFont="1" applyFill="1" applyBorder="1" applyAlignment="1">
      <alignment horizontal="right" vertical="center" wrapText="1"/>
    </xf>
    <xf numFmtId="168" fontId="9" fillId="0" borderId="0" xfId="28" applyNumberFormat="1" applyFont="1" applyFill="1" applyAlignment="1">
      <alignment horizontal="center" vertical="center" wrapText="1"/>
    </xf>
    <xf numFmtId="169" fontId="9" fillId="0" borderId="3" xfId="0" applyNumberFormat="1" applyFont="1" applyBorder="1" applyAlignment="1">
      <alignment vertical="center"/>
    </xf>
    <xf numFmtId="171" fontId="9" fillId="0" borderId="0" xfId="175" applyNumberFormat="1" applyFont="1" applyAlignment="1">
      <alignment vertical="center"/>
    </xf>
    <xf numFmtId="168" fontId="9" fillId="0" borderId="0" xfId="119" applyNumberFormat="1" applyFont="1" applyFill="1" applyBorder="1" applyAlignment="1">
      <alignment horizontal="right" vertical="center"/>
    </xf>
    <xf numFmtId="171" fontId="9" fillId="0" borderId="0" xfId="64" applyNumberFormat="1" applyFont="1" applyAlignment="1">
      <alignment horizontal="right" vertical="center"/>
    </xf>
    <xf numFmtId="168" fontId="9" fillId="0" borderId="14" xfId="0" applyNumberFormat="1" applyFont="1" applyBorder="1" applyAlignment="1">
      <alignment horizontal="right" vertical="center"/>
    </xf>
    <xf numFmtId="171" fontId="9" fillId="0" borderId="0" xfId="64" applyNumberFormat="1" applyFont="1" applyAlignment="1">
      <alignment vertical="center"/>
    </xf>
    <xf numFmtId="0" fontId="10" fillId="0" borderId="0" xfId="0" applyFont="1" applyAlignment="1">
      <alignment horizontal="right" vertical="center"/>
    </xf>
    <xf numFmtId="168" fontId="10" fillId="0" borderId="0" xfId="0" applyNumberFormat="1" applyFont="1" applyAlignment="1">
      <alignment horizontal="right" vertical="center"/>
    </xf>
    <xf numFmtId="168" fontId="10" fillId="0" borderId="1" xfId="0" applyNumberFormat="1" applyFont="1" applyBorder="1" applyAlignment="1">
      <alignment horizontal="right" vertical="center"/>
    </xf>
    <xf numFmtId="0" fontId="9" fillId="0" borderId="0" xfId="0" applyFont="1" applyAlignment="1">
      <alignment horizontal="center"/>
    </xf>
    <xf numFmtId="171" fontId="9" fillId="0" borderId="0" xfId="94" applyNumberFormat="1" applyFont="1" applyAlignment="1">
      <alignment horizontal="center" vertical="center"/>
    </xf>
    <xf numFmtId="168" fontId="9" fillId="0" borderId="0" xfId="0" applyNumberFormat="1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168" fontId="9" fillId="0" borderId="0" xfId="0" applyNumberFormat="1" applyFont="1" applyBorder="1" applyAlignment="1">
      <alignment horizontal="right" vertical="center"/>
    </xf>
    <xf numFmtId="168" fontId="10" fillId="0" borderId="0" xfId="0" applyNumberFormat="1" applyFont="1" applyBorder="1" applyAlignment="1">
      <alignment vertical="center"/>
    </xf>
    <xf numFmtId="168" fontId="9" fillId="33" borderId="0" xfId="0" applyNumberFormat="1" applyFont="1" applyFill="1" applyAlignment="1">
      <alignment vertical="center"/>
    </xf>
    <xf numFmtId="168" fontId="9" fillId="33" borderId="0" xfId="0" applyNumberFormat="1" applyFont="1" applyFill="1" applyAlignment="1">
      <alignment horizontal="right" vertical="center"/>
    </xf>
    <xf numFmtId="171" fontId="9" fillId="33" borderId="0" xfId="63" applyNumberFormat="1" applyFont="1" applyFill="1" applyAlignment="1">
      <alignment horizontal="right" vertical="center"/>
    </xf>
    <xf numFmtId="168" fontId="9" fillId="33" borderId="0" xfId="63" applyNumberFormat="1" applyFont="1" applyFill="1" applyAlignment="1">
      <alignment horizontal="right" vertical="center"/>
    </xf>
    <xf numFmtId="171" fontId="9" fillId="33" borderId="3" xfId="63" applyNumberFormat="1" applyFont="1" applyFill="1" applyBorder="1" applyAlignment="1">
      <alignment horizontal="right" vertical="center"/>
    </xf>
    <xf numFmtId="171" fontId="9" fillId="33" borderId="3" xfId="119" applyNumberFormat="1" applyFont="1" applyFill="1" applyBorder="1" applyAlignment="1">
      <alignment horizontal="right" vertical="center"/>
    </xf>
    <xf numFmtId="168" fontId="9" fillId="33" borderId="0" xfId="0" applyNumberFormat="1" applyFont="1" applyFill="1" applyAlignment="1">
      <alignment horizontal="right" vertical="center" wrapText="1"/>
    </xf>
    <xf numFmtId="168" fontId="9" fillId="33" borderId="0" xfId="28" applyNumberFormat="1" applyFont="1" applyFill="1" applyAlignment="1">
      <alignment horizontal="right" vertical="center" wrapText="1"/>
    </xf>
    <xf numFmtId="168" fontId="9" fillId="33" borderId="0" xfId="28" applyNumberFormat="1" applyFont="1" applyFill="1" applyAlignment="1">
      <alignment horizontal="right" vertical="center"/>
    </xf>
    <xf numFmtId="168" fontId="9" fillId="33" borderId="0" xfId="28" applyNumberFormat="1" applyFont="1" applyFill="1" applyAlignment="1">
      <alignment vertical="center"/>
    </xf>
    <xf numFmtId="168" fontId="9" fillId="33" borderId="3" xfId="28" applyNumberFormat="1" applyFont="1" applyFill="1" applyBorder="1" applyAlignment="1">
      <alignment vertical="center"/>
    </xf>
    <xf numFmtId="168" fontId="9" fillId="33" borderId="1" xfId="0" applyNumberFormat="1" applyFont="1" applyFill="1" applyBorder="1" applyAlignment="1">
      <alignment horizontal="right" vertical="center" wrapText="1"/>
    </xf>
    <xf numFmtId="168" fontId="9" fillId="33" borderId="2" xfId="0" applyNumberFormat="1" applyFont="1" applyFill="1" applyBorder="1" applyAlignment="1">
      <alignment horizontal="right" vertical="center" wrapText="1"/>
    </xf>
    <xf numFmtId="168" fontId="9" fillId="33" borderId="3" xfId="63" applyNumberFormat="1" applyFont="1" applyFill="1" applyBorder="1" applyAlignment="1">
      <alignment horizontal="right" vertical="center"/>
    </xf>
    <xf numFmtId="168" fontId="9" fillId="33" borderId="3" xfId="0" applyNumberFormat="1" applyFont="1" applyFill="1" applyBorder="1" applyAlignment="1">
      <alignment horizontal="right" vertical="center" wrapText="1"/>
    </xf>
    <xf numFmtId="168" fontId="10" fillId="33" borderId="0" xfId="0" applyNumberFormat="1" applyFont="1" applyFill="1" applyAlignment="1">
      <alignment horizontal="right" vertical="center" wrapText="1"/>
    </xf>
    <xf numFmtId="0" fontId="9" fillId="33" borderId="0" xfId="0" applyFont="1" applyFill="1" applyAlignment="1">
      <alignment vertical="center"/>
    </xf>
    <xf numFmtId="168" fontId="9" fillId="33" borderId="0" xfId="0" applyNumberFormat="1" applyFont="1" applyFill="1" applyAlignment="1">
      <alignment vertical="center" wrapText="1"/>
    </xf>
    <xf numFmtId="168" fontId="9" fillId="33" borderId="3" xfId="0" applyNumberFormat="1" applyFont="1" applyFill="1" applyBorder="1" applyAlignment="1">
      <alignment vertical="center" wrapText="1"/>
    </xf>
    <xf numFmtId="171" fontId="9" fillId="33" borderId="0" xfId="29" applyNumberFormat="1" applyFont="1" applyFill="1" applyAlignment="1">
      <alignment horizontal="right" vertical="center"/>
    </xf>
    <xf numFmtId="171" fontId="9" fillId="33" borderId="3" xfId="29" applyNumberFormat="1" applyFont="1" applyFill="1" applyBorder="1" applyAlignment="1">
      <alignment horizontal="right" vertical="center"/>
    </xf>
    <xf numFmtId="168" fontId="9" fillId="33" borderId="3" xfId="0" applyNumberFormat="1" applyFont="1" applyFill="1" applyBorder="1" applyAlignment="1">
      <alignment vertical="center"/>
    </xf>
    <xf numFmtId="168" fontId="9" fillId="33" borderId="14" xfId="0" applyNumberFormat="1" applyFont="1" applyFill="1" applyBorder="1" applyAlignment="1">
      <alignment vertical="center"/>
    </xf>
    <xf numFmtId="169" fontId="9" fillId="33" borderId="0" xfId="63" applyNumberFormat="1" applyFont="1" applyFill="1" applyAlignment="1">
      <alignment vertical="center"/>
    </xf>
    <xf numFmtId="169" fontId="9" fillId="33" borderId="3" xfId="63" applyNumberFormat="1" applyFont="1" applyFill="1" applyBorder="1" applyAlignment="1">
      <alignment vertical="center"/>
    </xf>
    <xf numFmtId="168" fontId="9" fillId="33" borderId="3" xfId="0" applyNumberFormat="1" applyFont="1" applyFill="1" applyBorder="1" applyAlignment="1">
      <alignment horizontal="right" vertical="center"/>
    </xf>
    <xf numFmtId="170" fontId="9" fillId="33" borderId="0" xfId="0" applyNumberFormat="1" applyFont="1" applyFill="1" applyAlignment="1">
      <alignment horizontal="right" vertical="center"/>
    </xf>
    <xf numFmtId="168" fontId="9" fillId="33" borderId="14" xfId="0" applyNumberFormat="1" applyFont="1" applyFill="1" applyBorder="1" applyAlignment="1">
      <alignment horizontal="right" vertical="center"/>
    </xf>
    <xf numFmtId="169" fontId="10" fillId="33" borderId="0" xfId="28" applyNumberFormat="1" applyFont="1" applyFill="1" applyBorder="1" applyAlignment="1">
      <alignment horizontal="right" vertical="center" wrapText="1"/>
    </xf>
    <xf numFmtId="169" fontId="9" fillId="33" borderId="0" xfId="28" applyNumberFormat="1" applyFont="1" applyFill="1" applyAlignment="1">
      <alignment horizontal="right" vertical="center" wrapText="1"/>
    </xf>
    <xf numFmtId="169" fontId="9" fillId="33" borderId="0" xfId="28" applyNumberFormat="1" applyFont="1" applyFill="1" applyBorder="1" applyAlignment="1">
      <alignment vertical="center"/>
    </xf>
    <xf numFmtId="169" fontId="9" fillId="33" borderId="0" xfId="28" applyNumberFormat="1" applyFont="1" applyFill="1" applyAlignment="1">
      <alignment vertical="center"/>
    </xf>
    <xf numFmtId="169" fontId="9" fillId="33" borderId="3" xfId="28" applyNumberFormat="1" applyFont="1" applyFill="1" applyBorder="1" applyAlignment="1">
      <alignment vertical="center"/>
    </xf>
    <xf numFmtId="169" fontId="9" fillId="33" borderId="0" xfId="28" applyNumberFormat="1" applyFont="1" applyFill="1" applyBorder="1" applyAlignment="1">
      <alignment horizontal="right" vertical="center" wrapText="1"/>
    </xf>
    <xf numFmtId="169" fontId="9" fillId="33" borderId="1" xfId="28" applyNumberFormat="1" applyFont="1" applyFill="1" applyBorder="1" applyAlignment="1">
      <alignment horizontal="right" vertical="center" wrapText="1"/>
    </xf>
    <xf numFmtId="169" fontId="9" fillId="33" borderId="3" xfId="28" applyNumberFormat="1" applyFont="1" applyFill="1" applyBorder="1" applyAlignment="1">
      <alignment horizontal="right" vertical="center" wrapText="1"/>
    </xf>
    <xf numFmtId="169" fontId="9" fillId="33" borderId="1" xfId="28" applyNumberFormat="1" applyFont="1" applyFill="1" applyBorder="1" applyAlignment="1">
      <alignment vertical="center"/>
    </xf>
    <xf numFmtId="169" fontId="10" fillId="33" borderId="0" xfId="0" applyNumberFormat="1" applyFont="1" applyFill="1" applyAlignment="1">
      <alignment horizontal="right" vertical="center"/>
    </xf>
    <xf numFmtId="169" fontId="10" fillId="33" borderId="0" xfId="28" applyNumberFormat="1" applyFont="1" applyFill="1" applyBorder="1" applyAlignment="1">
      <alignment horizontal="right" vertical="center"/>
    </xf>
    <xf numFmtId="169" fontId="9" fillId="33" borderId="3" xfId="0" applyNumberFormat="1" applyFont="1" applyFill="1" applyBorder="1" applyAlignment="1">
      <alignment vertical="center"/>
    </xf>
    <xf numFmtId="169" fontId="9" fillId="33" borderId="0" xfId="0" applyNumberFormat="1" applyFont="1" applyFill="1" applyAlignment="1">
      <alignment vertical="center"/>
    </xf>
    <xf numFmtId="171" fontId="9" fillId="33" borderId="0" xfId="64" applyNumberFormat="1" applyFont="1" applyFill="1" applyAlignment="1">
      <alignment horizontal="right" vertical="center"/>
    </xf>
    <xf numFmtId="169" fontId="11" fillId="33" borderId="0" xfId="28" applyNumberFormat="1" applyFont="1" applyFill="1" applyAlignment="1">
      <alignment vertical="center"/>
    </xf>
    <xf numFmtId="0" fontId="9" fillId="0" borderId="3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right" vertical="center"/>
    </xf>
    <xf numFmtId="0" fontId="10" fillId="0" borderId="0" xfId="0" applyFont="1" applyAlignment="1">
      <alignment horizontal="right" vertical="center"/>
    </xf>
    <xf numFmtId="168" fontId="10" fillId="0" borderId="0" xfId="0" applyNumberFormat="1" applyFont="1" applyAlignment="1">
      <alignment horizontal="right" vertical="center"/>
    </xf>
    <xf numFmtId="168" fontId="10" fillId="0" borderId="1" xfId="0" applyNumberFormat="1" applyFont="1" applyBorder="1" applyAlignment="1">
      <alignment horizontal="right" vertical="center"/>
    </xf>
    <xf numFmtId="0" fontId="9" fillId="0" borderId="3" xfId="0" applyFont="1" applyBorder="1" applyAlignment="1">
      <alignment horizontal="justify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justify" vertical="center"/>
    </xf>
  </cellXfs>
  <cellStyles count="219">
    <cellStyle name="20% - Accent1" xfId="1" builtinId="30" customBuiltin="1"/>
    <cellStyle name="20% - Accent1 2" xfId="122" xr:uid="{046E8FD4-A277-49A1-AAC8-247B5ECDE68C}"/>
    <cellStyle name="20% - Accent2" xfId="2" builtinId="34" customBuiltin="1"/>
    <cellStyle name="20% - Accent2 2" xfId="123" xr:uid="{BD6C16C3-6CB5-4724-BE2C-044B5A6D4C15}"/>
    <cellStyle name="20% - Accent3" xfId="3" builtinId="38" customBuiltin="1"/>
    <cellStyle name="20% - Accent3 2" xfId="124" xr:uid="{21D1238F-820B-4696-9186-7407C939ABBD}"/>
    <cellStyle name="20% - Accent4" xfId="4" builtinId="42" customBuiltin="1"/>
    <cellStyle name="20% - Accent4 2" xfId="125" xr:uid="{D6AF333D-6410-450C-91C4-E133F080856F}"/>
    <cellStyle name="20% - Accent5" xfId="5" builtinId="46" customBuiltin="1"/>
    <cellStyle name="20% - Accent5 2" xfId="126" xr:uid="{15283D2D-F4E2-41DC-988A-57FA96E3F0C7}"/>
    <cellStyle name="20% - Accent6" xfId="6" builtinId="50" customBuiltin="1"/>
    <cellStyle name="20% - Accent6 2" xfId="127" xr:uid="{F5F429D0-F853-4C1E-99F0-C9F73553FFA8}"/>
    <cellStyle name="40% - Accent1" xfId="7" builtinId="31" customBuiltin="1"/>
    <cellStyle name="40% - Accent1 2" xfId="128" xr:uid="{A970E9A0-D6F9-46F7-A329-D51D4AD0E95A}"/>
    <cellStyle name="40% - Accent2" xfId="8" builtinId="35" customBuiltin="1"/>
    <cellStyle name="40% - Accent2 2" xfId="129" xr:uid="{2A24A050-9537-47E8-B4AE-03CDB02457DA}"/>
    <cellStyle name="40% - Accent3" xfId="9" builtinId="39" customBuiltin="1"/>
    <cellStyle name="40% - Accent3 2" xfId="130" xr:uid="{FE1CFE44-4C45-46E7-B506-6D8CFA2BE9ED}"/>
    <cellStyle name="40% - Accent4" xfId="10" builtinId="43" customBuiltin="1"/>
    <cellStyle name="40% - Accent4 2" xfId="131" xr:uid="{EBA3294B-294C-41B1-A73E-DB5DBBEFFFD4}"/>
    <cellStyle name="40% - Accent5" xfId="11" builtinId="47" customBuiltin="1"/>
    <cellStyle name="40% - Accent5 2" xfId="132" xr:uid="{1A8CE465-94EE-4972-9C9B-9E6B77445114}"/>
    <cellStyle name="40% - Accent6" xfId="12" builtinId="51" customBuiltin="1"/>
    <cellStyle name="40% - Accent6 2" xfId="133" xr:uid="{86A3931F-AB54-45D1-9F24-B7ED83A52B03}"/>
    <cellStyle name="60% - Accent1" xfId="13" builtinId="32" customBuiltin="1"/>
    <cellStyle name="60% - Accent1 2" xfId="134" xr:uid="{26009C42-6DE2-44AD-A901-EC77CA6B67FA}"/>
    <cellStyle name="60% - Accent2" xfId="14" builtinId="36" customBuiltin="1"/>
    <cellStyle name="60% - Accent2 2" xfId="135" xr:uid="{30EE7848-D680-4907-AFA3-BCC02BB8C299}"/>
    <cellStyle name="60% - Accent3" xfId="15" builtinId="40" customBuiltin="1"/>
    <cellStyle name="60% - Accent3 2" xfId="136" xr:uid="{0E8064AE-7264-4AEB-9E73-DC41F9AC9707}"/>
    <cellStyle name="60% - Accent4" xfId="16" builtinId="44" customBuiltin="1"/>
    <cellStyle name="60% - Accent4 2" xfId="137" xr:uid="{DAFBCD77-08B2-435B-8F82-E30C25CF75B3}"/>
    <cellStyle name="60% - Accent5" xfId="17" builtinId="48" customBuiltin="1"/>
    <cellStyle name="60% - Accent5 2" xfId="138" xr:uid="{60859E7C-E0E0-410C-86E8-D44B248D6C4A}"/>
    <cellStyle name="60% - Accent6" xfId="18" builtinId="52" customBuiltin="1"/>
    <cellStyle name="60% - Accent6 2" xfId="139" xr:uid="{FDF6E086-DDCF-433E-88CE-756DF5E0B3B5}"/>
    <cellStyle name="Accent1" xfId="19" builtinId="29" customBuiltin="1"/>
    <cellStyle name="Accent1 2" xfId="140" xr:uid="{7363D40C-09F7-4E16-AFCD-56E2DEEBF410}"/>
    <cellStyle name="Accent2" xfId="20" builtinId="33" customBuiltin="1"/>
    <cellStyle name="Accent2 2" xfId="141" xr:uid="{BB23A0E1-DDE1-41A4-A810-B97855E9DFC7}"/>
    <cellStyle name="Accent3" xfId="21" builtinId="37" customBuiltin="1"/>
    <cellStyle name="Accent3 2" xfId="142" xr:uid="{CB03AA9F-0A91-4B36-9D5F-358811582EA8}"/>
    <cellStyle name="Accent4" xfId="22" builtinId="41" customBuiltin="1"/>
    <cellStyle name="Accent4 2" xfId="143" xr:uid="{2D34D85F-88A5-45FF-9C43-78A8272AB6C3}"/>
    <cellStyle name="Accent5" xfId="23" builtinId="45" customBuiltin="1"/>
    <cellStyle name="Accent5 2" xfId="144" xr:uid="{B074FF0F-3739-456D-927F-4FB71D4C4E08}"/>
    <cellStyle name="Accent6" xfId="24" builtinId="49" customBuiltin="1"/>
    <cellStyle name="Accent6 2" xfId="145" xr:uid="{C53A3A6D-BBA4-419E-A37E-0FD9705A302B}"/>
    <cellStyle name="Bad" xfId="25" builtinId="27" customBuiltin="1"/>
    <cellStyle name="Bad 2" xfId="146" xr:uid="{9967BD5A-09A3-41AA-8AB2-79209F6AE91C}"/>
    <cellStyle name="Calculation" xfId="26" builtinId="22" customBuiltin="1"/>
    <cellStyle name="Calculation 2" xfId="147" xr:uid="{887625AC-2647-4A21-AE64-8B2672AF5899}"/>
    <cellStyle name="Check Cell" xfId="27" builtinId="23" customBuiltin="1"/>
    <cellStyle name="Check Cell 2" xfId="148" xr:uid="{47C2377D-BE43-4CD0-AC01-1BB80E2D29B1}"/>
    <cellStyle name="Comma" xfId="28" builtinId="3" customBuiltin="1"/>
    <cellStyle name="Comma 10" xfId="196" xr:uid="{5F484009-ADE0-4BBA-BC20-8123DAB45711}"/>
    <cellStyle name="Comma 11" xfId="218" xr:uid="{55AF0B52-7AC4-4025-AF4B-319BC3824F45}"/>
    <cellStyle name="Comma 12 2 2" xfId="173" xr:uid="{AF5A08D7-D8DC-4DF4-8FB5-D3775151B915}"/>
    <cellStyle name="Comma 2" xfId="29" xr:uid="{00000000-0005-0000-0000-00001C000000}"/>
    <cellStyle name="Comma 2 2" xfId="30" xr:uid="{00000000-0005-0000-0000-00001D000000}"/>
    <cellStyle name="Comma 2 2 2" xfId="31" xr:uid="{00000000-0005-0000-0000-00001E000000}"/>
    <cellStyle name="Comma 2 2 3" xfId="70" xr:uid="{4C7095FE-3628-4DC2-B730-CE53FDC9002F}"/>
    <cellStyle name="Comma 2 2 4" xfId="151" xr:uid="{16F1EC6D-A78C-449B-AF2C-AA124111D9D7}"/>
    <cellStyle name="Comma 2 2 5" xfId="178" xr:uid="{F355E7E4-42E9-48B0-9E3D-936B249E27DB}"/>
    <cellStyle name="Comma 2 2 6" xfId="200" xr:uid="{D9447BDA-D468-415A-9336-39F80EA73695}"/>
    <cellStyle name="Comma 2 3" xfId="32" xr:uid="{00000000-0005-0000-0000-00001F000000}"/>
    <cellStyle name="Comma 2 3 2" xfId="152" xr:uid="{F49676E8-0E6A-4599-8C7B-F88F3B2D9AAD}"/>
    <cellStyle name="Comma 2 4" xfId="69" xr:uid="{A1D98E31-D2D8-48F0-A3CB-9EAC61D9AA15}"/>
    <cellStyle name="Comma 2 4 2" xfId="150" xr:uid="{737C7F8A-F383-4BDC-8A59-EF3141339FBF}"/>
    <cellStyle name="Comma 3" xfId="33" xr:uid="{00000000-0005-0000-0000-000020000000}"/>
    <cellStyle name="Comma 3 2" xfId="34" xr:uid="{00000000-0005-0000-0000-000021000000}"/>
    <cellStyle name="Comma 3 3" xfId="71" xr:uid="{67050D0C-2932-4270-B446-1A4FFCCBA4A3}"/>
    <cellStyle name="Comma 3 3 2" xfId="154" xr:uid="{87B4D8C5-EB0A-4640-83F4-4395A9AD7449}"/>
    <cellStyle name="Comma 3 4" xfId="153" xr:uid="{5E345A9C-0937-496E-A00C-83896774641E}"/>
    <cellStyle name="Comma 3 5" xfId="179" xr:uid="{3B433163-5162-4577-B2D6-43E60B3DD102}"/>
    <cellStyle name="Comma 3 6" xfId="201" xr:uid="{C40F02C3-F7C0-4701-8EE4-2114107B908B}"/>
    <cellStyle name="Comma 4" xfId="35" xr:uid="{00000000-0005-0000-0000-000022000000}"/>
    <cellStyle name="Comma 4 2" xfId="73" xr:uid="{CD610976-0FD0-4874-9D1F-94FFA49590AB}"/>
    <cellStyle name="Comma 4 2 2" xfId="74" xr:uid="{BD537859-E883-49D0-AF04-054BD18A9BEE}"/>
    <cellStyle name="Comma 4 2 2 2" xfId="182" xr:uid="{5982D38A-BD75-4DF6-B6C5-217C280EE53F}"/>
    <cellStyle name="Comma 4 2 2 3" xfId="204" xr:uid="{D0217CF3-BEAF-4D4A-AC1A-BFB605172F3C}"/>
    <cellStyle name="Comma 4 2 3" xfId="181" xr:uid="{67C2757C-1BB3-405B-A2C4-FAB2C58ED606}"/>
    <cellStyle name="Comma 4 2 4" xfId="203" xr:uid="{D21BD2D4-C319-4460-8FF6-530A2F29E2EE}"/>
    <cellStyle name="Comma 4 3" xfId="75" xr:uid="{934EDD49-1F9F-4BE2-9910-1F0DD1D1B480}"/>
    <cellStyle name="Comma 4 3 2" xfId="183" xr:uid="{DCABCFA7-C214-4B9A-BA67-1C4FB3716AB2}"/>
    <cellStyle name="Comma 4 3 3" xfId="205" xr:uid="{A415F302-25D5-4488-83A4-BF409AD19E68}"/>
    <cellStyle name="Comma 4 4" xfId="76" xr:uid="{98ED96DC-4F69-4BC6-9651-C9A513D08EB6}"/>
    <cellStyle name="Comma 4 4 2" xfId="184" xr:uid="{48909440-E2C4-4F7B-A028-8D2E299AABF1}"/>
    <cellStyle name="Comma 4 4 3" xfId="206" xr:uid="{2235855B-6EE8-4FE1-9543-0AD95F30FBFF}"/>
    <cellStyle name="Comma 4 5" xfId="72" xr:uid="{B470BF71-CC1A-451B-9F75-FB48B12A2AE1}"/>
    <cellStyle name="Comma 4 6" xfId="149" xr:uid="{F50D91A7-7071-41FF-BD71-13C1B149C570}"/>
    <cellStyle name="Comma 4 7" xfId="180" xr:uid="{EB125565-9F91-4949-A63F-44FE0DFCC196}"/>
    <cellStyle name="Comma 4 8" xfId="202" xr:uid="{043A91AC-19DB-4DD5-A23B-397D2D449C1A}"/>
    <cellStyle name="Comma 5" xfId="36" xr:uid="{00000000-0005-0000-0000-000023000000}"/>
    <cellStyle name="Comma 5 2" xfId="77" xr:uid="{D4F25144-1C84-4B69-88A2-9196BAE37108}"/>
    <cellStyle name="Comma 5 2 2" xfId="185" xr:uid="{8116E544-378F-4179-B7C2-C6B98DED1D84}"/>
    <cellStyle name="Comma 5 2 3" xfId="207" xr:uid="{8EEE92F4-A22A-44BE-B733-EDB33149B2B0}"/>
    <cellStyle name="Comma 5 3" xfId="78" xr:uid="{3528D06C-D1C8-4723-90C7-835B7E93207B}"/>
    <cellStyle name="Comma 5 3 2" xfId="186" xr:uid="{F00CF2A8-2F7E-497C-8A15-66E39F2C90E2}"/>
    <cellStyle name="Comma 5 3 3" xfId="208" xr:uid="{5475453A-822E-484F-8242-7B451570B674}"/>
    <cellStyle name="Comma 5 4" xfId="68" xr:uid="{DF609015-153D-4D08-ABE2-EA34F414608C}"/>
    <cellStyle name="Comma 5 5" xfId="177" xr:uid="{0CDFCD19-17B9-4262-92FD-1FAB419A4EB7}"/>
    <cellStyle name="Comma 5 6" xfId="199" xr:uid="{8369804B-70E5-4B55-9A02-A8B7A538C26C}"/>
    <cellStyle name="Comma 6" xfId="79" xr:uid="{ED6AA60B-6199-4219-BEFA-D52074DD7CBA}"/>
    <cellStyle name="Comma 6 2" xfId="80" xr:uid="{2DE1B460-EF4E-44B2-B009-98243F5BD073}"/>
    <cellStyle name="Comma 6 2 2" xfId="188" xr:uid="{C9C6AC20-3A2E-47D7-9384-DDCC191EE605}"/>
    <cellStyle name="Comma 6 2 3" xfId="210" xr:uid="{65FADD8F-5F10-4AB8-A71D-2475B09B53B8}"/>
    <cellStyle name="Comma 6 3" xfId="187" xr:uid="{E6C4A085-5E37-47EC-9A92-7EE6E9DE8F60}"/>
    <cellStyle name="Comma 6 4" xfId="209" xr:uid="{B0FCD502-71AF-4428-9E28-41D995CFF70B}"/>
    <cellStyle name="Comma 7" xfId="81" xr:uid="{EF8BC0C5-C551-4EFF-ABFB-2313F6221387}"/>
    <cellStyle name="Comma 7 2" xfId="82" xr:uid="{D3EBA737-431F-4007-887A-C3C06EFC9CB5}"/>
    <cellStyle name="Comma 7 2 2" xfId="190" xr:uid="{5F46E773-6BCC-4B4F-8814-8E72811E94CA}"/>
    <cellStyle name="Comma 7 2 3" xfId="212" xr:uid="{79D0924C-9A39-4148-BF00-998F1605A57B}"/>
    <cellStyle name="Comma 7 3" xfId="189" xr:uid="{12CEEDF7-3D84-45F5-9750-D7999D3DAEB6}"/>
    <cellStyle name="Comma 7 4" xfId="211" xr:uid="{84E6A690-C4DE-47DF-A570-D9C12B060D02}"/>
    <cellStyle name="Comma 8" xfId="83" xr:uid="{78D5882A-8BC6-49AD-8ECB-3F8219D8CFB8}"/>
    <cellStyle name="Comma 8 2" xfId="191" xr:uid="{25426D12-5C1A-48C5-89EA-FA062716C617}"/>
    <cellStyle name="Comma 8 3" xfId="213" xr:uid="{4E41740A-3ED3-413E-9D93-68C45C9DDD72}"/>
    <cellStyle name="Comma 9" xfId="118" xr:uid="{BF7C2682-B79B-401F-8D9B-3AB7F93A60F2}"/>
    <cellStyle name="Comma_nidec Copal 310309" xfId="119" xr:uid="{3AEF57EC-B36D-4C08-9771-4EF6368251A5}"/>
    <cellStyle name="Currency 2" xfId="84" xr:uid="{D6B2F9EF-CC76-4DD9-A646-0712161DE78F}"/>
    <cellStyle name="Explanatory Text" xfId="37" builtinId="53" customBuiltin="1"/>
    <cellStyle name="Explanatory Text 2" xfId="155" xr:uid="{3ED56647-4ACE-4F6A-BF15-72742D1BCE68}"/>
    <cellStyle name="Followed Hyperlink" xfId="85" xr:uid="{5A2FDC97-5642-41AE-8A3C-4362BA30C070}"/>
    <cellStyle name="Followed Hyperlink 2" xfId="86" xr:uid="{9D65DDD0-00C6-4458-8715-3E7351408E70}"/>
    <cellStyle name="Good" xfId="38" builtinId="26" customBuiltin="1"/>
    <cellStyle name="Good 2" xfId="156" xr:uid="{0E10CB3D-D17F-4445-B530-2FBBFE2D1D89}"/>
    <cellStyle name="Header1" xfId="87" xr:uid="{3573C3C2-78DF-44A0-B064-2F5135B78190}"/>
    <cellStyle name="Header2" xfId="88" xr:uid="{A910F03E-19DA-4A3E-B374-1E897E8A233E}"/>
    <cellStyle name="Heading 1" xfId="39" builtinId="16" customBuiltin="1"/>
    <cellStyle name="Heading 1 2" xfId="157" xr:uid="{48598B1B-CA5B-469B-AD4C-01BC0C3176CC}"/>
    <cellStyle name="Heading 2" xfId="40" builtinId="17" customBuiltin="1"/>
    <cellStyle name="Heading 2 2" xfId="158" xr:uid="{07F610FF-F833-4024-A81E-D20F0C75B642}"/>
    <cellStyle name="Heading 3" xfId="41" builtinId="18" customBuiltin="1"/>
    <cellStyle name="Heading 3 2" xfId="159" xr:uid="{508912F0-7C32-4C6D-9B08-AE0C42B8E9B7}"/>
    <cellStyle name="Heading 4" xfId="42" builtinId="19" customBuiltin="1"/>
    <cellStyle name="Heading 4 2" xfId="160" xr:uid="{EF68B093-3854-437E-848D-98F3B4434053}"/>
    <cellStyle name="Hyperlink 2" xfId="89" xr:uid="{EC52FC77-C348-468A-BE36-E370672A94A6}"/>
    <cellStyle name="Hyperlink 2 2" xfId="90" xr:uid="{DFE7C297-FF4C-443D-BE60-FBDB96C930BF}"/>
    <cellStyle name="Hyperlink 2 3" xfId="91" xr:uid="{103DB913-0315-42ED-916B-199A11B15FC5}"/>
    <cellStyle name="Input" xfId="43" builtinId="20" customBuiltin="1"/>
    <cellStyle name="Input 2" xfId="161" xr:uid="{4670930B-AABC-47B4-BBB4-EFCD3B8F11D7}"/>
    <cellStyle name="Linked Cell" xfId="44" builtinId="24" customBuiltin="1"/>
    <cellStyle name="Linked Cell 2" xfId="162" xr:uid="{B6953BEA-C978-4329-B062-5BE7F5ECF076}"/>
    <cellStyle name="Neutral" xfId="45" builtinId="28" customBuiltin="1"/>
    <cellStyle name="Neutral 2" xfId="163" xr:uid="{50E5E6F6-E016-49E2-8F8C-42C90E7E3529}"/>
    <cellStyle name="Normal" xfId="0" builtinId="0" customBuiltin="1"/>
    <cellStyle name="Normal 10" xfId="171" xr:uid="{A1660868-0D49-4627-A517-415280AD3383}"/>
    <cellStyle name="Normal 11" xfId="197" xr:uid="{6484A938-B846-45B2-AFE0-03674D9D9A7D}"/>
    <cellStyle name="Normal 11 2" xfId="64" xr:uid="{B5FB04D7-7C3B-4C6B-97F6-B3F6C7BDD5D6}"/>
    <cellStyle name="Normal 111" xfId="46" xr:uid="{00000000-0005-0000-0000-00002E000000}"/>
    <cellStyle name="Normal 111 2" xfId="47" xr:uid="{00000000-0005-0000-0000-00002F000000}"/>
    <cellStyle name="Normal 2" xfId="48" xr:uid="{00000000-0005-0000-0000-000030000000}"/>
    <cellStyle name="Normal 2 2" xfId="49" xr:uid="{00000000-0005-0000-0000-000031000000}"/>
    <cellStyle name="Normal 2 2 2" xfId="92" xr:uid="{FEDE6D54-2CE5-40BE-848E-5707A8E5E3A4}"/>
    <cellStyle name="Normal 2 2 3" xfId="164" xr:uid="{D4E5897D-71E2-4037-8881-96C3E35CA36B}"/>
    <cellStyle name="Normal 2 3" xfId="93" xr:uid="{EF2E354E-1759-4D8C-953E-47104B0B66F0}"/>
    <cellStyle name="Normal 2 3 2" xfId="192" xr:uid="{B982EF5B-48D6-492B-9573-D2D191B91213}"/>
    <cellStyle name="Normal 2 3 3" xfId="214" xr:uid="{2FA1FC35-6A6C-4573-8BC0-5ACDD8569947}"/>
    <cellStyle name="Normal 2 4" xfId="94" xr:uid="{E0C809DF-44D9-47B9-B4D0-5FAEB9F30DD0}"/>
    <cellStyle name="Normal 2 5" xfId="66" xr:uid="{38C01DB2-03E1-4CA0-BAA8-668F459F8922}"/>
    <cellStyle name="Normal 2 6" xfId="176" xr:uid="{ADD07D3B-61B4-4D53-A786-524C2E911462}"/>
    <cellStyle name="Normal 2 7" xfId="198" xr:uid="{5E2CE1CA-D662-41E9-BBC7-6BAF6A9EBBC8}"/>
    <cellStyle name="Normal 23" xfId="50" xr:uid="{00000000-0005-0000-0000-000032000000}"/>
    <cellStyle name="Normal 23 3" xfId="51" xr:uid="{00000000-0005-0000-0000-000033000000}"/>
    <cellStyle name="Normal 27" xfId="165" xr:uid="{823FA787-6B74-4CD0-B528-267A3948FCBF}"/>
    <cellStyle name="Normal 3" xfId="95" xr:uid="{32B479B7-E366-4CA4-B113-E8780261157E}"/>
    <cellStyle name="Normal 3 2" xfId="65" xr:uid="{4F463566-CBE6-4601-B4E0-9F202BAB43DD}"/>
    <cellStyle name="Normal 3 3" xfId="121" xr:uid="{244DDC48-5C90-4378-8336-823324F5EE81}"/>
    <cellStyle name="Normal 4" xfId="52" xr:uid="{00000000-0005-0000-0000-000034000000}"/>
    <cellStyle name="Normal 4 2" xfId="97" xr:uid="{083A0967-77C8-4B0E-992A-694481EE54B1}"/>
    <cellStyle name="Normal 4 2 2" xfId="98" xr:uid="{5E89E11E-4C01-486E-A1D7-AF0BA57AF842}"/>
    <cellStyle name="Normal 4 3" xfId="99" xr:uid="{4C3E8FB7-D737-453A-B4A2-562F36016283}"/>
    <cellStyle name="Normal 4 3 2" xfId="193" xr:uid="{08B9B724-D33E-425D-B419-A630EB62666D}"/>
    <cellStyle name="Normal 4 3 3" xfId="215" xr:uid="{56377CA5-C78A-4CA4-BC48-8CA1EDC9E4AE}"/>
    <cellStyle name="Normal 4 4" xfId="96" xr:uid="{7F2AD910-4509-40CA-85B0-EA59922122CB}"/>
    <cellStyle name="Normal 4 5" xfId="172" xr:uid="{66E50FA4-87E5-49E1-B7E0-705339AC3D20}"/>
    <cellStyle name="Normal 5" xfId="67" xr:uid="{EC42D302-44B9-474E-B2E5-14DFF2C74D11}"/>
    <cellStyle name="Normal 5 2" xfId="100" xr:uid="{F4D8BB15-8FDB-4004-AE89-02AFB61EFFCB}"/>
    <cellStyle name="Normal 5 2 2" xfId="194" xr:uid="{9A491105-F868-4FC5-A27D-7F3E0A9E9603}"/>
    <cellStyle name="Normal 5 2 3" xfId="216" xr:uid="{BCCFF959-294A-40FA-851A-57FE8D02ADB5}"/>
    <cellStyle name="Normal 5 3" xfId="101" xr:uid="{9F0A9547-0F2F-40BA-BD26-3792CA84C1AB}"/>
    <cellStyle name="Normal 6" xfId="102" xr:uid="{3C3310A0-B92D-4766-9919-71F10ECDB9F1}"/>
    <cellStyle name="Normal 6 2" xfId="103" xr:uid="{34ABDB92-2F37-4DCD-B8B8-BB5566A25F61}"/>
    <cellStyle name="Normal 6 2 2" xfId="120" xr:uid="{16952D2C-8A8C-45D3-801F-BE52D226266A}"/>
    <cellStyle name="Normal 6 3" xfId="104" xr:uid="{EE8D4701-6F0C-48DE-AC89-E7C05D3119F2}"/>
    <cellStyle name="Normal 7" xfId="105" xr:uid="{BBB4FA1E-2293-4D16-A0FB-E3142DB98D8E}"/>
    <cellStyle name="Normal 7 2" xfId="106" xr:uid="{9EEE3D99-6CFA-47AC-9F33-D4241CF0E15C}"/>
    <cellStyle name="Normal 7 3" xfId="195" xr:uid="{99C44E7F-D1A8-47B3-90DF-268C94CF588F}"/>
    <cellStyle name="Normal 7 4" xfId="217" xr:uid="{48D201AC-38CA-4715-AF82-450E00EA3A7B}"/>
    <cellStyle name="Normal 8" xfId="107" xr:uid="{6450DACE-1559-4504-8B68-DD0A7F6CD2FC}"/>
    <cellStyle name="Normal 8 2" xfId="108" xr:uid="{E58A91D8-C7D0-4155-9AFF-7B158CFEB4A4}"/>
    <cellStyle name="Normal 9" xfId="175" xr:uid="{5682A2F3-4C39-4AEE-BDE6-EA65E6D11F97}"/>
    <cellStyle name="Normal_nidec Copal 310309 2" xfId="63" xr:uid="{D2F6671D-B2FA-4B25-8218-5E6E917A67FD}"/>
    <cellStyle name="Note" xfId="53" builtinId="10" customBuiltin="1"/>
    <cellStyle name="Note 2" xfId="166" xr:uid="{9DC7FC5E-06A2-4560-858D-96F243F307D4}"/>
    <cellStyle name="Output" xfId="54" builtinId="21" customBuiltin="1"/>
    <cellStyle name="Output 2" xfId="167" xr:uid="{0ADE64B4-D034-4CD0-A61D-3D6039AC175B}"/>
    <cellStyle name="Percent" xfId="55" builtinId="5" customBuiltin="1"/>
    <cellStyle name="Percent 2" xfId="56" xr:uid="{00000000-0005-0000-0000-000038000000}"/>
    <cellStyle name="Percent 2 2" xfId="109" xr:uid="{0C53A5A1-1F0C-4EE4-8FD4-F1725013397B}"/>
    <cellStyle name="Percent 2 3" xfId="57" xr:uid="{00000000-0005-0000-0000-000039000000}"/>
    <cellStyle name="Percent 2 3 2" xfId="58" xr:uid="{00000000-0005-0000-0000-00003A000000}"/>
    <cellStyle name="Percent 3" xfId="59" xr:uid="{00000000-0005-0000-0000-00003B000000}"/>
    <cellStyle name="Percent 3 2" xfId="110" xr:uid="{9833C51D-D153-49CA-9012-7875E4E3B572}"/>
    <cellStyle name="Percent 4" xfId="174" xr:uid="{4986EF37-30E2-4CF1-ABFF-D6DBC8424352}"/>
    <cellStyle name="Title" xfId="60" builtinId="15" customBuiltin="1"/>
    <cellStyle name="Title 2" xfId="168" xr:uid="{EA6DF2B0-A883-4BDA-86E5-9F6135BF90FD}"/>
    <cellStyle name="Total" xfId="61" builtinId="25" customBuiltin="1"/>
    <cellStyle name="Total 2" xfId="169" xr:uid="{FAF8B7C3-175E-446C-BA58-6D0224EBCC0E}"/>
    <cellStyle name="Warning Text" xfId="62" builtinId="11" customBuiltin="1"/>
    <cellStyle name="Warning Text 2" xfId="170" xr:uid="{358BE32B-D731-49CC-93DD-3EF96A893A05}"/>
    <cellStyle name="น้บะภฒ_95" xfId="111" xr:uid="{DAA246B9-6927-4E1B-89AF-2AD6890594DE}"/>
    <cellStyle name="ปกติ_AP_2005" xfId="112" xr:uid="{F27BD989-7960-49FB-844B-0225AF74C225}"/>
    <cellStyle name="ฤธถ [0]_95" xfId="113" xr:uid="{43DF9C34-062E-4210-9D32-2C60334C91A0}"/>
    <cellStyle name="ฤธถ_95" xfId="114" xr:uid="{F5B9A11E-B18A-41D5-B8AB-9FC84232FEBB}"/>
    <cellStyle name="ล๋ศญ [0]_95" xfId="115" xr:uid="{63C06685-4722-4734-8AA3-26C669E4A36B}"/>
    <cellStyle name="ล๋ศญ_95" xfId="116" xr:uid="{1C0ED6A1-6884-4A1A-BC86-9B30321EA7CF}"/>
    <cellStyle name="วฅมุ_4ฟ๙ฝวภ๛" xfId="117" xr:uid="{6F0F61AA-E2AA-44BE-88D0-69B5DC7408A3}"/>
  </cellStyles>
  <dxfs count="0"/>
  <tableStyles count="1" defaultTableStyle="TableStyleMedium2" defaultPivotStyle="PivotStyleLight16">
    <tableStyle name="Invisible" pivot="0" table="0" count="0" xr9:uid="{8EB14732-6EA4-44E6-BD24-78D304B89FC4}"/>
  </tableStyles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2"/>
  <sheetViews>
    <sheetView tabSelected="1" topLeftCell="A137" zoomScale="90" zoomScaleNormal="90" zoomScaleSheetLayoutView="85" workbookViewId="0">
      <selection activeCell="Q163" sqref="Q163"/>
    </sheetView>
  </sheetViews>
  <sheetFormatPr defaultColWidth="9" defaultRowHeight="16.5" customHeight="1"/>
  <cols>
    <col min="1" max="1" width="1.625" style="13" customWidth="1"/>
    <col min="2" max="3" width="1.625" style="14" customWidth="1"/>
    <col min="4" max="4" width="17.25" style="14" customWidth="1"/>
    <col min="5" max="5" width="4.625" style="14" customWidth="1"/>
    <col min="6" max="6" width="0.5" style="14" customWidth="1"/>
    <col min="7" max="7" width="10.125" style="14" customWidth="1"/>
    <col min="8" max="8" width="0.5" style="14" customWidth="1"/>
    <col min="9" max="9" width="10.125" style="29" customWidth="1"/>
    <col min="10" max="10" width="0.5" style="14" customWidth="1"/>
    <col min="11" max="11" width="10.125" style="29" customWidth="1"/>
    <col min="12" max="12" width="0.5" style="111" customWidth="1"/>
    <col min="13" max="13" width="10.125" style="14" customWidth="1"/>
    <col min="14" max="14" width="0.5" style="29" customWidth="1"/>
    <col min="15" max="15" width="10.125" style="29" customWidth="1"/>
    <col min="16" max="16" width="0.5" style="14" customWidth="1"/>
    <col min="17" max="17" width="10.125" style="29" customWidth="1"/>
    <col min="18" max="16384" width="9" style="14"/>
  </cols>
  <sheetData>
    <row r="1" spans="1:17" ht="16.5" customHeight="1">
      <c r="A1" s="23" t="s">
        <v>98</v>
      </c>
      <c r="B1" s="18"/>
      <c r="C1" s="18"/>
      <c r="D1" s="18"/>
    </row>
    <row r="2" spans="1:17" ht="16.5" customHeight="1">
      <c r="A2" s="23" t="s">
        <v>46</v>
      </c>
      <c r="B2" s="18"/>
      <c r="C2" s="18"/>
      <c r="D2" s="18"/>
    </row>
    <row r="3" spans="1:17" ht="16.5" customHeight="1">
      <c r="A3" s="24" t="s">
        <v>156</v>
      </c>
      <c r="B3" s="48"/>
      <c r="C3" s="48"/>
      <c r="D3" s="48"/>
      <c r="E3" s="49"/>
      <c r="F3" s="49"/>
      <c r="G3" s="31"/>
      <c r="H3" s="31"/>
      <c r="I3" s="31"/>
      <c r="J3" s="31"/>
      <c r="K3" s="31"/>
      <c r="M3" s="31"/>
      <c r="N3" s="31"/>
      <c r="O3" s="31"/>
      <c r="P3" s="31"/>
      <c r="Q3" s="31"/>
    </row>
    <row r="4" spans="1:17" ht="16.5" customHeight="1">
      <c r="A4" s="23"/>
      <c r="B4" s="18"/>
      <c r="C4" s="18"/>
      <c r="D4" s="18"/>
    </row>
    <row r="6" spans="1:17" ht="16.5" customHeight="1">
      <c r="A6" s="23"/>
      <c r="B6" s="1"/>
      <c r="C6" s="1"/>
      <c r="D6" s="1"/>
      <c r="E6" s="2"/>
      <c r="F6" s="2"/>
      <c r="G6" s="163" t="s">
        <v>26</v>
      </c>
      <c r="H6" s="163"/>
      <c r="I6" s="163"/>
      <c r="J6" s="163"/>
      <c r="K6" s="163"/>
      <c r="L6" s="112"/>
      <c r="M6" s="163" t="s">
        <v>27</v>
      </c>
      <c r="N6" s="163"/>
      <c r="O6" s="163"/>
      <c r="P6" s="163"/>
      <c r="Q6" s="163"/>
    </row>
    <row r="7" spans="1:17" ht="16.5" customHeight="1">
      <c r="A7" s="23"/>
      <c r="B7" s="1"/>
      <c r="C7" s="1"/>
      <c r="D7" s="1"/>
      <c r="E7" s="2"/>
      <c r="F7" s="2"/>
      <c r="G7" s="162" t="s">
        <v>165</v>
      </c>
      <c r="H7" s="162"/>
      <c r="I7" s="162"/>
      <c r="J7" s="162"/>
      <c r="K7" s="162"/>
      <c r="L7" s="112"/>
      <c r="M7" s="162" t="s">
        <v>165</v>
      </c>
      <c r="N7" s="162"/>
      <c r="O7" s="162"/>
      <c r="P7" s="162"/>
      <c r="Q7" s="162"/>
    </row>
    <row r="8" spans="1:17" ht="16.5" customHeight="1">
      <c r="A8" s="23"/>
      <c r="B8" s="1"/>
      <c r="C8" s="1"/>
      <c r="D8" s="1"/>
      <c r="E8" s="2"/>
      <c r="F8" s="2"/>
      <c r="G8" s="64" t="s">
        <v>59</v>
      </c>
      <c r="H8" s="19"/>
      <c r="I8" s="64" t="s">
        <v>59</v>
      </c>
      <c r="J8" s="19"/>
      <c r="K8" s="64" t="s">
        <v>114</v>
      </c>
      <c r="L8" s="113"/>
      <c r="M8" s="64" t="s">
        <v>59</v>
      </c>
      <c r="N8" s="19"/>
      <c r="O8" s="64" t="s">
        <v>59</v>
      </c>
      <c r="P8" s="19"/>
      <c r="Q8" s="64" t="s">
        <v>114</v>
      </c>
    </row>
    <row r="9" spans="1:17" ht="16.5" customHeight="1">
      <c r="A9" s="23"/>
      <c r="B9" s="1"/>
      <c r="C9" s="1"/>
      <c r="D9" s="1"/>
      <c r="E9" s="2"/>
      <c r="F9" s="2"/>
      <c r="G9" s="46" t="s">
        <v>99</v>
      </c>
      <c r="H9" s="29"/>
      <c r="I9" s="46" t="s">
        <v>95</v>
      </c>
      <c r="J9" s="29"/>
      <c r="K9" s="46" t="s">
        <v>95</v>
      </c>
      <c r="M9" s="46" t="s">
        <v>99</v>
      </c>
      <c r="O9" s="46" t="s">
        <v>95</v>
      </c>
      <c r="P9" s="29"/>
      <c r="Q9" s="46" t="s">
        <v>95</v>
      </c>
    </row>
    <row r="10" spans="1:17" ht="16.5" customHeight="1">
      <c r="A10" s="23"/>
      <c r="B10" s="1"/>
      <c r="C10" s="1"/>
      <c r="D10" s="1"/>
      <c r="E10" s="63" t="s">
        <v>0</v>
      </c>
      <c r="F10" s="2"/>
      <c r="G10" s="5" t="s">
        <v>134</v>
      </c>
      <c r="H10" s="29"/>
      <c r="I10" s="5" t="s">
        <v>134</v>
      </c>
      <c r="J10" s="29"/>
      <c r="K10" s="5" t="s">
        <v>134</v>
      </c>
      <c r="M10" s="5" t="s">
        <v>134</v>
      </c>
      <c r="O10" s="5" t="s">
        <v>134</v>
      </c>
      <c r="P10" s="29"/>
      <c r="Q10" s="5" t="s">
        <v>134</v>
      </c>
    </row>
    <row r="11" spans="1:17" ht="16.5" customHeight="1">
      <c r="A11" s="23"/>
      <c r="B11" s="1"/>
      <c r="C11" s="1"/>
      <c r="D11" s="1"/>
      <c r="E11" s="2"/>
      <c r="F11" s="2"/>
      <c r="G11" s="116"/>
      <c r="H11" s="29"/>
      <c r="I11" s="6"/>
      <c r="J11" s="29"/>
      <c r="K11" s="6"/>
      <c r="M11" s="116"/>
      <c r="O11" s="6"/>
      <c r="P11" s="29"/>
      <c r="Q11" s="6"/>
    </row>
    <row r="12" spans="1:17" ht="16.5" customHeight="1">
      <c r="A12" s="23" t="s">
        <v>1</v>
      </c>
      <c r="B12" s="1"/>
      <c r="C12" s="1"/>
      <c r="D12" s="1"/>
      <c r="E12" s="2"/>
      <c r="F12" s="2"/>
      <c r="G12" s="116"/>
      <c r="H12" s="29"/>
      <c r="I12" s="6"/>
      <c r="J12" s="29"/>
      <c r="K12" s="6"/>
      <c r="M12" s="116"/>
      <c r="O12" s="6"/>
      <c r="P12" s="29"/>
      <c r="Q12" s="6"/>
    </row>
    <row r="13" spans="1:17" ht="16.5" customHeight="1">
      <c r="A13" s="23"/>
      <c r="B13" s="1"/>
      <c r="C13" s="1"/>
      <c r="D13" s="1"/>
      <c r="E13" s="2"/>
      <c r="F13" s="2"/>
      <c r="G13" s="116"/>
      <c r="H13" s="29"/>
      <c r="I13" s="6"/>
      <c r="J13" s="29"/>
      <c r="K13" s="6"/>
      <c r="M13" s="116"/>
      <c r="O13" s="6"/>
      <c r="P13" s="29"/>
      <c r="Q13" s="6"/>
    </row>
    <row r="14" spans="1:17" ht="16.5" customHeight="1">
      <c r="A14" s="23" t="s">
        <v>2</v>
      </c>
      <c r="B14" s="1"/>
      <c r="C14" s="1"/>
      <c r="D14" s="1"/>
      <c r="E14" s="2"/>
      <c r="F14" s="2"/>
      <c r="G14" s="116"/>
      <c r="H14" s="29"/>
      <c r="I14" s="6"/>
      <c r="J14" s="29"/>
      <c r="K14" s="6"/>
      <c r="M14" s="116"/>
      <c r="O14" s="6"/>
      <c r="P14" s="29"/>
      <c r="Q14" s="6"/>
    </row>
    <row r="15" spans="1:17" ht="16.5" customHeight="1">
      <c r="B15" s="7"/>
      <c r="C15" s="7"/>
      <c r="D15" s="7"/>
      <c r="E15" s="8"/>
      <c r="F15" s="8"/>
      <c r="G15" s="117"/>
      <c r="H15" s="25"/>
      <c r="I15" s="6"/>
      <c r="J15" s="25"/>
      <c r="K15" s="6"/>
      <c r="L15" s="114"/>
      <c r="M15" s="117"/>
      <c r="N15" s="25"/>
      <c r="O15" s="6"/>
      <c r="P15" s="25"/>
      <c r="Q15" s="6"/>
    </row>
    <row r="16" spans="1:17" ht="16.5" customHeight="1">
      <c r="A16" s="13" t="s">
        <v>3</v>
      </c>
      <c r="B16" s="7"/>
      <c r="C16" s="7"/>
      <c r="D16" s="7"/>
      <c r="E16" s="16">
        <v>10</v>
      </c>
      <c r="F16" s="8"/>
      <c r="G16" s="118">
        <v>112035476</v>
      </c>
      <c r="H16" s="25"/>
      <c r="I16" s="83">
        <v>44877754</v>
      </c>
      <c r="J16" s="25"/>
      <c r="K16" s="83">
        <v>18990318</v>
      </c>
      <c r="L16" s="114"/>
      <c r="M16" s="118">
        <v>76767775</v>
      </c>
      <c r="N16" s="25"/>
      <c r="O16" s="83">
        <v>27417547</v>
      </c>
      <c r="P16" s="25"/>
      <c r="Q16" s="83">
        <v>14222268</v>
      </c>
    </row>
    <row r="17" spans="1:17" ht="16.5" customHeight="1">
      <c r="A17" s="13" t="s">
        <v>72</v>
      </c>
      <c r="B17" s="7"/>
      <c r="C17" s="7"/>
      <c r="D17" s="7"/>
      <c r="E17" s="72">
        <v>11</v>
      </c>
      <c r="F17" s="8"/>
      <c r="G17" s="118">
        <v>104060466</v>
      </c>
      <c r="H17" s="25"/>
      <c r="I17" s="83">
        <v>99304338</v>
      </c>
      <c r="J17" s="25"/>
      <c r="K17" s="83">
        <v>89656127</v>
      </c>
      <c r="L17" s="114"/>
      <c r="M17" s="118">
        <v>79091230</v>
      </c>
      <c r="N17" s="25"/>
      <c r="O17" s="83">
        <v>66284810</v>
      </c>
      <c r="P17" s="25"/>
      <c r="Q17" s="83">
        <v>83604745</v>
      </c>
    </row>
    <row r="18" spans="1:17" ht="16.5" customHeight="1">
      <c r="A18" s="13" t="s">
        <v>4</v>
      </c>
      <c r="B18" s="7"/>
      <c r="C18" s="7"/>
      <c r="D18" s="7"/>
      <c r="E18" s="72">
        <v>12</v>
      </c>
      <c r="F18" s="8"/>
      <c r="G18" s="118">
        <v>515818313</v>
      </c>
      <c r="H18" s="25"/>
      <c r="I18" s="83">
        <v>381833985</v>
      </c>
      <c r="J18" s="25"/>
      <c r="K18" s="83">
        <v>320817709</v>
      </c>
      <c r="L18" s="114"/>
      <c r="M18" s="118">
        <v>344252678</v>
      </c>
      <c r="N18" s="25"/>
      <c r="O18" s="83">
        <v>253851048</v>
      </c>
      <c r="P18" s="25"/>
      <c r="Q18" s="83">
        <v>249344351</v>
      </c>
    </row>
    <row r="19" spans="1:17" ht="16.5" customHeight="1">
      <c r="A19" s="13" t="s">
        <v>100</v>
      </c>
      <c r="B19" s="7"/>
      <c r="C19" s="7"/>
      <c r="D19" s="7"/>
      <c r="E19" s="72">
        <v>31.3</v>
      </c>
      <c r="F19" s="8"/>
      <c r="G19" s="119">
        <v>0</v>
      </c>
      <c r="H19" s="25"/>
      <c r="I19" s="84">
        <v>0</v>
      </c>
      <c r="J19" s="25"/>
      <c r="K19" s="84">
        <v>0</v>
      </c>
      <c r="L19" s="114"/>
      <c r="M19" s="118">
        <v>75000000</v>
      </c>
      <c r="N19" s="25"/>
      <c r="O19" s="83">
        <v>13250000</v>
      </c>
      <c r="P19" s="25"/>
      <c r="Q19" s="84">
        <v>2500000</v>
      </c>
    </row>
    <row r="20" spans="1:17" ht="16.5" customHeight="1">
      <c r="A20" s="13" t="s">
        <v>118</v>
      </c>
      <c r="B20" s="7"/>
      <c r="C20" s="7"/>
      <c r="D20" s="7"/>
      <c r="E20" s="110"/>
      <c r="F20" s="8"/>
      <c r="G20" s="119"/>
      <c r="H20" s="25"/>
      <c r="I20" s="84"/>
      <c r="J20" s="25"/>
      <c r="K20" s="84"/>
      <c r="L20" s="114"/>
      <c r="M20" s="119"/>
      <c r="N20" s="25"/>
      <c r="O20" s="83"/>
      <c r="P20" s="25"/>
      <c r="Q20" s="84"/>
    </row>
    <row r="21" spans="1:17" ht="16.5" customHeight="1">
      <c r="B21" s="13" t="s">
        <v>119</v>
      </c>
      <c r="C21" s="7"/>
      <c r="D21" s="7"/>
      <c r="E21" s="110">
        <v>13</v>
      </c>
      <c r="F21" s="8"/>
      <c r="G21" s="119">
        <v>0</v>
      </c>
      <c r="H21" s="25"/>
      <c r="I21" s="84">
        <v>43994848</v>
      </c>
      <c r="J21" s="25"/>
      <c r="K21" s="84">
        <v>0</v>
      </c>
      <c r="L21" s="114"/>
      <c r="M21" s="119">
        <v>0</v>
      </c>
      <c r="N21" s="25"/>
      <c r="O21" s="83">
        <v>43994848</v>
      </c>
      <c r="P21" s="25"/>
      <c r="Q21" s="84">
        <v>0</v>
      </c>
    </row>
    <row r="22" spans="1:17" ht="16.5" customHeight="1">
      <c r="A22" s="13" t="s">
        <v>5</v>
      </c>
      <c r="B22" s="7"/>
      <c r="C22" s="7"/>
      <c r="D22" s="7"/>
      <c r="E22" s="8"/>
      <c r="F22" s="8"/>
      <c r="G22" s="120">
        <v>214053</v>
      </c>
      <c r="H22" s="25"/>
      <c r="I22" s="85">
        <v>60084</v>
      </c>
      <c r="J22" s="25"/>
      <c r="K22" s="85">
        <v>105000</v>
      </c>
      <c r="L22" s="114"/>
      <c r="M22" s="129">
        <v>0</v>
      </c>
      <c r="N22" s="25"/>
      <c r="O22" s="85">
        <v>52600</v>
      </c>
      <c r="P22" s="25"/>
      <c r="Q22" s="85">
        <v>105000</v>
      </c>
    </row>
    <row r="23" spans="1:17" ht="16.5" customHeight="1">
      <c r="A23" s="23"/>
      <c r="B23" s="1"/>
      <c r="C23" s="1"/>
      <c r="D23" s="1"/>
      <c r="E23" s="8"/>
      <c r="F23" s="8"/>
      <c r="G23" s="118"/>
      <c r="H23" s="25"/>
      <c r="I23" s="83"/>
      <c r="J23" s="25"/>
      <c r="K23" s="83"/>
      <c r="L23" s="114"/>
      <c r="M23" s="118"/>
      <c r="N23" s="25"/>
      <c r="O23" s="83"/>
      <c r="P23" s="25"/>
      <c r="Q23" s="83"/>
    </row>
    <row r="24" spans="1:17" ht="16.5" customHeight="1">
      <c r="A24" s="23" t="s">
        <v>6</v>
      </c>
      <c r="B24" s="1"/>
      <c r="C24" s="1"/>
      <c r="D24" s="1"/>
      <c r="E24" s="8"/>
      <c r="F24" s="8"/>
      <c r="G24" s="121">
        <f>SUM(G16:G22)</f>
        <v>732128308</v>
      </c>
      <c r="H24" s="25"/>
      <c r="I24" s="81">
        <f>SUM(I16:I22)</f>
        <v>570071009</v>
      </c>
      <c r="J24" s="25"/>
      <c r="K24" s="81">
        <f>SUM(K16:K22)</f>
        <v>429569154</v>
      </c>
      <c r="L24" s="114"/>
      <c r="M24" s="121">
        <f>SUM(M16:M22)</f>
        <v>575111683</v>
      </c>
      <c r="N24" s="25"/>
      <c r="O24" s="81">
        <f>SUM(O16:O22)</f>
        <v>404850853</v>
      </c>
      <c r="P24" s="25"/>
      <c r="Q24" s="81">
        <f>SUM(Q16:Q22)</f>
        <v>349776364</v>
      </c>
    </row>
    <row r="25" spans="1:17" ht="16.5" customHeight="1">
      <c r="B25" s="7"/>
      <c r="C25" s="7"/>
      <c r="D25" s="7"/>
      <c r="E25" s="7"/>
      <c r="F25" s="7"/>
      <c r="G25" s="122"/>
      <c r="H25" s="25"/>
      <c r="I25" s="6"/>
      <c r="J25" s="25"/>
      <c r="K25" s="6"/>
      <c r="L25" s="114"/>
      <c r="M25" s="122"/>
      <c r="N25" s="25"/>
      <c r="O25" s="6"/>
      <c r="P25" s="25"/>
      <c r="Q25" s="6"/>
    </row>
    <row r="26" spans="1:17" ht="16.5" customHeight="1">
      <c r="A26" s="23" t="s">
        <v>7</v>
      </c>
      <c r="B26" s="1"/>
      <c r="C26" s="1"/>
      <c r="D26" s="1"/>
      <c r="E26" s="2"/>
      <c r="F26" s="2"/>
      <c r="G26" s="123"/>
      <c r="H26" s="25"/>
      <c r="I26" s="74"/>
      <c r="J26" s="25"/>
      <c r="K26" s="74"/>
      <c r="L26" s="114"/>
      <c r="M26" s="122"/>
      <c r="N26" s="25"/>
      <c r="O26" s="6"/>
      <c r="P26" s="25"/>
      <c r="Q26" s="74"/>
    </row>
    <row r="27" spans="1:17" ht="16.5" customHeight="1">
      <c r="B27" s="7"/>
      <c r="C27" s="7"/>
      <c r="D27" s="7"/>
      <c r="E27" s="8"/>
      <c r="F27" s="8"/>
      <c r="G27" s="124"/>
      <c r="H27" s="25"/>
      <c r="I27" s="26"/>
      <c r="J27" s="25"/>
      <c r="K27" s="26"/>
      <c r="L27" s="114"/>
      <c r="M27" s="117"/>
      <c r="N27" s="25"/>
      <c r="O27" s="25"/>
      <c r="P27" s="25"/>
      <c r="Q27" s="26"/>
    </row>
    <row r="28" spans="1:17" ht="16.5" customHeight="1">
      <c r="A28" s="13" t="s">
        <v>113</v>
      </c>
      <c r="B28" s="7"/>
      <c r="C28" s="7"/>
      <c r="D28" s="7"/>
      <c r="E28" s="67">
        <v>10</v>
      </c>
      <c r="F28" s="8"/>
      <c r="G28" s="124">
        <v>0</v>
      </c>
      <c r="H28" s="25"/>
      <c r="I28" s="26">
        <v>10000000</v>
      </c>
      <c r="J28" s="25"/>
      <c r="K28" s="26">
        <v>10000000</v>
      </c>
      <c r="L28" s="114"/>
      <c r="M28" s="117">
        <v>0</v>
      </c>
      <c r="N28" s="25"/>
      <c r="O28" s="25">
        <v>0</v>
      </c>
      <c r="P28" s="25"/>
      <c r="Q28" s="26">
        <v>0</v>
      </c>
    </row>
    <row r="29" spans="1:17" ht="16.5" customHeight="1">
      <c r="A29" s="13" t="s">
        <v>43</v>
      </c>
      <c r="B29" s="7"/>
      <c r="C29" s="7"/>
      <c r="D29" s="7"/>
      <c r="E29" s="67">
        <v>14</v>
      </c>
      <c r="F29" s="8"/>
      <c r="G29" s="124">
        <v>0</v>
      </c>
      <c r="H29" s="25"/>
      <c r="I29" s="26">
        <v>0</v>
      </c>
      <c r="J29" s="25"/>
      <c r="K29" s="26">
        <v>0</v>
      </c>
      <c r="L29" s="114"/>
      <c r="M29" s="117">
        <v>2500000</v>
      </c>
      <c r="N29" s="25"/>
      <c r="O29" s="25">
        <v>2500000</v>
      </c>
      <c r="P29" s="25"/>
      <c r="Q29" s="26">
        <v>2500000</v>
      </c>
    </row>
    <row r="30" spans="1:17" ht="16.5" customHeight="1">
      <c r="A30" s="13" t="s">
        <v>172</v>
      </c>
      <c r="B30" s="7"/>
      <c r="C30" s="7"/>
      <c r="D30" s="7"/>
      <c r="E30" s="67">
        <v>15</v>
      </c>
      <c r="F30" s="8"/>
      <c r="G30" s="124">
        <v>0</v>
      </c>
      <c r="H30" s="25"/>
      <c r="I30" s="26">
        <v>0</v>
      </c>
      <c r="J30" s="25"/>
      <c r="K30" s="26">
        <v>0</v>
      </c>
      <c r="L30" s="114"/>
      <c r="M30" s="117">
        <v>0</v>
      </c>
      <c r="N30" s="25"/>
      <c r="O30" s="25">
        <v>0</v>
      </c>
      <c r="P30" s="25"/>
      <c r="Q30" s="26">
        <v>0</v>
      </c>
    </row>
    <row r="31" spans="1:17" ht="16.5" customHeight="1">
      <c r="A31" s="13" t="s">
        <v>154</v>
      </c>
      <c r="B31" s="7"/>
      <c r="C31" s="7"/>
      <c r="D31" s="7"/>
      <c r="E31" s="67">
        <v>16</v>
      </c>
      <c r="F31" s="8"/>
      <c r="G31" s="124">
        <v>0</v>
      </c>
      <c r="H31" s="25"/>
      <c r="I31" s="26">
        <v>0</v>
      </c>
      <c r="J31" s="25"/>
      <c r="K31" s="26">
        <v>0</v>
      </c>
      <c r="L31" s="114"/>
      <c r="M31" s="124">
        <v>50465426</v>
      </c>
      <c r="N31" s="25"/>
      <c r="O31" s="26">
        <v>51895447</v>
      </c>
      <c r="P31" s="25"/>
      <c r="Q31" s="26">
        <v>53326447</v>
      </c>
    </row>
    <row r="32" spans="1:17" ht="16.5" customHeight="1">
      <c r="A32" s="13" t="s">
        <v>184</v>
      </c>
      <c r="B32" s="7"/>
      <c r="C32" s="7"/>
      <c r="D32" s="7"/>
      <c r="E32" s="67"/>
      <c r="F32" s="8"/>
      <c r="G32" s="124"/>
      <c r="H32" s="25"/>
      <c r="I32" s="26"/>
      <c r="J32" s="25"/>
      <c r="K32" s="26"/>
      <c r="L32" s="114"/>
      <c r="M32" s="124"/>
      <c r="N32" s="25"/>
      <c r="O32" s="26"/>
      <c r="P32" s="25"/>
      <c r="Q32" s="26"/>
    </row>
    <row r="33" spans="1:17" ht="16.5" customHeight="1">
      <c r="A33" s="14"/>
      <c r="B33" s="13" t="s">
        <v>185</v>
      </c>
      <c r="C33" s="7"/>
      <c r="D33" s="7"/>
      <c r="E33" s="67">
        <v>17</v>
      </c>
      <c r="F33" s="8"/>
      <c r="G33" s="124">
        <v>75144898</v>
      </c>
      <c r="H33" s="25"/>
      <c r="I33" s="26">
        <v>67637632</v>
      </c>
      <c r="J33" s="25"/>
      <c r="K33" s="26">
        <v>118855443</v>
      </c>
      <c r="L33" s="114"/>
      <c r="M33" s="124">
        <v>15772139</v>
      </c>
      <c r="N33" s="25"/>
      <c r="O33" s="26">
        <v>7733344</v>
      </c>
      <c r="P33" s="25"/>
      <c r="Q33" s="26">
        <v>59838403</v>
      </c>
    </row>
    <row r="34" spans="1:17" ht="16.5" customHeight="1">
      <c r="A34" s="13" t="s">
        <v>112</v>
      </c>
      <c r="B34" s="7"/>
      <c r="C34" s="7"/>
      <c r="D34" s="7"/>
      <c r="E34" s="67">
        <v>18</v>
      </c>
      <c r="F34" s="8"/>
      <c r="G34" s="124">
        <v>414718587</v>
      </c>
      <c r="H34" s="25"/>
      <c r="I34" s="26">
        <v>339043009</v>
      </c>
      <c r="J34" s="25"/>
      <c r="K34" s="26">
        <v>93820004</v>
      </c>
      <c r="L34" s="114"/>
      <c r="M34" s="124">
        <v>353529443</v>
      </c>
      <c r="N34" s="25"/>
      <c r="O34" s="26">
        <v>304037723</v>
      </c>
      <c r="P34" s="25"/>
      <c r="Q34" s="26">
        <v>60683460</v>
      </c>
    </row>
    <row r="35" spans="1:17" ht="16.5" customHeight="1">
      <c r="A35" s="45" t="s">
        <v>8</v>
      </c>
      <c r="B35" s="7"/>
      <c r="C35" s="7"/>
      <c r="D35" s="7"/>
      <c r="E35" s="67">
        <v>19</v>
      </c>
      <c r="F35" s="8"/>
      <c r="G35" s="125">
        <v>8036837</v>
      </c>
      <c r="H35" s="29"/>
      <c r="I35" s="75">
        <v>3866987</v>
      </c>
      <c r="J35" s="29"/>
      <c r="K35" s="75">
        <v>1410386</v>
      </c>
      <c r="M35" s="125">
        <v>6286106</v>
      </c>
      <c r="O35" s="75">
        <v>2671074</v>
      </c>
      <c r="P35" s="29"/>
      <c r="Q35" s="75">
        <v>550089</v>
      </c>
    </row>
    <row r="36" spans="1:17" ht="16.5" customHeight="1">
      <c r="A36" s="13" t="s">
        <v>60</v>
      </c>
      <c r="B36" s="7"/>
      <c r="C36" s="7"/>
      <c r="D36" s="7"/>
      <c r="E36" s="67">
        <v>20</v>
      </c>
      <c r="F36" s="8"/>
      <c r="G36" s="125">
        <v>7761485</v>
      </c>
      <c r="H36" s="29"/>
      <c r="I36" s="75">
        <v>4254042</v>
      </c>
      <c r="J36" s="29"/>
      <c r="K36" s="75">
        <v>1527308</v>
      </c>
      <c r="M36" s="125">
        <v>7160053</v>
      </c>
      <c r="O36" s="75">
        <v>4154939</v>
      </c>
      <c r="P36" s="29"/>
      <c r="Q36" s="75">
        <v>1524072</v>
      </c>
    </row>
    <row r="37" spans="1:17" ht="16.5" customHeight="1">
      <c r="A37" s="13" t="s">
        <v>9</v>
      </c>
      <c r="B37" s="7"/>
      <c r="C37" s="7"/>
      <c r="D37" s="7"/>
      <c r="E37" s="72"/>
      <c r="F37" s="8"/>
      <c r="G37" s="126">
        <v>6900922</v>
      </c>
      <c r="H37" s="29"/>
      <c r="I37" s="76">
        <v>6087292</v>
      </c>
      <c r="J37" s="29"/>
      <c r="K37" s="76">
        <v>4730463</v>
      </c>
      <c r="M37" s="126">
        <v>3201764</v>
      </c>
      <c r="O37" s="76">
        <v>5960019</v>
      </c>
      <c r="P37" s="29"/>
      <c r="Q37" s="76">
        <v>4603189</v>
      </c>
    </row>
    <row r="38" spans="1:17" ht="16.5" customHeight="1">
      <c r="A38" s="23"/>
      <c r="B38" s="1"/>
      <c r="C38" s="1"/>
      <c r="D38" s="1"/>
      <c r="E38" s="8"/>
      <c r="F38" s="8"/>
      <c r="G38" s="116"/>
      <c r="H38" s="29"/>
      <c r="J38" s="29"/>
      <c r="M38" s="116"/>
      <c r="P38" s="29"/>
    </row>
    <row r="39" spans="1:17" ht="16.5" customHeight="1">
      <c r="A39" s="23" t="s">
        <v>10</v>
      </c>
      <c r="B39" s="1"/>
      <c r="C39" s="1"/>
      <c r="D39" s="1"/>
      <c r="E39" s="8"/>
      <c r="F39" s="8"/>
      <c r="G39" s="127">
        <f>SUM(G28:G37)</f>
        <v>512562729</v>
      </c>
      <c r="H39" s="29"/>
      <c r="I39" s="9">
        <f>SUM(I28:I37)</f>
        <v>430888962</v>
      </c>
      <c r="J39" s="29"/>
      <c r="K39" s="9">
        <f>SUM(K28:K37)</f>
        <v>230343604</v>
      </c>
      <c r="M39" s="127">
        <f>SUM(M28:M37)</f>
        <v>438914931</v>
      </c>
      <c r="O39" s="9">
        <f>SUM(O28:O37)</f>
        <v>378952546</v>
      </c>
      <c r="P39" s="29"/>
      <c r="Q39" s="9">
        <f>SUM(Q28:Q37)</f>
        <v>183025660</v>
      </c>
    </row>
    <row r="40" spans="1:17" ht="16.5" customHeight="1">
      <c r="A40" s="23"/>
      <c r="B40" s="1"/>
      <c r="C40" s="1"/>
      <c r="D40" s="1"/>
      <c r="E40" s="2"/>
      <c r="F40" s="2"/>
      <c r="G40" s="122"/>
      <c r="H40" s="29"/>
      <c r="I40" s="6"/>
      <c r="J40" s="29"/>
      <c r="K40" s="6"/>
      <c r="M40" s="122"/>
      <c r="O40" s="6"/>
      <c r="P40" s="29"/>
      <c r="Q40" s="6"/>
    </row>
    <row r="41" spans="1:17" ht="16.5" customHeight="1" thickBot="1">
      <c r="A41" s="23" t="s">
        <v>11</v>
      </c>
      <c r="B41" s="1"/>
      <c r="C41" s="1"/>
      <c r="D41" s="1"/>
      <c r="E41" s="2"/>
      <c r="F41" s="2"/>
      <c r="G41" s="128">
        <f>SUM(G24,G39)</f>
        <v>1244691037</v>
      </c>
      <c r="H41" s="29"/>
      <c r="I41" s="11">
        <f>SUM(I24,I39)</f>
        <v>1000959971</v>
      </c>
      <c r="J41" s="29"/>
      <c r="K41" s="11">
        <f>SUM(K24,K39)</f>
        <v>659912758</v>
      </c>
      <c r="M41" s="128">
        <f>SUM(M24,M39)</f>
        <v>1014026614</v>
      </c>
      <c r="O41" s="11">
        <f>SUM(O24,O39)</f>
        <v>783803399</v>
      </c>
      <c r="P41" s="29"/>
      <c r="Q41" s="11">
        <f>SUM(Q24,Q39)</f>
        <v>532802024</v>
      </c>
    </row>
    <row r="42" spans="1:17" ht="16.5" customHeight="1" thickTop="1">
      <c r="G42" s="29"/>
      <c r="H42" s="29"/>
      <c r="J42" s="29"/>
      <c r="M42" s="29"/>
      <c r="P42" s="29"/>
    </row>
    <row r="43" spans="1:17" ht="16.5" customHeight="1">
      <c r="G43" s="29"/>
      <c r="H43" s="29"/>
      <c r="J43" s="29"/>
      <c r="M43" s="29"/>
      <c r="P43" s="29"/>
    </row>
    <row r="44" spans="1:17" ht="16.5" customHeight="1">
      <c r="G44" s="29"/>
      <c r="H44" s="29"/>
      <c r="J44" s="29"/>
      <c r="M44" s="29"/>
      <c r="P44" s="29"/>
    </row>
    <row r="45" spans="1:17" ht="16.5" customHeight="1">
      <c r="G45" s="29"/>
      <c r="H45" s="29"/>
      <c r="J45" s="29"/>
      <c r="M45" s="29"/>
      <c r="P45" s="29"/>
    </row>
    <row r="46" spans="1:17" ht="16.5" customHeight="1">
      <c r="G46" s="29"/>
      <c r="H46" s="29"/>
      <c r="J46" s="29"/>
      <c r="M46" s="29"/>
      <c r="P46" s="29"/>
    </row>
    <row r="47" spans="1:17" ht="16.5" customHeight="1">
      <c r="G47" s="29"/>
      <c r="H47" s="29"/>
      <c r="J47" s="29"/>
      <c r="M47" s="29"/>
      <c r="P47" s="29"/>
    </row>
    <row r="48" spans="1:17" ht="16.5" customHeight="1">
      <c r="G48" s="29"/>
      <c r="H48" s="29"/>
      <c r="J48" s="29"/>
      <c r="M48" s="29"/>
      <c r="P48" s="29"/>
    </row>
    <row r="49" spans="1:17" ht="16.5" customHeight="1">
      <c r="D49" s="101" t="s">
        <v>150</v>
      </c>
      <c r="G49" s="29"/>
      <c r="H49" s="29"/>
      <c r="J49" s="29"/>
      <c r="M49" s="29"/>
      <c r="P49" s="29"/>
    </row>
    <row r="50" spans="1:17" ht="16.5" customHeight="1">
      <c r="G50" s="29"/>
      <c r="H50" s="29"/>
      <c r="J50" s="29"/>
      <c r="M50" s="29"/>
      <c r="P50" s="29"/>
    </row>
    <row r="51" spans="1:17" ht="16.5" customHeight="1">
      <c r="G51" s="29"/>
      <c r="H51" s="29"/>
      <c r="J51" s="29"/>
      <c r="M51" s="29"/>
      <c r="P51" s="29"/>
    </row>
    <row r="52" spans="1:17" ht="16.5" customHeight="1">
      <c r="A52" s="23"/>
      <c r="B52" s="1"/>
      <c r="C52" s="1"/>
      <c r="D52" s="1"/>
      <c r="E52" s="2"/>
      <c r="F52" s="2"/>
      <c r="G52" s="46"/>
      <c r="H52" s="29"/>
      <c r="I52" s="46"/>
      <c r="J52" s="29"/>
      <c r="K52" s="46"/>
      <c r="M52" s="46"/>
      <c r="O52" s="46"/>
      <c r="P52" s="29"/>
      <c r="Q52" s="46"/>
    </row>
    <row r="53" spans="1:17" ht="6.95" customHeight="1">
      <c r="G53" s="29"/>
      <c r="M53" s="29"/>
    </row>
    <row r="54" spans="1:17" ht="21.95" customHeight="1">
      <c r="A54" s="161" t="s">
        <v>168</v>
      </c>
      <c r="B54" s="161"/>
      <c r="C54" s="161"/>
      <c r="D54" s="161"/>
      <c r="E54" s="161"/>
      <c r="F54" s="161"/>
      <c r="G54" s="161"/>
      <c r="H54" s="161"/>
      <c r="I54" s="161"/>
      <c r="J54" s="161"/>
      <c r="K54" s="161"/>
      <c r="L54" s="161"/>
      <c r="M54" s="161"/>
      <c r="N54" s="161"/>
      <c r="O54" s="161"/>
      <c r="P54" s="82"/>
      <c r="Q54" s="82"/>
    </row>
    <row r="55" spans="1:17" ht="16.5" customHeight="1">
      <c r="A55" s="23" t="str">
        <f>A1</f>
        <v>Euro Creations Company Limited</v>
      </c>
      <c r="B55" s="18"/>
      <c r="C55" s="18"/>
      <c r="D55" s="18"/>
      <c r="E55" s="18"/>
      <c r="F55" s="18"/>
      <c r="G55" s="20"/>
      <c r="H55" s="18"/>
      <c r="I55" s="20"/>
      <c r="J55" s="18"/>
      <c r="K55" s="20"/>
      <c r="L55" s="115"/>
      <c r="M55" s="20"/>
      <c r="N55" s="20"/>
      <c r="O55" s="20"/>
      <c r="P55" s="18"/>
      <c r="Q55" s="20"/>
    </row>
    <row r="56" spans="1:17" ht="16.5" customHeight="1">
      <c r="A56" s="23" t="str">
        <f>A2</f>
        <v>Statement of Financial Position</v>
      </c>
      <c r="B56" s="18"/>
      <c r="C56" s="18"/>
      <c r="D56" s="18"/>
      <c r="E56" s="18"/>
      <c r="F56" s="18"/>
      <c r="G56" s="20"/>
      <c r="H56" s="18"/>
      <c r="I56" s="20"/>
      <c r="J56" s="18"/>
      <c r="K56" s="20"/>
      <c r="L56" s="115"/>
      <c r="M56" s="20"/>
      <c r="N56" s="20"/>
      <c r="O56" s="20"/>
      <c r="P56" s="18"/>
      <c r="Q56" s="20"/>
    </row>
    <row r="57" spans="1:17" ht="16.5" customHeight="1">
      <c r="A57" s="24" t="str">
        <f>A3</f>
        <v>As at 31 December 2022</v>
      </c>
      <c r="B57" s="48"/>
      <c r="C57" s="48"/>
      <c r="D57" s="48"/>
      <c r="E57" s="48"/>
      <c r="F57" s="48"/>
      <c r="G57" s="50"/>
      <c r="H57" s="48"/>
      <c r="I57" s="50"/>
      <c r="J57" s="48"/>
      <c r="K57" s="50"/>
      <c r="L57" s="115"/>
      <c r="M57" s="50"/>
      <c r="N57" s="50"/>
      <c r="O57" s="50"/>
      <c r="P57" s="48"/>
      <c r="Q57" s="50"/>
    </row>
    <row r="58" spans="1:17" ht="16.5" customHeight="1">
      <c r="A58" s="23"/>
      <c r="B58" s="18"/>
      <c r="C58" s="18"/>
      <c r="D58" s="18"/>
      <c r="E58" s="18"/>
      <c r="F58" s="18"/>
      <c r="G58" s="20"/>
      <c r="H58" s="18"/>
      <c r="I58" s="20"/>
      <c r="J58" s="18"/>
      <c r="K58" s="20"/>
      <c r="L58" s="115"/>
      <c r="M58" s="20"/>
      <c r="N58" s="20"/>
      <c r="O58" s="20"/>
      <c r="P58" s="18"/>
      <c r="Q58" s="20"/>
    </row>
    <row r="59" spans="1:17" ht="16.5" customHeight="1">
      <c r="G59" s="29"/>
      <c r="M59" s="29"/>
    </row>
    <row r="60" spans="1:17" ht="16.5" customHeight="1">
      <c r="A60" s="23"/>
      <c r="B60" s="1"/>
      <c r="C60" s="1"/>
      <c r="D60" s="1"/>
      <c r="E60" s="2"/>
      <c r="F60" s="2"/>
      <c r="G60" s="163" t="s">
        <v>26</v>
      </c>
      <c r="H60" s="163"/>
      <c r="I60" s="163"/>
      <c r="J60" s="163"/>
      <c r="K60" s="163"/>
      <c r="L60" s="112"/>
      <c r="M60" s="163" t="s">
        <v>27</v>
      </c>
      <c r="N60" s="163"/>
      <c r="O60" s="163"/>
      <c r="P60" s="163"/>
      <c r="Q60" s="163"/>
    </row>
    <row r="61" spans="1:17" ht="16.5" customHeight="1">
      <c r="A61" s="23"/>
      <c r="B61" s="1"/>
      <c r="C61" s="1"/>
      <c r="D61" s="1"/>
      <c r="E61" s="2"/>
      <c r="F61" s="2"/>
      <c r="G61" s="162" t="s">
        <v>165</v>
      </c>
      <c r="H61" s="162"/>
      <c r="I61" s="162"/>
      <c r="J61" s="162"/>
      <c r="K61" s="162"/>
      <c r="L61" s="113"/>
      <c r="M61" s="162" t="s">
        <v>165</v>
      </c>
      <c r="N61" s="162"/>
      <c r="O61" s="162"/>
      <c r="P61" s="162"/>
      <c r="Q61" s="162"/>
    </row>
    <row r="62" spans="1:17" ht="16.5" customHeight="1">
      <c r="A62" s="23"/>
      <c r="B62" s="1"/>
      <c r="C62" s="1"/>
      <c r="D62" s="1"/>
      <c r="E62" s="2"/>
      <c r="F62" s="2"/>
      <c r="G62" s="64" t="s">
        <v>59</v>
      </c>
      <c r="H62" s="19"/>
      <c r="I62" s="64" t="s">
        <v>59</v>
      </c>
      <c r="J62" s="19"/>
      <c r="K62" s="64" t="s">
        <v>114</v>
      </c>
      <c r="L62" s="113"/>
      <c r="M62" s="64" t="s">
        <v>59</v>
      </c>
      <c r="N62" s="19"/>
      <c r="O62" s="64" t="s">
        <v>59</v>
      </c>
      <c r="P62" s="19"/>
      <c r="Q62" s="64" t="s">
        <v>114</v>
      </c>
    </row>
    <row r="63" spans="1:17" ht="16.5" customHeight="1">
      <c r="A63" s="23"/>
      <c r="B63" s="1"/>
      <c r="C63" s="1"/>
      <c r="D63" s="1"/>
      <c r="E63" s="2"/>
      <c r="F63" s="2"/>
      <c r="G63" s="46" t="s">
        <v>99</v>
      </c>
      <c r="H63" s="29"/>
      <c r="I63" s="46" t="s">
        <v>95</v>
      </c>
      <c r="J63" s="29"/>
      <c r="K63" s="46" t="s">
        <v>95</v>
      </c>
      <c r="M63" s="46" t="s">
        <v>99</v>
      </c>
      <c r="O63" s="46" t="s">
        <v>95</v>
      </c>
      <c r="P63" s="29"/>
      <c r="Q63" s="46" t="s">
        <v>95</v>
      </c>
    </row>
    <row r="64" spans="1:17" ht="16.5" customHeight="1">
      <c r="A64" s="23"/>
      <c r="B64" s="1"/>
      <c r="C64" s="1"/>
      <c r="D64" s="1"/>
      <c r="E64" s="65" t="s">
        <v>0</v>
      </c>
      <c r="F64" s="2"/>
      <c r="G64" s="5" t="s">
        <v>134</v>
      </c>
      <c r="H64" s="29"/>
      <c r="I64" s="5" t="s">
        <v>134</v>
      </c>
      <c r="J64" s="29"/>
      <c r="K64" s="5" t="s">
        <v>134</v>
      </c>
      <c r="M64" s="5" t="s">
        <v>134</v>
      </c>
      <c r="O64" s="5" t="s">
        <v>134</v>
      </c>
      <c r="P64" s="29"/>
      <c r="Q64" s="5" t="s">
        <v>134</v>
      </c>
    </row>
    <row r="65" spans="1:17" ht="16.5" customHeight="1">
      <c r="B65" s="7"/>
      <c r="C65" s="7"/>
      <c r="D65" s="7"/>
      <c r="E65" s="2"/>
      <c r="F65" s="2"/>
      <c r="G65" s="122"/>
      <c r="H65" s="29"/>
      <c r="I65" s="6"/>
      <c r="J65" s="29"/>
      <c r="K65" s="6"/>
      <c r="M65" s="122"/>
      <c r="O65" s="6"/>
      <c r="P65" s="29"/>
      <c r="Q65" s="6"/>
    </row>
    <row r="66" spans="1:17" ht="16.5" customHeight="1">
      <c r="A66" s="23" t="s">
        <v>12</v>
      </c>
      <c r="B66" s="1"/>
      <c r="C66" s="1"/>
      <c r="D66" s="1"/>
      <c r="E66" s="2"/>
      <c r="F66" s="2"/>
      <c r="G66" s="122"/>
      <c r="H66" s="29"/>
      <c r="I66" s="6"/>
      <c r="J66" s="29"/>
      <c r="K66" s="6"/>
      <c r="M66" s="122"/>
      <c r="O66" s="6"/>
      <c r="P66" s="29"/>
      <c r="Q66" s="6"/>
    </row>
    <row r="67" spans="1:17" ht="16.5" customHeight="1">
      <c r="B67" s="7"/>
      <c r="C67" s="7"/>
      <c r="D67" s="7"/>
      <c r="E67" s="2"/>
      <c r="F67" s="2"/>
      <c r="G67" s="122"/>
      <c r="H67" s="29"/>
      <c r="I67" s="6"/>
      <c r="J67" s="29"/>
      <c r="K67" s="6"/>
      <c r="M67" s="122"/>
      <c r="O67" s="6"/>
      <c r="P67" s="29"/>
      <c r="Q67" s="6"/>
    </row>
    <row r="68" spans="1:17" ht="16.5" customHeight="1">
      <c r="A68" s="23" t="s">
        <v>13</v>
      </c>
      <c r="B68" s="1"/>
      <c r="C68" s="1"/>
      <c r="D68" s="1"/>
      <c r="E68" s="2"/>
      <c r="F68" s="2"/>
      <c r="G68" s="122"/>
      <c r="H68" s="29"/>
      <c r="I68" s="6"/>
      <c r="J68" s="29"/>
      <c r="K68" s="6"/>
      <c r="M68" s="122"/>
      <c r="O68" s="6"/>
      <c r="P68" s="29"/>
      <c r="Q68" s="6"/>
    </row>
    <row r="69" spans="1:17" ht="16.5" customHeight="1">
      <c r="A69" s="14"/>
      <c r="B69" s="7"/>
      <c r="C69" s="7"/>
      <c r="D69" s="7"/>
      <c r="E69" s="8"/>
      <c r="F69" s="8"/>
      <c r="G69" s="122"/>
      <c r="H69" s="29"/>
      <c r="I69" s="6"/>
      <c r="J69" s="29"/>
      <c r="K69" s="6"/>
      <c r="M69" s="122"/>
      <c r="O69" s="6"/>
      <c r="P69" s="29"/>
      <c r="Q69" s="6"/>
    </row>
    <row r="70" spans="1:17" ht="16.5" customHeight="1">
      <c r="A70" s="13" t="s">
        <v>120</v>
      </c>
      <c r="B70" s="7"/>
      <c r="C70" s="7"/>
      <c r="D70" s="7"/>
      <c r="E70" s="16"/>
      <c r="F70" s="8"/>
      <c r="G70" s="122"/>
      <c r="H70" s="29"/>
      <c r="I70" s="6"/>
      <c r="J70" s="29"/>
      <c r="K70" s="6"/>
      <c r="M70" s="122"/>
      <c r="O70" s="6"/>
      <c r="P70" s="29"/>
      <c r="Q70" s="6"/>
    </row>
    <row r="71" spans="1:17" ht="16.5" customHeight="1">
      <c r="B71" s="13" t="s">
        <v>121</v>
      </c>
      <c r="C71" s="7"/>
      <c r="D71" s="7"/>
      <c r="E71" s="16"/>
      <c r="F71" s="8"/>
      <c r="G71" s="122">
        <v>0</v>
      </c>
      <c r="H71" s="29"/>
      <c r="I71" s="6">
        <v>38067236</v>
      </c>
      <c r="J71" s="29"/>
      <c r="K71" s="6">
        <v>81148768</v>
      </c>
      <c r="M71" s="122">
        <v>0</v>
      </c>
      <c r="O71" s="6">
        <v>10000000</v>
      </c>
      <c r="P71" s="29"/>
      <c r="Q71" s="6">
        <v>51622106</v>
      </c>
    </row>
    <row r="72" spans="1:17" ht="16.5" customHeight="1">
      <c r="A72" s="13" t="s">
        <v>14</v>
      </c>
      <c r="B72" s="7"/>
      <c r="C72" s="7"/>
      <c r="D72" s="7"/>
      <c r="E72" s="67">
        <v>21</v>
      </c>
      <c r="F72" s="8"/>
      <c r="G72" s="122">
        <v>176678115</v>
      </c>
      <c r="H72" s="29"/>
      <c r="I72" s="6">
        <v>54223505</v>
      </c>
      <c r="J72" s="29"/>
      <c r="K72" s="6">
        <v>175595551</v>
      </c>
      <c r="M72" s="122">
        <v>155965182</v>
      </c>
      <c r="O72" s="6">
        <v>35591498</v>
      </c>
      <c r="P72" s="29"/>
      <c r="Q72" s="6">
        <v>169460960</v>
      </c>
    </row>
    <row r="73" spans="1:17" ht="16.5" customHeight="1">
      <c r="A73" s="13" t="s">
        <v>169</v>
      </c>
      <c r="E73" s="67">
        <v>24</v>
      </c>
      <c r="G73" s="116">
        <v>436105630</v>
      </c>
      <c r="H73" s="29"/>
      <c r="I73" s="29">
        <v>314521498</v>
      </c>
      <c r="J73" s="29"/>
      <c r="K73" s="29">
        <v>217490411</v>
      </c>
      <c r="M73" s="116">
        <v>358325562</v>
      </c>
      <c r="O73" s="29">
        <v>250316631</v>
      </c>
      <c r="P73" s="29"/>
      <c r="Q73" s="29">
        <v>180357074</v>
      </c>
    </row>
    <row r="74" spans="1:17" ht="16.5" customHeight="1">
      <c r="A74" s="13" t="s">
        <v>122</v>
      </c>
      <c r="B74" s="7"/>
      <c r="C74" s="7"/>
      <c r="D74" s="7"/>
      <c r="E74" s="67"/>
      <c r="F74" s="8"/>
      <c r="G74" s="122"/>
      <c r="H74" s="29"/>
      <c r="I74" s="6"/>
      <c r="J74" s="29"/>
      <c r="K74" s="6"/>
      <c r="M74" s="122"/>
      <c r="O74" s="6"/>
      <c r="P74" s="29"/>
      <c r="Q74" s="6"/>
    </row>
    <row r="75" spans="1:17" ht="16.5" customHeight="1">
      <c r="B75" s="13" t="s">
        <v>121</v>
      </c>
      <c r="C75" s="7"/>
      <c r="D75" s="7"/>
      <c r="E75" s="67">
        <v>23</v>
      </c>
      <c r="F75" s="8"/>
      <c r="G75" s="122">
        <v>10360000</v>
      </c>
      <c r="H75" s="29"/>
      <c r="I75" s="6">
        <v>19420000</v>
      </c>
      <c r="J75" s="29"/>
      <c r="K75" s="6">
        <v>19920000</v>
      </c>
      <c r="M75" s="122">
        <v>10360000</v>
      </c>
      <c r="O75" s="6">
        <v>13920000</v>
      </c>
      <c r="P75" s="29"/>
      <c r="Q75" s="6">
        <v>13920000</v>
      </c>
    </row>
    <row r="76" spans="1:17" ht="16.5" customHeight="1">
      <c r="A76" s="14" t="s">
        <v>123</v>
      </c>
      <c r="B76" s="45"/>
      <c r="C76" s="62"/>
      <c r="D76" s="12"/>
      <c r="E76" s="67"/>
      <c r="F76" s="8"/>
      <c r="G76" s="122"/>
      <c r="H76" s="29"/>
      <c r="I76" s="6"/>
      <c r="J76" s="29"/>
      <c r="K76" s="6"/>
      <c r="M76" s="122"/>
      <c r="O76" s="6"/>
      <c r="P76" s="29"/>
      <c r="Q76" s="6"/>
    </row>
    <row r="77" spans="1:17" ht="16.5" customHeight="1">
      <c r="A77" s="14"/>
      <c r="B77" s="45" t="s">
        <v>124</v>
      </c>
      <c r="C77" s="62"/>
      <c r="D77" s="12"/>
      <c r="E77" s="67">
        <v>22</v>
      </c>
      <c r="F77" s="8"/>
      <c r="G77" s="122">
        <v>33765367</v>
      </c>
      <c r="H77" s="29"/>
      <c r="I77" s="6">
        <v>9881828</v>
      </c>
      <c r="J77" s="29"/>
      <c r="K77" s="6">
        <v>10844557</v>
      </c>
      <c r="M77" s="122">
        <v>25605040</v>
      </c>
      <c r="O77" s="6">
        <v>5604682</v>
      </c>
      <c r="P77" s="29"/>
      <c r="Q77" s="6">
        <v>8238163</v>
      </c>
    </row>
    <row r="78" spans="1:17" ht="16.5" customHeight="1">
      <c r="A78" s="13" t="s">
        <v>101</v>
      </c>
      <c r="B78" s="7"/>
      <c r="C78" s="7"/>
      <c r="D78" s="7"/>
      <c r="E78" s="67"/>
      <c r="F78" s="8"/>
      <c r="G78" s="122">
        <v>0</v>
      </c>
      <c r="H78" s="29"/>
      <c r="I78" s="6">
        <v>0</v>
      </c>
      <c r="J78" s="29"/>
      <c r="K78" s="6">
        <v>2520000</v>
      </c>
      <c r="M78" s="122">
        <v>0</v>
      </c>
      <c r="O78" s="6">
        <v>0</v>
      </c>
      <c r="P78" s="29"/>
      <c r="Q78" s="6">
        <v>20000</v>
      </c>
    </row>
    <row r="79" spans="1:17" ht="16.5" customHeight="1">
      <c r="A79" s="13" t="s">
        <v>15</v>
      </c>
      <c r="B79" s="7"/>
      <c r="C79" s="7"/>
      <c r="D79" s="7"/>
      <c r="E79" s="67"/>
      <c r="F79" s="8"/>
      <c r="G79" s="130">
        <v>21461257</v>
      </c>
      <c r="H79" s="29"/>
      <c r="I79" s="44">
        <v>13463240</v>
      </c>
      <c r="J79" s="29"/>
      <c r="K79" s="44">
        <v>10946536</v>
      </c>
      <c r="M79" s="130">
        <v>14958591</v>
      </c>
      <c r="O79" s="44">
        <v>1571728</v>
      </c>
      <c r="P79" s="29"/>
      <c r="Q79" s="44">
        <v>9331061</v>
      </c>
    </row>
    <row r="80" spans="1:17" ht="16.5" customHeight="1">
      <c r="B80" s="7"/>
      <c r="C80" s="7"/>
      <c r="D80" s="7"/>
      <c r="E80" s="2"/>
      <c r="F80" s="2"/>
      <c r="G80" s="122"/>
      <c r="H80" s="29"/>
      <c r="I80" s="6"/>
      <c r="J80" s="29"/>
      <c r="K80" s="6"/>
      <c r="M80" s="122"/>
      <c r="O80" s="6"/>
      <c r="P80" s="29"/>
      <c r="Q80" s="6"/>
    </row>
    <row r="81" spans="1:17" ht="16.5" customHeight="1">
      <c r="A81" s="23" t="s">
        <v>16</v>
      </c>
      <c r="B81" s="1"/>
      <c r="C81" s="1"/>
      <c r="D81" s="1"/>
      <c r="E81" s="8"/>
      <c r="F81" s="8"/>
      <c r="G81" s="127">
        <f>SUM(G70:G79)</f>
        <v>678370369</v>
      </c>
      <c r="H81" s="29"/>
      <c r="I81" s="9">
        <f>SUM(I70:I79)</f>
        <v>449577307</v>
      </c>
      <c r="J81" s="29"/>
      <c r="K81" s="9">
        <f>SUM(K70:K79)</f>
        <v>518465823</v>
      </c>
      <c r="M81" s="127">
        <f>SUM(M70:M79)</f>
        <v>565214375</v>
      </c>
      <c r="O81" s="9">
        <f>SUM(O70:O79)</f>
        <v>317004539</v>
      </c>
      <c r="P81" s="29"/>
      <c r="Q81" s="9">
        <f>SUM(Q70:Q79)</f>
        <v>432949364</v>
      </c>
    </row>
    <row r="82" spans="1:17" ht="16.5" customHeight="1">
      <c r="B82" s="7"/>
      <c r="C82" s="7"/>
      <c r="D82" s="7"/>
      <c r="E82" s="8"/>
      <c r="F82" s="8"/>
      <c r="G82" s="122"/>
      <c r="H82" s="29"/>
      <c r="I82" s="6"/>
      <c r="J82" s="29"/>
      <c r="K82" s="6"/>
      <c r="M82" s="122"/>
      <c r="O82" s="6"/>
      <c r="P82" s="29"/>
      <c r="Q82" s="6"/>
    </row>
    <row r="83" spans="1:17" ht="16.5" customHeight="1">
      <c r="A83" s="23" t="s">
        <v>17</v>
      </c>
      <c r="B83" s="1"/>
      <c r="C83" s="1"/>
      <c r="D83" s="1"/>
      <c r="E83" s="2"/>
      <c r="F83" s="2"/>
      <c r="G83" s="122"/>
      <c r="H83" s="29"/>
      <c r="I83" s="6"/>
      <c r="J83" s="29"/>
      <c r="K83" s="6"/>
      <c r="M83" s="122"/>
      <c r="O83" s="6"/>
      <c r="P83" s="29"/>
      <c r="Q83" s="6"/>
    </row>
    <row r="84" spans="1:17" ht="16.5" customHeight="1">
      <c r="B84" s="7"/>
      <c r="C84" s="7"/>
      <c r="D84" s="7"/>
      <c r="E84" s="8"/>
      <c r="F84" s="8"/>
      <c r="G84" s="122"/>
      <c r="H84" s="29"/>
      <c r="I84" s="6"/>
      <c r="J84" s="29"/>
      <c r="K84" s="6"/>
      <c r="M84" s="122"/>
      <c r="O84" s="6"/>
      <c r="P84" s="29"/>
      <c r="Q84" s="6"/>
    </row>
    <row r="85" spans="1:17" ht="16.5" customHeight="1">
      <c r="A85" s="45" t="s">
        <v>125</v>
      </c>
      <c r="B85" s="7"/>
      <c r="C85" s="7"/>
      <c r="D85" s="7"/>
      <c r="G85" s="122"/>
      <c r="H85" s="29"/>
      <c r="I85" s="6"/>
      <c r="J85" s="29"/>
      <c r="K85" s="6"/>
      <c r="M85" s="122"/>
      <c r="O85" s="6"/>
      <c r="P85" s="29"/>
      <c r="Q85" s="6"/>
    </row>
    <row r="86" spans="1:17" ht="16.5" customHeight="1">
      <c r="A86" s="45"/>
      <c r="B86" s="14" t="s">
        <v>92</v>
      </c>
      <c r="C86" s="7"/>
      <c r="D86" s="7"/>
      <c r="E86" s="67">
        <v>23</v>
      </c>
      <c r="F86" s="8"/>
      <c r="G86" s="122">
        <v>17760000</v>
      </c>
      <c r="H86" s="29"/>
      <c r="I86" s="6">
        <v>28120000</v>
      </c>
      <c r="J86" s="29"/>
      <c r="K86" s="6">
        <v>47540000</v>
      </c>
      <c r="M86" s="122">
        <v>17760000</v>
      </c>
      <c r="O86" s="6">
        <v>28120000</v>
      </c>
      <c r="P86" s="29"/>
      <c r="Q86" s="6">
        <v>42040000</v>
      </c>
    </row>
    <row r="87" spans="1:17" ht="16.5" customHeight="1">
      <c r="A87" s="13" t="s">
        <v>103</v>
      </c>
      <c r="B87" s="7"/>
      <c r="C87" s="7"/>
      <c r="D87" s="7"/>
      <c r="E87" s="8">
        <v>22</v>
      </c>
      <c r="F87" s="8"/>
      <c r="G87" s="122">
        <v>325857775</v>
      </c>
      <c r="H87" s="29"/>
      <c r="I87" s="6">
        <v>271678712</v>
      </c>
      <c r="J87" s="29"/>
      <c r="K87" s="6">
        <v>30900864</v>
      </c>
      <c r="M87" s="122">
        <v>303499247</v>
      </c>
      <c r="O87" s="6">
        <v>263042748</v>
      </c>
      <c r="P87" s="29"/>
      <c r="Q87" s="6">
        <v>24509173</v>
      </c>
    </row>
    <row r="88" spans="1:17" ht="16.5" customHeight="1">
      <c r="A88" s="13" t="s">
        <v>102</v>
      </c>
      <c r="B88" s="13"/>
      <c r="C88" s="7"/>
      <c r="D88" s="7"/>
      <c r="E88" s="67"/>
      <c r="F88" s="8"/>
      <c r="G88" s="122">
        <v>433018</v>
      </c>
      <c r="H88" s="29"/>
      <c r="I88" s="6">
        <v>372274</v>
      </c>
      <c r="J88" s="29"/>
      <c r="K88" s="6">
        <v>313511</v>
      </c>
      <c r="M88" s="122">
        <v>398300</v>
      </c>
      <c r="O88" s="6">
        <v>349097</v>
      </c>
      <c r="P88" s="29"/>
      <c r="Q88" s="6">
        <v>301484</v>
      </c>
    </row>
    <row r="89" spans="1:17" ht="16.5" customHeight="1">
      <c r="A89" s="13" t="s">
        <v>44</v>
      </c>
      <c r="B89" s="7"/>
      <c r="C89" s="7"/>
      <c r="D89" s="7"/>
      <c r="E89" s="67"/>
      <c r="F89" s="8"/>
      <c r="G89" s="130">
        <v>1295855</v>
      </c>
      <c r="H89" s="29"/>
      <c r="I89" s="44">
        <v>1149000</v>
      </c>
      <c r="J89" s="29"/>
      <c r="K89" s="44">
        <v>1041000</v>
      </c>
      <c r="M89" s="130">
        <v>948857</v>
      </c>
      <c r="O89" s="44">
        <v>903000</v>
      </c>
      <c r="P89" s="29"/>
      <c r="Q89" s="44">
        <v>868000</v>
      </c>
    </row>
    <row r="90" spans="1:17" ht="16.5" customHeight="1">
      <c r="B90" s="7"/>
      <c r="C90" s="7"/>
      <c r="D90" s="7"/>
      <c r="E90" s="2"/>
      <c r="F90" s="2"/>
      <c r="G90" s="122"/>
      <c r="H90" s="29"/>
      <c r="I90" s="6"/>
      <c r="J90" s="29"/>
      <c r="K90" s="6"/>
      <c r="M90" s="122"/>
      <c r="O90" s="6"/>
      <c r="P90" s="29"/>
      <c r="Q90" s="6"/>
    </row>
    <row r="91" spans="1:17" ht="16.5" customHeight="1">
      <c r="A91" s="23" t="s">
        <v>18</v>
      </c>
      <c r="B91" s="1"/>
      <c r="C91" s="1"/>
      <c r="D91" s="1"/>
      <c r="E91" s="2"/>
      <c r="F91" s="2"/>
      <c r="G91" s="127">
        <f>SUM(G86:G89)</f>
        <v>345346648</v>
      </c>
      <c r="H91" s="29"/>
      <c r="I91" s="9">
        <f>SUM(I86:I89)</f>
        <v>301319986</v>
      </c>
      <c r="J91" s="29"/>
      <c r="K91" s="9">
        <f>SUM(K86:K89)</f>
        <v>79795375</v>
      </c>
      <c r="M91" s="127">
        <f>SUM(M86:M89)</f>
        <v>322606404</v>
      </c>
      <c r="O91" s="9">
        <f>SUM(O86:O89)</f>
        <v>292414845</v>
      </c>
      <c r="P91" s="29"/>
      <c r="Q91" s="9">
        <f>SUM(Q86:Q89)</f>
        <v>67718657</v>
      </c>
    </row>
    <row r="92" spans="1:17" ht="16.5" customHeight="1">
      <c r="B92" s="7"/>
      <c r="C92" s="7"/>
      <c r="D92" s="7"/>
      <c r="E92" s="2"/>
      <c r="F92" s="2"/>
      <c r="G92" s="122"/>
      <c r="H92" s="29"/>
      <c r="I92" s="6"/>
      <c r="J92" s="29"/>
      <c r="K92" s="6"/>
      <c r="M92" s="122"/>
      <c r="O92" s="6"/>
      <c r="P92" s="29"/>
      <c r="Q92" s="6"/>
    </row>
    <row r="93" spans="1:17" ht="16.5" customHeight="1">
      <c r="A93" s="23" t="s">
        <v>19</v>
      </c>
      <c r="B93" s="1"/>
      <c r="C93" s="1"/>
      <c r="D93" s="1"/>
      <c r="E93" s="2"/>
      <c r="F93" s="2"/>
      <c r="G93" s="130">
        <f>SUM(G81,G91)</f>
        <v>1023717017</v>
      </c>
      <c r="H93" s="29"/>
      <c r="I93" s="44">
        <f>SUM(I81,I91)</f>
        <v>750897293</v>
      </c>
      <c r="J93" s="29"/>
      <c r="K93" s="44">
        <f>SUM(K81,K91)</f>
        <v>598261198</v>
      </c>
      <c r="M93" s="130">
        <f>SUM(M81,M91)</f>
        <v>887820779</v>
      </c>
      <c r="O93" s="44">
        <f>SUM(O81,O91)</f>
        <v>609419384</v>
      </c>
      <c r="P93" s="29"/>
      <c r="Q93" s="44">
        <f>SUM(Q81,Q91)</f>
        <v>500668021</v>
      </c>
    </row>
    <row r="94" spans="1:17" ht="16.5" customHeight="1">
      <c r="G94" s="29"/>
      <c r="H94" s="29"/>
      <c r="J94" s="29"/>
      <c r="M94" s="29"/>
      <c r="P94" s="29"/>
    </row>
    <row r="95" spans="1:17" ht="16.5" customHeight="1">
      <c r="G95" s="29"/>
      <c r="H95" s="29"/>
      <c r="J95" s="29"/>
      <c r="M95" s="29"/>
      <c r="P95" s="29"/>
    </row>
    <row r="96" spans="1:17" ht="16.5" customHeight="1">
      <c r="G96" s="29"/>
      <c r="H96" s="29"/>
      <c r="J96" s="29"/>
      <c r="M96" s="29"/>
      <c r="P96" s="29"/>
    </row>
    <row r="97" spans="1:17" ht="16.5" customHeight="1">
      <c r="G97" s="29"/>
      <c r="H97" s="29"/>
      <c r="J97" s="29"/>
      <c r="M97" s="29"/>
      <c r="P97" s="29"/>
    </row>
    <row r="98" spans="1:17" ht="16.5" customHeight="1">
      <c r="A98" s="23"/>
      <c r="B98" s="1"/>
      <c r="C98" s="1"/>
      <c r="D98" s="1"/>
      <c r="E98" s="2"/>
      <c r="F98" s="2"/>
      <c r="G98" s="46"/>
      <c r="H98" s="29"/>
      <c r="I98" s="46"/>
      <c r="J98" s="29"/>
      <c r="K98" s="46"/>
      <c r="M98" s="46"/>
      <c r="O98" s="46"/>
      <c r="P98" s="29"/>
      <c r="Q98" s="46"/>
    </row>
    <row r="99" spans="1:17" ht="16.5" customHeight="1">
      <c r="G99" s="29"/>
      <c r="H99" s="29"/>
      <c r="J99" s="29"/>
      <c r="M99" s="29"/>
      <c r="P99" s="29"/>
    </row>
    <row r="100" spans="1:17" ht="16.5" customHeight="1">
      <c r="G100" s="29"/>
      <c r="H100" s="29"/>
      <c r="J100" s="29"/>
      <c r="M100" s="29"/>
      <c r="P100" s="29"/>
    </row>
    <row r="101" spans="1:17" ht="16.5" customHeight="1">
      <c r="G101" s="29"/>
      <c r="H101" s="29"/>
      <c r="J101" s="29"/>
      <c r="M101" s="29"/>
      <c r="P101" s="29"/>
    </row>
    <row r="102" spans="1:17" ht="16.5" customHeight="1">
      <c r="G102" s="29"/>
      <c r="H102" s="29"/>
      <c r="J102" s="29"/>
      <c r="M102" s="29"/>
      <c r="P102" s="29"/>
    </row>
    <row r="103" spans="1:17" ht="16.5" customHeight="1">
      <c r="G103" s="29"/>
      <c r="H103" s="29"/>
      <c r="J103" s="29"/>
      <c r="M103" s="29"/>
      <c r="P103" s="29"/>
    </row>
    <row r="104" spans="1:17" ht="16.5" customHeight="1">
      <c r="G104" s="29"/>
      <c r="H104" s="29"/>
      <c r="J104" s="29"/>
      <c r="M104" s="29"/>
      <c r="P104" s="29"/>
    </row>
    <row r="105" spans="1:17" ht="16.5" customHeight="1">
      <c r="G105" s="29"/>
      <c r="H105" s="29"/>
      <c r="J105" s="29"/>
      <c r="M105" s="29"/>
      <c r="P105" s="29"/>
    </row>
    <row r="106" spans="1:17" ht="16.5" customHeight="1">
      <c r="G106" s="29"/>
      <c r="M106" s="29"/>
    </row>
    <row r="107" spans="1:17" ht="7.5" customHeight="1">
      <c r="G107" s="29"/>
      <c r="M107" s="29"/>
    </row>
    <row r="108" spans="1:17" ht="21.95" customHeight="1">
      <c r="A108" s="160" t="str">
        <f>$A$54</f>
        <v>The accompanying notes form part of these financial statements.</v>
      </c>
      <c r="B108" s="160"/>
      <c r="C108" s="160"/>
      <c r="D108" s="160"/>
      <c r="E108" s="160"/>
      <c r="F108" s="160"/>
      <c r="G108" s="160"/>
      <c r="H108" s="160"/>
      <c r="I108" s="160"/>
      <c r="J108" s="160"/>
      <c r="K108" s="160"/>
      <c r="L108" s="160"/>
      <c r="M108" s="160"/>
      <c r="N108" s="160"/>
      <c r="O108" s="160"/>
      <c r="P108" s="82"/>
      <c r="Q108" s="82"/>
    </row>
    <row r="109" spans="1:17" ht="16.5" customHeight="1">
      <c r="A109" s="23" t="str">
        <f>A1</f>
        <v>Euro Creations Company Limited</v>
      </c>
      <c r="B109" s="18"/>
      <c r="C109" s="18"/>
      <c r="D109" s="18"/>
      <c r="E109" s="18"/>
      <c r="F109" s="18"/>
      <c r="G109" s="18"/>
      <c r="H109" s="18"/>
      <c r="I109" s="20"/>
      <c r="J109" s="18"/>
      <c r="K109" s="20"/>
      <c r="L109" s="115"/>
      <c r="M109" s="18"/>
      <c r="N109" s="20"/>
      <c r="O109" s="20"/>
      <c r="P109" s="18"/>
      <c r="Q109" s="20"/>
    </row>
    <row r="110" spans="1:17" ht="16.5" customHeight="1">
      <c r="A110" s="23" t="str">
        <f>A2</f>
        <v>Statement of Financial Position</v>
      </c>
      <c r="B110" s="18"/>
      <c r="C110" s="18"/>
      <c r="D110" s="18"/>
      <c r="E110" s="18"/>
      <c r="F110" s="18"/>
      <c r="G110" s="18"/>
      <c r="H110" s="18"/>
      <c r="I110" s="20"/>
      <c r="J110" s="18"/>
      <c r="K110" s="20"/>
      <c r="L110" s="115"/>
      <c r="M110" s="18"/>
      <c r="N110" s="20"/>
      <c r="O110" s="20"/>
      <c r="P110" s="18"/>
      <c r="Q110" s="20"/>
    </row>
    <row r="111" spans="1:17" ht="16.5" customHeight="1">
      <c r="A111" s="24" t="str">
        <f>A3</f>
        <v>As at 31 December 2022</v>
      </c>
      <c r="B111" s="48"/>
      <c r="C111" s="48"/>
      <c r="D111" s="48"/>
      <c r="E111" s="48"/>
      <c r="F111" s="48"/>
      <c r="G111" s="48"/>
      <c r="H111" s="48"/>
      <c r="I111" s="50"/>
      <c r="J111" s="48"/>
      <c r="K111" s="50"/>
      <c r="L111" s="115"/>
      <c r="M111" s="48"/>
      <c r="N111" s="50"/>
      <c r="O111" s="50"/>
      <c r="P111" s="48"/>
      <c r="Q111" s="50"/>
    </row>
    <row r="112" spans="1:17" ht="16.5" customHeight="1">
      <c r="A112" s="23"/>
      <c r="B112" s="18"/>
      <c r="C112" s="18"/>
      <c r="D112" s="18"/>
      <c r="E112" s="18"/>
      <c r="F112" s="18"/>
      <c r="G112" s="18"/>
      <c r="H112" s="18"/>
      <c r="I112" s="20"/>
      <c r="J112" s="18"/>
      <c r="K112" s="20"/>
      <c r="L112" s="115"/>
      <c r="M112" s="18"/>
      <c r="N112" s="20"/>
      <c r="O112" s="20"/>
      <c r="P112" s="18"/>
      <c r="Q112" s="20"/>
    </row>
    <row r="113" spans="1:17" ht="16.5" customHeight="1">
      <c r="A113" s="23"/>
      <c r="B113" s="18"/>
      <c r="C113" s="18"/>
      <c r="D113" s="18"/>
      <c r="E113" s="18"/>
      <c r="F113" s="18"/>
      <c r="G113" s="18"/>
      <c r="H113" s="18"/>
      <c r="I113" s="20"/>
      <c r="J113" s="18"/>
      <c r="K113" s="20"/>
      <c r="L113" s="115"/>
      <c r="M113" s="18"/>
      <c r="N113" s="20"/>
      <c r="O113" s="20"/>
      <c r="P113" s="18"/>
      <c r="Q113" s="20"/>
    </row>
    <row r="114" spans="1:17" ht="16.5" customHeight="1">
      <c r="G114" s="163" t="s">
        <v>26</v>
      </c>
      <c r="H114" s="163"/>
      <c r="I114" s="163"/>
      <c r="J114" s="163"/>
      <c r="K114" s="163"/>
      <c r="L114" s="112"/>
      <c r="M114" s="163" t="s">
        <v>27</v>
      </c>
      <c r="N114" s="163"/>
      <c r="O114" s="163"/>
      <c r="P114" s="163"/>
      <c r="Q114" s="163"/>
    </row>
    <row r="115" spans="1:17" ht="16.5" customHeight="1">
      <c r="A115" s="23"/>
      <c r="B115" s="1"/>
      <c r="C115" s="1"/>
      <c r="D115" s="1"/>
      <c r="E115" s="2"/>
      <c r="F115" s="2"/>
      <c r="G115" s="162" t="s">
        <v>165</v>
      </c>
      <c r="H115" s="162"/>
      <c r="I115" s="162"/>
      <c r="J115" s="162"/>
      <c r="K115" s="162"/>
      <c r="L115" s="112"/>
      <c r="M115" s="162" t="s">
        <v>165</v>
      </c>
      <c r="N115" s="162"/>
      <c r="O115" s="162"/>
      <c r="P115" s="162"/>
      <c r="Q115" s="162"/>
    </row>
    <row r="116" spans="1:17" ht="16.5" customHeight="1">
      <c r="A116" s="23"/>
      <c r="B116" s="1"/>
      <c r="C116" s="1"/>
      <c r="D116" s="1"/>
      <c r="E116" s="2"/>
      <c r="F116" s="2"/>
      <c r="G116" s="64" t="s">
        <v>59</v>
      </c>
      <c r="H116" s="19"/>
      <c r="I116" s="64" t="s">
        <v>59</v>
      </c>
      <c r="J116" s="19"/>
      <c r="K116" s="64" t="s">
        <v>114</v>
      </c>
      <c r="L116" s="113"/>
      <c r="M116" s="64" t="s">
        <v>59</v>
      </c>
      <c r="N116" s="19"/>
      <c r="O116" s="64" t="s">
        <v>59</v>
      </c>
      <c r="P116" s="19"/>
      <c r="Q116" s="64" t="s">
        <v>114</v>
      </c>
    </row>
    <row r="117" spans="1:17" ht="16.5" customHeight="1">
      <c r="A117" s="23"/>
      <c r="B117" s="1"/>
      <c r="C117" s="1"/>
      <c r="D117" s="1"/>
      <c r="E117" s="2"/>
      <c r="F117" s="2"/>
      <c r="G117" s="46" t="s">
        <v>99</v>
      </c>
      <c r="H117" s="29"/>
      <c r="I117" s="46" t="s">
        <v>95</v>
      </c>
      <c r="J117" s="29"/>
      <c r="K117" s="46" t="s">
        <v>95</v>
      </c>
      <c r="M117" s="46" t="s">
        <v>99</v>
      </c>
      <c r="O117" s="46" t="s">
        <v>95</v>
      </c>
      <c r="P117" s="29"/>
      <c r="Q117" s="46" t="s">
        <v>95</v>
      </c>
    </row>
    <row r="118" spans="1:17" ht="16.5" customHeight="1">
      <c r="A118" s="23"/>
      <c r="B118" s="1"/>
      <c r="C118" s="1"/>
      <c r="D118" s="1"/>
      <c r="E118" s="19"/>
      <c r="F118" s="2"/>
      <c r="G118" s="5" t="s">
        <v>134</v>
      </c>
      <c r="H118" s="29"/>
      <c r="I118" s="5" t="s">
        <v>134</v>
      </c>
      <c r="J118" s="29"/>
      <c r="K118" s="5" t="s">
        <v>134</v>
      </c>
      <c r="M118" s="5" t="s">
        <v>134</v>
      </c>
      <c r="O118" s="5" t="s">
        <v>134</v>
      </c>
      <c r="P118" s="29"/>
      <c r="Q118" s="5" t="s">
        <v>134</v>
      </c>
    </row>
    <row r="119" spans="1:17" ht="16.5" customHeight="1">
      <c r="A119" s="23"/>
      <c r="B119" s="1"/>
      <c r="C119" s="1"/>
      <c r="D119" s="1"/>
      <c r="E119" s="2"/>
      <c r="F119" s="2"/>
      <c r="G119" s="131"/>
      <c r="I119" s="3"/>
      <c r="K119" s="3"/>
      <c r="M119" s="131"/>
      <c r="O119" s="3"/>
      <c r="Q119" s="3"/>
    </row>
    <row r="120" spans="1:17" ht="16.5" customHeight="1">
      <c r="A120" s="23" t="s">
        <v>54</v>
      </c>
      <c r="B120" s="1"/>
      <c r="C120" s="1"/>
      <c r="D120" s="1"/>
      <c r="E120" s="2"/>
      <c r="F120" s="2"/>
      <c r="G120" s="122"/>
      <c r="I120" s="6"/>
      <c r="K120" s="6"/>
      <c r="M120" s="122"/>
      <c r="O120" s="6"/>
      <c r="Q120" s="6"/>
    </row>
    <row r="121" spans="1:17" ht="16.5" customHeight="1">
      <c r="A121" s="23"/>
      <c r="B121" s="1"/>
      <c r="C121" s="1"/>
      <c r="D121" s="1"/>
      <c r="E121" s="2"/>
      <c r="F121" s="2"/>
      <c r="G121" s="122"/>
      <c r="I121" s="6"/>
      <c r="K121" s="6"/>
      <c r="M121" s="122"/>
      <c r="O121" s="6"/>
      <c r="Q121" s="6"/>
    </row>
    <row r="122" spans="1:17" ht="16.5" customHeight="1">
      <c r="A122" s="23" t="s">
        <v>20</v>
      </c>
      <c r="B122" s="1"/>
      <c r="C122" s="1"/>
      <c r="D122" s="1"/>
      <c r="E122" s="2"/>
      <c r="F122" s="2"/>
      <c r="G122" s="122"/>
      <c r="I122" s="6"/>
      <c r="K122" s="6"/>
      <c r="M122" s="122"/>
      <c r="O122" s="6"/>
      <c r="Q122" s="6"/>
    </row>
    <row r="123" spans="1:17" ht="16.5" customHeight="1">
      <c r="B123" s="7"/>
      <c r="C123" s="7"/>
      <c r="D123" s="7"/>
      <c r="E123" s="8"/>
      <c r="F123" s="8"/>
      <c r="G123" s="122"/>
      <c r="I123" s="6"/>
      <c r="K123" s="6"/>
      <c r="M123" s="122"/>
      <c r="O123" s="6"/>
      <c r="Q123" s="6"/>
    </row>
    <row r="124" spans="1:17" ht="16.5" customHeight="1">
      <c r="A124" s="13" t="s">
        <v>21</v>
      </c>
      <c r="B124" s="7"/>
      <c r="C124" s="7"/>
      <c r="D124" s="7"/>
      <c r="E124" s="16"/>
      <c r="F124" s="8"/>
      <c r="G124" s="122"/>
      <c r="I124" s="6"/>
      <c r="K124" s="6"/>
      <c r="M124" s="122"/>
      <c r="O124" s="6"/>
      <c r="Q124" s="6"/>
    </row>
    <row r="125" spans="1:17" ht="16.5" customHeight="1">
      <c r="A125" s="13" t="s">
        <v>49</v>
      </c>
      <c r="B125" s="13" t="s">
        <v>51</v>
      </c>
      <c r="C125" s="12"/>
      <c r="D125" s="12"/>
      <c r="E125" s="8"/>
      <c r="F125" s="8"/>
      <c r="G125" s="122"/>
      <c r="I125" s="6"/>
      <c r="K125" s="6"/>
      <c r="M125" s="122"/>
      <c r="O125" s="6"/>
      <c r="Q125" s="6"/>
    </row>
    <row r="126" spans="1:17" ht="16.5" customHeight="1">
      <c r="A126" s="13" t="s">
        <v>49</v>
      </c>
      <c r="B126" s="41" t="s">
        <v>104</v>
      </c>
      <c r="D126" s="13"/>
      <c r="E126" s="8"/>
      <c r="F126" s="8"/>
      <c r="G126" s="122"/>
      <c r="I126" s="6"/>
      <c r="K126" s="6"/>
      <c r="M126" s="122"/>
      <c r="O126" s="6"/>
      <c r="Q126" s="6"/>
    </row>
    <row r="127" spans="1:17" ht="16.5" customHeight="1">
      <c r="A127" s="13" t="s">
        <v>52</v>
      </c>
      <c r="C127" s="14" t="s">
        <v>61</v>
      </c>
      <c r="E127" s="15"/>
      <c r="F127" s="15"/>
      <c r="G127" s="122"/>
      <c r="I127" s="6"/>
      <c r="K127" s="6"/>
      <c r="M127" s="122"/>
      <c r="O127" s="6"/>
      <c r="Q127" s="6"/>
    </row>
    <row r="128" spans="1:17" ht="16.5" customHeight="1">
      <c r="C128" s="14" t="s">
        <v>126</v>
      </c>
      <c r="E128" s="15"/>
      <c r="F128" s="15"/>
      <c r="G128" s="122"/>
      <c r="H128" s="29"/>
      <c r="I128" s="6"/>
      <c r="J128" s="29"/>
      <c r="K128" s="6"/>
      <c r="M128" s="122"/>
      <c r="O128" s="6"/>
      <c r="P128" s="29"/>
      <c r="Q128" s="6"/>
    </row>
    <row r="129" spans="1:17" ht="16.5" customHeight="1">
      <c r="C129" s="14" t="s">
        <v>128</v>
      </c>
      <c r="E129" s="15"/>
      <c r="F129" s="15"/>
      <c r="G129" s="122"/>
      <c r="H129" s="29"/>
      <c r="I129" s="6"/>
      <c r="J129" s="29"/>
      <c r="K129" s="6"/>
      <c r="M129" s="122"/>
      <c r="O129" s="6"/>
      <c r="P129" s="29"/>
      <c r="Q129" s="6"/>
    </row>
    <row r="130" spans="1:17" ht="16.5" customHeight="1" thickBot="1">
      <c r="C130" s="14" t="s">
        <v>127</v>
      </c>
      <c r="E130" s="15"/>
      <c r="F130" s="15"/>
      <c r="G130" s="128">
        <v>100000000</v>
      </c>
      <c r="H130" s="29"/>
      <c r="I130" s="11">
        <v>100000000</v>
      </c>
      <c r="J130" s="29"/>
      <c r="K130" s="11">
        <v>20000000</v>
      </c>
      <c r="M130" s="128">
        <v>100000000</v>
      </c>
      <c r="O130" s="11">
        <v>100000000</v>
      </c>
      <c r="P130" s="29"/>
      <c r="Q130" s="11">
        <v>20000000</v>
      </c>
    </row>
    <row r="131" spans="1:17" ht="16.5" customHeight="1" thickTop="1">
      <c r="B131" s="7"/>
      <c r="C131" s="7"/>
      <c r="D131" s="7"/>
      <c r="E131" s="8"/>
      <c r="F131" s="8"/>
      <c r="G131" s="122"/>
      <c r="H131" s="29"/>
      <c r="I131" s="6"/>
      <c r="J131" s="29"/>
      <c r="K131" s="6"/>
      <c r="M131" s="122"/>
      <c r="O131" s="6"/>
      <c r="P131" s="29"/>
      <c r="Q131" s="6"/>
    </row>
    <row r="132" spans="1:17" ht="16.5" customHeight="1">
      <c r="A132" s="13" t="s">
        <v>49</v>
      </c>
      <c r="B132" s="14" t="s">
        <v>53</v>
      </c>
      <c r="E132" s="8"/>
      <c r="F132" s="8"/>
      <c r="G132" s="122"/>
      <c r="H132" s="29"/>
      <c r="I132" s="6"/>
      <c r="J132" s="29"/>
      <c r="K132" s="6"/>
      <c r="M132" s="122"/>
      <c r="O132" s="6"/>
      <c r="P132" s="29"/>
      <c r="Q132" s="6"/>
    </row>
    <row r="133" spans="1:17" ht="16.5" customHeight="1">
      <c r="A133" s="13" t="s">
        <v>50</v>
      </c>
      <c r="B133" s="43" t="s">
        <v>104</v>
      </c>
      <c r="E133" s="8"/>
      <c r="F133" s="8"/>
      <c r="G133" s="122"/>
      <c r="H133" s="29"/>
      <c r="I133" s="6"/>
      <c r="J133" s="29"/>
      <c r="K133" s="6"/>
      <c r="M133" s="122"/>
      <c r="O133" s="6"/>
      <c r="P133" s="29"/>
      <c r="Q133" s="6"/>
    </row>
    <row r="134" spans="1:17" ht="16.5" customHeight="1">
      <c r="A134" s="13" t="s">
        <v>52</v>
      </c>
      <c r="C134" s="14" t="s">
        <v>62</v>
      </c>
      <c r="E134" s="16"/>
      <c r="F134" s="15"/>
      <c r="G134" s="122"/>
      <c r="H134" s="29"/>
      <c r="I134" s="6"/>
      <c r="J134" s="29"/>
      <c r="K134" s="6"/>
      <c r="M134" s="122"/>
      <c r="O134" s="6"/>
      <c r="Q134" s="14"/>
    </row>
    <row r="135" spans="1:17" ht="16.5" customHeight="1">
      <c r="C135" s="14" t="s">
        <v>126</v>
      </c>
      <c r="E135" s="16"/>
      <c r="F135" s="15"/>
      <c r="G135" s="122"/>
      <c r="H135" s="29"/>
      <c r="I135" s="6"/>
      <c r="J135" s="29"/>
      <c r="K135" s="6"/>
      <c r="M135" s="122"/>
      <c r="O135" s="6"/>
      <c r="P135" s="29"/>
      <c r="Q135" s="6"/>
    </row>
    <row r="136" spans="1:17" ht="16.5" customHeight="1">
      <c r="C136" s="14" t="s">
        <v>128</v>
      </c>
      <c r="E136" s="16"/>
      <c r="F136" s="15"/>
      <c r="G136" s="122"/>
      <c r="H136" s="29"/>
      <c r="I136" s="6"/>
      <c r="J136" s="29"/>
      <c r="K136" s="6"/>
      <c r="M136" s="122"/>
      <c r="O136" s="6"/>
      <c r="P136" s="29"/>
      <c r="Q136" s="6"/>
    </row>
    <row r="137" spans="1:17" ht="16.5" customHeight="1">
      <c r="C137" s="14" t="s">
        <v>127</v>
      </c>
      <c r="E137" s="16">
        <v>28</v>
      </c>
      <c r="F137" s="15"/>
      <c r="G137" s="122">
        <v>100000000</v>
      </c>
      <c r="H137" s="29"/>
      <c r="I137" s="6">
        <v>100000000</v>
      </c>
      <c r="J137" s="29"/>
      <c r="K137" s="6">
        <v>20000000</v>
      </c>
      <c r="M137" s="122">
        <v>100000000</v>
      </c>
      <c r="O137" s="6">
        <v>100000000</v>
      </c>
      <c r="P137" s="29"/>
      <c r="Q137" s="6">
        <v>20000000</v>
      </c>
    </row>
    <row r="138" spans="1:17" ht="16.5" customHeight="1">
      <c r="A138" s="13" t="s">
        <v>22</v>
      </c>
      <c r="E138" s="16"/>
      <c r="F138" s="15"/>
      <c r="G138" s="122"/>
      <c r="H138" s="29"/>
      <c r="I138" s="6"/>
      <c r="J138" s="29"/>
      <c r="K138" s="6"/>
      <c r="M138" s="122"/>
      <c r="O138" s="6"/>
      <c r="P138" s="29"/>
      <c r="Q138" s="6"/>
    </row>
    <row r="139" spans="1:17" ht="16.5" customHeight="1">
      <c r="B139" s="14" t="s">
        <v>132</v>
      </c>
      <c r="G139" s="122"/>
      <c r="H139" s="29"/>
      <c r="I139" s="6"/>
      <c r="J139" s="29"/>
      <c r="K139" s="6"/>
      <c r="M139" s="122"/>
      <c r="O139" s="6"/>
      <c r="P139" s="29"/>
      <c r="Q139" s="6"/>
    </row>
    <row r="140" spans="1:17" ht="16.5" customHeight="1">
      <c r="B140" s="43" t="s">
        <v>131</v>
      </c>
      <c r="E140" s="16"/>
      <c r="F140" s="15"/>
      <c r="G140" s="122">
        <v>10000000</v>
      </c>
      <c r="H140" s="29"/>
      <c r="I140" s="6">
        <v>2000000</v>
      </c>
      <c r="J140" s="29"/>
      <c r="K140" s="6">
        <v>2000000</v>
      </c>
      <c r="M140" s="122">
        <v>10000000</v>
      </c>
      <c r="O140" s="6">
        <v>2000000</v>
      </c>
      <c r="P140" s="29"/>
      <c r="Q140" s="6">
        <v>2000000</v>
      </c>
    </row>
    <row r="141" spans="1:17" ht="16.5" customHeight="1">
      <c r="B141" s="14" t="s">
        <v>40</v>
      </c>
      <c r="C141" s="15"/>
      <c r="D141" s="15"/>
      <c r="E141" s="8"/>
      <c r="F141" s="8"/>
      <c r="G141" s="130">
        <v>62065096</v>
      </c>
      <c r="H141" s="29"/>
      <c r="I141" s="44">
        <v>108903183</v>
      </c>
      <c r="J141" s="29"/>
      <c r="K141" s="44">
        <v>23615986</v>
      </c>
      <c r="M141" s="130">
        <v>16205835</v>
      </c>
      <c r="O141" s="44">
        <v>72384015</v>
      </c>
      <c r="P141" s="29"/>
      <c r="Q141" s="44">
        <v>10134003</v>
      </c>
    </row>
    <row r="142" spans="1:17" ht="16.5" customHeight="1">
      <c r="B142" s="15"/>
      <c r="C142" s="15"/>
      <c r="D142" s="15"/>
      <c r="E142" s="8"/>
      <c r="F142" s="8"/>
      <c r="G142" s="122"/>
      <c r="H142" s="29"/>
      <c r="I142" s="6"/>
      <c r="J142" s="29"/>
      <c r="K142" s="6"/>
      <c r="M142" s="122"/>
      <c r="O142" s="6"/>
      <c r="P142" s="29"/>
      <c r="Q142" s="6"/>
    </row>
    <row r="143" spans="1:17" ht="16.5" customHeight="1">
      <c r="A143" s="18" t="s">
        <v>73</v>
      </c>
      <c r="B143" s="68"/>
      <c r="C143" s="68"/>
      <c r="D143" s="15"/>
      <c r="E143" s="8"/>
      <c r="F143" s="8"/>
      <c r="G143" s="122"/>
      <c r="H143" s="29"/>
      <c r="I143" s="6"/>
      <c r="J143" s="29"/>
      <c r="K143" s="6"/>
      <c r="M143" s="122"/>
      <c r="O143" s="6"/>
      <c r="P143" s="29"/>
      <c r="Q143" s="6"/>
    </row>
    <row r="144" spans="1:17" ht="16.5" customHeight="1">
      <c r="A144" s="23"/>
      <c r="B144" s="18" t="s">
        <v>74</v>
      </c>
      <c r="C144" s="18"/>
      <c r="D144" s="18"/>
      <c r="E144" s="8"/>
      <c r="F144" s="8"/>
      <c r="G144" s="122">
        <f>SUM(G135:G141)</f>
        <v>172065096</v>
      </c>
      <c r="H144" s="29"/>
      <c r="I144" s="6">
        <f>SUM(I135:I141)</f>
        <v>210903183</v>
      </c>
      <c r="J144" s="29"/>
      <c r="K144" s="6">
        <f>SUM(K135:K141)</f>
        <v>45615986</v>
      </c>
      <c r="M144" s="122">
        <f>SUM(M135:M141)</f>
        <v>126205835</v>
      </c>
      <c r="O144" s="6">
        <f>SUM(O135:O141)</f>
        <v>174384015</v>
      </c>
      <c r="P144" s="29"/>
      <c r="Q144" s="6">
        <f>SUM(Q135:Q141)</f>
        <v>32134003</v>
      </c>
    </row>
    <row r="145" spans="1:17" ht="16.5" customHeight="1">
      <c r="A145" s="14" t="s">
        <v>23</v>
      </c>
      <c r="B145" s="1"/>
      <c r="C145" s="1"/>
      <c r="D145" s="1"/>
      <c r="E145" s="2"/>
      <c r="F145" s="2"/>
      <c r="G145" s="130">
        <v>48908924</v>
      </c>
      <c r="H145" s="29"/>
      <c r="I145" s="44">
        <v>39159495</v>
      </c>
      <c r="J145" s="29"/>
      <c r="K145" s="44">
        <v>16035574</v>
      </c>
      <c r="M145" s="130">
        <v>0</v>
      </c>
      <c r="O145" s="44">
        <v>0</v>
      </c>
      <c r="P145" s="29"/>
      <c r="Q145" s="44">
        <v>0</v>
      </c>
    </row>
    <row r="146" spans="1:17" ht="16.5" customHeight="1">
      <c r="A146" s="14"/>
      <c r="B146" s="1"/>
      <c r="C146" s="1"/>
      <c r="D146" s="1"/>
      <c r="E146" s="2"/>
      <c r="F146" s="2"/>
      <c r="G146" s="122"/>
      <c r="H146" s="29"/>
      <c r="I146" s="6"/>
      <c r="J146" s="29"/>
      <c r="K146" s="6"/>
      <c r="M146" s="122"/>
      <c r="O146" s="6"/>
      <c r="P146" s="29"/>
      <c r="Q146" s="6"/>
    </row>
    <row r="147" spans="1:17" ht="16.5" customHeight="1">
      <c r="A147" s="23" t="s">
        <v>24</v>
      </c>
      <c r="B147" s="1"/>
      <c r="C147" s="1"/>
      <c r="D147" s="1"/>
      <c r="E147" s="2"/>
      <c r="F147" s="2"/>
      <c r="G147" s="127">
        <f>SUM(G144:G145)</f>
        <v>220974020</v>
      </c>
      <c r="H147" s="29"/>
      <c r="I147" s="9">
        <f>SUM(I144:I145)</f>
        <v>250062678</v>
      </c>
      <c r="J147" s="29"/>
      <c r="K147" s="9">
        <f>SUM(K144:K145)</f>
        <v>61651560</v>
      </c>
      <c r="M147" s="127">
        <f>SUM(M144:M145)</f>
        <v>126205835</v>
      </c>
      <c r="O147" s="9">
        <f>SUM(O144:O145)</f>
        <v>174384015</v>
      </c>
      <c r="P147" s="29"/>
      <c r="Q147" s="9">
        <f>SUM(Q144:Q145)</f>
        <v>32134003</v>
      </c>
    </row>
    <row r="148" spans="1:17" ht="16.5" customHeight="1">
      <c r="B148" s="7"/>
      <c r="C148" s="7"/>
      <c r="D148" s="7"/>
      <c r="E148" s="2"/>
      <c r="F148" s="2"/>
      <c r="G148" s="122"/>
      <c r="H148" s="29"/>
      <c r="I148" s="6"/>
      <c r="J148" s="29"/>
      <c r="K148" s="6"/>
      <c r="M148" s="122"/>
      <c r="O148" s="6"/>
      <c r="P148" s="29"/>
      <c r="Q148" s="6"/>
    </row>
    <row r="149" spans="1:17" ht="16.5" customHeight="1" thickBot="1">
      <c r="A149" s="23" t="s">
        <v>25</v>
      </c>
      <c r="B149" s="1"/>
      <c r="C149" s="1"/>
      <c r="D149" s="1"/>
      <c r="E149" s="2"/>
      <c r="F149" s="2"/>
      <c r="G149" s="128">
        <f>SUM(G147,G93)</f>
        <v>1244691037</v>
      </c>
      <c r="H149" s="29"/>
      <c r="I149" s="11">
        <f>SUM(I147,I93)</f>
        <v>1000959971</v>
      </c>
      <c r="J149" s="29"/>
      <c r="K149" s="11">
        <f>SUM(K147,K93)</f>
        <v>659912758</v>
      </c>
      <c r="M149" s="128">
        <f>SUM(M147,M93)</f>
        <v>1014026614</v>
      </c>
      <c r="O149" s="11">
        <f>SUM(O147,O93)</f>
        <v>783803399</v>
      </c>
      <c r="P149" s="29"/>
      <c r="Q149" s="11">
        <f>SUM(Q147,Q93)</f>
        <v>532802024</v>
      </c>
    </row>
    <row r="150" spans="1:17" ht="16.5" customHeight="1" thickTop="1">
      <c r="G150" s="29"/>
      <c r="H150" s="29"/>
      <c r="J150" s="29"/>
      <c r="M150" s="29"/>
      <c r="P150" s="29"/>
    </row>
    <row r="151" spans="1:17" ht="16.5" customHeight="1">
      <c r="G151" s="29"/>
      <c r="H151" s="29"/>
      <c r="J151" s="29"/>
      <c r="M151" s="29"/>
      <c r="P151" s="29"/>
    </row>
    <row r="152" spans="1:17" ht="16.5" customHeight="1">
      <c r="G152" s="29"/>
      <c r="H152" s="29"/>
      <c r="J152" s="29"/>
      <c r="M152" s="29"/>
      <c r="P152" s="29"/>
    </row>
    <row r="153" spans="1:17" ht="16.5" customHeight="1">
      <c r="G153" s="29"/>
      <c r="H153" s="29"/>
      <c r="J153" s="29"/>
      <c r="M153" s="29"/>
      <c r="P153" s="29"/>
    </row>
    <row r="154" spans="1:17" ht="16.5" customHeight="1">
      <c r="A154" s="23"/>
      <c r="B154" s="1"/>
      <c r="C154" s="1"/>
      <c r="D154" s="1"/>
      <c r="E154" s="2"/>
      <c r="F154" s="2"/>
      <c r="G154" s="46"/>
      <c r="H154" s="29"/>
      <c r="I154" s="46"/>
      <c r="J154" s="29"/>
      <c r="K154" s="46"/>
      <c r="M154" s="46"/>
      <c r="O154" s="46"/>
      <c r="P154" s="29"/>
      <c r="Q154" s="46"/>
    </row>
    <row r="155" spans="1:17" ht="16.5" customHeight="1">
      <c r="G155" s="29"/>
      <c r="H155" s="29"/>
      <c r="J155" s="29"/>
      <c r="M155" s="29"/>
      <c r="P155" s="29"/>
    </row>
    <row r="156" spans="1:17" ht="16.5" customHeight="1">
      <c r="G156" s="29"/>
      <c r="H156" s="29"/>
      <c r="J156" s="29"/>
      <c r="M156" s="29"/>
      <c r="P156" s="29"/>
    </row>
    <row r="157" spans="1:17" ht="16.5" customHeight="1">
      <c r="G157" s="29"/>
      <c r="H157" s="29"/>
      <c r="J157" s="29"/>
      <c r="M157" s="29"/>
      <c r="P157" s="29"/>
    </row>
    <row r="158" spans="1:17" ht="16.5" customHeight="1">
      <c r="G158" s="29"/>
      <c r="H158" s="29"/>
      <c r="J158" s="29"/>
      <c r="M158" s="29"/>
      <c r="P158" s="29"/>
    </row>
    <row r="159" spans="1:17" ht="16.5" customHeight="1">
      <c r="G159" s="29"/>
      <c r="H159" s="29"/>
      <c r="J159" s="29"/>
      <c r="M159" s="29"/>
      <c r="P159" s="29"/>
    </row>
    <row r="160" spans="1:17" ht="16.5" customHeight="1">
      <c r="G160" s="29"/>
      <c r="H160" s="29"/>
      <c r="J160" s="29"/>
      <c r="M160" s="29"/>
      <c r="P160" s="29"/>
    </row>
    <row r="161" spans="1:17" ht="6.95" customHeight="1"/>
    <row r="162" spans="1:17" ht="21.95" customHeight="1">
      <c r="A162" s="159" t="str">
        <f>A108</f>
        <v>The accompanying notes form part of these financial statements.</v>
      </c>
      <c r="B162" s="159"/>
      <c r="C162" s="159"/>
      <c r="D162" s="159"/>
      <c r="E162" s="159"/>
      <c r="F162" s="159"/>
      <c r="G162" s="159"/>
      <c r="H162" s="159"/>
      <c r="I162" s="159"/>
      <c r="J162" s="159"/>
      <c r="K162" s="159"/>
      <c r="L162" s="159"/>
      <c r="M162" s="159"/>
      <c r="N162" s="159"/>
      <c r="O162" s="159"/>
      <c r="P162" s="82"/>
      <c r="Q162" s="82"/>
    </row>
  </sheetData>
  <mergeCells count="15">
    <mergeCell ref="M7:Q7"/>
    <mergeCell ref="G7:K7"/>
    <mergeCell ref="G6:K6"/>
    <mergeCell ref="M6:Q6"/>
    <mergeCell ref="G60:K60"/>
    <mergeCell ref="M60:Q60"/>
    <mergeCell ref="A162:O162"/>
    <mergeCell ref="A108:O108"/>
    <mergeCell ref="A54:O54"/>
    <mergeCell ref="G61:K61"/>
    <mergeCell ref="M61:Q61"/>
    <mergeCell ref="G114:K114"/>
    <mergeCell ref="M114:Q114"/>
    <mergeCell ref="G115:K115"/>
    <mergeCell ref="M115:Q115"/>
  </mergeCells>
  <pageMargins left="0.8" right="0.5" top="0.5" bottom="0.6" header="0.49" footer="0.4"/>
  <pageSetup paperSize="9" scale="90" firstPageNumber="3" fitToHeight="0" orientation="portrait" useFirstPageNumber="1" horizontalDpi="1200" verticalDpi="1200" r:id="rId1"/>
  <headerFooter>
    <oddHeader xml:space="preserve">&amp;C
</oddHeader>
    <oddFooter>&amp;R&amp;9&amp;P</oddFooter>
  </headerFooter>
  <rowBreaks count="2" manualBreakCount="2">
    <brk id="54" max="16383" man="1"/>
    <brk id="10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1F9B77-CCDD-4D05-88AC-48F7AD24D4D8}">
  <dimension ref="A1:M49"/>
  <sheetViews>
    <sheetView topLeftCell="A21" zoomScale="85" zoomScaleNormal="85" zoomScaleSheetLayoutView="85" workbookViewId="0">
      <selection activeCell="S42" sqref="S42"/>
    </sheetView>
  </sheetViews>
  <sheetFormatPr defaultColWidth="9" defaultRowHeight="16.5" customHeight="1"/>
  <cols>
    <col min="1" max="1" width="1.125" style="13" customWidth="1"/>
    <col min="2" max="3" width="1" style="14" customWidth="1"/>
    <col min="4" max="4" width="29" style="14" customWidth="1"/>
    <col min="5" max="5" width="4.625" style="16" customWidth="1"/>
    <col min="6" max="6" width="0.625" style="16" customWidth="1"/>
    <col min="7" max="7" width="10.625" style="29" customWidth="1"/>
    <col min="8" max="8" width="0.625" style="14" customWidth="1"/>
    <col min="9" max="9" width="10.625" style="29" customWidth="1"/>
    <col min="10" max="10" width="0.625" style="29" customWidth="1"/>
    <col min="11" max="11" width="10.625" style="29" customWidth="1"/>
    <col min="12" max="12" width="0.625" style="29" customWidth="1"/>
    <col min="13" max="13" width="10.625" style="29" customWidth="1"/>
    <col min="14" max="16384" width="9" style="14"/>
  </cols>
  <sheetData>
    <row r="1" spans="1:13" ht="16.5" customHeight="1">
      <c r="A1" s="23" t="str">
        <f>'ENG 3-5'!A1</f>
        <v>Euro Creations Company Limited</v>
      </c>
      <c r="B1" s="18"/>
      <c r="C1" s="18"/>
      <c r="D1" s="18"/>
    </row>
    <row r="2" spans="1:13" ht="16.5" customHeight="1">
      <c r="A2" s="23" t="s">
        <v>47</v>
      </c>
      <c r="B2" s="18"/>
      <c r="C2" s="18"/>
      <c r="D2" s="18"/>
    </row>
    <row r="3" spans="1:13" ht="16.5" customHeight="1">
      <c r="A3" s="24" t="s">
        <v>157</v>
      </c>
      <c r="B3" s="48"/>
      <c r="C3" s="48"/>
      <c r="D3" s="48"/>
      <c r="E3" s="51"/>
      <c r="F3" s="51"/>
      <c r="G3" s="31"/>
      <c r="H3" s="49"/>
      <c r="I3" s="31"/>
      <c r="J3" s="31"/>
      <c r="K3" s="31"/>
      <c r="L3" s="31"/>
      <c r="M3" s="31"/>
    </row>
    <row r="4" spans="1:13" ht="16.5" customHeight="1">
      <c r="A4" s="23"/>
      <c r="B4" s="18"/>
      <c r="C4" s="18"/>
      <c r="D4" s="18"/>
    </row>
    <row r="6" spans="1:13" ht="16.5" customHeight="1">
      <c r="G6" s="164" t="s">
        <v>26</v>
      </c>
      <c r="H6" s="164"/>
      <c r="I6" s="164"/>
      <c r="J6" s="17"/>
      <c r="K6" s="164" t="s">
        <v>27</v>
      </c>
      <c r="L6" s="164"/>
      <c r="M6" s="164"/>
    </row>
    <row r="7" spans="1:13" ht="16.5" customHeight="1">
      <c r="G7" s="165" t="s">
        <v>165</v>
      </c>
      <c r="H7" s="165"/>
      <c r="I7" s="165"/>
      <c r="J7" s="17"/>
      <c r="K7" s="165" t="s">
        <v>165</v>
      </c>
      <c r="L7" s="165"/>
      <c r="M7" s="165"/>
    </row>
    <row r="8" spans="1:13" ht="16.5" customHeight="1">
      <c r="A8" s="23"/>
      <c r="B8" s="18"/>
      <c r="C8" s="18"/>
      <c r="D8" s="18"/>
      <c r="E8" s="19"/>
      <c r="F8" s="19"/>
      <c r="G8" s="46" t="s">
        <v>99</v>
      </c>
      <c r="H8" s="29"/>
      <c r="I8" s="46" t="s">
        <v>95</v>
      </c>
      <c r="J8" s="20"/>
      <c r="K8" s="46" t="s">
        <v>99</v>
      </c>
      <c r="M8" s="46" t="s">
        <v>95</v>
      </c>
    </row>
    <row r="9" spans="1:13" ht="16.5" customHeight="1">
      <c r="A9" s="23"/>
      <c r="B9" s="18"/>
      <c r="C9" s="18"/>
      <c r="D9" s="18"/>
      <c r="E9" s="63" t="s">
        <v>0</v>
      </c>
      <c r="F9" s="19"/>
      <c r="G9" s="47" t="s">
        <v>134</v>
      </c>
      <c r="H9" s="18"/>
      <c r="I9" s="47" t="s">
        <v>134</v>
      </c>
      <c r="J9" s="107"/>
      <c r="K9" s="47" t="s">
        <v>134</v>
      </c>
      <c r="L9" s="107"/>
      <c r="M9" s="47" t="s">
        <v>134</v>
      </c>
    </row>
    <row r="10" spans="1:13" ht="16.5" customHeight="1">
      <c r="A10" s="23"/>
      <c r="B10" s="21"/>
      <c r="C10" s="21"/>
      <c r="D10" s="21"/>
      <c r="E10" s="14"/>
      <c r="F10" s="2"/>
      <c r="G10" s="132"/>
      <c r="I10" s="14"/>
      <c r="J10" s="14"/>
      <c r="K10" s="132"/>
      <c r="L10" s="14"/>
      <c r="M10" s="14"/>
    </row>
    <row r="11" spans="1:13" ht="16.5" customHeight="1">
      <c r="A11" s="13" t="s">
        <v>63</v>
      </c>
      <c r="B11" s="22"/>
      <c r="C11" s="22"/>
      <c r="D11" s="22"/>
      <c r="E11" s="8"/>
      <c r="F11" s="8"/>
      <c r="G11" s="133">
        <v>1047914560</v>
      </c>
      <c r="H11" s="15"/>
      <c r="I11" s="10">
        <v>829487727</v>
      </c>
      <c r="J11" s="10"/>
      <c r="K11" s="133">
        <v>683481657</v>
      </c>
      <c r="L11" s="10"/>
      <c r="M11" s="10">
        <v>556844323</v>
      </c>
    </row>
    <row r="12" spans="1:13" ht="16.5" customHeight="1">
      <c r="A12" s="13" t="s">
        <v>64</v>
      </c>
      <c r="B12" s="22"/>
      <c r="C12" s="22"/>
      <c r="D12" s="22"/>
      <c r="E12" s="8">
        <v>27</v>
      </c>
      <c r="F12" s="8"/>
      <c r="G12" s="134">
        <v>-555912585</v>
      </c>
      <c r="H12" s="15"/>
      <c r="I12" s="42">
        <v>-415856229</v>
      </c>
      <c r="J12" s="10"/>
      <c r="K12" s="134">
        <v>-379513574</v>
      </c>
      <c r="L12" s="10"/>
      <c r="M12" s="42">
        <v>-305975696</v>
      </c>
    </row>
    <row r="13" spans="1:13" ht="16.5" customHeight="1">
      <c r="B13" s="22"/>
      <c r="C13" s="22"/>
      <c r="D13" s="22"/>
      <c r="E13" s="8"/>
      <c r="F13" s="8"/>
      <c r="G13" s="133"/>
      <c r="H13" s="15"/>
      <c r="I13" s="10"/>
      <c r="J13" s="10"/>
      <c r="K13" s="133"/>
      <c r="L13" s="10"/>
      <c r="M13" s="10"/>
    </row>
    <row r="14" spans="1:13" ht="16.5" customHeight="1">
      <c r="A14" s="23" t="s">
        <v>65</v>
      </c>
      <c r="B14" s="21"/>
      <c r="C14" s="21"/>
      <c r="D14" s="21"/>
      <c r="E14" s="8"/>
      <c r="F14" s="8"/>
      <c r="G14" s="133">
        <f>SUM(G11:G12)</f>
        <v>492001975</v>
      </c>
      <c r="H14" s="15"/>
      <c r="I14" s="10">
        <f>SUM(I11:I12)</f>
        <v>413631498</v>
      </c>
      <c r="J14" s="10"/>
      <c r="K14" s="133">
        <f>SUM(K11:K12)</f>
        <v>303968083</v>
      </c>
      <c r="L14" s="10"/>
      <c r="M14" s="10">
        <f>SUM(M11:M12)</f>
        <v>250868627</v>
      </c>
    </row>
    <row r="15" spans="1:13" ht="16.5" customHeight="1">
      <c r="A15" s="23"/>
      <c r="B15" s="21"/>
      <c r="C15" s="21"/>
      <c r="D15" s="21"/>
      <c r="G15" s="116"/>
      <c r="K15" s="116"/>
    </row>
    <row r="16" spans="1:13" ht="16.5" customHeight="1">
      <c r="A16" s="13" t="s">
        <v>155</v>
      </c>
      <c r="B16" s="22"/>
      <c r="C16" s="22"/>
      <c r="D16" s="22"/>
      <c r="E16" s="16">
        <v>25</v>
      </c>
      <c r="G16" s="116">
        <v>20537201</v>
      </c>
      <c r="H16" s="15"/>
      <c r="I16" s="29">
        <v>9244688</v>
      </c>
      <c r="J16" s="10"/>
      <c r="K16" s="116">
        <v>52107456</v>
      </c>
      <c r="L16" s="10"/>
      <c r="M16" s="29">
        <v>31110524</v>
      </c>
    </row>
    <row r="17" spans="1:13" ht="16.5" customHeight="1">
      <c r="A17" s="13" t="s">
        <v>153</v>
      </c>
      <c r="B17" s="21"/>
      <c r="C17" s="21"/>
      <c r="D17" s="21"/>
      <c r="G17" s="116">
        <v>-300442</v>
      </c>
      <c r="I17" s="29">
        <v>-1478058</v>
      </c>
      <c r="K17" s="116">
        <v>-343478</v>
      </c>
      <c r="M17" s="29">
        <v>-1412761</v>
      </c>
    </row>
    <row r="18" spans="1:13" ht="16.5" customHeight="1">
      <c r="A18" s="13" t="s">
        <v>28</v>
      </c>
      <c r="B18" s="22"/>
      <c r="C18" s="22"/>
      <c r="D18" s="22"/>
      <c r="E18" s="8">
        <v>27</v>
      </c>
      <c r="F18" s="8"/>
      <c r="G18" s="135">
        <v>-232680937</v>
      </c>
      <c r="H18" s="66"/>
      <c r="I18" s="77">
        <v>-175871194</v>
      </c>
      <c r="J18" s="66"/>
      <c r="K18" s="139">
        <v>-150398397</v>
      </c>
      <c r="L18" s="66"/>
      <c r="M18" s="69">
        <v>-125115409</v>
      </c>
    </row>
    <row r="19" spans="1:13" ht="16.5" customHeight="1">
      <c r="A19" s="13" t="s">
        <v>29</v>
      </c>
      <c r="B19" s="22"/>
      <c r="C19" s="22"/>
      <c r="D19" s="22"/>
      <c r="E19" s="8">
        <v>27</v>
      </c>
      <c r="F19" s="8"/>
      <c r="G19" s="135">
        <v>-93785737</v>
      </c>
      <c r="H19" s="66"/>
      <c r="I19" s="77">
        <v>-87389553</v>
      </c>
      <c r="J19" s="66"/>
      <c r="K19" s="139">
        <v>-75825531</v>
      </c>
      <c r="L19" s="66"/>
      <c r="M19" s="69">
        <v>-76303645</v>
      </c>
    </row>
    <row r="20" spans="1:13" ht="16.5" customHeight="1">
      <c r="A20" s="13" t="s">
        <v>70</v>
      </c>
      <c r="B20" s="22"/>
      <c r="C20" s="22"/>
      <c r="D20" s="22"/>
      <c r="E20" s="67"/>
      <c r="F20" s="8"/>
      <c r="G20" s="136">
        <v>-14373410</v>
      </c>
      <c r="H20" s="66"/>
      <c r="I20" s="78">
        <v>-5810249</v>
      </c>
      <c r="J20" s="66"/>
      <c r="K20" s="140">
        <v>-12498971</v>
      </c>
      <c r="L20" s="66"/>
      <c r="M20" s="70">
        <v>-4505284</v>
      </c>
    </row>
    <row r="21" spans="1:13" ht="16.5" customHeight="1">
      <c r="B21" s="22"/>
      <c r="C21" s="22"/>
      <c r="D21" s="22"/>
      <c r="E21" s="8"/>
      <c r="F21" s="8"/>
      <c r="G21" s="116"/>
      <c r="J21" s="14"/>
      <c r="K21" s="116"/>
      <c r="L21" s="14"/>
    </row>
    <row r="22" spans="1:13" ht="16.5" customHeight="1">
      <c r="A22" s="23" t="s">
        <v>116</v>
      </c>
      <c r="B22" s="18"/>
      <c r="C22" s="21"/>
      <c r="D22" s="21"/>
      <c r="E22" s="8"/>
      <c r="F22" s="8"/>
      <c r="G22" s="133">
        <f>SUM(G14:G20)</f>
        <v>171398650</v>
      </c>
      <c r="I22" s="10">
        <f>SUM(I14:I20)</f>
        <v>152327132</v>
      </c>
      <c r="J22" s="14"/>
      <c r="K22" s="133">
        <f>SUM(K14:K20)</f>
        <v>117009162</v>
      </c>
      <c r="L22" s="14"/>
      <c r="M22" s="10">
        <f>SUM(M14:M20)</f>
        <v>74642052</v>
      </c>
    </row>
    <row r="23" spans="1:13" ht="16.5" customHeight="1">
      <c r="A23" s="13" t="s">
        <v>55</v>
      </c>
      <c r="E23" s="67">
        <v>26</v>
      </c>
      <c r="F23" s="8"/>
      <c r="G23" s="134">
        <v>-35487308</v>
      </c>
      <c r="I23" s="42">
        <v>-30666014</v>
      </c>
      <c r="J23" s="14"/>
      <c r="K23" s="134">
        <v>-20187342</v>
      </c>
      <c r="L23" s="14"/>
      <c r="M23" s="42">
        <v>-12392040</v>
      </c>
    </row>
    <row r="24" spans="1:13" ht="16.5" customHeight="1">
      <c r="E24" s="15"/>
      <c r="F24" s="15"/>
      <c r="G24" s="133"/>
      <c r="I24" s="10"/>
      <c r="J24" s="14"/>
      <c r="K24" s="133"/>
      <c r="L24" s="14"/>
      <c r="M24" s="10"/>
    </row>
    <row r="25" spans="1:13" ht="16.5" customHeight="1">
      <c r="A25" s="23" t="s">
        <v>162</v>
      </c>
      <c r="B25" s="18"/>
      <c r="C25" s="18"/>
      <c r="D25" s="18"/>
      <c r="E25" s="15"/>
      <c r="F25" s="15"/>
      <c r="G25" s="133">
        <f>SUM(G22:G23)</f>
        <v>135911342</v>
      </c>
      <c r="I25" s="10">
        <f>SUM(I22:I23)</f>
        <v>121661118</v>
      </c>
      <c r="J25" s="14"/>
      <c r="K25" s="133">
        <f>SUM(K22:K23)</f>
        <v>96821820</v>
      </c>
      <c r="L25" s="14"/>
      <c r="M25" s="10">
        <f>SUM(M22:M23)</f>
        <v>62250012</v>
      </c>
    </row>
    <row r="26" spans="1:13" ht="16.5" customHeight="1">
      <c r="E26" s="14"/>
      <c r="F26" s="14"/>
      <c r="G26" s="133"/>
      <c r="I26" s="10"/>
      <c r="J26" s="14"/>
      <c r="K26" s="133"/>
      <c r="L26" s="14"/>
      <c r="M26" s="10"/>
    </row>
    <row r="27" spans="1:13" ht="16.5" customHeight="1">
      <c r="A27" s="23" t="s">
        <v>30</v>
      </c>
      <c r="E27" s="14"/>
      <c r="F27" s="14"/>
      <c r="G27" s="133"/>
      <c r="I27" s="10"/>
      <c r="J27" s="14"/>
      <c r="K27" s="133"/>
      <c r="L27" s="14"/>
      <c r="M27" s="10"/>
    </row>
    <row r="28" spans="1:13" ht="16.5" customHeight="1">
      <c r="A28" s="13" t="s">
        <v>160</v>
      </c>
      <c r="D28" s="18"/>
      <c r="E28" s="15"/>
      <c r="F28" s="15"/>
      <c r="G28" s="137">
        <v>0</v>
      </c>
      <c r="I28" s="61">
        <v>0</v>
      </c>
      <c r="J28" s="14"/>
      <c r="K28" s="137">
        <v>0</v>
      </c>
      <c r="L28" s="14"/>
      <c r="M28" s="61">
        <v>0</v>
      </c>
    </row>
    <row r="29" spans="1:13" ht="16.5" customHeight="1">
      <c r="A29" s="23"/>
      <c r="E29" s="15"/>
      <c r="F29" s="15"/>
      <c r="G29" s="116"/>
      <c r="J29" s="14"/>
      <c r="K29" s="116"/>
      <c r="L29" s="14"/>
    </row>
    <row r="30" spans="1:13" ht="16.5" customHeight="1">
      <c r="A30" s="18" t="s">
        <v>117</v>
      </c>
      <c r="E30" s="15"/>
      <c r="F30" s="15"/>
      <c r="G30" s="116"/>
      <c r="J30" s="14"/>
      <c r="K30" s="116"/>
      <c r="L30" s="14"/>
    </row>
    <row r="31" spans="1:13" ht="16.5" customHeight="1" thickBot="1">
      <c r="A31" s="14"/>
      <c r="B31" s="18" t="s">
        <v>161</v>
      </c>
      <c r="E31" s="15"/>
      <c r="F31" s="15"/>
      <c r="G31" s="138">
        <f>SUM(G25:G27)</f>
        <v>135911342</v>
      </c>
      <c r="I31" s="71">
        <f>SUM(I25:I27)</f>
        <v>121661118</v>
      </c>
      <c r="J31" s="14"/>
      <c r="K31" s="138">
        <f>SUM(K25:K27)</f>
        <v>96821820</v>
      </c>
      <c r="L31" s="14"/>
      <c r="M31" s="71">
        <f>SUM(M25:M27)</f>
        <v>62250012</v>
      </c>
    </row>
    <row r="32" spans="1:13" ht="16.5" customHeight="1" thickTop="1">
      <c r="A32" s="14"/>
      <c r="B32" s="18"/>
      <c r="E32" s="15"/>
      <c r="F32" s="15"/>
      <c r="G32" s="116"/>
      <c r="J32" s="14"/>
      <c r="K32" s="116"/>
      <c r="L32" s="14"/>
    </row>
    <row r="33" spans="1:13" ht="16.5" customHeight="1">
      <c r="A33" s="18" t="s">
        <v>45</v>
      </c>
      <c r="E33" s="15"/>
      <c r="F33" s="15"/>
      <c r="G33" s="116"/>
      <c r="J33" s="14"/>
      <c r="K33" s="116"/>
      <c r="L33" s="14"/>
    </row>
    <row r="34" spans="1:13" ht="16.5" customHeight="1">
      <c r="A34" s="14" t="s">
        <v>71</v>
      </c>
      <c r="E34" s="15"/>
      <c r="F34" s="15"/>
      <c r="G34" s="116">
        <v>106161913</v>
      </c>
      <c r="I34" s="29">
        <v>85287197</v>
      </c>
      <c r="J34" s="14"/>
      <c r="K34" s="116">
        <v>96821820</v>
      </c>
      <c r="L34" s="14"/>
      <c r="M34" s="29">
        <v>62250012</v>
      </c>
    </row>
    <row r="35" spans="1:13" ht="16.5" customHeight="1">
      <c r="A35" s="14" t="s">
        <v>23</v>
      </c>
      <c r="E35" s="15"/>
      <c r="F35" s="15"/>
      <c r="G35" s="137">
        <v>29749429</v>
      </c>
      <c r="I35" s="61">
        <v>36373921</v>
      </c>
      <c r="J35" s="14"/>
      <c r="K35" s="141">
        <v>0</v>
      </c>
      <c r="L35" s="14"/>
      <c r="M35" s="60">
        <v>0</v>
      </c>
    </row>
    <row r="36" spans="1:13" ht="16.5" customHeight="1">
      <c r="A36" s="14"/>
      <c r="E36" s="15"/>
      <c r="F36" s="15"/>
      <c r="G36" s="116"/>
      <c r="J36" s="14"/>
      <c r="K36" s="116"/>
      <c r="L36" s="14"/>
    </row>
    <row r="37" spans="1:13" ht="16.5" customHeight="1" thickBot="1">
      <c r="A37" s="87"/>
      <c r="E37" s="15"/>
      <c r="F37" s="15"/>
      <c r="G37" s="138">
        <f>SUM(G34:G35)</f>
        <v>135911342</v>
      </c>
      <c r="I37" s="71">
        <f>SUM(I34:I35)</f>
        <v>121661118</v>
      </c>
      <c r="J37" s="14"/>
      <c r="K37" s="138">
        <f>SUM(K34:K35)</f>
        <v>96821820</v>
      </c>
      <c r="L37" s="14"/>
      <c r="M37" s="71">
        <f>SUM(M34:M35)</f>
        <v>62250012</v>
      </c>
    </row>
    <row r="38" spans="1:13" ht="16.5" customHeight="1" thickTop="1">
      <c r="A38" s="87"/>
      <c r="E38" s="15"/>
      <c r="F38" s="15"/>
      <c r="G38" s="116"/>
      <c r="J38" s="14"/>
      <c r="K38" s="116"/>
      <c r="L38" s="14"/>
    </row>
    <row r="39" spans="1:13" ht="16.5" customHeight="1">
      <c r="A39" s="23" t="s">
        <v>133</v>
      </c>
      <c r="B39" s="18"/>
      <c r="C39" s="18"/>
      <c r="D39" s="18"/>
      <c r="E39" s="8"/>
      <c r="F39" s="8"/>
      <c r="G39" s="116"/>
      <c r="H39" s="29"/>
      <c r="K39" s="116"/>
    </row>
    <row r="40" spans="1:13" ht="16.5" customHeight="1">
      <c r="A40" s="13" t="s">
        <v>115</v>
      </c>
      <c r="E40" s="8">
        <v>29</v>
      </c>
      <c r="F40" s="8"/>
      <c r="G40" s="142">
        <v>106.161913</v>
      </c>
      <c r="H40" s="29"/>
      <c r="I40" s="28">
        <v>298.75</v>
      </c>
      <c r="K40" s="142">
        <v>96.821820000000002</v>
      </c>
      <c r="M40" s="28">
        <v>218.05</v>
      </c>
    </row>
    <row r="41" spans="1:13" ht="16.5" customHeight="1">
      <c r="A41" s="23"/>
      <c r="B41" s="18"/>
      <c r="C41" s="18"/>
      <c r="D41" s="18"/>
      <c r="E41" s="19"/>
      <c r="F41" s="19"/>
      <c r="G41" s="46"/>
      <c r="H41" s="29"/>
      <c r="I41" s="46"/>
      <c r="J41" s="20"/>
      <c r="K41" s="46"/>
      <c r="M41" s="46"/>
    </row>
    <row r="42" spans="1:13" ht="18" customHeight="1">
      <c r="E42" s="14"/>
      <c r="F42" s="14"/>
      <c r="G42" s="14"/>
      <c r="I42" s="14"/>
      <c r="J42" s="14"/>
      <c r="K42" s="14"/>
      <c r="L42" s="14"/>
      <c r="M42" s="14"/>
    </row>
    <row r="43" spans="1:13" ht="21.95" customHeight="1"/>
    <row r="44" spans="1:13" ht="16.5" customHeight="1">
      <c r="E44" s="8"/>
      <c r="F44" s="8"/>
      <c r="G44" s="8"/>
      <c r="H44" s="27"/>
      <c r="I44" s="28"/>
      <c r="J44" s="28"/>
      <c r="K44" s="28"/>
      <c r="L44" s="28"/>
      <c r="M44" s="28"/>
    </row>
    <row r="45" spans="1:13" ht="16.5" customHeight="1">
      <c r="E45" s="8"/>
      <c r="F45" s="8"/>
      <c r="G45" s="8"/>
      <c r="H45" s="27"/>
      <c r="I45" s="28"/>
      <c r="J45" s="28"/>
      <c r="K45" s="28"/>
      <c r="L45" s="28"/>
      <c r="M45" s="28"/>
    </row>
    <row r="46" spans="1:13" ht="16.5" customHeight="1">
      <c r="E46" s="8"/>
      <c r="F46" s="8"/>
      <c r="G46" s="52"/>
      <c r="H46" s="27"/>
      <c r="I46" s="28"/>
      <c r="J46" s="28"/>
      <c r="K46" s="28"/>
      <c r="L46" s="28"/>
      <c r="M46" s="28"/>
    </row>
    <row r="47" spans="1:13" ht="16.5" customHeight="1">
      <c r="E47" s="8"/>
      <c r="F47" s="8"/>
      <c r="G47" s="52"/>
      <c r="H47" s="27"/>
      <c r="I47" s="28"/>
      <c r="J47" s="28"/>
      <c r="K47" s="28"/>
      <c r="L47" s="28"/>
      <c r="M47" s="28"/>
    </row>
    <row r="48" spans="1:13" ht="2.25" customHeight="1">
      <c r="E48" s="8"/>
      <c r="F48" s="8"/>
      <c r="G48" s="52"/>
      <c r="H48" s="27"/>
      <c r="I48" s="28"/>
      <c r="J48" s="28"/>
      <c r="K48" s="28"/>
      <c r="L48" s="28"/>
      <c r="M48" s="28"/>
    </row>
    <row r="49" spans="1:13" ht="16.5" customHeight="1">
      <c r="A49" s="166" t="str">
        <f>'ENG 3-5'!$A$54</f>
        <v>The accompanying notes form part of these financial statements.</v>
      </c>
      <c r="B49" s="166"/>
      <c r="C49" s="166"/>
      <c r="D49" s="166"/>
      <c r="E49" s="166"/>
      <c r="F49" s="166"/>
      <c r="G49" s="166"/>
      <c r="H49" s="166"/>
      <c r="I49" s="166"/>
      <c r="J49" s="166"/>
      <c r="K49" s="166"/>
      <c r="L49" s="166"/>
      <c r="M49" s="166"/>
    </row>
  </sheetData>
  <mergeCells count="5">
    <mergeCell ref="G6:I6"/>
    <mergeCell ref="K6:M6"/>
    <mergeCell ref="G7:I7"/>
    <mergeCell ref="K7:M7"/>
    <mergeCell ref="A49:M49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Header xml:space="preserve">&amp;C
</oddHeader>
    <oddFooter>&amp;R&amp;9&amp;P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6"/>
  <sheetViews>
    <sheetView zoomScale="90" zoomScaleNormal="90" zoomScaleSheetLayoutView="70" workbookViewId="0">
      <selection activeCell="F14" sqref="F14"/>
    </sheetView>
  </sheetViews>
  <sheetFormatPr defaultColWidth="9" defaultRowHeight="16.5" customHeight="1"/>
  <cols>
    <col min="1" max="1" width="41.875" style="14" customWidth="1"/>
    <col min="2" max="2" width="5.125" style="14" customWidth="1"/>
    <col min="3" max="3" width="1.125" style="14" customWidth="1"/>
    <col min="4" max="4" width="10.625" style="29" customWidth="1"/>
    <col min="5" max="5" width="0.625" style="29" customWidth="1"/>
    <col min="6" max="6" width="12.125" style="29" bestFit="1" customWidth="1"/>
    <col min="7" max="7" width="0.625" style="29" customWidth="1"/>
    <col min="8" max="8" width="12.875" style="29" bestFit="1" customWidth="1"/>
    <col min="9" max="9" width="0.625" style="29" customWidth="1"/>
    <col min="10" max="10" width="10.625" style="29" customWidth="1"/>
    <col min="11" max="11" width="0.625" style="29" customWidth="1"/>
    <col min="12" max="12" width="12.75" style="29" bestFit="1" customWidth="1"/>
    <col min="13" max="13" width="0.625" style="29" customWidth="1"/>
    <col min="14" max="14" width="10.625" style="29" customWidth="1"/>
    <col min="15" max="16384" width="9" style="14"/>
  </cols>
  <sheetData>
    <row r="1" spans="1:14" ht="16.5" customHeight="1">
      <c r="A1" s="18" t="str">
        <f>'ENG 3-5'!A1</f>
        <v>Euro Creations Company Limited</v>
      </c>
      <c r="B1" s="18"/>
      <c r="C1" s="18"/>
      <c r="D1" s="20"/>
      <c r="E1" s="20"/>
      <c r="F1" s="20"/>
      <c r="G1" s="20"/>
      <c r="I1" s="20"/>
      <c r="K1" s="20"/>
      <c r="M1" s="20"/>
    </row>
    <row r="2" spans="1:14" ht="16.5" customHeight="1">
      <c r="A2" s="18" t="s">
        <v>31</v>
      </c>
      <c r="B2" s="18"/>
      <c r="C2" s="18"/>
      <c r="D2" s="20"/>
      <c r="E2" s="20"/>
      <c r="F2" s="20"/>
      <c r="G2" s="20"/>
      <c r="I2" s="20"/>
      <c r="K2" s="20"/>
      <c r="M2" s="20"/>
    </row>
    <row r="3" spans="1:14" ht="16.5" customHeight="1">
      <c r="A3" s="48" t="str">
        <f>'ENG 6'!A3</f>
        <v>For the year ended 31 December 2022</v>
      </c>
      <c r="B3" s="48"/>
      <c r="C3" s="48"/>
      <c r="D3" s="50"/>
      <c r="E3" s="50"/>
      <c r="F3" s="50"/>
      <c r="G3" s="50"/>
      <c r="H3" s="31"/>
      <c r="I3" s="50"/>
      <c r="J3" s="31"/>
      <c r="K3" s="50"/>
      <c r="L3" s="31"/>
      <c r="M3" s="50"/>
      <c r="N3" s="31"/>
    </row>
    <row r="4" spans="1:14" ht="15" customHeight="1">
      <c r="A4" s="18"/>
      <c r="B4" s="18"/>
      <c r="C4" s="18"/>
      <c r="D4" s="20"/>
      <c r="E4" s="20"/>
      <c r="F4" s="20"/>
      <c r="G4" s="20"/>
      <c r="I4" s="20"/>
      <c r="K4" s="20"/>
      <c r="M4" s="20"/>
    </row>
    <row r="5" spans="1:14" ht="15" customHeight="1"/>
    <row r="6" spans="1:14" ht="15" customHeight="1">
      <c r="D6" s="167" t="s">
        <v>166</v>
      </c>
      <c r="E6" s="167"/>
      <c r="F6" s="167"/>
      <c r="G6" s="167"/>
      <c r="H6" s="167"/>
      <c r="I6" s="167"/>
      <c r="J6" s="167"/>
      <c r="K6" s="167"/>
      <c r="L6" s="167"/>
      <c r="M6" s="167"/>
      <c r="N6" s="167"/>
    </row>
    <row r="7" spans="1:14" ht="15" customHeight="1">
      <c r="A7" s="4"/>
      <c r="B7" s="2"/>
      <c r="C7" s="2"/>
      <c r="D7" s="168" t="s">
        <v>32</v>
      </c>
      <c r="E7" s="168"/>
      <c r="F7" s="168"/>
      <c r="G7" s="168"/>
      <c r="H7" s="168"/>
      <c r="I7" s="168"/>
      <c r="J7" s="168"/>
      <c r="K7" s="4"/>
      <c r="L7" s="4"/>
      <c r="M7" s="4"/>
      <c r="N7" s="4"/>
    </row>
    <row r="8" spans="1:14" ht="15" customHeight="1">
      <c r="A8" s="4"/>
      <c r="B8" s="2"/>
      <c r="C8" s="2"/>
      <c r="D8" s="2"/>
      <c r="E8" s="2"/>
      <c r="F8" s="169" t="s">
        <v>22</v>
      </c>
      <c r="G8" s="169"/>
      <c r="H8" s="169"/>
      <c r="I8" s="4"/>
      <c r="J8" s="4"/>
      <c r="K8" s="4"/>
      <c r="L8" s="2"/>
      <c r="M8" s="4"/>
      <c r="N8" s="4"/>
    </row>
    <row r="9" spans="1:14" ht="15" customHeight="1">
      <c r="A9" s="4"/>
      <c r="B9" s="4"/>
      <c r="C9" s="4"/>
      <c r="D9" s="107" t="s">
        <v>33</v>
      </c>
      <c r="E9" s="107"/>
      <c r="F9" s="3"/>
      <c r="G9" s="107"/>
      <c r="H9" s="107"/>
      <c r="I9" s="107"/>
      <c r="J9" s="107" t="s">
        <v>34</v>
      </c>
      <c r="L9" s="106"/>
    </row>
    <row r="10" spans="1:14" ht="15" customHeight="1">
      <c r="A10" s="4"/>
      <c r="B10" s="4"/>
      <c r="C10" s="4"/>
      <c r="D10" s="107" t="s">
        <v>35</v>
      </c>
      <c r="E10" s="107"/>
      <c r="F10" s="107" t="s">
        <v>108</v>
      </c>
      <c r="G10" s="107"/>
      <c r="H10" s="107"/>
      <c r="I10" s="107"/>
      <c r="J10" s="107" t="s">
        <v>36</v>
      </c>
      <c r="K10" s="20"/>
      <c r="L10" s="107" t="s">
        <v>75</v>
      </c>
      <c r="M10" s="20"/>
      <c r="N10" s="30"/>
    </row>
    <row r="11" spans="1:14" ht="15" customHeight="1">
      <c r="A11" s="4"/>
      <c r="B11" s="87"/>
      <c r="C11" s="4"/>
      <c r="D11" s="107" t="s">
        <v>37</v>
      </c>
      <c r="E11" s="107"/>
      <c r="F11" s="107" t="s">
        <v>109</v>
      </c>
      <c r="G11" s="107"/>
      <c r="H11" s="107" t="s">
        <v>40</v>
      </c>
      <c r="I11" s="107"/>
      <c r="J11" s="107" t="s">
        <v>38</v>
      </c>
      <c r="K11" s="20"/>
      <c r="L11" s="107" t="s">
        <v>93</v>
      </c>
      <c r="M11" s="20"/>
      <c r="N11" s="30" t="s">
        <v>24</v>
      </c>
    </row>
    <row r="12" spans="1:14" ht="15" customHeight="1">
      <c r="A12" s="4"/>
      <c r="B12" s="65" t="s">
        <v>57</v>
      </c>
      <c r="C12" s="2"/>
      <c r="D12" s="47" t="s">
        <v>134</v>
      </c>
      <c r="E12" s="107"/>
      <c r="F12" s="47" t="s">
        <v>134</v>
      </c>
      <c r="G12" s="107"/>
      <c r="H12" s="47" t="s">
        <v>134</v>
      </c>
      <c r="I12" s="107"/>
      <c r="J12" s="47" t="s">
        <v>134</v>
      </c>
      <c r="K12" s="107"/>
      <c r="L12" s="47" t="s">
        <v>134</v>
      </c>
      <c r="M12" s="107"/>
      <c r="N12" s="47" t="s">
        <v>134</v>
      </c>
    </row>
    <row r="13" spans="1:14" ht="15" customHeight="1">
      <c r="A13" s="4"/>
      <c r="B13" s="88"/>
      <c r="C13" s="2"/>
      <c r="D13" s="107"/>
      <c r="E13" s="107"/>
      <c r="F13" s="107"/>
      <c r="G13" s="107"/>
      <c r="H13" s="107"/>
      <c r="I13" s="107"/>
      <c r="J13" s="107"/>
      <c r="K13" s="107"/>
      <c r="L13" s="107"/>
      <c r="M13" s="107"/>
      <c r="N13" s="107"/>
    </row>
    <row r="14" spans="1:14" ht="15" customHeight="1">
      <c r="A14" s="23" t="s">
        <v>148</v>
      </c>
      <c r="B14" s="87"/>
      <c r="C14" s="19"/>
      <c r="D14" s="25">
        <v>20000000</v>
      </c>
      <c r="E14" s="25"/>
      <c r="F14" s="25">
        <v>2000000</v>
      </c>
      <c r="G14" s="25"/>
      <c r="H14" s="25">
        <v>23615986</v>
      </c>
      <c r="I14" s="25"/>
      <c r="J14" s="25">
        <v>45615986</v>
      </c>
      <c r="K14" s="25"/>
      <c r="L14" s="25">
        <v>16035574</v>
      </c>
      <c r="M14" s="25"/>
      <c r="N14" s="25">
        <v>61651560</v>
      </c>
    </row>
    <row r="15" spans="1:14" ht="6" customHeight="1">
      <c r="A15" s="13"/>
      <c r="B15" s="87"/>
      <c r="C15" s="19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</row>
    <row r="16" spans="1:14" ht="15" customHeight="1">
      <c r="A16" s="23" t="s">
        <v>163</v>
      </c>
      <c r="B16" s="87"/>
      <c r="C16" s="16"/>
      <c r="D16" s="14"/>
      <c r="E16" s="14"/>
      <c r="F16" s="14"/>
      <c r="G16" s="14"/>
      <c r="H16" s="25"/>
      <c r="I16" s="14"/>
      <c r="J16" s="25"/>
      <c r="K16" s="25"/>
      <c r="L16" s="25"/>
      <c r="M16" s="25"/>
      <c r="N16" s="25"/>
    </row>
    <row r="17" spans="1:14" ht="15" customHeight="1">
      <c r="A17" s="45" t="s">
        <v>164</v>
      </c>
      <c r="B17" s="87"/>
      <c r="C17" s="16"/>
      <c r="D17" s="25">
        <v>0</v>
      </c>
      <c r="E17" s="14"/>
      <c r="F17" s="25">
        <v>0</v>
      </c>
      <c r="G17" s="14"/>
      <c r="H17" s="25">
        <v>85287197</v>
      </c>
      <c r="I17" s="14"/>
      <c r="J17" s="25">
        <v>85287197</v>
      </c>
      <c r="K17" s="25"/>
      <c r="L17" s="25">
        <v>36373921</v>
      </c>
      <c r="M17" s="25"/>
      <c r="N17" s="25">
        <v>121661118</v>
      </c>
    </row>
    <row r="18" spans="1:14" ht="15" customHeight="1">
      <c r="A18" s="45" t="s">
        <v>170</v>
      </c>
      <c r="B18" s="87"/>
      <c r="C18" s="16"/>
      <c r="D18" s="14">
        <v>80000000</v>
      </c>
      <c r="E18" s="14"/>
      <c r="F18" s="25">
        <v>0</v>
      </c>
      <c r="G18" s="14"/>
      <c r="H18" s="25">
        <v>0</v>
      </c>
      <c r="I18" s="14"/>
      <c r="J18" s="25">
        <v>80000000</v>
      </c>
      <c r="K18" s="25"/>
      <c r="L18" s="25">
        <v>0</v>
      </c>
      <c r="M18" s="25"/>
      <c r="N18" s="25">
        <v>80000000</v>
      </c>
    </row>
    <row r="19" spans="1:14" ht="15" customHeight="1">
      <c r="A19" s="45" t="s">
        <v>107</v>
      </c>
      <c r="B19" s="109"/>
      <c r="C19" s="16"/>
      <c r="D19" s="60">
        <v>0</v>
      </c>
      <c r="E19" s="25"/>
      <c r="F19" s="60">
        <v>0</v>
      </c>
      <c r="G19" s="25"/>
      <c r="H19" s="60">
        <v>0</v>
      </c>
      <c r="I19" s="25"/>
      <c r="J19" s="60">
        <v>0</v>
      </c>
      <c r="K19" s="25"/>
      <c r="L19" s="60">
        <v>-13250000</v>
      </c>
      <c r="M19" s="25"/>
      <c r="N19" s="60">
        <v>-13250000</v>
      </c>
    </row>
    <row r="20" spans="1:14" ht="15" customHeight="1">
      <c r="A20" s="23"/>
      <c r="B20" s="87"/>
      <c r="C20" s="19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</row>
    <row r="21" spans="1:14" ht="15" customHeight="1" thickBot="1">
      <c r="A21" s="23" t="s">
        <v>158</v>
      </c>
      <c r="B21" s="16"/>
      <c r="C21" s="16"/>
      <c r="D21" s="104">
        <f>SUM(D14:D19)</f>
        <v>100000000</v>
      </c>
      <c r="E21" s="25"/>
      <c r="F21" s="104">
        <f>SUM(F14:F19)</f>
        <v>2000000</v>
      </c>
      <c r="G21" s="25"/>
      <c r="H21" s="104">
        <f>SUM(H14:H19)</f>
        <v>108903183</v>
      </c>
      <c r="I21" s="25"/>
      <c r="J21" s="104">
        <f>SUM(J14:J19)</f>
        <v>210903183</v>
      </c>
      <c r="K21" s="25"/>
      <c r="L21" s="104">
        <f>SUM(L14:L19)</f>
        <v>39159495</v>
      </c>
      <c r="M21" s="25"/>
      <c r="N21" s="104">
        <f>SUM(N14:N19)</f>
        <v>250062678</v>
      </c>
    </row>
    <row r="22" spans="1:14" ht="15" customHeight="1" thickTop="1">
      <c r="A22" s="23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</row>
    <row r="23" spans="1:14" ht="15" customHeight="1">
      <c r="A23" s="23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</row>
    <row r="24" spans="1:14" ht="15" customHeight="1">
      <c r="A24" s="23" t="s">
        <v>149</v>
      </c>
      <c r="B24" s="87"/>
      <c r="C24" s="19"/>
      <c r="D24" s="117">
        <v>100000000</v>
      </c>
      <c r="E24" s="25"/>
      <c r="F24" s="117">
        <v>2000000</v>
      </c>
      <c r="G24" s="25"/>
      <c r="H24" s="117">
        <v>108903183</v>
      </c>
      <c r="I24" s="25"/>
      <c r="J24" s="117">
        <v>210903183</v>
      </c>
      <c r="K24" s="25"/>
      <c r="L24" s="117">
        <v>39159495</v>
      </c>
      <c r="M24" s="25"/>
      <c r="N24" s="117">
        <v>250062678</v>
      </c>
    </row>
    <row r="25" spans="1:14" ht="6" customHeight="1">
      <c r="A25" s="13"/>
      <c r="B25" s="87"/>
      <c r="C25" s="19"/>
      <c r="D25" s="117"/>
      <c r="E25" s="25"/>
      <c r="F25" s="117"/>
      <c r="G25" s="25"/>
      <c r="H25" s="117"/>
      <c r="I25" s="25"/>
      <c r="J25" s="117"/>
      <c r="K25" s="25"/>
      <c r="L25" s="117"/>
      <c r="M25" s="25"/>
      <c r="N25" s="117"/>
    </row>
    <row r="26" spans="1:14" ht="15" customHeight="1">
      <c r="A26" s="23" t="s">
        <v>163</v>
      </c>
      <c r="B26" s="87"/>
      <c r="C26" s="16"/>
      <c r="D26" s="132"/>
      <c r="E26" s="14"/>
      <c r="F26" s="132"/>
      <c r="G26" s="14"/>
      <c r="H26" s="117"/>
      <c r="I26" s="14"/>
      <c r="J26" s="117"/>
      <c r="K26" s="25"/>
      <c r="L26" s="117"/>
      <c r="M26" s="25"/>
      <c r="N26" s="117"/>
    </row>
    <row r="27" spans="1:14" ht="15" customHeight="1">
      <c r="A27" s="45" t="s">
        <v>164</v>
      </c>
      <c r="B27" s="67"/>
      <c r="C27" s="16"/>
      <c r="D27" s="117">
        <v>0</v>
      </c>
      <c r="E27" s="14"/>
      <c r="F27" s="117">
        <v>0</v>
      </c>
      <c r="G27" s="14"/>
      <c r="H27" s="117">
        <v>106161913</v>
      </c>
      <c r="I27" s="14"/>
      <c r="J27" s="117">
        <v>106161913</v>
      </c>
      <c r="K27" s="25"/>
      <c r="L27" s="117">
        <v>29749429</v>
      </c>
      <c r="M27" s="25"/>
      <c r="N27" s="117">
        <v>135911342</v>
      </c>
    </row>
    <row r="28" spans="1:14" ht="15" customHeight="1">
      <c r="A28" s="45" t="s">
        <v>107</v>
      </c>
      <c r="B28" s="109">
        <v>30</v>
      </c>
      <c r="C28" s="16"/>
      <c r="D28" s="117">
        <v>0</v>
      </c>
      <c r="E28" s="25"/>
      <c r="F28" s="117">
        <v>0</v>
      </c>
      <c r="G28" s="25"/>
      <c r="H28" s="117">
        <v>-145000000</v>
      </c>
      <c r="I28" s="25"/>
      <c r="J28" s="117">
        <v>-145000000</v>
      </c>
      <c r="K28" s="25"/>
      <c r="L28" s="117">
        <v>-20000000</v>
      </c>
      <c r="M28" s="25"/>
      <c r="N28" s="117">
        <v>-165000000</v>
      </c>
    </row>
    <row r="29" spans="1:14" ht="15" customHeight="1">
      <c r="A29" s="45" t="s">
        <v>39</v>
      </c>
      <c r="B29" s="109">
        <v>30</v>
      </c>
      <c r="C29" s="16"/>
      <c r="D29" s="141">
        <v>0</v>
      </c>
      <c r="E29" s="25"/>
      <c r="F29" s="141">
        <v>8000000</v>
      </c>
      <c r="G29" s="25"/>
      <c r="H29" s="141">
        <v>-8000000</v>
      </c>
      <c r="I29" s="25"/>
      <c r="J29" s="141">
        <v>0</v>
      </c>
      <c r="K29" s="25"/>
      <c r="L29" s="141">
        <v>0</v>
      </c>
      <c r="M29" s="25"/>
      <c r="N29" s="141">
        <v>0</v>
      </c>
    </row>
    <row r="30" spans="1:14" ht="15" customHeight="1">
      <c r="A30" s="23"/>
      <c r="B30" s="87"/>
      <c r="C30" s="19"/>
      <c r="D30" s="117"/>
      <c r="E30" s="25"/>
      <c r="F30" s="117"/>
      <c r="G30" s="25"/>
      <c r="H30" s="117"/>
      <c r="I30" s="25"/>
      <c r="J30" s="117"/>
      <c r="K30" s="25"/>
      <c r="L30" s="117"/>
      <c r="M30" s="25"/>
      <c r="N30" s="117"/>
    </row>
    <row r="31" spans="1:14" ht="15" customHeight="1" thickBot="1">
      <c r="A31" s="23" t="str">
        <f>A21</f>
        <v>Closing balance as at 31 December 2021</v>
      </c>
      <c r="B31" s="16"/>
      <c r="C31" s="16"/>
      <c r="D31" s="143">
        <f>SUM(D24:D29)</f>
        <v>100000000</v>
      </c>
      <c r="E31" s="25"/>
      <c r="F31" s="143">
        <f>SUM(F24:F29)</f>
        <v>10000000</v>
      </c>
      <c r="G31" s="25"/>
      <c r="H31" s="143">
        <f>SUM(H24:H29)</f>
        <v>62065096</v>
      </c>
      <c r="I31" s="25"/>
      <c r="J31" s="143">
        <f>SUM(J24:J29)</f>
        <v>172065096</v>
      </c>
      <c r="K31" s="25"/>
      <c r="L31" s="143">
        <f>SUM(L24:L29)</f>
        <v>48908924</v>
      </c>
      <c r="M31" s="25"/>
      <c r="N31" s="143">
        <f>SUM(N24:N29)</f>
        <v>220974020</v>
      </c>
    </row>
    <row r="32" spans="1:14" ht="16.5" customHeight="1" thickTop="1">
      <c r="A32" s="23"/>
      <c r="B32" s="16"/>
      <c r="C32" s="16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</row>
    <row r="33" spans="1:14" ht="15" customHeight="1">
      <c r="A33" s="13"/>
      <c r="B33" s="67"/>
      <c r="C33" s="19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14" ht="16.5" customHeight="1">
      <c r="A34" s="13"/>
      <c r="B34" s="67"/>
      <c r="C34" s="19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</row>
    <row r="35" spans="1:14" ht="18" customHeight="1">
      <c r="A35" s="23"/>
      <c r="B35" s="87"/>
      <c r="C35" s="19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</row>
    <row r="36" spans="1:14" ht="21.95" customHeight="1">
      <c r="A36" s="49" t="str">
        <f>'ENG 3-5'!$A$54</f>
        <v>The accompanying notes form part of these financial statements.</v>
      </c>
      <c r="B36" s="49"/>
      <c r="C36" s="49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</row>
  </sheetData>
  <mergeCells count="3">
    <mergeCell ref="D6:N6"/>
    <mergeCell ref="D7:J7"/>
    <mergeCell ref="F8:H8"/>
  </mergeCells>
  <pageMargins left="0.7" right="0.7" top="0.5" bottom="0.6" header="0.49" footer="0.4"/>
  <pageSetup paperSize="9" firstPageNumber="7" orientation="landscape" useFirstPageNumber="1" horizontalDpi="1200" verticalDpi="1200" r:id="rId1"/>
  <headerFooter>
    <oddHeader xml:space="preserve">&amp;C
</oddHeader>
    <oddFooter>&amp;R&amp;9&amp;P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F49182-20E3-4EF2-BA07-DD970DB68112}">
  <dimension ref="A1:K38"/>
  <sheetViews>
    <sheetView zoomScaleNormal="100" zoomScaleSheetLayoutView="70" workbookViewId="0">
      <selection activeCell="A8" sqref="A8"/>
    </sheetView>
  </sheetViews>
  <sheetFormatPr defaultColWidth="9" defaultRowHeight="16.5" customHeight="1"/>
  <cols>
    <col min="1" max="1" width="53.25" style="14" customWidth="1"/>
    <col min="2" max="3" width="5.625" style="14" customWidth="1"/>
    <col min="4" max="4" width="0.875" style="14" customWidth="1"/>
    <col min="5" max="5" width="12.625" style="29" customWidth="1"/>
    <col min="6" max="6" width="0.875" style="29" customWidth="1"/>
    <col min="7" max="7" width="12.625" style="29" customWidth="1"/>
    <col min="8" max="8" width="0.875" style="29" customWidth="1"/>
    <col min="9" max="9" width="12.625" style="29" customWidth="1"/>
    <col min="10" max="10" width="0.875" style="29" customWidth="1"/>
    <col min="11" max="11" width="12.625" style="29" customWidth="1"/>
    <col min="12" max="16384" width="9" style="14"/>
  </cols>
  <sheetData>
    <row r="1" spans="1:11" ht="16.5" customHeight="1">
      <c r="A1" s="18" t="str">
        <f>'ENG 3-5'!A1</f>
        <v>Euro Creations Company Limited</v>
      </c>
      <c r="B1" s="18"/>
      <c r="C1" s="18"/>
      <c r="D1" s="18"/>
      <c r="E1" s="20"/>
      <c r="F1" s="20"/>
      <c r="G1" s="20"/>
      <c r="H1" s="20"/>
      <c r="I1" s="20"/>
      <c r="J1" s="20"/>
    </row>
    <row r="2" spans="1:11" ht="16.5" customHeight="1">
      <c r="A2" s="18" t="s">
        <v>31</v>
      </c>
      <c r="B2" s="18"/>
      <c r="C2" s="18"/>
      <c r="D2" s="18"/>
      <c r="E2" s="20"/>
      <c r="F2" s="20"/>
      <c r="G2" s="20"/>
      <c r="H2" s="20"/>
      <c r="I2" s="20"/>
      <c r="J2" s="20"/>
    </row>
    <row r="3" spans="1:11" ht="16.5" customHeight="1">
      <c r="A3" s="48" t="str">
        <f>'ENG 7 (Conso)'!A3</f>
        <v>For the year ended 31 December 2022</v>
      </c>
      <c r="B3" s="48"/>
      <c r="C3" s="48"/>
      <c r="D3" s="48">
        <v>5</v>
      </c>
      <c r="E3" s="50"/>
      <c r="F3" s="50"/>
      <c r="G3" s="50"/>
      <c r="H3" s="50"/>
      <c r="I3" s="50"/>
      <c r="J3" s="50"/>
      <c r="K3" s="31"/>
    </row>
    <row r="4" spans="1:11" ht="15.95" customHeight="1">
      <c r="A4" s="18"/>
      <c r="B4" s="18"/>
      <c r="C4" s="18"/>
      <c r="D4" s="18"/>
      <c r="E4" s="20"/>
      <c r="F4" s="20"/>
      <c r="G4" s="20"/>
      <c r="H4" s="20"/>
      <c r="I4" s="20"/>
      <c r="J4" s="20"/>
    </row>
    <row r="5" spans="1:11" ht="15" customHeight="1"/>
    <row r="6" spans="1:11" ht="15.95" customHeight="1">
      <c r="E6" s="167" t="s">
        <v>167</v>
      </c>
      <c r="F6" s="167"/>
      <c r="G6" s="167"/>
      <c r="H6" s="167"/>
      <c r="I6" s="167"/>
      <c r="J6" s="167"/>
      <c r="K6" s="167"/>
    </row>
    <row r="7" spans="1:11" ht="15.95" customHeight="1">
      <c r="E7" s="80"/>
      <c r="F7" s="80"/>
      <c r="G7" s="169" t="s">
        <v>22</v>
      </c>
      <c r="H7" s="169"/>
      <c r="I7" s="169"/>
      <c r="J7" s="80"/>
      <c r="K7" s="80"/>
    </row>
    <row r="8" spans="1:11" ht="15.95" customHeight="1">
      <c r="A8" s="4"/>
      <c r="B8" s="4"/>
      <c r="C8" s="4"/>
      <c r="D8" s="4"/>
      <c r="E8" s="107" t="s">
        <v>33</v>
      </c>
      <c r="F8" s="107"/>
      <c r="G8" s="3"/>
      <c r="H8" s="107"/>
      <c r="I8" s="107"/>
      <c r="J8" s="107"/>
    </row>
    <row r="9" spans="1:11" ht="15.95" customHeight="1">
      <c r="A9" s="4"/>
      <c r="B9" s="4"/>
      <c r="C9" s="4"/>
      <c r="D9" s="4"/>
      <c r="E9" s="107" t="s">
        <v>35</v>
      </c>
      <c r="F9" s="107"/>
      <c r="G9" s="107" t="s">
        <v>108</v>
      </c>
      <c r="H9" s="107"/>
      <c r="I9" s="107"/>
      <c r="J9" s="107"/>
      <c r="K9" s="30"/>
    </row>
    <row r="10" spans="1:11" ht="15.95" customHeight="1">
      <c r="A10" s="4"/>
      <c r="B10" s="4"/>
      <c r="C10" s="87"/>
      <c r="D10" s="4"/>
      <c r="E10" s="107" t="s">
        <v>37</v>
      </c>
      <c r="F10" s="107"/>
      <c r="G10" s="3" t="s">
        <v>109</v>
      </c>
      <c r="H10" s="107"/>
      <c r="I10" s="107" t="s">
        <v>40</v>
      </c>
      <c r="J10" s="107"/>
      <c r="K10" s="30" t="s">
        <v>24</v>
      </c>
    </row>
    <row r="11" spans="1:11" ht="15.95" customHeight="1">
      <c r="A11" s="4"/>
      <c r="B11" s="4"/>
      <c r="C11" s="89" t="s">
        <v>0</v>
      </c>
      <c r="D11" s="2"/>
      <c r="E11" s="108" t="s">
        <v>134</v>
      </c>
      <c r="F11" s="107"/>
      <c r="G11" s="47" t="s">
        <v>134</v>
      </c>
      <c r="H11" s="107"/>
      <c r="I11" s="47" t="s">
        <v>134</v>
      </c>
      <c r="J11" s="107"/>
      <c r="K11" s="47" t="s">
        <v>134</v>
      </c>
    </row>
    <row r="12" spans="1:11" ht="6" customHeight="1">
      <c r="A12" s="4"/>
      <c r="B12" s="4"/>
      <c r="C12" s="88"/>
      <c r="D12" s="2"/>
      <c r="E12" s="107"/>
      <c r="F12" s="107"/>
      <c r="G12" s="107"/>
      <c r="H12" s="107"/>
      <c r="I12" s="107"/>
      <c r="J12" s="107"/>
      <c r="K12" s="107"/>
    </row>
    <row r="13" spans="1:11" ht="15.95" customHeight="1">
      <c r="A13" s="23" t="s">
        <v>96</v>
      </c>
      <c r="B13" s="23"/>
      <c r="C13" s="87"/>
      <c r="D13" s="19"/>
      <c r="E13" s="25">
        <v>20000000</v>
      </c>
      <c r="F13" s="25"/>
      <c r="G13" s="25">
        <v>2000000</v>
      </c>
      <c r="H13" s="25"/>
      <c r="I13" s="25">
        <v>9063594</v>
      </c>
      <c r="J13" s="25"/>
      <c r="K13" s="25">
        <v>31063594</v>
      </c>
    </row>
    <row r="14" spans="1:11" ht="15.95" customHeight="1">
      <c r="A14" s="13" t="s">
        <v>94</v>
      </c>
      <c r="B14" s="23"/>
      <c r="C14" s="16">
        <v>3</v>
      </c>
      <c r="D14" s="19"/>
      <c r="E14" s="60">
        <v>0</v>
      </c>
      <c r="F14" s="25"/>
      <c r="G14" s="60">
        <v>0</v>
      </c>
      <c r="H14" s="25"/>
      <c r="I14" s="60">
        <v>1070409</v>
      </c>
      <c r="J14" s="25"/>
      <c r="K14" s="60">
        <v>1070409</v>
      </c>
    </row>
    <row r="15" spans="1:11" ht="6" customHeight="1">
      <c r="A15" s="23"/>
      <c r="B15" s="23"/>
      <c r="C15" s="87"/>
      <c r="D15" s="19"/>
      <c r="E15" s="25"/>
      <c r="F15" s="25"/>
      <c r="G15" s="25"/>
      <c r="H15" s="25"/>
      <c r="I15" s="25"/>
      <c r="J15" s="25"/>
      <c r="K15" s="25"/>
    </row>
    <row r="16" spans="1:11" ht="15.95" customHeight="1">
      <c r="A16" s="23" t="s">
        <v>97</v>
      </c>
      <c r="B16" s="23"/>
      <c r="C16" s="87"/>
      <c r="D16" s="19"/>
      <c r="E16" s="25">
        <f>SUM(E13:E14)</f>
        <v>20000000</v>
      </c>
      <c r="F16" s="25"/>
      <c r="G16" s="25">
        <f>SUM(G13:G14)</f>
        <v>2000000</v>
      </c>
      <c r="H16" s="25"/>
      <c r="I16" s="25">
        <f>SUM(I13:I14)</f>
        <v>10134003</v>
      </c>
      <c r="J16" s="25"/>
      <c r="K16" s="25">
        <f>SUM(E16:J16)</f>
        <v>32134003</v>
      </c>
    </row>
    <row r="17" spans="1:11" ht="6" customHeight="1">
      <c r="A17" s="13"/>
      <c r="B17" s="23"/>
      <c r="C17" s="87"/>
      <c r="D17" s="19"/>
      <c r="E17" s="25"/>
      <c r="F17" s="25"/>
      <c r="G17" s="25"/>
      <c r="H17" s="25"/>
      <c r="I17" s="25"/>
      <c r="J17" s="25"/>
      <c r="K17" s="25"/>
    </row>
    <row r="18" spans="1:11" ht="15.95" customHeight="1">
      <c r="A18" s="23" t="s">
        <v>163</v>
      </c>
      <c r="B18" s="13"/>
      <c r="C18" s="87"/>
      <c r="D18" s="16"/>
      <c r="E18" s="14"/>
      <c r="F18" s="14"/>
      <c r="G18" s="14"/>
      <c r="H18" s="14"/>
      <c r="I18" s="14"/>
      <c r="J18" s="14"/>
      <c r="K18" s="25"/>
    </row>
    <row r="19" spans="1:11" ht="15.95" customHeight="1">
      <c r="A19" s="45" t="s">
        <v>164</v>
      </c>
      <c r="B19" s="13"/>
      <c r="C19" s="87"/>
      <c r="D19" s="16"/>
      <c r="E19" s="14">
        <v>0</v>
      </c>
      <c r="F19" s="14"/>
      <c r="G19" s="14">
        <v>0</v>
      </c>
      <c r="H19" s="14"/>
      <c r="I19" s="14">
        <v>62250012</v>
      </c>
      <c r="J19" s="14"/>
      <c r="K19" s="25">
        <v>62250012</v>
      </c>
    </row>
    <row r="20" spans="1:11" ht="15.95" customHeight="1">
      <c r="A20" s="45" t="s">
        <v>170</v>
      </c>
      <c r="B20" s="13"/>
      <c r="C20" s="87"/>
      <c r="D20" s="16"/>
      <c r="E20" s="60">
        <v>80000000</v>
      </c>
      <c r="F20" s="25"/>
      <c r="G20" s="60">
        <v>0</v>
      </c>
      <c r="H20" s="25"/>
      <c r="I20" s="60">
        <v>0</v>
      </c>
      <c r="J20" s="25"/>
      <c r="K20" s="60">
        <v>80000000</v>
      </c>
    </row>
    <row r="21" spans="1:11" ht="6" customHeight="1">
      <c r="A21" s="23"/>
      <c r="B21" s="23"/>
      <c r="C21" s="87"/>
      <c r="D21" s="19"/>
      <c r="E21" s="25"/>
      <c r="F21" s="25"/>
      <c r="G21" s="25"/>
      <c r="H21" s="25"/>
      <c r="I21" s="25"/>
      <c r="J21" s="25"/>
      <c r="K21" s="25"/>
    </row>
    <row r="22" spans="1:11" ht="15.95" customHeight="1" thickBot="1">
      <c r="A22" s="23" t="s">
        <v>158</v>
      </c>
      <c r="B22" s="13"/>
      <c r="C22" s="16"/>
      <c r="D22" s="16"/>
      <c r="E22" s="104">
        <f>SUM(E16:E20)</f>
        <v>100000000</v>
      </c>
      <c r="F22" s="25"/>
      <c r="G22" s="104">
        <f>SUM(G16:G20)</f>
        <v>2000000</v>
      </c>
      <c r="H22" s="25"/>
      <c r="I22" s="104">
        <f>SUM(I16:I20)</f>
        <v>72384015</v>
      </c>
      <c r="J22" s="25"/>
      <c r="K22" s="104">
        <f>SUM(E22:J22)</f>
        <v>174384015</v>
      </c>
    </row>
    <row r="23" spans="1:11" ht="15.95" customHeight="1" thickTop="1">
      <c r="A23" s="23"/>
      <c r="B23" s="13"/>
      <c r="C23" s="16"/>
      <c r="D23" s="16"/>
      <c r="E23" s="25"/>
      <c r="F23" s="25"/>
      <c r="G23" s="25"/>
      <c r="H23" s="25"/>
      <c r="I23" s="25"/>
      <c r="J23" s="25"/>
      <c r="K23" s="25"/>
    </row>
    <row r="24" spans="1:11" ht="15.95" customHeight="1">
      <c r="A24" s="23"/>
      <c r="B24" s="13"/>
      <c r="C24" s="16"/>
      <c r="D24" s="16"/>
      <c r="E24" s="25"/>
      <c r="F24" s="25"/>
      <c r="G24" s="25"/>
      <c r="H24" s="25"/>
      <c r="I24" s="25"/>
      <c r="J24" s="25"/>
      <c r="K24" s="25"/>
    </row>
    <row r="25" spans="1:11" ht="15.95" customHeight="1">
      <c r="A25" s="23" t="s">
        <v>105</v>
      </c>
      <c r="B25" s="23"/>
      <c r="C25" s="87"/>
      <c r="D25" s="19"/>
      <c r="E25" s="117">
        <v>100000000</v>
      </c>
      <c r="F25" s="25"/>
      <c r="G25" s="117">
        <v>2000000</v>
      </c>
      <c r="H25" s="25"/>
      <c r="I25" s="117">
        <v>69629453</v>
      </c>
      <c r="J25" s="25"/>
      <c r="K25" s="117">
        <v>171629453</v>
      </c>
    </row>
    <row r="26" spans="1:11" ht="15.95" customHeight="1">
      <c r="A26" s="13" t="s">
        <v>94</v>
      </c>
      <c r="B26" s="23"/>
      <c r="C26" s="16">
        <v>3</v>
      </c>
      <c r="D26" s="19"/>
      <c r="E26" s="141">
        <v>0</v>
      </c>
      <c r="F26" s="25"/>
      <c r="G26" s="141">
        <v>0</v>
      </c>
      <c r="H26" s="25"/>
      <c r="I26" s="141">
        <v>2754562</v>
      </c>
      <c r="J26" s="25"/>
      <c r="K26" s="141">
        <v>2754562</v>
      </c>
    </row>
    <row r="27" spans="1:11" ht="6" customHeight="1">
      <c r="A27" s="23"/>
      <c r="B27" s="23"/>
      <c r="C27" s="87"/>
      <c r="D27" s="19"/>
      <c r="E27" s="117"/>
      <c r="F27" s="25"/>
      <c r="G27" s="117"/>
      <c r="H27" s="25"/>
      <c r="I27" s="117"/>
      <c r="J27" s="25"/>
      <c r="K27" s="117"/>
    </row>
    <row r="28" spans="1:11" ht="15.95" customHeight="1">
      <c r="A28" s="23" t="s">
        <v>106</v>
      </c>
      <c r="B28" s="23"/>
      <c r="C28" s="87"/>
      <c r="D28" s="19"/>
      <c r="E28" s="117">
        <v>100000000</v>
      </c>
      <c r="F28" s="25"/>
      <c r="G28" s="117">
        <v>2000000</v>
      </c>
      <c r="H28" s="25"/>
      <c r="I28" s="117">
        <v>72384015</v>
      </c>
      <c r="J28" s="25"/>
      <c r="K28" s="117">
        <v>174384015</v>
      </c>
    </row>
    <row r="29" spans="1:11" ht="6" customHeight="1">
      <c r="A29" s="13"/>
      <c r="B29" s="23"/>
      <c r="C29" s="87"/>
      <c r="D29" s="19"/>
      <c r="E29" s="117"/>
      <c r="F29" s="25"/>
      <c r="G29" s="117"/>
      <c r="H29" s="25"/>
      <c r="I29" s="117"/>
      <c r="J29" s="25"/>
      <c r="K29" s="117"/>
    </row>
    <row r="30" spans="1:11" ht="15.95" customHeight="1">
      <c r="A30" s="23" t="s">
        <v>163</v>
      </c>
      <c r="B30" s="13"/>
      <c r="C30" s="87"/>
      <c r="D30" s="16"/>
      <c r="E30" s="132"/>
      <c r="F30" s="14"/>
      <c r="G30" s="132"/>
      <c r="H30" s="14"/>
      <c r="I30" s="132"/>
      <c r="J30" s="14"/>
      <c r="K30" s="117"/>
    </row>
    <row r="31" spans="1:11" ht="15.95" customHeight="1">
      <c r="A31" s="45" t="s">
        <v>164</v>
      </c>
      <c r="B31" s="13"/>
      <c r="C31" s="87"/>
      <c r="D31" s="16"/>
      <c r="E31" s="117">
        <v>0</v>
      </c>
      <c r="F31" s="25"/>
      <c r="G31" s="117">
        <v>0</v>
      </c>
      <c r="H31" s="25"/>
      <c r="I31" s="117">
        <v>96821820</v>
      </c>
      <c r="J31" s="25"/>
      <c r="K31" s="117">
        <v>96821820</v>
      </c>
    </row>
    <row r="32" spans="1:11" ht="15.95" customHeight="1">
      <c r="A32" s="45" t="s">
        <v>107</v>
      </c>
      <c r="B32" s="13"/>
      <c r="C32" s="109">
        <v>30</v>
      </c>
      <c r="D32" s="16"/>
      <c r="E32" s="117">
        <v>0</v>
      </c>
      <c r="F32" s="25"/>
      <c r="G32" s="117">
        <v>0</v>
      </c>
      <c r="H32" s="25"/>
      <c r="I32" s="117">
        <v>-145000000</v>
      </c>
      <c r="J32" s="25"/>
      <c r="K32" s="117">
        <v>-145000000</v>
      </c>
    </row>
    <row r="33" spans="1:11" ht="15.95" customHeight="1">
      <c r="A33" s="45" t="s">
        <v>39</v>
      </c>
      <c r="B33" s="13"/>
      <c r="C33" s="109">
        <v>30</v>
      </c>
      <c r="D33" s="16"/>
      <c r="E33" s="141">
        <v>0</v>
      </c>
      <c r="F33" s="25"/>
      <c r="G33" s="141">
        <v>8000000</v>
      </c>
      <c r="H33" s="25"/>
      <c r="I33" s="141">
        <v>-8000000</v>
      </c>
      <c r="J33" s="25"/>
      <c r="K33" s="141">
        <v>0</v>
      </c>
    </row>
    <row r="34" spans="1:11" ht="6" customHeight="1">
      <c r="A34" s="23"/>
      <c r="B34" s="23"/>
      <c r="C34" s="87"/>
      <c r="D34" s="19"/>
      <c r="E34" s="117"/>
      <c r="F34" s="25"/>
      <c r="G34" s="117"/>
      <c r="H34" s="25"/>
      <c r="I34" s="117"/>
      <c r="J34" s="25"/>
      <c r="K34" s="117"/>
    </row>
    <row r="35" spans="1:11" ht="15.95" customHeight="1" thickBot="1">
      <c r="A35" s="23" t="s">
        <v>159</v>
      </c>
      <c r="B35" s="13"/>
      <c r="C35" s="16"/>
      <c r="D35" s="16"/>
      <c r="E35" s="143">
        <f>SUM(E28:E33)</f>
        <v>100000000</v>
      </c>
      <c r="F35" s="25"/>
      <c r="G35" s="143">
        <f>SUM(G28:G33)</f>
        <v>10000000</v>
      </c>
      <c r="H35" s="25"/>
      <c r="I35" s="143">
        <f>SUM(I28:I33)</f>
        <v>16205835</v>
      </c>
      <c r="J35" s="25"/>
      <c r="K35" s="143">
        <f>SUM(K28:K33)</f>
        <v>126205835</v>
      </c>
    </row>
    <row r="36" spans="1:11" ht="14.25" customHeight="1" thickTop="1"/>
    <row r="38" spans="1:11" ht="22.35" customHeight="1">
      <c r="A38" s="49" t="str">
        <f>'ENG 3-5'!$A$54</f>
        <v>The accompanying notes form part of these financial statements.</v>
      </c>
      <c r="B38" s="49"/>
      <c r="C38" s="49"/>
      <c r="D38" s="49"/>
      <c r="E38" s="31"/>
      <c r="F38" s="31"/>
      <c r="G38" s="31"/>
      <c r="H38" s="31"/>
      <c r="I38" s="31"/>
      <c r="J38" s="31"/>
      <c r="K38" s="31"/>
    </row>
  </sheetData>
  <mergeCells count="2">
    <mergeCell ref="E6:K6"/>
    <mergeCell ref="G7:I7"/>
  </mergeCells>
  <pageMargins left="0.8" right="0.8" top="0.5" bottom="0.6" header="0.49" footer="0.4"/>
  <pageSetup paperSize="9" firstPageNumber="8" fitToWidth="0" orientation="landscape" useFirstPageNumber="1" horizontalDpi="1200" verticalDpi="1200" r:id="rId1"/>
  <headerFooter>
    <oddHeader xml:space="preserve">&amp;C
</oddHeader>
    <oddFooter>&amp;R&amp;9&amp;P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111"/>
  <sheetViews>
    <sheetView topLeftCell="A93" zoomScaleNormal="100" zoomScaleSheetLayoutView="100" workbookViewId="0">
      <selection activeCell="A111" sqref="A111:L111"/>
    </sheetView>
  </sheetViews>
  <sheetFormatPr defaultColWidth="9" defaultRowHeight="16.5" customHeight="1"/>
  <cols>
    <col min="1" max="1" width="1" style="14" customWidth="1"/>
    <col min="2" max="2" width="1.125" style="14" customWidth="1"/>
    <col min="3" max="3" width="37.75" style="14" customWidth="1"/>
    <col min="4" max="4" width="5.625" style="16" customWidth="1"/>
    <col min="5" max="5" width="0.625" style="14" customWidth="1"/>
    <col min="6" max="6" width="10.625" style="53" customWidth="1"/>
    <col min="7" max="7" width="0.625" style="14" customWidth="1"/>
    <col min="8" max="8" width="10.625" style="54" customWidth="1"/>
    <col min="9" max="9" width="0.625" style="14" customWidth="1"/>
    <col min="10" max="10" width="10.625" style="54" customWidth="1"/>
    <col min="11" max="11" width="0.625" style="14" customWidth="1"/>
    <col min="12" max="12" width="10.625" style="54" customWidth="1"/>
    <col min="13" max="16384" width="9" style="14"/>
  </cols>
  <sheetData>
    <row r="1" spans="1:12" ht="16.5" customHeight="1">
      <c r="A1" s="18" t="str">
        <f>'ENG 3-5'!A1</f>
        <v>Euro Creations Company Limited</v>
      </c>
      <c r="B1" s="18"/>
      <c r="C1" s="18"/>
    </row>
    <row r="2" spans="1:12" ht="16.5" customHeight="1">
      <c r="A2" s="18" t="s">
        <v>48</v>
      </c>
      <c r="B2" s="18"/>
      <c r="C2" s="18"/>
    </row>
    <row r="3" spans="1:12" ht="16.5" customHeight="1">
      <c r="A3" s="48" t="str">
        <f>'ENG 8 (Com)'!A3</f>
        <v>For the year ended 31 December 2022</v>
      </c>
      <c r="B3" s="48"/>
      <c r="C3" s="48"/>
      <c r="D3" s="51"/>
      <c r="E3" s="49"/>
      <c r="F3" s="55"/>
      <c r="G3" s="49"/>
      <c r="H3" s="56"/>
      <c r="I3" s="49"/>
      <c r="J3" s="56"/>
      <c r="K3" s="49"/>
      <c r="L3" s="56"/>
    </row>
    <row r="4" spans="1:12" ht="15.6" customHeight="1">
      <c r="A4" s="18"/>
      <c r="B4" s="18"/>
      <c r="C4" s="18"/>
      <c r="H4" s="57"/>
      <c r="J4" s="57"/>
      <c r="L4" s="57"/>
    </row>
    <row r="5" spans="1:12" ht="15.6" customHeight="1">
      <c r="A5" s="18"/>
      <c r="B5" s="18"/>
      <c r="C5" s="18"/>
      <c r="H5" s="57"/>
      <c r="J5" s="57"/>
      <c r="L5" s="57"/>
    </row>
    <row r="6" spans="1:12" ht="15.6" customHeight="1">
      <c r="A6" s="4"/>
      <c r="B6" s="4"/>
      <c r="C6" s="4"/>
      <c r="D6" s="19"/>
      <c r="F6" s="164" t="s">
        <v>26</v>
      </c>
      <c r="G6" s="164"/>
      <c r="H6" s="164"/>
      <c r="I6" s="23"/>
      <c r="J6" s="164" t="s">
        <v>27</v>
      </c>
      <c r="K6" s="164"/>
      <c r="L6" s="164"/>
    </row>
    <row r="7" spans="1:12" ht="15.6" customHeight="1">
      <c r="A7" s="4"/>
      <c r="B7" s="4"/>
      <c r="C7" s="4"/>
      <c r="D7" s="19"/>
      <c r="F7" s="165" t="s">
        <v>165</v>
      </c>
      <c r="G7" s="165"/>
      <c r="H7" s="165"/>
      <c r="I7" s="23"/>
      <c r="J7" s="165" t="s">
        <v>165</v>
      </c>
      <c r="K7" s="165"/>
      <c r="L7" s="165"/>
    </row>
    <row r="8" spans="1:12" ht="15.6" customHeight="1">
      <c r="A8" s="4"/>
      <c r="B8" s="4"/>
      <c r="C8" s="4"/>
      <c r="D8" s="19"/>
      <c r="F8" s="46" t="s">
        <v>99</v>
      </c>
      <c r="G8" s="29"/>
      <c r="H8" s="46" t="s">
        <v>95</v>
      </c>
      <c r="I8" s="20"/>
      <c r="J8" s="46" t="s">
        <v>99</v>
      </c>
      <c r="K8" s="29"/>
      <c r="L8" s="46" t="s">
        <v>95</v>
      </c>
    </row>
    <row r="9" spans="1:12" ht="15.6" customHeight="1">
      <c r="A9" s="18"/>
      <c r="B9" s="18"/>
      <c r="C9" s="18"/>
      <c r="D9" s="19"/>
      <c r="F9" s="5" t="s">
        <v>134</v>
      </c>
      <c r="G9" s="29"/>
      <c r="H9" s="5" t="s">
        <v>134</v>
      </c>
      <c r="I9" s="29"/>
      <c r="J9" s="5" t="s">
        <v>134</v>
      </c>
      <c r="K9" s="29"/>
      <c r="L9" s="5" t="s">
        <v>134</v>
      </c>
    </row>
    <row r="10" spans="1:12" ht="15.6" customHeight="1">
      <c r="A10" s="18"/>
      <c r="B10" s="18"/>
      <c r="C10" s="18"/>
      <c r="D10" s="2"/>
      <c r="F10" s="144"/>
      <c r="G10" s="29"/>
      <c r="H10" s="33"/>
      <c r="I10" s="29"/>
      <c r="J10" s="144"/>
      <c r="K10" s="29"/>
      <c r="L10" s="33"/>
    </row>
    <row r="11" spans="1:12" ht="15.6" customHeight="1">
      <c r="A11" s="18" t="s">
        <v>41</v>
      </c>
      <c r="B11" s="18"/>
      <c r="C11" s="18"/>
      <c r="D11" s="8"/>
      <c r="E11" s="8"/>
      <c r="F11" s="145"/>
      <c r="G11" s="8"/>
      <c r="H11" s="33"/>
      <c r="I11" s="8"/>
      <c r="J11" s="145"/>
      <c r="K11" s="8"/>
      <c r="L11" s="33"/>
    </row>
    <row r="12" spans="1:12" ht="15.6" customHeight="1">
      <c r="A12" s="90" t="s">
        <v>116</v>
      </c>
      <c r="B12" s="90"/>
      <c r="C12" s="90"/>
      <c r="D12" s="8"/>
      <c r="E12" s="8"/>
      <c r="F12" s="146">
        <v>171398650</v>
      </c>
      <c r="G12" s="34"/>
      <c r="H12" s="57">
        <v>152327132</v>
      </c>
      <c r="I12" s="34"/>
      <c r="J12" s="145">
        <v>117009162</v>
      </c>
      <c r="K12" s="34"/>
      <c r="L12" s="33">
        <v>74642052</v>
      </c>
    </row>
    <row r="13" spans="1:12" ht="15.6" customHeight="1">
      <c r="A13" s="91" t="s">
        <v>145</v>
      </c>
      <c r="B13" s="91"/>
      <c r="C13" s="91"/>
      <c r="D13" s="92"/>
      <c r="E13" s="90"/>
      <c r="F13" s="146"/>
      <c r="G13" s="34"/>
      <c r="H13" s="57"/>
      <c r="I13" s="34"/>
      <c r="J13" s="145"/>
      <c r="K13" s="34"/>
      <c r="L13" s="33"/>
    </row>
    <row r="14" spans="1:12" ht="15.6" customHeight="1">
      <c r="A14" s="91" t="s">
        <v>66</v>
      </c>
      <c r="B14" s="91"/>
      <c r="C14" s="91"/>
      <c r="D14" s="92"/>
      <c r="E14" s="90"/>
      <c r="F14" s="146"/>
      <c r="G14" s="34"/>
      <c r="H14" s="57"/>
      <c r="I14" s="34"/>
      <c r="J14" s="145"/>
      <c r="K14" s="34"/>
      <c r="L14" s="33"/>
    </row>
    <row r="15" spans="1:12" ht="15.6" customHeight="1">
      <c r="A15" s="90"/>
      <c r="B15" s="93" t="s">
        <v>177</v>
      </c>
      <c r="C15" s="90"/>
      <c r="D15" s="92"/>
      <c r="E15" s="90"/>
      <c r="F15" s="146">
        <v>-340784</v>
      </c>
      <c r="G15" s="34"/>
      <c r="H15" s="57">
        <v>97198</v>
      </c>
      <c r="I15" s="34"/>
      <c r="J15" s="145">
        <v>-340784</v>
      </c>
      <c r="K15" s="34"/>
      <c r="L15" s="33">
        <v>97198</v>
      </c>
    </row>
    <row r="16" spans="1:12" ht="15.6" customHeight="1">
      <c r="A16" s="90" t="s">
        <v>76</v>
      </c>
      <c r="B16" s="93" t="s">
        <v>77</v>
      </c>
      <c r="C16" s="90"/>
      <c r="E16" s="90"/>
      <c r="F16" s="147">
        <v>52180188</v>
      </c>
      <c r="G16" s="34"/>
      <c r="H16" s="54">
        <v>38849588</v>
      </c>
      <c r="I16" s="34"/>
      <c r="J16" s="145">
        <v>37267181</v>
      </c>
      <c r="K16" s="34"/>
      <c r="L16" s="33">
        <v>29198896</v>
      </c>
    </row>
    <row r="17" spans="1:12" ht="15.6" customHeight="1">
      <c r="A17" s="90"/>
      <c r="B17" s="93" t="s">
        <v>183</v>
      </c>
      <c r="C17" s="90"/>
      <c r="E17" s="90"/>
      <c r="F17" s="147">
        <v>-664240</v>
      </c>
      <c r="G17" s="34"/>
      <c r="H17" s="54">
        <v>12645631</v>
      </c>
      <c r="I17" s="34"/>
      <c r="J17" s="145">
        <v>-1086101</v>
      </c>
      <c r="K17" s="34"/>
      <c r="L17" s="33">
        <v>12220542</v>
      </c>
    </row>
    <row r="18" spans="1:12" ht="15.6" customHeight="1">
      <c r="A18" s="90" t="s">
        <v>78</v>
      </c>
      <c r="B18" s="93" t="s">
        <v>173</v>
      </c>
      <c r="C18" s="90"/>
      <c r="E18" s="90"/>
      <c r="F18" s="147">
        <v>724208</v>
      </c>
      <c r="G18" s="34"/>
      <c r="H18" s="54">
        <v>1067930</v>
      </c>
      <c r="I18" s="34"/>
      <c r="J18" s="145">
        <v>638474</v>
      </c>
      <c r="K18" s="34"/>
      <c r="L18" s="33">
        <v>1058916</v>
      </c>
    </row>
    <row r="19" spans="1:12" ht="15.6" customHeight="1">
      <c r="A19" s="90"/>
      <c r="B19" s="93" t="s">
        <v>179</v>
      </c>
      <c r="C19" s="90"/>
      <c r="E19" s="90"/>
      <c r="F19" s="147">
        <v>-16609775</v>
      </c>
      <c r="G19" s="34"/>
      <c r="H19" s="54">
        <v>0</v>
      </c>
      <c r="I19" s="34"/>
      <c r="J19" s="145">
        <v>-16609775</v>
      </c>
      <c r="K19" s="34"/>
      <c r="L19" s="33">
        <v>0</v>
      </c>
    </row>
    <row r="20" spans="1:12" ht="15.6" customHeight="1">
      <c r="A20" s="90" t="s">
        <v>79</v>
      </c>
      <c r="B20" s="93" t="s">
        <v>80</v>
      </c>
      <c r="C20" s="90"/>
      <c r="E20" s="90"/>
      <c r="F20" s="145">
        <v>-147711</v>
      </c>
      <c r="G20" s="34"/>
      <c r="H20" s="33">
        <v>-111641</v>
      </c>
      <c r="I20" s="34"/>
      <c r="J20" s="145">
        <v>-1018799</v>
      </c>
      <c r="K20" s="34"/>
      <c r="L20" s="33">
        <v>-67879</v>
      </c>
    </row>
    <row r="21" spans="1:12" ht="15.6" customHeight="1">
      <c r="A21" s="90" t="s">
        <v>76</v>
      </c>
      <c r="B21" s="93" t="s">
        <v>81</v>
      </c>
      <c r="C21" s="90"/>
      <c r="E21" s="90"/>
      <c r="F21" s="147">
        <v>14373410</v>
      </c>
      <c r="G21" s="34"/>
      <c r="H21" s="54">
        <v>5810249</v>
      </c>
      <c r="I21" s="34"/>
      <c r="J21" s="145">
        <v>12498971</v>
      </c>
      <c r="K21" s="34"/>
      <c r="L21" s="33">
        <v>4505284</v>
      </c>
    </row>
    <row r="22" spans="1:12" ht="15.6" customHeight="1">
      <c r="A22" s="90"/>
      <c r="B22" s="43" t="s">
        <v>174</v>
      </c>
      <c r="C22" s="90"/>
      <c r="E22" s="90"/>
      <c r="F22" s="147">
        <v>0</v>
      </c>
      <c r="G22" s="34"/>
      <c r="H22" s="54">
        <v>0</v>
      </c>
      <c r="I22" s="34"/>
      <c r="J22" s="145">
        <v>-20000000</v>
      </c>
      <c r="K22" s="34"/>
      <c r="L22" s="33">
        <v>-13250000</v>
      </c>
    </row>
    <row r="23" spans="1:12" ht="15.6" customHeight="1">
      <c r="A23" s="90" t="s">
        <v>52</v>
      </c>
      <c r="B23" s="93" t="s">
        <v>135</v>
      </c>
      <c r="C23" s="90"/>
      <c r="E23" s="90"/>
      <c r="F23" s="148">
        <v>60744</v>
      </c>
      <c r="G23" s="35"/>
      <c r="H23" s="94">
        <v>58763</v>
      </c>
      <c r="I23" s="35"/>
      <c r="J23" s="151">
        <v>49203</v>
      </c>
      <c r="K23" s="35"/>
      <c r="L23" s="95">
        <v>47613</v>
      </c>
    </row>
    <row r="24" spans="1:12" ht="15.6" customHeight="1">
      <c r="A24" s="90"/>
      <c r="B24" s="90"/>
      <c r="C24" s="90"/>
      <c r="E24" s="90"/>
      <c r="F24" s="146"/>
      <c r="G24" s="35"/>
      <c r="H24" s="57"/>
      <c r="I24" s="35"/>
      <c r="J24" s="146"/>
      <c r="K24" s="35"/>
      <c r="L24" s="57"/>
    </row>
    <row r="25" spans="1:12" ht="15.6" customHeight="1">
      <c r="A25" s="91" t="s">
        <v>68</v>
      </c>
      <c r="B25" s="91"/>
      <c r="C25" s="91"/>
      <c r="E25" s="90"/>
      <c r="F25" s="146"/>
      <c r="G25" s="35"/>
      <c r="H25" s="57"/>
      <c r="I25" s="35"/>
      <c r="J25" s="149"/>
      <c r="K25" s="35"/>
      <c r="L25" s="36"/>
    </row>
    <row r="26" spans="1:12" ht="15.6" customHeight="1">
      <c r="A26" s="18" t="s">
        <v>69</v>
      </c>
      <c r="B26" s="18"/>
      <c r="C26" s="18"/>
      <c r="D26" s="96"/>
      <c r="E26" s="91"/>
      <c r="F26" s="149">
        <f>SUM(F12:F23)</f>
        <v>220974690</v>
      </c>
      <c r="G26" s="35"/>
      <c r="H26" s="36">
        <f>SUM(H12:H23)</f>
        <v>210744850</v>
      </c>
      <c r="I26" s="35"/>
      <c r="J26" s="149">
        <f>SUM(J12:J23)</f>
        <v>128407532</v>
      </c>
      <c r="K26" s="35"/>
      <c r="L26" s="36">
        <f>SUM(L12:L23)</f>
        <v>108452622</v>
      </c>
    </row>
    <row r="27" spans="1:12" ht="15.6" customHeight="1">
      <c r="A27" s="91" t="s">
        <v>56</v>
      </c>
      <c r="B27" s="91"/>
      <c r="C27" s="91"/>
      <c r="D27" s="96"/>
      <c r="E27" s="91"/>
      <c r="F27" s="147"/>
      <c r="G27" s="34"/>
      <c r="I27" s="34"/>
      <c r="J27" s="145"/>
      <c r="K27" s="34"/>
      <c r="L27" s="33"/>
    </row>
    <row r="28" spans="1:12" ht="15.6" customHeight="1">
      <c r="A28" s="90" t="s">
        <v>76</v>
      </c>
      <c r="B28" s="93" t="s">
        <v>82</v>
      </c>
      <c r="C28" s="90"/>
      <c r="E28" s="90"/>
      <c r="F28" s="147">
        <v>-4421518</v>
      </c>
      <c r="G28" s="34"/>
      <c r="H28" s="54">
        <v>-9720178</v>
      </c>
      <c r="I28" s="34"/>
      <c r="J28" s="145">
        <v>-12455925</v>
      </c>
      <c r="K28" s="34"/>
      <c r="L28" s="33">
        <v>17241794</v>
      </c>
    </row>
    <row r="29" spans="1:12" ht="15.6" customHeight="1">
      <c r="A29" s="90" t="s">
        <v>76</v>
      </c>
      <c r="B29" s="93" t="s">
        <v>83</v>
      </c>
      <c r="C29" s="90"/>
      <c r="E29" s="90"/>
      <c r="F29" s="147">
        <v>-133320089</v>
      </c>
      <c r="G29" s="34"/>
      <c r="H29" s="54">
        <v>-73661906</v>
      </c>
      <c r="I29" s="34"/>
      <c r="J29" s="145">
        <v>-89315529</v>
      </c>
      <c r="K29" s="34"/>
      <c r="L29" s="33">
        <v>-16727238</v>
      </c>
    </row>
    <row r="30" spans="1:12" ht="15.6" customHeight="1">
      <c r="A30" s="90" t="s">
        <v>76</v>
      </c>
      <c r="B30" s="93" t="s">
        <v>84</v>
      </c>
      <c r="C30" s="90"/>
      <c r="E30" s="90"/>
      <c r="F30" s="147">
        <v>-153969</v>
      </c>
      <c r="G30" s="34"/>
      <c r="H30" s="54">
        <v>44915</v>
      </c>
      <c r="I30" s="34"/>
      <c r="J30" s="145">
        <v>52600</v>
      </c>
      <c r="K30" s="34"/>
      <c r="L30" s="33">
        <v>52400</v>
      </c>
    </row>
    <row r="31" spans="1:12" ht="15.6" customHeight="1">
      <c r="A31" s="90" t="s">
        <v>76</v>
      </c>
      <c r="B31" s="93" t="s">
        <v>85</v>
      </c>
      <c r="C31" s="90"/>
      <c r="E31" s="90"/>
      <c r="F31" s="147">
        <v>-813630</v>
      </c>
      <c r="G31" s="34"/>
      <c r="H31" s="54">
        <v>-1356831</v>
      </c>
      <c r="I31" s="34"/>
      <c r="J31" s="145">
        <v>2758255</v>
      </c>
      <c r="K31" s="34"/>
      <c r="L31" s="33">
        <v>-1356830</v>
      </c>
    </row>
    <row r="32" spans="1:12" ht="15.6" customHeight="1">
      <c r="A32" s="90" t="s">
        <v>76</v>
      </c>
      <c r="B32" s="93" t="s">
        <v>86</v>
      </c>
      <c r="C32" s="90"/>
      <c r="E32" s="90"/>
      <c r="F32" s="147">
        <v>34495078</v>
      </c>
      <c r="G32" s="34"/>
      <c r="H32" s="54">
        <v>-125030116</v>
      </c>
      <c r="I32" s="34"/>
      <c r="J32" s="145">
        <v>32846196</v>
      </c>
      <c r="K32" s="34"/>
      <c r="L32" s="33">
        <v>-135411369</v>
      </c>
    </row>
    <row r="33" spans="1:12" ht="15.6" customHeight="1">
      <c r="A33" s="4"/>
      <c r="B33" s="93" t="s">
        <v>171</v>
      </c>
      <c r="C33" s="4"/>
      <c r="D33" s="19"/>
      <c r="F33" s="147">
        <v>121584132</v>
      </c>
      <c r="G33" s="34"/>
      <c r="H33" s="54">
        <v>97031087</v>
      </c>
      <c r="I33" s="34"/>
      <c r="J33" s="145">
        <v>108008931</v>
      </c>
      <c r="K33" s="34"/>
      <c r="L33" s="33">
        <v>69959557</v>
      </c>
    </row>
    <row r="34" spans="1:12" ht="15.6" customHeight="1">
      <c r="A34" s="90" t="s">
        <v>76</v>
      </c>
      <c r="B34" s="93" t="s">
        <v>129</v>
      </c>
      <c r="C34" s="90"/>
      <c r="E34" s="90"/>
      <c r="F34" s="148">
        <v>146855</v>
      </c>
      <c r="G34" s="34"/>
      <c r="H34" s="94">
        <v>108000</v>
      </c>
      <c r="I34" s="34"/>
      <c r="J34" s="151">
        <v>45857</v>
      </c>
      <c r="K34" s="34"/>
      <c r="L34" s="95">
        <v>35000</v>
      </c>
    </row>
    <row r="35" spans="1:12" ht="15.6" customHeight="1">
      <c r="A35" s="18"/>
      <c r="B35" s="18"/>
      <c r="C35" s="18"/>
      <c r="D35" s="8"/>
      <c r="E35" s="8"/>
      <c r="F35" s="145"/>
      <c r="G35" s="34"/>
      <c r="H35" s="33"/>
      <c r="I35" s="34"/>
      <c r="J35" s="145"/>
      <c r="K35" s="34"/>
      <c r="L35" s="33"/>
    </row>
    <row r="36" spans="1:12" ht="15.6" customHeight="1">
      <c r="A36" s="14" t="s">
        <v>146</v>
      </c>
      <c r="D36" s="8"/>
      <c r="E36" s="8"/>
      <c r="F36" s="145">
        <f>SUM(F26:F34)</f>
        <v>238491549</v>
      </c>
      <c r="G36" s="97"/>
      <c r="H36" s="33">
        <f>SUM(H26:H34)</f>
        <v>98159821</v>
      </c>
      <c r="I36" s="97"/>
      <c r="J36" s="145">
        <f>SUM(J26:J34)</f>
        <v>170347917</v>
      </c>
      <c r="K36" s="34"/>
      <c r="L36" s="33">
        <f>SUM(L26:L34)</f>
        <v>42245936</v>
      </c>
    </row>
    <row r="37" spans="1:12" ht="15.6" customHeight="1">
      <c r="A37" s="14" t="s">
        <v>49</v>
      </c>
      <c r="B37" s="43" t="s">
        <v>87</v>
      </c>
      <c r="D37" s="8"/>
      <c r="E37" s="8"/>
      <c r="F37" s="150">
        <v>-30653068</v>
      </c>
      <c r="G37" s="34"/>
      <c r="H37" s="98">
        <v>-29842058</v>
      </c>
      <c r="I37" s="34"/>
      <c r="J37" s="150">
        <v>-9535363</v>
      </c>
      <c r="K37" s="34"/>
      <c r="L37" s="98">
        <v>-21778270</v>
      </c>
    </row>
    <row r="38" spans="1:12" ht="15.6" customHeight="1">
      <c r="A38" s="90"/>
      <c r="B38" s="93"/>
      <c r="C38" s="90"/>
      <c r="E38" s="90"/>
      <c r="F38" s="145"/>
      <c r="G38" s="34"/>
      <c r="H38" s="33"/>
      <c r="I38" s="34"/>
      <c r="J38" s="145"/>
      <c r="K38" s="34"/>
      <c r="L38" s="33"/>
    </row>
    <row r="39" spans="1:12" ht="15.6" customHeight="1">
      <c r="A39" s="14" t="s">
        <v>182</v>
      </c>
      <c r="C39" s="18"/>
      <c r="D39" s="2"/>
      <c r="F39" s="150">
        <f>SUM(F36:F37)</f>
        <v>207838481</v>
      </c>
      <c r="G39" s="37"/>
      <c r="H39" s="98">
        <f>SUM(H36:H37)</f>
        <v>68317763</v>
      </c>
      <c r="I39" s="34"/>
      <c r="J39" s="150">
        <f>SUM(J36:J37)</f>
        <v>160812554</v>
      </c>
      <c r="K39" s="34"/>
      <c r="L39" s="98">
        <f>SUM(L36:L37)</f>
        <v>20467666</v>
      </c>
    </row>
    <row r="40" spans="1:12" ht="15.6" customHeight="1">
      <c r="D40" s="2"/>
      <c r="F40" s="144"/>
      <c r="G40" s="58"/>
      <c r="H40" s="32"/>
      <c r="I40" s="58"/>
      <c r="J40" s="144"/>
      <c r="K40" s="58"/>
      <c r="L40" s="32"/>
    </row>
    <row r="41" spans="1:12" ht="15.6" customHeight="1">
      <c r="A41" s="18" t="s">
        <v>42</v>
      </c>
      <c r="B41" s="18"/>
      <c r="C41" s="18"/>
      <c r="D41" s="2"/>
      <c r="E41" s="2"/>
      <c r="F41" s="145"/>
      <c r="G41" s="39"/>
      <c r="H41" s="33"/>
      <c r="I41" s="39"/>
      <c r="J41" s="145"/>
      <c r="K41" s="39"/>
      <c r="L41" s="33"/>
    </row>
    <row r="42" spans="1:12" ht="15.6" customHeight="1">
      <c r="A42" s="14" t="s">
        <v>49</v>
      </c>
      <c r="B42" s="43" t="s">
        <v>130</v>
      </c>
      <c r="D42" s="2"/>
      <c r="E42" s="2"/>
      <c r="F42" s="145">
        <v>10000000</v>
      </c>
      <c r="G42" s="39"/>
      <c r="H42" s="33">
        <v>0</v>
      </c>
      <c r="I42" s="39"/>
      <c r="J42" s="145">
        <v>0</v>
      </c>
      <c r="K42" s="39"/>
      <c r="L42" s="33">
        <v>0</v>
      </c>
    </row>
    <row r="43" spans="1:12" ht="15.6" customHeight="1">
      <c r="A43" s="14" t="s">
        <v>78</v>
      </c>
      <c r="B43" s="43" t="s">
        <v>136</v>
      </c>
      <c r="D43" s="8"/>
      <c r="E43" s="8"/>
      <c r="F43" s="145">
        <v>-26309290</v>
      </c>
      <c r="G43" s="99"/>
      <c r="H43" s="33">
        <v>-12260636</v>
      </c>
      <c r="I43" s="99"/>
      <c r="J43" s="145">
        <v>-9036398</v>
      </c>
      <c r="K43" s="99"/>
      <c r="L43" s="33">
        <v>-7869530</v>
      </c>
    </row>
    <row r="44" spans="1:12" ht="15.6" customHeight="1">
      <c r="B44" s="43" t="s">
        <v>176</v>
      </c>
      <c r="D44" s="8"/>
      <c r="E44" s="8"/>
      <c r="F44" s="145">
        <v>-4181063</v>
      </c>
      <c r="G44" s="99"/>
      <c r="H44" s="33">
        <v>-6071571</v>
      </c>
      <c r="I44" s="99"/>
      <c r="J44" s="145">
        <v>-2486762</v>
      </c>
      <c r="K44" s="99"/>
      <c r="L44" s="33">
        <v>-5919029</v>
      </c>
    </row>
    <row r="45" spans="1:12" ht="15.6" customHeight="1">
      <c r="A45" s="18"/>
      <c r="B45" s="43" t="s">
        <v>137</v>
      </c>
      <c r="C45" s="18"/>
      <c r="D45" s="2"/>
      <c r="F45" s="145">
        <v>1917784</v>
      </c>
      <c r="G45" s="99"/>
      <c r="H45" s="33">
        <v>138655</v>
      </c>
      <c r="I45" s="99"/>
      <c r="J45" s="145">
        <v>650957</v>
      </c>
      <c r="K45" s="99"/>
      <c r="L45" s="33">
        <v>31077</v>
      </c>
    </row>
    <row r="46" spans="1:12" ht="15.6" customHeight="1">
      <c r="A46" s="18"/>
      <c r="B46" s="43" t="s">
        <v>175</v>
      </c>
      <c r="C46" s="18"/>
      <c r="D46" s="2"/>
      <c r="F46" s="145">
        <v>60000000</v>
      </c>
      <c r="G46" s="99"/>
      <c r="H46" s="33">
        <v>0</v>
      </c>
      <c r="I46" s="99"/>
      <c r="J46" s="145">
        <v>60000000</v>
      </c>
      <c r="K46" s="99"/>
      <c r="L46" s="33">
        <v>0</v>
      </c>
    </row>
    <row r="47" spans="1:12" ht="15.6" customHeight="1">
      <c r="A47" s="14" t="s">
        <v>49</v>
      </c>
      <c r="B47" s="43" t="s">
        <v>181</v>
      </c>
      <c r="D47" s="8"/>
      <c r="E47" s="8"/>
      <c r="F47" s="145">
        <v>-5264260</v>
      </c>
      <c r="G47" s="99"/>
      <c r="H47" s="33">
        <v>-3197393</v>
      </c>
      <c r="I47" s="99"/>
      <c r="J47" s="145">
        <v>-4226050</v>
      </c>
      <c r="K47" s="99"/>
      <c r="L47" s="33">
        <v>-2447353</v>
      </c>
    </row>
    <row r="48" spans="1:12" ht="15.6" customHeight="1">
      <c r="B48" s="43" t="s">
        <v>152</v>
      </c>
      <c r="D48" s="8"/>
      <c r="E48" s="8"/>
      <c r="F48" s="145">
        <v>153883</v>
      </c>
      <c r="G48" s="99"/>
      <c r="H48" s="33">
        <v>86411</v>
      </c>
      <c r="I48" s="99"/>
      <c r="J48" s="145">
        <v>1009090</v>
      </c>
      <c r="K48" s="99"/>
      <c r="L48" s="33">
        <v>48820</v>
      </c>
    </row>
    <row r="49" spans="1:12" ht="15.6" customHeight="1">
      <c r="B49" s="43" t="s">
        <v>151</v>
      </c>
      <c r="D49" s="8"/>
      <c r="E49" s="8"/>
      <c r="F49" s="145">
        <v>0</v>
      </c>
      <c r="G49" s="99"/>
      <c r="H49" s="33">
        <v>0</v>
      </c>
      <c r="I49" s="99"/>
      <c r="J49" s="145">
        <v>-153000000</v>
      </c>
      <c r="K49" s="99"/>
      <c r="L49" s="33">
        <v>-13250000</v>
      </c>
    </row>
    <row r="50" spans="1:12" ht="15.6" customHeight="1">
      <c r="B50" s="43" t="s">
        <v>138</v>
      </c>
      <c r="D50" s="8"/>
      <c r="F50" s="149">
        <v>0</v>
      </c>
      <c r="G50" s="37"/>
      <c r="H50" s="36">
        <v>0</v>
      </c>
      <c r="I50" s="40"/>
      <c r="J50" s="149">
        <v>91250000</v>
      </c>
      <c r="K50" s="35"/>
      <c r="L50" s="36">
        <v>2500000</v>
      </c>
    </row>
    <row r="51" spans="1:12" ht="15.6" customHeight="1">
      <c r="B51" s="43" t="s">
        <v>178</v>
      </c>
      <c r="D51" s="8"/>
      <c r="F51" s="151">
        <v>0</v>
      </c>
      <c r="G51" s="37"/>
      <c r="H51" s="95">
        <v>0</v>
      </c>
      <c r="I51" s="40"/>
      <c r="J51" s="151">
        <v>20000000</v>
      </c>
      <c r="K51" s="35"/>
      <c r="L51" s="95">
        <v>13250000</v>
      </c>
    </row>
    <row r="52" spans="1:12" ht="15.6" customHeight="1">
      <c r="D52" s="8"/>
      <c r="F52" s="149"/>
      <c r="G52" s="37"/>
      <c r="H52" s="36"/>
      <c r="I52" s="40"/>
      <c r="J52" s="149"/>
      <c r="K52" s="35"/>
      <c r="L52" s="36"/>
    </row>
    <row r="53" spans="1:12" ht="15.6" customHeight="1">
      <c r="A53" s="14" t="s">
        <v>88</v>
      </c>
      <c r="D53" s="8"/>
      <c r="F53" s="149"/>
      <c r="G53" s="37"/>
      <c r="H53" s="36"/>
      <c r="I53" s="40"/>
      <c r="J53" s="149"/>
      <c r="K53" s="35"/>
      <c r="L53" s="36"/>
    </row>
    <row r="54" spans="1:12" ht="15.6" customHeight="1">
      <c r="B54" s="14" t="s">
        <v>89</v>
      </c>
      <c r="F54" s="152">
        <f>SUM(F42:F51)</f>
        <v>36317054</v>
      </c>
      <c r="H54" s="56">
        <f>SUM(H42:H51)</f>
        <v>-21304534</v>
      </c>
      <c r="J54" s="152">
        <f>SUM(J42:J51)</f>
        <v>4160837</v>
      </c>
      <c r="L54" s="56">
        <f>SUM(L42:L51)</f>
        <v>-13656015</v>
      </c>
    </row>
    <row r="55" spans="1:12" ht="15.95" customHeight="1">
      <c r="A55" s="18"/>
      <c r="B55" s="18"/>
      <c r="C55" s="18"/>
      <c r="D55" s="2"/>
      <c r="F55" s="32"/>
      <c r="G55" s="58"/>
      <c r="H55" s="32"/>
      <c r="I55" s="58"/>
      <c r="J55" s="32"/>
      <c r="K55" s="58"/>
      <c r="L55" s="32"/>
    </row>
    <row r="56" spans="1:12" ht="7.5" customHeight="1">
      <c r="A56" s="18"/>
      <c r="B56" s="18"/>
      <c r="C56" s="18"/>
      <c r="D56" s="2"/>
      <c r="F56" s="32"/>
      <c r="G56" s="58"/>
      <c r="H56" s="32"/>
      <c r="I56" s="58"/>
      <c r="J56" s="32"/>
      <c r="K56" s="58"/>
      <c r="L56" s="32"/>
    </row>
    <row r="57" spans="1:12" ht="21.95" customHeight="1">
      <c r="A57" s="166" t="str">
        <f>'ENG 3-5'!A54</f>
        <v>The accompanying notes form part of these financial statements.</v>
      </c>
      <c r="B57" s="166"/>
      <c r="C57" s="166"/>
      <c r="D57" s="166"/>
      <c r="E57" s="166"/>
      <c r="F57" s="166"/>
      <c r="G57" s="166"/>
      <c r="H57" s="166"/>
      <c r="I57" s="166"/>
      <c r="J57" s="166"/>
      <c r="K57" s="166"/>
      <c r="L57" s="166"/>
    </row>
    <row r="58" spans="1:12" ht="16.5" customHeight="1">
      <c r="A58" s="18" t="str">
        <f>A1</f>
        <v>Euro Creations Company Limited</v>
      </c>
      <c r="B58" s="18"/>
      <c r="C58" s="18"/>
    </row>
    <row r="59" spans="1:12" ht="16.5" customHeight="1">
      <c r="A59" s="18" t="s">
        <v>48</v>
      </c>
      <c r="B59" s="18"/>
      <c r="C59" s="18"/>
    </row>
    <row r="60" spans="1:12" ht="16.5" customHeight="1">
      <c r="A60" s="48" t="str">
        <f>A3</f>
        <v>For the year ended 31 December 2022</v>
      </c>
      <c r="B60" s="48"/>
      <c r="C60" s="48"/>
      <c r="D60" s="51"/>
      <c r="E60" s="49"/>
      <c r="F60" s="55"/>
      <c r="G60" s="49"/>
      <c r="H60" s="56"/>
      <c r="I60" s="49"/>
      <c r="J60" s="56"/>
      <c r="K60" s="49"/>
      <c r="L60" s="56"/>
    </row>
    <row r="61" spans="1:12" ht="16.5" customHeight="1">
      <c r="A61" s="18"/>
      <c r="B61" s="18"/>
      <c r="C61" s="18"/>
      <c r="H61" s="57"/>
      <c r="J61" s="57"/>
      <c r="L61" s="57"/>
    </row>
    <row r="62" spans="1:12" ht="16.5" customHeight="1">
      <c r="A62" s="18"/>
      <c r="B62" s="18"/>
      <c r="C62" s="18"/>
      <c r="H62" s="57"/>
      <c r="J62" s="57"/>
      <c r="L62" s="57"/>
    </row>
    <row r="63" spans="1:12" ht="16.5" customHeight="1">
      <c r="A63" s="4"/>
      <c r="B63" s="4"/>
      <c r="C63" s="4"/>
      <c r="D63" s="19"/>
      <c r="F63" s="164" t="s">
        <v>26</v>
      </c>
      <c r="G63" s="164"/>
      <c r="H63" s="164"/>
      <c r="I63" s="23"/>
      <c r="J63" s="164" t="s">
        <v>27</v>
      </c>
      <c r="K63" s="164"/>
      <c r="L63" s="164"/>
    </row>
    <row r="64" spans="1:12" ht="16.5" customHeight="1">
      <c r="A64" s="4"/>
      <c r="B64" s="4"/>
      <c r="C64" s="4"/>
      <c r="D64" s="19"/>
      <c r="F64" s="165" t="s">
        <v>165</v>
      </c>
      <c r="G64" s="165"/>
      <c r="H64" s="165"/>
      <c r="I64" s="23"/>
      <c r="J64" s="165" t="s">
        <v>165</v>
      </c>
      <c r="K64" s="165"/>
      <c r="L64" s="165"/>
    </row>
    <row r="65" spans="1:12" ht="16.5" customHeight="1">
      <c r="A65" s="4"/>
      <c r="B65" s="4"/>
      <c r="C65" s="4"/>
      <c r="D65" s="19"/>
      <c r="F65" s="46" t="s">
        <v>99</v>
      </c>
      <c r="G65" s="29"/>
      <c r="H65" s="46" t="s">
        <v>95</v>
      </c>
      <c r="I65" s="20"/>
      <c r="J65" s="46" t="s">
        <v>99</v>
      </c>
      <c r="K65" s="29"/>
      <c r="L65" s="46" t="s">
        <v>95</v>
      </c>
    </row>
    <row r="66" spans="1:12" ht="16.5" customHeight="1">
      <c r="A66" s="4"/>
      <c r="B66" s="4"/>
      <c r="C66" s="4"/>
      <c r="D66" s="63" t="s">
        <v>0</v>
      </c>
      <c r="F66" s="5" t="s">
        <v>134</v>
      </c>
      <c r="G66" s="29"/>
      <c r="H66" s="5" t="s">
        <v>134</v>
      </c>
      <c r="I66" s="29"/>
      <c r="J66" s="5" t="s">
        <v>134</v>
      </c>
      <c r="K66" s="29"/>
      <c r="L66" s="5" t="s">
        <v>134</v>
      </c>
    </row>
    <row r="67" spans="1:12" ht="16.5" customHeight="1">
      <c r="A67" s="4"/>
      <c r="B67" s="4"/>
      <c r="C67" s="4"/>
      <c r="D67" s="19"/>
      <c r="F67" s="153"/>
      <c r="G67" s="29"/>
      <c r="H67" s="38"/>
      <c r="I67" s="29"/>
      <c r="J67" s="154"/>
      <c r="K67" s="29"/>
      <c r="L67" s="38"/>
    </row>
    <row r="68" spans="1:12" ht="16.5" customHeight="1">
      <c r="A68" s="18" t="s">
        <v>58</v>
      </c>
      <c r="B68" s="18"/>
      <c r="C68" s="18"/>
      <c r="D68" s="2"/>
      <c r="E68" s="2"/>
      <c r="F68" s="145"/>
      <c r="G68" s="39"/>
      <c r="H68" s="33"/>
      <c r="I68" s="39"/>
      <c r="J68" s="145"/>
      <c r="K68" s="39"/>
      <c r="L68" s="33"/>
    </row>
    <row r="69" spans="1:12" ht="16.5" customHeight="1">
      <c r="A69" s="14" t="s">
        <v>49</v>
      </c>
      <c r="B69" s="43" t="s">
        <v>147</v>
      </c>
      <c r="D69" s="2"/>
      <c r="E69" s="2"/>
      <c r="F69" s="145"/>
      <c r="G69" s="39"/>
      <c r="H69" s="33"/>
      <c r="I69" s="39"/>
      <c r="J69" s="145"/>
      <c r="K69" s="39"/>
      <c r="L69" s="33"/>
    </row>
    <row r="70" spans="1:12" ht="16.5" customHeight="1">
      <c r="A70" s="14" t="s">
        <v>49</v>
      </c>
      <c r="C70" s="43" t="s">
        <v>144</v>
      </c>
      <c r="D70" s="2"/>
      <c r="E70" s="2"/>
      <c r="F70" s="145">
        <v>192029253</v>
      </c>
      <c r="G70" s="39"/>
      <c r="H70" s="33">
        <v>182674554</v>
      </c>
      <c r="I70" s="39"/>
      <c r="J70" s="145">
        <v>79000000</v>
      </c>
      <c r="K70" s="39"/>
      <c r="L70" s="33">
        <v>44319144</v>
      </c>
    </row>
    <row r="71" spans="1:12" ht="16.5" customHeight="1">
      <c r="A71" s="14" t="s">
        <v>49</v>
      </c>
      <c r="B71" s="43" t="s">
        <v>143</v>
      </c>
      <c r="D71" s="2"/>
      <c r="E71" s="2"/>
      <c r="F71" s="145"/>
      <c r="G71" s="39"/>
      <c r="H71" s="33"/>
      <c r="I71" s="39"/>
      <c r="J71" s="145"/>
      <c r="K71" s="39"/>
      <c r="L71" s="33"/>
    </row>
    <row r="72" spans="1:12" ht="16.5" customHeight="1">
      <c r="A72" s="14" t="s">
        <v>49</v>
      </c>
      <c r="C72" s="43" t="s">
        <v>144</v>
      </c>
      <c r="D72" s="2"/>
      <c r="E72" s="2"/>
      <c r="F72" s="145">
        <v>-230096489</v>
      </c>
      <c r="G72" s="39"/>
      <c r="H72" s="33">
        <v>-225756086</v>
      </c>
      <c r="I72" s="39"/>
      <c r="J72" s="145">
        <v>-89000000</v>
      </c>
      <c r="K72" s="39"/>
      <c r="L72" s="33">
        <v>-85941250</v>
      </c>
    </row>
    <row r="73" spans="1:12" ht="16.5" customHeight="1">
      <c r="B73" s="43" t="s">
        <v>139</v>
      </c>
      <c r="D73" s="8"/>
      <c r="E73" s="2"/>
      <c r="F73" s="145">
        <v>-23219614</v>
      </c>
      <c r="G73" s="39"/>
      <c r="H73" s="33">
        <v>-8892909</v>
      </c>
      <c r="I73" s="39"/>
      <c r="J73" s="145">
        <v>-16928028</v>
      </c>
      <c r="K73" s="39"/>
      <c r="L73" s="33">
        <v>-13733119</v>
      </c>
    </row>
    <row r="74" spans="1:12" ht="16.5" customHeight="1">
      <c r="A74" s="14" t="s">
        <v>49</v>
      </c>
      <c r="B74" s="43" t="s">
        <v>186</v>
      </c>
      <c r="D74" s="8"/>
      <c r="E74" s="2"/>
      <c r="F74" s="145">
        <v>0</v>
      </c>
      <c r="G74" s="39"/>
      <c r="H74" s="33">
        <v>-2520000</v>
      </c>
      <c r="I74" s="39"/>
      <c r="J74" s="145">
        <v>0</v>
      </c>
      <c r="K74" s="39"/>
      <c r="L74" s="33">
        <v>0</v>
      </c>
    </row>
    <row r="75" spans="1:12" ht="16.5" customHeight="1">
      <c r="A75" s="14" t="s">
        <v>49</v>
      </c>
      <c r="B75" s="43" t="s">
        <v>187</v>
      </c>
      <c r="D75" s="8"/>
      <c r="E75" s="2"/>
      <c r="F75" s="145">
        <v>0</v>
      </c>
      <c r="G75" s="39"/>
      <c r="H75" s="33">
        <v>0</v>
      </c>
      <c r="I75" s="39"/>
      <c r="J75" s="145">
        <v>0</v>
      </c>
      <c r="K75" s="39"/>
      <c r="L75" s="33">
        <v>-20000</v>
      </c>
    </row>
    <row r="76" spans="1:12" ht="16.5" customHeight="1">
      <c r="A76" s="14" t="s">
        <v>49</v>
      </c>
      <c r="B76" s="43" t="s">
        <v>91</v>
      </c>
      <c r="D76" s="8"/>
      <c r="E76" s="2"/>
      <c r="F76" s="145"/>
      <c r="G76" s="39"/>
      <c r="H76" s="33"/>
      <c r="I76" s="39"/>
      <c r="J76" s="145"/>
      <c r="K76" s="39"/>
      <c r="L76" s="33"/>
    </row>
    <row r="77" spans="1:12" ht="16.5" customHeight="1">
      <c r="A77" s="14" t="s">
        <v>78</v>
      </c>
      <c r="C77" s="14" t="s">
        <v>90</v>
      </c>
      <c r="D77" s="73">
        <v>23</v>
      </c>
      <c r="E77" s="2"/>
      <c r="F77" s="145">
        <v>-19420000</v>
      </c>
      <c r="G77" s="39"/>
      <c r="H77" s="33">
        <v>-19920000</v>
      </c>
      <c r="I77" s="39"/>
      <c r="J77" s="145">
        <v>-13920000</v>
      </c>
      <c r="K77" s="39"/>
      <c r="L77" s="33">
        <v>-13920000</v>
      </c>
    </row>
    <row r="78" spans="1:12" ht="16.5" customHeight="1">
      <c r="A78" s="14" t="s">
        <v>67</v>
      </c>
      <c r="D78" s="8"/>
      <c r="E78" s="2"/>
      <c r="F78" s="145">
        <v>-11290963</v>
      </c>
      <c r="G78" s="39"/>
      <c r="H78" s="33">
        <v>-13461352</v>
      </c>
      <c r="I78" s="39"/>
      <c r="J78" s="145">
        <v>-9775135</v>
      </c>
      <c r="K78" s="39"/>
      <c r="L78" s="33">
        <v>-4321147</v>
      </c>
    </row>
    <row r="79" spans="1:12" ht="16.5" customHeight="1">
      <c r="A79" s="14" t="s">
        <v>180</v>
      </c>
      <c r="D79" s="8"/>
      <c r="E79" s="2"/>
      <c r="F79" s="145">
        <v>0</v>
      </c>
      <c r="G79" s="39"/>
      <c r="H79" s="33">
        <v>80000000</v>
      </c>
      <c r="I79" s="39"/>
      <c r="J79" s="145">
        <v>0</v>
      </c>
      <c r="K79" s="39"/>
      <c r="L79" s="33">
        <v>80000000</v>
      </c>
    </row>
    <row r="80" spans="1:12" ht="16.5" customHeight="1">
      <c r="A80" s="14" t="s">
        <v>111</v>
      </c>
      <c r="D80" s="8">
        <v>30</v>
      </c>
      <c r="E80" s="2"/>
      <c r="F80" s="151">
        <v>-85000000</v>
      </c>
      <c r="G80" s="39"/>
      <c r="H80" s="95">
        <v>-13250000</v>
      </c>
      <c r="I80" s="39"/>
      <c r="J80" s="151">
        <v>-65000000</v>
      </c>
      <c r="K80" s="39"/>
      <c r="L80" s="95">
        <v>0</v>
      </c>
    </row>
    <row r="81" spans="1:12" ht="16.5" customHeight="1">
      <c r="D81" s="8"/>
      <c r="E81" s="8"/>
      <c r="F81" s="149"/>
      <c r="G81" s="37"/>
      <c r="H81" s="36"/>
      <c r="I81" s="40"/>
      <c r="J81" s="149"/>
      <c r="K81" s="35"/>
      <c r="L81" s="36"/>
    </row>
    <row r="82" spans="1:12" ht="16.5" customHeight="1">
      <c r="A82" s="14" t="s">
        <v>188</v>
      </c>
      <c r="D82" s="8"/>
      <c r="E82" s="8"/>
      <c r="F82" s="155">
        <f>SUM(F70:F80)</f>
        <v>-176997813</v>
      </c>
      <c r="H82" s="100">
        <f>SUM(H70:H80)</f>
        <v>-21125793</v>
      </c>
      <c r="J82" s="155">
        <f>SUM(J70:J80)</f>
        <v>-115623163</v>
      </c>
      <c r="L82" s="100">
        <f>SUM(L70:L80)</f>
        <v>6383628</v>
      </c>
    </row>
    <row r="83" spans="1:12" ht="16.5" customHeight="1">
      <c r="D83" s="8"/>
      <c r="E83" s="8"/>
      <c r="F83" s="156"/>
      <c r="H83" s="53"/>
      <c r="J83" s="156"/>
      <c r="L83" s="53"/>
    </row>
    <row r="84" spans="1:12" ht="16.5" customHeight="1">
      <c r="A84" s="18" t="s">
        <v>189</v>
      </c>
      <c r="B84" s="4"/>
      <c r="C84" s="4"/>
      <c r="D84" s="2"/>
      <c r="E84" s="2"/>
      <c r="F84" s="145">
        <f>SUM(F39,F54,F82)</f>
        <v>67157722</v>
      </c>
      <c r="G84" s="39"/>
      <c r="H84" s="33">
        <f>SUM(H39,H54,H82)</f>
        <v>25887436</v>
      </c>
      <c r="I84" s="39"/>
      <c r="J84" s="145">
        <f>SUM(J39,J54,J82)</f>
        <v>49350228</v>
      </c>
      <c r="K84" s="39"/>
      <c r="L84" s="33">
        <f>SUM(L39,L54,L82)</f>
        <v>13195279</v>
      </c>
    </row>
    <row r="85" spans="1:12" ht="16.5" customHeight="1">
      <c r="A85" s="14" t="s">
        <v>190</v>
      </c>
      <c r="B85" s="15"/>
      <c r="C85" s="15"/>
      <c r="D85" s="8"/>
      <c r="E85" s="8"/>
      <c r="F85" s="151">
        <v>44877754</v>
      </c>
      <c r="G85" s="34"/>
      <c r="H85" s="95">
        <v>18990318</v>
      </c>
      <c r="I85" s="34"/>
      <c r="J85" s="151">
        <v>27417547</v>
      </c>
      <c r="K85" s="34"/>
      <c r="L85" s="95">
        <v>14222268</v>
      </c>
    </row>
    <row r="86" spans="1:12" ht="16.5" customHeight="1">
      <c r="D86" s="2"/>
      <c r="E86" s="2"/>
      <c r="F86" s="149"/>
      <c r="G86" s="58"/>
      <c r="H86" s="36"/>
      <c r="I86" s="58"/>
      <c r="J86" s="144"/>
      <c r="K86" s="58"/>
      <c r="L86" s="32"/>
    </row>
    <row r="87" spans="1:12" ht="16.5" customHeight="1">
      <c r="A87" s="18" t="s">
        <v>191</v>
      </c>
      <c r="B87" s="18"/>
      <c r="C87" s="18"/>
      <c r="D87" s="2"/>
      <c r="E87" s="2"/>
      <c r="F87" s="151">
        <f>SUM(F84:F85)</f>
        <v>112035476</v>
      </c>
      <c r="G87" s="39"/>
      <c r="H87" s="95">
        <f>SUM(H84:H85)</f>
        <v>44877754</v>
      </c>
      <c r="I87" s="39"/>
      <c r="J87" s="151">
        <f>SUM(J84:J85)</f>
        <v>76767775</v>
      </c>
      <c r="K87" s="39"/>
      <c r="L87" s="95">
        <f>SUM(L84:L85)</f>
        <v>27417547</v>
      </c>
    </row>
    <row r="88" spans="1:12" ht="16.5" customHeight="1">
      <c r="D88" s="8"/>
      <c r="E88" s="8"/>
      <c r="F88" s="156"/>
      <c r="H88" s="53"/>
      <c r="J88" s="156"/>
      <c r="L88" s="53"/>
    </row>
    <row r="89" spans="1:12" ht="16.5" customHeight="1">
      <c r="A89" s="18" t="s">
        <v>110</v>
      </c>
      <c r="B89" s="18"/>
      <c r="C89" s="18"/>
      <c r="F89" s="147"/>
      <c r="G89" s="59"/>
      <c r="I89" s="59"/>
      <c r="J89" s="158"/>
      <c r="K89" s="59"/>
      <c r="L89" s="79"/>
    </row>
    <row r="90" spans="1:12" ht="16.5" customHeight="1">
      <c r="A90" s="14" t="s">
        <v>140</v>
      </c>
      <c r="D90" s="8"/>
      <c r="E90" s="8"/>
      <c r="F90" s="157">
        <v>4603717</v>
      </c>
      <c r="G90" s="73"/>
      <c r="H90" s="102">
        <v>304950</v>
      </c>
      <c r="I90" s="105"/>
      <c r="J90" s="157">
        <v>4603717</v>
      </c>
      <c r="K90" s="73"/>
      <c r="L90" s="102">
        <v>304950</v>
      </c>
    </row>
    <row r="91" spans="1:12" ht="16.5" customHeight="1">
      <c r="A91" s="14" t="s">
        <v>141</v>
      </c>
      <c r="D91" s="8"/>
      <c r="E91" s="8"/>
      <c r="F91" s="157">
        <v>283503</v>
      </c>
      <c r="G91" s="73"/>
      <c r="H91" s="102">
        <v>48850</v>
      </c>
      <c r="I91" s="105"/>
      <c r="J91" s="157">
        <v>283503</v>
      </c>
      <c r="K91" s="73"/>
      <c r="L91" s="102">
        <v>48850</v>
      </c>
    </row>
    <row r="92" spans="1:12" ht="16.5" customHeight="1">
      <c r="A92" s="14" t="s">
        <v>142</v>
      </c>
      <c r="D92" s="8"/>
      <c r="E92" s="2"/>
      <c r="F92" s="157">
        <v>101282216</v>
      </c>
      <c r="G92" s="73"/>
      <c r="H92" s="102">
        <v>248708028</v>
      </c>
      <c r="I92" s="105"/>
      <c r="J92" s="157">
        <v>77384885</v>
      </c>
      <c r="K92" s="73"/>
      <c r="L92" s="103">
        <v>249633212.86558631</v>
      </c>
    </row>
    <row r="93" spans="1:12" ht="16.5" customHeight="1">
      <c r="D93" s="8"/>
      <c r="E93" s="8"/>
      <c r="H93" s="53"/>
      <c r="J93" s="53"/>
      <c r="L93" s="53"/>
    </row>
    <row r="94" spans="1:12" ht="16.5" customHeight="1">
      <c r="B94" s="43"/>
      <c r="D94" s="8"/>
      <c r="F94" s="36"/>
      <c r="G94" s="37"/>
      <c r="H94" s="36"/>
      <c r="I94" s="40"/>
      <c r="J94" s="36"/>
      <c r="K94" s="35"/>
      <c r="L94" s="36"/>
    </row>
    <row r="95" spans="1:12" ht="16.5" customHeight="1">
      <c r="D95" s="8"/>
      <c r="E95" s="8"/>
      <c r="H95" s="53"/>
      <c r="J95" s="53"/>
      <c r="L95" s="53"/>
    </row>
    <row r="96" spans="1:12" ht="16.5" customHeight="1">
      <c r="D96" s="8"/>
      <c r="E96" s="8"/>
      <c r="H96" s="53"/>
      <c r="J96" s="53"/>
      <c r="L96" s="53"/>
    </row>
    <row r="97" spans="1:12" ht="16.5" customHeight="1">
      <c r="D97" s="8"/>
      <c r="E97" s="8"/>
      <c r="H97" s="53"/>
      <c r="J97" s="53"/>
      <c r="L97" s="53"/>
    </row>
    <row r="98" spans="1:12" ht="16.5" customHeight="1">
      <c r="D98" s="8"/>
      <c r="E98" s="8"/>
      <c r="H98" s="53"/>
      <c r="J98" s="53"/>
      <c r="L98" s="53"/>
    </row>
    <row r="99" spans="1:12" ht="16.5" customHeight="1">
      <c r="D99" s="8"/>
      <c r="E99" s="8"/>
      <c r="H99" s="53"/>
      <c r="J99" s="53"/>
      <c r="L99" s="53"/>
    </row>
    <row r="100" spans="1:12" ht="16.5" customHeight="1">
      <c r="D100" s="8"/>
      <c r="E100" s="8"/>
      <c r="H100" s="53"/>
      <c r="J100" s="53"/>
      <c r="L100" s="53"/>
    </row>
    <row r="101" spans="1:12" ht="16.5" customHeight="1">
      <c r="D101" s="8"/>
      <c r="E101" s="8"/>
      <c r="H101" s="53"/>
      <c r="J101" s="53"/>
      <c r="L101" s="53"/>
    </row>
    <row r="102" spans="1:12" ht="16.5" customHeight="1">
      <c r="D102" s="73"/>
      <c r="E102" s="2"/>
      <c r="F102" s="36"/>
      <c r="G102" s="86"/>
      <c r="H102" s="36"/>
      <c r="I102" s="86"/>
      <c r="J102" s="36"/>
      <c r="K102" s="86"/>
      <c r="L102" s="36"/>
    </row>
    <row r="103" spans="1:12" ht="16.5" customHeight="1">
      <c r="B103" s="43"/>
      <c r="D103" s="73"/>
      <c r="E103" s="2"/>
      <c r="F103" s="36"/>
      <c r="G103" s="86"/>
      <c r="H103" s="36"/>
      <c r="I103" s="86"/>
      <c r="J103" s="36"/>
      <c r="K103" s="86"/>
      <c r="L103" s="36"/>
    </row>
    <row r="104" spans="1:12" ht="16.5" customHeight="1">
      <c r="B104" s="43"/>
      <c r="D104" s="73"/>
      <c r="E104" s="2"/>
      <c r="F104" s="36"/>
      <c r="G104" s="86"/>
      <c r="H104" s="36"/>
      <c r="I104" s="86"/>
      <c r="J104" s="36"/>
      <c r="K104" s="86"/>
      <c r="L104" s="36"/>
    </row>
    <row r="105" spans="1:12" ht="16.5" customHeight="1">
      <c r="B105" s="43"/>
      <c r="D105" s="73"/>
      <c r="E105" s="2"/>
      <c r="F105" s="36"/>
      <c r="G105" s="86"/>
      <c r="H105" s="36"/>
      <c r="I105" s="86"/>
      <c r="J105" s="36"/>
      <c r="K105" s="86"/>
      <c r="L105" s="36"/>
    </row>
    <row r="106" spans="1:12" ht="16.5" customHeight="1">
      <c r="B106" s="43"/>
      <c r="D106" s="73"/>
      <c r="E106" s="2"/>
      <c r="F106" s="36"/>
      <c r="G106" s="86"/>
      <c r="H106" s="36"/>
      <c r="I106" s="86"/>
      <c r="J106" s="36"/>
      <c r="K106" s="86"/>
      <c r="L106" s="36"/>
    </row>
    <row r="107" spans="1:12" ht="16.5" customHeight="1">
      <c r="B107" s="43"/>
      <c r="D107" s="73"/>
      <c r="E107" s="2"/>
      <c r="F107" s="36"/>
      <c r="G107" s="86"/>
      <c r="H107" s="36"/>
      <c r="I107" s="86"/>
      <c r="J107" s="36"/>
      <c r="K107" s="86"/>
      <c r="L107" s="36"/>
    </row>
    <row r="108" spans="1:12" ht="16.5" customHeight="1">
      <c r="D108" s="8"/>
      <c r="E108" s="8"/>
      <c r="H108" s="53"/>
      <c r="J108" s="53"/>
      <c r="L108" s="53"/>
    </row>
    <row r="109" spans="1:12" ht="16.5" customHeight="1">
      <c r="D109" s="8"/>
      <c r="E109" s="8"/>
      <c r="H109" s="53"/>
      <c r="J109" s="53"/>
      <c r="L109" s="53"/>
    </row>
    <row r="110" spans="1:12" ht="6" customHeight="1">
      <c r="D110" s="8"/>
      <c r="E110" s="8"/>
      <c r="H110" s="53"/>
      <c r="J110" s="53"/>
      <c r="L110" s="53"/>
    </row>
    <row r="111" spans="1:12" ht="21.95" customHeight="1">
      <c r="A111" s="170" t="str">
        <f>+A57</f>
        <v>The accompanying notes form part of these financial statements.</v>
      </c>
      <c r="B111" s="170"/>
      <c r="C111" s="170"/>
      <c r="D111" s="170"/>
      <c r="E111" s="170"/>
      <c r="F111" s="170"/>
      <c r="G111" s="170"/>
      <c r="H111" s="170"/>
      <c r="I111" s="170"/>
      <c r="J111" s="170"/>
      <c r="K111" s="170"/>
      <c r="L111" s="170"/>
    </row>
  </sheetData>
  <mergeCells count="10">
    <mergeCell ref="A57:L57"/>
    <mergeCell ref="F64:H64"/>
    <mergeCell ref="J64:L64"/>
    <mergeCell ref="A111:L111"/>
    <mergeCell ref="F6:H6"/>
    <mergeCell ref="J6:L6"/>
    <mergeCell ref="F7:H7"/>
    <mergeCell ref="J7:L7"/>
    <mergeCell ref="F63:H63"/>
    <mergeCell ref="J63:L63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&amp;R&amp;9&amp;P</oddFooter>
  </headerFooter>
  <rowBreaks count="1" manualBreakCount="1">
    <brk id="5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ENG 3-5</vt:lpstr>
      <vt:lpstr>ENG 6</vt:lpstr>
      <vt:lpstr>ENG 7 (Conso)</vt:lpstr>
      <vt:lpstr>ENG 8 (Com)</vt:lpstr>
      <vt:lpstr>ENG 9-10</vt:lpstr>
      <vt:lpstr>'ENG 6'!Print_Area</vt:lpstr>
      <vt:lpstr>'ENG 7 (Conso)'!Print_Area</vt:lpstr>
      <vt:lpstr>'ENG 8 (Com)'!Print_Area</vt:lpstr>
      <vt:lpstr>'ENG 9-10'!Print_Area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Yaowalak Chittasopee</dc:creator>
  <cp:lastModifiedBy>Kodchawan Srikaewpraphan</cp:lastModifiedBy>
  <cp:lastPrinted>2023-06-30T03:08:12Z</cp:lastPrinted>
  <dcterms:created xsi:type="dcterms:W3CDTF">2015-11-18T11:08:58Z</dcterms:created>
  <dcterms:modified xsi:type="dcterms:W3CDTF">2023-06-30T03:10:15Z</dcterms:modified>
</cp:coreProperties>
</file>