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pholprase001\Desktop\"/>
    </mc:Choice>
  </mc:AlternateContent>
  <xr:revisionPtr revIDLastSave="0" documentId="13_ncr:1_{1AAC8B60-7E78-4BBC-841E-7BC0C6FE865D}" xr6:coauthVersionLast="47" xr6:coauthVersionMax="47" xr10:uidLastSave="{00000000-0000-0000-0000-000000000000}"/>
  <bookViews>
    <workbookView xWindow="-105" yWindow="0" windowWidth="14610" windowHeight="17385" tabRatio="798" firstSheet="4" activeTab="8" xr2:uid="{3B8E0209-9D0E-4865-9870-5C5BA12B5719}"/>
  </bookViews>
  <sheets>
    <sheet name="current portion" sheetId="10" state="hidden" r:id="rId1"/>
    <sheet name="Car-EU" sheetId="11" state="hidden" r:id="rId2"/>
    <sheet name="Car-EWW" sheetId="12" state="hidden" r:id="rId3"/>
    <sheet name="Sheet1" sheetId="9" state="hidden" r:id="rId4"/>
    <sheet name="Thai 6-8" sheetId="1" r:id="rId5"/>
    <sheet name="Thai 9-10" sheetId="8" r:id="rId6"/>
    <sheet name="Thai 11 (CONSO)" sheetId="3" r:id="rId7"/>
    <sheet name="Thai 12 (COM)" sheetId="7" r:id="rId8"/>
    <sheet name="Thai 13-14" sheetId="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" hidden="1">[1]A!#REF!</definedName>
    <definedName name="\\" hidden="1">[1]A!#REF!</definedName>
    <definedName name="\orkje" hidden="1">{"'Eng (page2)'!$A$1:$D$52"}</definedName>
    <definedName name="_" hidden="1">[2]DETAIL!#REF!</definedName>
    <definedName name="_??" hidden="1">#REF!</definedName>
    <definedName name="___" hidden="1">[2]DETAIL!#REF!</definedName>
    <definedName name="__________________K306" hidden="1">{"'Eng (page2)'!$A$1:$D$52"}</definedName>
    <definedName name="__________________Tic30" hidden="1">{"'Eng (page2)'!$A$1:$D$52"}</definedName>
    <definedName name="__________________X2" hidden="1">{"'Eng (page2)'!$A$1:$D$52"}</definedName>
    <definedName name="_______________er43" hidden="1">{"'Eng (page2)'!$A$1:$D$52"}</definedName>
    <definedName name="_______________G1" hidden="1">{"'Eng (page2)'!$A$1:$D$52"}</definedName>
    <definedName name="_______________u645" hidden="1">{"'Eng (page2)'!$A$1:$D$52"}</definedName>
    <definedName name="_______________X2" hidden="1">{"'Eng (page2)'!$A$1:$D$52"}</definedName>
    <definedName name="_______________y4" hidden="1">{"'Eng (page2)'!$A$1:$D$52"}</definedName>
    <definedName name="______________pp30" hidden="1">#REF!</definedName>
    <definedName name="______________X2" hidden="1">{"'Eng (page2)'!$A$1:$D$52"}</definedName>
    <definedName name="_____________G1" hidden="1">{"'Eng (page2)'!$A$1:$D$52"}</definedName>
    <definedName name="_____________M300" hidden="1">{"'Model'!$A$1:$N$53"}</definedName>
    <definedName name="_____________pp30" hidden="1">#REF!</definedName>
    <definedName name="_____________X2" hidden="1">{"'Eng (page2)'!$A$1:$D$52"}</definedName>
    <definedName name="____________G1" hidden="1">{"'Eng (page2)'!$A$1:$D$52"}</definedName>
    <definedName name="____________M300" hidden="1">{"'Model'!$A$1:$N$53"}</definedName>
    <definedName name="____________pp30" hidden="1">#REF!</definedName>
    <definedName name="____________X2" hidden="1">{"'Eng (page2)'!$A$1:$D$52"}</definedName>
    <definedName name="___________G1" hidden="1">{"'Eng (page2)'!$A$1:$D$52"}</definedName>
    <definedName name="___________M300" hidden="1">{"'Model'!$A$1:$N$53"}</definedName>
    <definedName name="___________pp30" hidden="1">#REF!</definedName>
    <definedName name="___________X2" hidden="1">{"'Eng (page2)'!$A$1:$D$52"}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d1" hidden="1">{"'Model'!$A$1:$N$53"}</definedName>
    <definedName name="__________er43" hidden="1">{"'Eng (page2)'!$A$1:$D$52"}</definedName>
    <definedName name="__________G1" hidden="1">{"'Eng (page2)'!$A$1:$D$52"}</definedName>
    <definedName name="__________M300" hidden="1">{"'Model'!$A$1:$N$53"}</definedName>
    <definedName name="__________pp30" hidden="1">#REF!</definedName>
    <definedName name="__________Tic30" hidden="1">{"'Eng (page2)'!$A$1:$D$52"}</definedName>
    <definedName name="__________u645" hidden="1">{"'Eng (page2)'!$A$1:$D$52"}</definedName>
    <definedName name="__________X2" hidden="1">{"'Eng (page2)'!$A$1:$D$52"}</definedName>
    <definedName name="__________y4" hidden="1">{"'Eng (page2)'!$A$1:$D$52"}</definedName>
    <definedName name="__________ZH111" hidden="1">{"'Model'!$A$1:$N$53"}</definedName>
    <definedName name="_________a1" hidden="1">{"'Sheet1'!$L$16"}</definedName>
    <definedName name="_________d1" hidden="1">{"'Model'!$A$1:$N$53"}</definedName>
    <definedName name="_________G1" hidden="1">{"'Eng (page2)'!$A$1:$D$52"}</definedName>
    <definedName name="_________M300" hidden="1">{"'Model'!$A$1:$N$53"}</definedName>
    <definedName name="_________NSO2" hidden="1">{"'Sheet1'!$L$16"}</definedName>
    <definedName name="_________pp30" hidden="1">#REF!</definedName>
    <definedName name="_________V1" hidden="1">{"sales",#N/A,FALSE,"SALES"}</definedName>
    <definedName name="_________X2" hidden="1">{"'Eng (page2)'!$A$1:$D$52"}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d1" hidden="1">{"'Model'!$A$1:$N$53"}</definedName>
    <definedName name="________er43" hidden="1">{"'Eng (page2)'!$A$1:$D$52"}</definedName>
    <definedName name="________G1" hidden="1">{"'Eng (page2)'!$A$1:$D$52"}</definedName>
    <definedName name="________ICP2" hidden="1">'[3]QC APPROVE SHEET'!#REF!</definedName>
    <definedName name="________M300" hidden="1">{"'Model'!$A$1:$N$53"}</definedName>
    <definedName name="________pp30" hidden="1">#REF!</definedName>
    <definedName name="________Tic30" hidden="1">{"'Eng (page2)'!$A$1:$D$52"}</definedName>
    <definedName name="________u645" hidden="1">{"'Eng (page2)'!$A$1:$D$52"}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d1" hidden="1">{"'Model'!$A$1:$N$53"}</definedName>
    <definedName name="_______G1" hidden="1">{"'Eng (page2)'!$A$1:$D$52"}</definedName>
    <definedName name="_______KEY1" hidden="1">[4]Accure!#REF!</definedName>
    <definedName name="_______M300" hidden="1">{"'Model'!$A$1:$N$53"}</definedName>
    <definedName name="_______NSO2" hidden="1">{"'Sheet1'!$L$16"}</definedName>
    <definedName name="_______pp30" hidden="1">#REF!</definedName>
    <definedName name="_______u645" hidden="1">{"'Eng (page2)'!$A$1:$D$52"}</definedName>
    <definedName name="_______V1" hidden="1">{"sales",#N/A,FALSE,"SALES"}</definedName>
    <definedName name="_______X2" hidden="1">{"'Eng (page2)'!$A$1:$D$52"}</definedName>
    <definedName name="_______y4" hidden="1">{"'Eng (page2)'!$A$1:$D$52"}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cut10" hidden="1">{"'Model'!$A$1:$N$53"}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r23" hidden="1">{#N/A,#N/A,FALSE,"Charges"}</definedName>
    <definedName name="______er43" hidden="1">{"'Eng (page2)'!$A$1:$D$52"}</definedName>
    <definedName name="______erq23" hidden="1">{#N/A,#N/A,FALSE,"Diffs";#N/A,#N/A,FALSE,"P&amp;L"}</definedName>
    <definedName name="______erq32" hidden="1">{#N/A,#N/A,FALSE,"P&amp;L-Adj";#N/A,#N/A,FALSE,"Bal-Adj"}</definedName>
    <definedName name="______G1" hidden="1">{"'Eng (page2)'!$A$1:$D$52"}</definedName>
    <definedName name="______ICP2" hidden="1">'[3]QC APPROVE SHEET'!#REF!</definedName>
    <definedName name="______jty6" hidden="1">{#N/A,#N/A,FALSE,"P&amp;L-Adj";#N/A,#N/A,FALSE,"Bal-Adj"}</definedName>
    <definedName name="______KEY1" hidden="1">[4]Accure!#REF!</definedName>
    <definedName name="______kty7" hidden="1">{#N/A,#N/A,FALSE,"P&amp;L-Adj";#N/A,#N/A,FALSE,"Bal-Adj"}</definedName>
    <definedName name="______M300" hidden="1">{"'Model'!$A$1:$N$53"}</definedName>
    <definedName name="______pp30" hidden="1">#REF!</definedName>
    <definedName name="______rgh3" hidden="1">{#N/A,#N/A,FALSE,"Aging Summary";#N/A,#N/A,FALSE,"Ratio Analysis";#N/A,#N/A,FALSE,"Test 120 Day Accts";#N/A,#N/A,FALSE,"Tickmarks"}</definedName>
    <definedName name="______t4" hidden="1">{#N/A,#N/A,FALSE,"P&amp;L";#N/A,#N/A,FALSE,"P&amp;L-Adj";#N/A,#N/A,FALSE,"Bal-Adj"}</definedName>
    <definedName name="______t44" hidden="1">{#N/A,#N/A,FALSE,"P&amp;L";#N/A,#N/A,FALSE,"P&amp;L-Adj";#N/A,#N/A,FALSE,"Bal-Adj"}</definedName>
    <definedName name="______Tic30" hidden="1">{"'Eng (page2)'!$A$1:$D$52"}</definedName>
    <definedName name="______tr4" hidden="1">{#N/A,#N/A,FALSE,"Charges"}</definedName>
    <definedName name="______ty4" hidden="1">{#N/A,#N/A,FALSE,"P&amp;L"}</definedName>
    <definedName name="______u645" hidden="1">{"'Eng (page2)'!$A$1:$D$52"}</definedName>
    <definedName name="______V1" hidden="1">{"sales",#N/A,FALSE,"SALES"}</definedName>
    <definedName name="______VIE2" hidden="1">{#N/A,#N/A,FALSE,"Diffs";#N/A,#N/A,FALSE,"P&amp;L"}</definedName>
    <definedName name="______VIE3" hidden="1">{#N/A,#N/A,FALSE,"P&amp;L-Adj";#N/A,#N/A,FALSE,"Bal-Adj"}</definedName>
    <definedName name="______wer23" hidden="1">{#N/A,#N/A,FALSE,"P&amp;L"}</definedName>
    <definedName name="______X2" hidden="1">{"'Eng (page2)'!$A$1:$D$52"}</definedName>
    <definedName name="______y4" hidden="1">{"'Eng (page2)'!$A$1:$D$52"}</definedName>
    <definedName name="______z1" hidden="1">#REF!</definedName>
    <definedName name="______ZD340" hidden="1">{"'Model'!$A$1:$N$53"}</definedName>
    <definedName name="______ZH111" hidden="1">{"'Model'!$A$1:$N$53"}</definedName>
    <definedName name="_____a1" hidden="1">{"'Sheet1'!$L$16"}</definedName>
    <definedName name="_____a10" hidden="1">{"sales",#N/A,FALSE,"SALES"}</definedName>
    <definedName name="_____A11" hidden="1">{#N/A,#N/A,FALSE,"Umsatz 99";#N/A,#N/A,FALSE,"ER 99 "}</definedName>
    <definedName name="_____c" hidden="1">{"Fiesta Facer Page",#N/A,FALSE,"Q_C_S";"Fiesta Main Page",#N/A,FALSE,"V_L";"Fiesta 95BP Struct",#N/A,FALSE,"StructBP";"Fiesta Post 95BP Struct",#N/A,FALSE,"AdjStructBP"}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r43" hidden="1">{"'Eng (page2)'!$A$1:$D$52"}</definedName>
    <definedName name="_____G1" hidden="1">{"'Eng (page2)'!$A$1:$D$52"}</definedName>
    <definedName name="_____ICP2" hidden="1">'[3]QC APPROVE SHEET'!#REF!</definedName>
    <definedName name="_____KEY1" hidden="1">[4]Accure!#REF!</definedName>
    <definedName name="_____ljl2" hidden="1">{#N/A,#N/A,FALSE,"P&amp;L";#N/A,#N/A,FALSE,"P&amp;L-Adj";#N/A,#N/A,FALSE,"Bal-Adj"}</definedName>
    <definedName name="_____M300" hidden="1">{"'Model'!$A$1:$N$53"}</definedName>
    <definedName name="_____new1" hidden="1">{"letter",#N/A,FALSE,"Letter";"amort",#N/A,FALSE,"Amort"}</definedName>
    <definedName name="_____NSO2" hidden="1">{"'Sheet1'!$L$16"}</definedName>
    <definedName name="_____pp30" hidden="1">#REF!</definedName>
    <definedName name="_____Tic30" hidden="1">{"'Eng (page2)'!$A$1:$D$52"}</definedName>
    <definedName name="_____u645" hidden="1">{"'Eng (page2)'!$A$1:$D$52"}</definedName>
    <definedName name="_____V1" hidden="1">{"sales",#N/A,FALSE,"SALES"}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a1" hidden="1">{"cashflow",#N/A,FALSE,"CASHFLOW "}</definedName>
    <definedName name="____a10" hidden="1">{"sales",#N/A,FALSE,"SALES"}</definedName>
    <definedName name="____A11" hidden="1">{#N/A,#N/A,FALSE,"Umsatz 99";#N/A,#N/A,FALSE,"ER 99 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c" hidden="1">{"Fiesta Facer Page",#N/A,FALSE,"Q_C_S";"Fiesta Main Page",#N/A,FALSE,"V_L";"Fiesta 95BP Struct",#N/A,FALSE,"StructBP";"Fiesta Post 95BP Struct",#N/A,FALSE,"AdjStructBP"}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g1" hidden="1">{"hilight3",#N/A,FALSE,"HILIGHT3"}</definedName>
    <definedName name="____ICP2" hidden="1">'[3]QC APPROVE SHEET'!#REF!</definedName>
    <definedName name="____K306" hidden="1">{"'Eng (page2)'!$A$1:$D$52"}</definedName>
    <definedName name="____KEY1" hidden="1">[4]Accure!#REF!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F12" hidden="1">#REF!</definedName>
    <definedName name="____M300" hidden="1">{"'Model'!$A$1:$N$53"}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{"letter",#N/A,FALSE,"Letter";"amort",#N/A,FALSE,"Amort"}</definedName>
    <definedName name="____NSO2" hidden="1">{"'Sheet1'!$L$16"}</definedName>
    <definedName name="____pp30" hidden="1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ic30" hidden="1">{"'Eng (page2)'!$A$1:$D$52"}</definedName>
    <definedName name="____u645" hidden="1">{"'Eng (page2)'!$A$1:$D$52"}</definedName>
    <definedName name="____V320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y4" hidden="1">{"'Eng (page2)'!$A$1:$D$52"}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D301" hidden="1">{"'Eng (page2)'!$A$1:$D$52"}</definedName>
    <definedName name="____ZD340" hidden="1">{"'Model'!$A$1:$N$53"}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11" hidden="1">{#N/A,#N/A,FALSE,"Umsatz 99";#N/A,#N/A,FALSE,"ER 99 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SA1" hidden="1">{#N/A,#N/A,FALSE,"CAT3516";#N/A,#N/A,FALSE,"CAT3608";#N/A,#N/A,FALSE,"Wartsila";#N/A,#N/A,FALSE,"Asm";#N/A,#N/A,FALSE,"DG cost"}</definedName>
    <definedName name="___c" hidden="1">{"Fiesta Facer Page",#N/A,FALSE,"Q_C_S";"Fiesta Main Page",#N/A,FALSE,"V_L";"Fiesta 95BP Struct",#N/A,FALSE,"StructBP";"Fiesta Post 95BP Struct",#N/A,FALSE,"AdjStructBP"}</definedName>
    <definedName name="___cut10" hidden="1">{"'Model'!$A$1:$N$53"}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r43" hidden="1">{"'Eng (page2)'!$A$1:$D$52"}</definedName>
    <definedName name="___G1" hidden="1">{"'Eng (page2)'!$A$1:$D$52"}</definedName>
    <definedName name="___ICP2" hidden="1">'[3]QC APPROVE SHEET'!#REF!</definedName>
    <definedName name="___K306" hidden="1">{"'Eng (page2)'!$A$1:$D$52"}</definedName>
    <definedName name="___KEY1" hidden="1">[4]Accure!#REF!</definedName>
    <definedName name="___L310" hidden="1">{"'Eng (page2)'!$A$1:$D$52"}</definedName>
    <definedName name="___LF12" hidden="1">#REF!</definedName>
    <definedName name="___M300" hidden="1">{"'Model'!$A$1:$N$53"}</definedName>
    <definedName name="___new1" hidden="1">{"letter",#N/A,FALSE,"Letter";"amort",#N/A,FALSE,"Amort"}</definedName>
    <definedName name="___NSO2" hidden="1">{"'Sheet1'!$L$16"}</definedName>
    <definedName name="___O300" hidden="1">{"'Eng (page2)'!$A$1:$D$52"}</definedName>
    <definedName name="___pp30" hidden="1">#REF!</definedName>
    <definedName name="___thinkcelle89rd7Qa4kK5ngiqylq.4A" hidden="1">'[5]Actions &amp; Projects'!#REF!</definedName>
    <definedName name="___Tic30" hidden="1">{"'Eng (page2)'!$A$1:$D$52"}</definedName>
    <definedName name="___u645" hidden="1">{"'Eng (page2)'!$A$1:$D$52"}</definedName>
    <definedName name="___V1" hidden="1">{"sales",#N/A,FALSE,"SALES"}</definedName>
    <definedName name="___V320" hidden="1">{"'Eng (page2)'!$A$1:$D$52"}</definedName>
    <definedName name="___X2" hidden="1">{"'Eng (page2)'!$A$1:$D$52"}</definedName>
    <definedName name="___xlfn.BAHTTEXT" hidden="1">#NAME?</definedName>
    <definedName name="___y4" hidden="1">{"'Eng (page2)'!$A$1:$D$52"}</definedName>
    <definedName name="___z1" hidden="1">#REF!</definedName>
    <definedName name="___ZD301" hidden="1">{"'Eng (page2)'!$A$1:$D$52"}</definedName>
    <definedName name="___ZD340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1" hidden="1">'[6]CRUDE-D'!#REF!</definedName>
    <definedName name="__123Graph_ABRENT" hidden="1">'[6]CRUDE-D'!#REF!</definedName>
    <definedName name="__123Graph_ACR" hidden="1">'[6]CRUDE-D'!#REF!</definedName>
    <definedName name="__123Graph_ACR2" hidden="1">'[6]CRUDE-D'!#REF!</definedName>
    <definedName name="__123Graph_ACR20" hidden="1">'[6]CRUDE-D'!#REF!</definedName>
    <definedName name="__123Graph_ACR3" hidden="1">'[6]CRUDE-D'!#REF!</definedName>
    <definedName name="__123Graph_ACR4" hidden="1">'[6]CRUDE-D'!#REF!</definedName>
    <definedName name="__123Graph_ACR5" hidden="1">'[6]CRUDE-D'!#REF!</definedName>
    <definedName name="__123Graph_ACRU" hidden="1">'[6]CRUDE-D'!#REF!</definedName>
    <definedName name="__123Graph_ACRU4" hidden="1">'[6]CRUDE-D'!#REF!</definedName>
    <definedName name="__123Graph_ADIBAI" hidden="1">'[6]CRUDE-D'!#REF!</definedName>
    <definedName name="__123Graph_ADUBAI" hidden="1">'[6]CRUDE-D'!#REF!</definedName>
    <definedName name="__123Graph_AF1" hidden="1">[6]POSTF1!#REF!</definedName>
    <definedName name="__123Graph_AF2" hidden="1">[6]POSTF1!#REF!</definedName>
    <definedName name="__123Graph_AF3" hidden="1">[6]POSTF1!#REF!</definedName>
    <definedName name="__123Graph_AF4" hidden="1">[6]POSTF1!#REF!</definedName>
    <definedName name="__123Graph_AFO" hidden="1">'[6]S''PORE-D'!#REF!</definedName>
    <definedName name="__123Graph_AFO180" hidden="1">'[6]S''PORE-D'!#REF!</definedName>
    <definedName name="__123Graph_AFOLS" hidden="1">'[6]S''PORE-D'!#REF!</definedName>
    <definedName name="__123Graph_AHD1" hidden="1">[6]POSTHD1!#REF!</definedName>
    <definedName name="__123Graph_AHD2" hidden="1">[6]POSTHD1!#REF!</definedName>
    <definedName name="__123Graph_AHD3" hidden="1">[6]POSTHD1!#REF!</definedName>
    <definedName name="__123Graph_AHD4" hidden="1">[6]POSTHD1!#REF!</definedName>
    <definedName name="__123Graph_AHD5" hidden="1">[6]POSTHD1!#REF!</definedName>
    <definedName name="__123Graph_AHSD" hidden="1">'[6]S''PORE-D'!#REF!</definedName>
    <definedName name="__123Graph_AJA" hidden="1">'[6]CRUDE-D'!#REF!</definedName>
    <definedName name="__123Graph_AJA2" hidden="1">'[6]S''PORE-D'!#REF!</definedName>
    <definedName name="__123Graph_ALPG1" hidden="1">[6]POSTLPG!#REF!</definedName>
    <definedName name="__123Graph_ALPG2" hidden="1">[6]POSTLPG!#REF!</definedName>
    <definedName name="__123Graph_ALPG3" hidden="1">[6]POSTLPG!#REF!</definedName>
    <definedName name="__123Graph_ALPG4" hidden="1">[6]POSTLPG!#REF!</definedName>
    <definedName name="__123Graph_ALPG5" hidden="1">[6]POSTLPG!#REF!</definedName>
    <definedName name="__123Graph_AOM" hidden="1">'[6]CRUDE-D'!#REF!</definedName>
    <definedName name="__123Graph_AOMAN" hidden="1">'[6]CRUDE-D'!#REF!</definedName>
    <definedName name="__123Graph_AP20" hidden="1">'[6]S''PORE-D'!#REF!</definedName>
    <definedName name="__123Graph_APICCR" hidden="1">'[6]CRUDE-D'!#REF!</definedName>
    <definedName name="__123Graph_APICPRO" hidden="1">'[6]S''PORE-D'!#REF!</definedName>
    <definedName name="__123Graph_APICULG" hidden="1">'[6]PO97(02)'!#REF!</definedName>
    <definedName name="__123Graph_APOSTF" hidden="1">[6]POSTF1!#REF!</definedName>
    <definedName name="__123Graph_APOSTHD" hidden="1">[6]POSTHD1!#REF!</definedName>
    <definedName name="__123Graph_APOSTLPG" hidden="1">[6]POSTLPG!#REF!</definedName>
    <definedName name="__123Graph_APOSTULG" hidden="1">'[6]PO97(02)'!#REF!</definedName>
    <definedName name="__123Graph_APRO" hidden="1">'[6]S''PORE-D'!#REF!</definedName>
    <definedName name="__123Graph_APRO93" hidden="1">'[6]S''PORE-D'!#REF!</definedName>
    <definedName name="__123Graph_AROI" hidden="1">#REF!</definedName>
    <definedName name="__123Graph_ASA" hidden="1">'[6]CRUDE-D'!#REF!</definedName>
    <definedName name="__123Graph_ASP1" hidden="1">'[6]S''PORE-D'!#REF!</definedName>
    <definedName name="__123Graph_ATEM1" hidden="1">'[6]CRUDE-D'!#REF!</definedName>
    <definedName name="__123Graph_ATEMP" hidden="1">'[6]CRUDE-D'!#REF!</definedName>
    <definedName name="__123Graph_ATUK" hidden="1">'[6]CRUDE-D'!#REF!</definedName>
    <definedName name="__123Graph_AULG1" hidden="1">'[6]PO97(02)'!#REF!</definedName>
    <definedName name="__123Graph_AULG2" hidden="1">'[6]PO97(02)'!#REF!</definedName>
    <definedName name="__123Graph_AULG3" hidden="1">'[6]PO97(02)'!#REF!</definedName>
    <definedName name="__123Graph_AULG4" hidden="1">'[6]PO97(02)'!#REF!</definedName>
    <definedName name="__123Graph_AULG5" hidden="1">'[6]PO97(02)'!#REF!</definedName>
    <definedName name="__123Graph_AULG92" hidden="1">'[6]S''PORE-D'!#REF!</definedName>
    <definedName name="__123Graph_AULG95" hidden="1">'[6]S''PORE-D'!#REF!</definedName>
    <definedName name="__123Graph_AULG97" hidden="1">'[6]S''PORE-D'!#REF!</definedName>
    <definedName name="__123Graph_Aコア預金" hidden="1">#N/A</definedName>
    <definedName name="__123Graph_A事務量計" hidden="1">#N/A</definedName>
    <definedName name="__123Graph_A個人定期" hidden="1">#N/A</definedName>
    <definedName name="__123Graph_A個人流動" hidden="1">#N/A</definedName>
    <definedName name="__123Graph_A個人預金" hidden="1">#N/A</definedName>
    <definedName name="__123Graph_A法人流動" hidden="1">#N/A</definedName>
    <definedName name="__123Graph_A経費率" hidden="1">#N/A</definedName>
    <definedName name="__123Graph_A総貸出" hidden="1">#N/A</definedName>
    <definedName name="__123Graph_A部門別" hidden="1">#N/A</definedName>
    <definedName name="__123Graph_B" hidden="1">#REF!</definedName>
    <definedName name="__123Graph_B\B11" hidden="1">#REF!</definedName>
    <definedName name="__123Graph_B\B118" hidden="1">#REF!</definedName>
    <definedName name="__123Graph_B1" hidden="1">'[6]CRUDE-D'!#REF!</definedName>
    <definedName name="__123Graph_BBRENT" hidden="1">'[6]CRUDE-D'!#REF!</definedName>
    <definedName name="__123Graph_BCR" hidden="1">'[6]CRUDE-D'!#REF!</definedName>
    <definedName name="__123Graph_BCR2" hidden="1">'[6]CRUDE-D'!#REF!</definedName>
    <definedName name="__123Graph_BCR20" hidden="1">'[6]CRUDE-D'!#REF!</definedName>
    <definedName name="__123Graph_BCR3" hidden="1">'[6]CRUDE-D'!#REF!</definedName>
    <definedName name="__123Graph_BCR4" hidden="1">'[6]CRUDE-D'!#REF!</definedName>
    <definedName name="__123Graph_BCR5" hidden="1">'[6]CRUDE-D'!#REF!</definedName>
    <definedName name="__123Graph_BCRU" hidden="1">'[6]CRUDE-D'!#REF!</definedName>
    <definedName name="__123Graph_BCRU4" hidden="1">'[6]CRUDE-D'!#REF!</definedName>
    <definedName name="__123Graph_BF1" hidden="1">[6]POSTF1!#REF!</definedName>
    <definedName name="__123Graph_BF2" hidden="1">[6]POSTF1!#REF!</definedName>
    <definedName name="__123Graph_BF3" hidden="1">[6]POSTF1!#REF!</definedName>
    <definedName name="__123Graph_BF4" hidden="1">[6]POSTF1!#REF!</definedName>
    <definedName name="__123Graph_BFO" hidden="1">'[6]S''PORE-D'!#REF!</definedName>
    <definedName name="__123Graph_BFOLS" hidden="1">'[6]S''PORE-D'!#REF!</definedName>
    <definedName name="__123Graph_BHD1" hidden="1">[6]POSTHD1!#REF!</definedName>
    <definedName name="__123Graph_BHD2" hidden="1">[6]POSTHD1!#REF!</definedName>
    <definedName name="__123Graph_BHD3" hidden="1">[6]POSTHD1!#REF!</definedName>
    <definedName name="__123Graph_BHD4" hidden="1">[6]POSTHD1!#REF!</definedName>
    <definedName name="__123Graph_BHD5" hidden="1">[6]POSTHD1!#REF!</definedName>
    <definedName name="__123Graph_BJA" hidden="1">'[6]CRUDE-D'!#REF!</definedName>
    <definedName name="__123Graph_BJA2" hidden="1">'[6]S''PORE-D'!#REF!</definedName>
    <definedName name="__123Graph_BLPG1" hidden="1">[6]POSTLPG!#REF!</definedName>
    <definedName name="__123Graph_BLPG2" hidden="1">[6]POSTLPG!#REF!</definedName>
    <definedName name="__123Graph_BLPG3" hidden="1">[6]POSTLPG!#REF!</definedName>
    <definedName name="__123Graph_BLPG4" hidden="1">[6]POSTLPG!#REF!</definedName>
    <definedName name="__123Graph_BLPG5" hidden="1">[6]POSTLPG!#REF!</definedName>
    <definedName name="__123Graph_BP20" hidden="1">'[6]S''PORE-D'!#REF!</definedName>
    <definedName name="__123Graph_BPICCR" hidden="1">'[6]CRUDE-D'!#REF!</definedName>
    <definedName name="__123Graph_BPICPRO" hidden="1">'[6]S''PORE-D'!#REF!</definedName>
    <definedName name="__123Graph_BPICULG" hidden="1">'[6]PO97(02)'!#REF!</definedName>
    <definedName name="__123Graph_BPOSTF" hidden="1">[6]POSTF1!#REF!</definedName>
    <definedName name="__123Graph_BPOSTHD" hidden="1">[6]POSTHD1!#REF!</definedName>
    <definedName name="__123Graph_BPOSTLPG" hidden="1">[6]POSTLPG!#REF!</definedName>
    <definedName name="__123Graph_BPOSTULG" hidden="1">'[6]PO97(02)'!#REF!</definedName>
    <definedName name="__123Graph_BPRO" hidden="1">'[6]S''PORE-D'!#REF!</definedName>
    <definedName name="__123Graph_BPRO93" hidden="1">'[6]S''PORE-D'!#REF!</definedName>
    <definedName name="__123Graph_BSA" hidden="1">'[6]CRUDE-D'!#REF!</definedName>
    <definedName name="__123Graph_BSP1" hidden="1">'[6]S''PORE-D'!#REF!</definedName>
    <definedName name="__123Graph_BTUK" hidden="1">'[6]CRUDE-D'!#REF!</definedName>
    <definedName name="__123Graph_BULG1" hidden="1">'[6]PO97(02)'!#REF!</definedName>
    <definedName name="__123Graph_BULG2" hidden="1">'[6]PO97(02)'!#REF!</definedName>
    <definedName name="__123Graph_BULG3" hidden="1">'[6]PO97(02)'!#REF!</definedName>
    <definedName name="__123Graph_BULG4" hidden="1">'[6]PO97(02)'!#REF!</definedName>
    <definedName name="__123Graph_BULG5" hidden="1">'[6]PO97(02)'!#REF!</definedName>
    <definedName name="__123Graph_Bコア預金" hidden="1">#N/A</definedName>
    <definedName name="__123Graph_B事務量計" hidden="1">#N/A</definedName>
    <definedName name="__123Graph_B個人定期" hidden="1">#N/A</definedName>
    <definedName name="__123Graph_B個人流動" hidden="1">#N/A</definedName>
    <definedName name="__123Graph_B個人預金" hidden="1">#N/A</definedName>
    <definedName name="__123Graph_B法人流動" hidden="1">#N/A</definedName>
    <definedName name="__123Graph_B経費率" hidden="1">#N/A</definedName>
    <definedName name="__123Graph_B総貸出" hidden="1">#N/A</definedName>
    <definedName name="__123Graph_B部門別" hidden="1">#N/A</definedName>
    <definedName name="__123Graph_C" hidden="1">#REF!</definedName>
    <definedName name="__123Graph_C\B118" hidden="1">#REF!</definedName>
    <definedName name="__123Graph_C1" hidden="1">'[6]CRUDE-D'!#REF!</definedName>
    <definedName name="__123Graph_C1千万" hidden="1">#N/A</definedName>
    <definedName name="__123Graph_CBRENT" hidden="1">'[6]CRUDE-D'!#REF!</definedName>
    <definedName name="__123Graph_CCR" hidden="1">'[6]CRUDE-D'!#REF!</definedName>
    <definedName name="__123Graph_CCR2" hidden="1">'[6]CRUDE-D'!#REF!</definedName>
    <definedName name="__123Graph_CCR20" hidden="1">'[6]CRUDE-D'!#REF!</definedName>
    <definedName name="__123Graph_CCR3" hidden="1">'[6]CRUDE-D'!#REF!</definedName>
    <definedName name="__123Graph_CCR4" hidden="1">'[6]CRUDE-D'!#REF!</definedName>
    <definedName name="__123Graph_CCR5" hidden="1">'[6]CRUDE-D'!#REF!</definedName>
    <definedName name="__123Graph_CCRU" hidden="1">'[6]CRUDE-D'!#REF!</definedName>
    <definedName name="__123Graph_CCRU4" hidden="1">'[6]CRUDE-D'!#REF!</definedName>
    <definedName name="__123Graph_CF1" hidden="1">[6]POSTF1!#REF!</definedName>
    <definedName name="__123Graph_CF2" hidden="1">[6]POSTF1!#REF!</definedName>
    <definedName name="__123Graph_CF3" hidden="1">[6]POSTF1!#REF!</definedName>
    <definedName name="__123Graph_CF4" hidden="1">[6]POSTF1!#REF!</definedName>
    <definedName name="__123Graph_CFO" hidden="1">'[6]S''PORE-D'!#REF!</definedName>
    <definedName name="__123Graph_CFOLS" hidden="1">'[6]S''PORE-D'!#REF!</definedName>
    <definedName name="__123Graph_CHD1" hidden="1">[6]POSTHD1!#REF!</definedName>
    <definedName name="__123Graph_CHD2" hidden="1">[6]POSTHD1!#REF!</definedName>
    <definedName name="__123Graph_CHD3" hidden="1">[6]POSTHD1!#REF!</definedName>
    <definedName name="__123Graph_CHD4" hidden="1">[6]POSTHD1!#REF!</definedName>
    <definedName name="__123Graph_CHD5" hidden="1">[6]POSTHD1!#REF!</definedName>
    <definedName name="__123Graph_CJA" hidden="1">'[6]CRUDE-D'!#REF!</definedName>
    <definedName name="__123Graph_CJA2" hidden="1">'[6]S''PORE-D'!#REF!</definedName>
    <definedName name="__123Graph_CLPG1" hidden="1">[6]POSTLPG!#REF!</definedName>
    <definedName name="__123Graph_CLPG2" hidden="1">[6]POSTLPG!#REF!</definedName>
    <definedName name="__123Graph_CLPG3" hidden="1">[6]POSTLPG!#REF!</definedName>
    <definedName name="__123Graph_CLPG4" hidden="1">[6]POSTLPG!#REF!</definedName>
    <definedName name="__123Graph_CLPG5" hidden="1">[6]POSTLPG!#REF!</definedName>
    <definedName name="__123Graph_CP20" hidden="1">'[6]S''PORE-D'!#REF!</definedName>
    <definedName name="__123Graph_CPICCR" hidden="1">'[6]CRUDE-D'!#REF!</definedName>
    <definedName name="__123Graph_CPICPRO" hidden="1">'[6]S''PORE-D'!#REF!</definedName>
    <definedName name="__123Graph_CPICULG" hidden="1">'[6]PO97(02)'!#REF!</definedName>
    <definedName name="__123Graph_CPOSTF" hidden="1">[6]POSTF1!#REF!</definedName>
    <definedName name="__123Graph_CPOSTHD" hidden="1">[6]POSTHD1!#REF!</definedName>
    <definedName name="__123Graph_CPOSTLPG" hidden="1">[6]POSTLPG!#REF!</definedName>
    <definedName name="__123Graph_CPOSTULG" hidden="1">'[6]PO97(02)'!#REF!</definedName>
    <definedName name="__123Graph_CPRO" hidden="1">'[6]S''PORE-D'!#REF!</definedName>
    <definedName name="__123Graph_CPRO93" hidden="1">'[6]S''PORE-D'!#REF!</definedName>
    <definedName name="__123Graph_CSA" hidden="1">'[6]CRUDE-D'!#REF!</definedName>
    <definedName name="__123Graph_CSP1" hidden="1">'[6]S''PORE-D'!#REF!</definedName>
    <definedName name="__123Graph_CTEM1" hidden="1">'[6]CRUDE-D'!#REF!</definedName>
    <definedName name="__123Graph_CTEMP" hidden="1">'[6]CRUDE-D'!#REF!</definedName>
    <definedName name="__123Graph_CTUK" hidden="1">'[6]CRUDE-D'!#REF!</definedName>
    <definedName name="__123Graph_CULG1" hidden="1">'[6]PO97(02)'!#REF!</definedName>
    <definedName name="__123Graph_CULG2" hidden="1">'[6]PO97(02)'!#REF!</definedName>
    <definedName name="__123Graph_CULG3" hidden="1">'[6]PO97(02)'!#REF!</definedName>
    <definedName name="__123Graph_CULG4" hidden="1">'[6]PO97(02)'!#REF!</definedName>
    <definedName name="__123Graph_CULG5" hidden="1">'[6]PO97(02)'!#REF!</definedName>
    <definedName name="__123Graph_Cコア預金" hidden="1">#N/A</definedName>
    <definedName name="__123Graph_C事務量計" hidden="1">#N/A</definedName>
    <definedName name="__123Graph_C個人定期" hidden="1">#N/A</definedName>
    <definedName name="__123Graph_C個人流動" hidden="1">#N/A</definedName>
    <definedName name="__123Graph_C個人預金" hidden="1">#N/A</definedName>
    <definedName name="__123Graph_C法人流動" hidden="1">#N/A</definedName>
    <definedName name="__123Graph_C経費率" hidden="1">#N/A</definedName>
    <definedName name="__123Graph_C総貸出" hidden="1">#N/A</definedName>
    <definedName name="__123Graph_C部門別" hidden="1">#N/A</definedName>
    <definedName name="__123Graph_D" hidden="1">#REF!</definedName>
    <definedName name="__123Graph_D1" hidden="1">'[6]CRUDE-D'!#REF!</definedName>
    <definedName name="__123Graph_DBRENT" hidden="1">'[6]CRUDE-D'!#REF!</definedName>
    <definedName name="__123Graph_DCR" hidden="1">'[6]CRUDE-D'!#REF!</definedName>
    <definedName name="__123Graph_DCR2" hidden="1">'[6]CRUDE-D'!#REF!</definedName>
    <definedName name="__123Graph_DCR20" hidden="1">'[6]CRUDE-D'!#REF!</definedName>
    <definedName name="__123Graph_DCR3" hidden="1">'[6]CRUDE-D'!#REF!</definedName>
    <definedName name="__123Graph_DCR4" hidden="1">'[6]CRUDE-D'!#REF!</definedName>
    <definedName name="__123Graph_DCR5" hidden="1">'[6]CRUDE-D'!#REF!</definedName>
    <definedName name="__123Graph_DCRU" hidden="1">'[6]CRUDE-D'!#REF!</definedName>
    <definedName name="__123Graph_DCRU4" hidden="1">'[6]CRUDE-D'!#REF!</definedName>
    <definedName name="__123Graph_DF1" hidden="1">[6]POSTF1!#REF!</definedName>
    <definedName name="__123Graph_DF2" hidden="1">[6]POSTF1!#REF!</definedName>
    <definedName name="__123Graph_DF3" hidden="1">[6]POSTF1!#REF!</definedName>
    <definedName name="__123Graph_DF4" hidden="1">[6]POSTF1!#REF!</definedName>
    <definedName name="__123Graph_DFO" hidden="1">'[6]S''PORE-D'!#REF!</definedName>
    <definedName name="__123Graph_DHD2" hidden="1">[6]POSTHD1!#REF!</definedName>
    <definedName name="__123Graph_DHD3" hidden="1">[6]POSTHD1!#REF!</definedName>
    <definedName name="__123Graph_DHD4" hidden="1">[6]POSTHD1!#REF!</definedName>
    <definedName name="__123Graph_DHD5" hidden="1">[6]POSTHD1!#REF!</definedName>
    <definedName name="__123Graph_DJA" hidden="1">'[6]CRUDE-D'!#REF!</definedName>
    <definedName name="__123Graph_DJA2" hidden="1">'[6]S''PORE-D'!#REF!</definedName>
    <definedName name="__123Graph_DLPG1" hidden="1">[6]POSTLPG!#REF!</definedName>
    <definedName name="__123Graph_DLPG2" hidden="1">[6]POSTLPG!#REF!</definedName>
    <definedName name="__123Graph_DLPG3" hidden="1">[6]POSTLPG!#REF!</definedName>
    <definedName name="__123Graph_DLPG4" hidden="1">[6]POSTLPG!#REF!</definedName>
    <definedName name="__123Graph_DLPG5" hidden="1">[6]POSTLPG!#REF!</definedName>
    <definedName name="__123Graph_DP20" hidden="1">'[6]S''PORE-D'!#REF!</definedName>
    <definedName name="__123Graph_DPICCR" hidden="1">'[6]CRUDE-D'!#REF!</definedName>
    <definedName name="__123Graph_DPICPRO" hidden="1">'[6]S''PORE-D'!#REF!</definedName>
    <definedName name="__123Graph_DPICULG" hidden="1">'[6]PO97(02)'!#REF!</definedName>
    <definedName name="__123Graph_DPOSTF" hidden="1">[6]POSTF1!#REF!</definedName>
    <definedName name="__123Graph_DPOSTHD" hidden="1">[6]POSTHD1!#REF!</definedName>
    <definedName name="__123Graph_DPOSTLPG" hidden="1">[6]POSTLPG!#REF!</definedName>
    <definedName name="__123Graph_DPOSTULG" hidden="1">'[6]PO97(02)'!#REF!</definedName>
    <definedName name="__123Graph_DPRO" hidden="1">'[6]S''PORE-D'!#REF!</definedName>
    <definedName name="__123Graph_DPRO93" hidden="1">'[6]S''PORE-D'!#REF!</definedName>
    <definedName name="__123Graph_DSA" hidden="1">'[6]CRUDE-D'!#REF!</definedName>
    <definedName name="__123Graph_DSP1" hidden="1">'[6]S''PORE-D'!#REF!</definedName>
    <definedName name="__123Graph_DTUK" hidden="1">'[6]CRUDE-D'!#REF!</definedName>
    <definedName name="__123Graph_DULG1" hidden="1">'[6]PO97(02)'!#REF!</definedName>
    <definedName name="__123Graph_DULG2" hidden="1">'[6]PO97(02)'!#REF!</definedName>
    <definedName name="__123Graph_DULG3" hidden="1">'[6]PO97(02)'!#REF!</definedName>
    <definedName name="__123Graph_DULG4" hidden="1">'[6]PO97(02)'!#REF!</definedName>
    <definedName name="__123Graph_DULG5" hidden="1">'[6]PO97(02)'!#REF!</definedName>
    <definedName name="__123Graph_Dコア預金" hidden="1">#N/A</definedName>
    <definedName name="__123Graph_D事務量計" hidden="1">#N/A</definedName>
    <definedName name="__123Graph_D個人定期" hidden="1">#N/A</definedName>
    <definedName name="__123Graph_D個人流動" hidden="1">#N/A</definedName>
    <definedName name="__123Graph_D個人預金" hidden="1">#N/A</definedName>
    <definedName name="__123Graph_D法人流動" hidden="1">#N/A</definedName>
    <definedName name="__123Graph_D総貸出" hidden="1">#N/A</definedName>
    <definedName name="__123Graph_D部門別" hidden="1">#N/A</definedName>
    <definedName name="__123Graph_E" hidden="1">#N/A</definedName>
    <definedName name="__123Graph_E1" hidden="1">'[6]CRUDE-D'!#REF!</definedName>
    <definedName name="__123Graph_EBRENT" hidden="1">'[6]CRUDE-D'!#REF!</definedName>
    <definedName name="__123Graph_ECR" hidden="1">'[6]CRUDE-D'!#REF!</definedName>
    <definedName name="__123Graph_ECR2" hidden="1">'[6]CRUDE-D'!#REF!</definedName>
    <definedName name="__123Graph_ECR20" hidden="1">'[6]CRUDE-D'!#REF!</definedName>
    <definedName name="__123Graph_ECR3" hidden="1">'[6]CRUDE-D'!#REF!</definedName>
    <definedName name="__123Graph_ECR4" hidden="1">'[6]CRUDE-D'!#REF!</definedName>
    <definedName name="__123Graph_ECR5" hidden="1">'[6]CRUDE-D'!#REF!</definedName>
    <definedName name="__123Graph_ECRU" hidden="1">'[6]CRUDE-D'!#REF!</definedName>
    <definedName name="__123Graph_ECRU4" hidden="1">'[6]CRUDE-D'!#REF!</definedName>
    <definedName name="__123Graph_EHD1" hidden="1">[6]POSTHD1!#REF!</definedName>
    <definedName name="__123Graph_EJA" hidden="1">'[6]CRUDE-D'!#REF!</definedName>
    <definedName name="__123Graph_EPICCR" hidden="1">'[6]CRUDE-D'!#REF!</definedName>
    <definedName name="__123Graph_ESA" hidden="1">'[6]CRUDE-D'!#REF!</definedName>
    <definedName name="__123Graph_ETUK" hidden="1">'[6]CRUDE-D'!#REF!</definedName>
    <definedName name="__123Graph_Eコア預金" hidden="1">#N/A</definedName>
    <definedName name="__123Graph_E事務量計" hidden="1">#N/A</definedName>
    <definedName name="__123Graph_E個人定期" hidden="1">#N/A</definedName>
    <definedName name="__123Graph_E個人流動" hidden="1">#N/A</definedName>
    <definedName name="__123Graph_E個人預金" hidden="1">#N/A</definedName>
    <definedName name="__123Graph_E法人流動" hidden="1">#N/A</definedName>
    <definedName name="__123Graph_E総貸出" hidden="1">#N/A</definedName>
    <definedName name="__123Graph_E部門別" hidden="1">#N/A</definedName>
    <definedName name="__123Graph_F" hidden="1">#REF!</definedName>
    <definedName name="__123Graph_F事務量計" hidden="1">#N/A</definedName>
    <definedName name="__123Graph_LBL_A" hidden="1">#REF!</definedName>
    <definedName name="__123Graph_LBL_ACURVE" hidden="1">[7]dcf!#REF!</definedName>
    <definedName name="__123Graph_LBL_C" hidden="1">#REF!</definedName>
    <definedName name="__123Graph_X" hidden="1">[8]YQty!$A$3:$A$14</definedName>
    <definedName name="__123Graph_X\B11" hidden="1">#REF!</definedName>
    <definedName name="__123Graph_X1" hidden="1">'[6]CRUDE-D'!#REF!</definedName>
    <definedName name="__123Graph_XCR" hidden="1">'[6]CRUDE-D'!#REF!</definedName>
    <definedName name="__123Graph_XF1" hidden="1">[6]POSTF1!#REF!</definedName>
    <definedName name="__123Graph_XF2" hidden="1">[6]POSTF1!#REF!</definedName>
    <definedName name="__123Graph_XF3" hidden="1">[6]POSTF1!#REF!</definedName>
    <definedName name="__123Graph_XF4" hidden="1">[6]POSTF1!#REF!</definedName>
    <definedName name="__123Graph_XFO" hidden="1">'[6]S''PORE-D'!#REF!</definedName>
    <definedName name="__123Graph_XFO180" hidden="1">'[6]S''PORE-D'!#REF!</definedName>
    <definedName name="__123Graph_XFOLS" hidden="1">'[6]S''PORE-D'!#REF!</definedName>
    <definedName name="__123Graph_XHD1" hidden="1">[6]POSTHD1!#REF!</definedName>
    <definedName name="__123Graph_XHD2" hidden="1">[6]POSTHD1!#REF!</definedName>
    <definedName name="__123Graph_XHD3" hidden="1">[6]POSTHD1!#REF!</definedName>
    <definedName name="__123Graph_XHD4" hidden="1">[6]POSTHD1!#REF!</definedName>
    <definedName name="__123Graph_XHD5" hidden="1">[6]POSTHD1!#REF!</definedName>
    <definedName name="__123Graph_XHSD" hidden="1">'[6]S''PORE-D'!#REF!</definedName>
    <definedName name="__123Graph_XJA2" hidden="1">'[6]S''PORE-D'!#REF!</definedName>
    <definedName name="__123Graph_XLPG1" hidden="1">[6]POSTLPG!#REF!</definedName>
    <definedName name="__123Graph_XLPG2" hidden="1">[6]POSTLPG!#REF!</definedName>
    <definedName name="__123Graph_XLPG3" hidden="1">[6]POSTLPG!#REF!</definedName>
    <definedName name="__123Graph_XLPG4" hidden="1">[6]POSTLPG!#REF!</definedName>
    <definedName name="__123Graph_XLPG5" hidden="1">[6]POSTLPG!#REF!</definedName>
    <definedName name="__123Graph_XP20" hidden="1">'[6]S''PORE-D'!#REF!</definedName>
    <definedName name="__123Graph_XPICPRO" hidden="1">'[6]S''PORE-D'!#REF!</definedName>
    <definedName name="__123Graph_XPICULG" hidden="1">'[6]PO97(02)'!#REF!</definedName>
    <definedName name="__123Graph_XPOSTF" hidden="1">[6]POSTF1!#REF!</definedName>
    <definedName name="__123Graph_XPOSTHD" hidden="1">[6]POSTHD1!#REF!</definedName>
    <definedName name="__123Graph_XPOSTLPG" hidden="1">[6]POSTLPG!#REF!</definedName>
    <definedName name="__123Graph_XPOSTULG" hidden="1">'[6]PO97(02)'!#REF!</definedName>
    <definedName name="__123Graph_XPRO" hidden="1">'[6]S''PORE-D'!#REF!</definedName>
    <definedName name="__123Graph_XPRO93" hidden="1">'[6]S''PORE-D'!#REF!</definedName>
    <definedName name="__123Graph_XROI" hidden="1">#REF!</definedName>
    <definedName name="__123Graph_XSP1" hidden="1">'[6]S''PORE-D'!#REF!</definedName>
    <definedName name="__123Graph_XTEM1" hidden="1">'[6]CRUDE-D'!#REF!</definedName>
    <definedName name="__123Graph_XULG1" hidden="1">'[6]PO97(02)'!#REF!</definedName>
    <definedName name="__123Graph_XULG2" hidden="1">'[6]PO97(02)'!#REF!</definedName>
    <definedName name="__123Graph_XULG3" hidden="1">'[6]PO97(02)'!#REF!</definedName>
    <definedName name="__123Graph_XULG4" hidden="1">'[6]PO97(02)'!#REF!</definedName>
    <definedName name="__123Graph_XULG5" hidden="1">'[6]PO97(02)'!#REF!</definedName>
    <definedName name="__123Graph_XULG92" hidden="1">'[6]S''PORE-D'!#REF!</definedName>
    <definedName name="__123Graph_XULG95" hidden="1">'[6]S''PORE-D'!#REF!</definedName>
    <definedName name="__123Graph_XULG97" hidden="1">'[6]S''PORE-D'!#REF!</definedName>
    <definedName name="__123Graph_Xコア預金" hidden="1">#N/A</definedName>
    <definedName name="__123Graph_X事務量計" hidden="1">#N/A</definedName>
    <definedName name="__123Graph_X伸び率" hidden="1">#N/A</definedName>
    <definedName name="__123Graph_X個人定期" hidden="1">#N/A</definedName>
    <definedName name="__123Graph_X個人流動" hidden="1">#N/A</definedName>
    <definedName name="__123Graph_X個人預金" hidden="1">#N/A</definedName>
    <definedName name="__123Graph_X法人流動" hidden="1">#N/A</definedName>
    <definedName name="__123Graph_X総貸出" hidden="1">#N/A</definedName>
    <definedName name="__123Graph_X部門別" hidden="1">#N/A</definedName>
    <definedName name="__3__123Graph_AF_S" hidden="1">#REF!</definedName>
    <definedName name="__4__123Graph_BF_S" hidden="1">#REF!</definedName>
    <definedName name="__5__123Graph_XF_S" hidden="1">#REF!</definedName>
    <definedName name="__8__123Graph_XF_S" hidden="1">#REF!</definedName>
    <definedName name="__9__123Graph_Cグラフ_20A" hidden="1">[9]発停サイクル表!#REF!</definedName>
    <definedName name="__a1" hidden="1">{"cashflow",#N/A,FALSE,"CASHFLOW "}</definedName>
    <definedName name="__a10" hidden="1">{"sales",#N/A,FALSE,"SALES"}</definedName>
    <definedName name="__A11" hidden="1">{#N/A,#N/A,FALSE,"Umsatz 99";#N/A,#N/A,FALSE,"ER 99 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SA1" hidden="1">{#N/A,#N/A,FALSE,"CAT3516";#N/A,#N/A,FALSE,"CAT3608";#N/A,#N/A,FALSE,"Wartsila";#N/A,#N/A,FALSE,"Asm";#N/A,#N/A,FALSE,"DG cost"}</definedName>
    <definedName name="__c" hidden="1">{"Fiesta Facer Page",#N/A,FALSE,"Q_C_S";"Fiesta Main Page",#N/A,FALSE,"V_L";"Fiesta 95BP Struct",#N/A,FALSE,"StructBP";"Fiesta Post 95BP Struct",#N/A,FALSE,"AdjStructBP"}</definedName>
    <definedName name="__cut10" hidden="1">{"'Model'!$A$1:$N$53"}</definedName>
    <definedName name="__cxx2" hidden="1">{"'下期集計（10.27迄・速報値）'!$Q$16"}</definedName>
    <definedName name="__d1" hidden="1">{"'Model'!$A$1:$N$53"}</definedName>
    <definedName name="__d2" hidden="1">{"'下期集計（10.27迄・速報値）'!$Q$16"}</definedName>
    <definedName name="__Das09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dd2" hidden="1">{"'下期集計（10.27迄・速報値）'!$Q$16"}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3" hidden="1">{#N/A,#N/A,FALSE,"Charges"}</definedName>
    <definedName name="__er43" hidden="1">{"'Eng (page2)'!$A$1:$D$52"}</definedName>
    <definedName name="__erq23" hidden="1">{#N/A,#N/A,FALSE,"Diffs";#N/A,#N/A,FALSE,"P&amp;L"}</definedName>
    <definedName name="__erq32" hidden="1">{#N/A,#N/A,FALSE,"P&amp;L-Adj";#N/A,#N/A,FALSE,"Bal-Adj"}</definedName>
    <definedName name="__FDS_HYPERLINK_TOGGLE_STATE__" hidden="1">"ON"</definedName>
    <definedName name="__G1" hidden="1">{"'Eng (page2)'!$A$1:$D$52"}</definedName>
    <definedName name="__ga2" hidden="1">#N/A</definedName>
    <definedName name="__GM1" hidden="1">{"'Model'!$A$1:$N$53"}</definedName>
    <definedName name="__HYS4" hidden="1">{"'Changes Log'!$A$1:$F$25"}</definedName>
    <definedName name="__ICP2" hidden="1">'[3]QC APPROVE SHEET'!#REF!</definedName>
    <definedName name="__IntlFixup" hidden="1">TRUE</definedName>
    <definedName name="__IntlFixupTable" hidden="1">#REF!</definedName>
    <definedName name="__jty6" hidden="1">{#N/A,#N/A,FALSE,"P&amp;L-Adj";#N/A,#N/A,FALSE,"Bal-Adj"}</definedName>
    <definedName name="__K306" hidden="1">{"'Eng (page2)'!$A$1:$D$52"}</definedName>
    <definedName name="__KEY1" hidden="1">[4]Accure!#REF!</definedName>
    <definedName name="__KIM01" hidden="1">{"'Changes Log'!$A$1:$F$25"}</definedName>
    <definedName name="__kty7" hidden="1">{#N/A,#N/A,FALSE,"P&amp;L-Adj";#N/A,#N/A,FALSE,"Bal-Adj"}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F12" hidden="1">#REF!</definedName>
    <definedName name="__ljl2" hidden="1">{#N/A,#N/A,FALSE,"P&amp;L";#N/A,#N/A,FALSE,"P&amp;L-Adj";#N/A,#N/A,FALSE,"Bal-Adj"}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O1" hidden="1">{"'Changes Log'!$A$1:$F$25"}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w1" hidden="1">{"letter",#N/A,FALSE,"Letter";"amort",#N/A,FALSE,"Amort"}</definedName>
    <definedName name="__NSO2" hidden="1">{"'Sheet1'!$L$16"}</definedName>
    <definedName name="__O300" hidden="1">{"'Eng (page2)'!$A$1:$D$52"}</definedName>
    <definedName name="__pp30" hidden="1">#REF!</definedName>
    <definedName name="__rgh3" hidden="1">{#N/A,#N/A,FALSE,"Aging Summary";#N/A,#N/A,FALSE,"Ratio Analysis";#N/A,#N/A,FALSE,"Test 120 Day Accts";#N/A,#N/A,FALSE,"Tickmarks"}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4" hidden="1">{#N/A,#N/A,FALSE,"P&amp;L";#N/A,#N/A,FALSE,"P&amp;L-Adj";#N/A,#N/A,FALSE,"Bal-Adj"}</definedName>
    <definedName name="__t44" hidden="1">{#N/A,#N/A,FALSE,"P&amp;L";#N/A,#N/A,FALSE,"P&amp;L-Adj";#N/A,#N/A,FALSE,"Bal-Adj"}</definedName>
    <definedName name="__TB1206" hidden="1">#REF!</definedName>
    <definedName name="__Tic30" hidden="1">{"'Eng (page2)'!$A$1:$D$52"}</definedName>
    <definedName name="__tjr5" hidden="1">{#N/A,#N/A,FALSE,"P&amp;L"}</definedName>
    <definedName name="__tr4" hidden="1">{#N/A,#N/A,FALSE,"Charges"}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hidden="1">{#N/A,#N/A,FALSE,"P&amp;L"}</definedName>
    <definedName name="__u645" hidden="1">{"'Eng (page2)'!$A$1:$D$52"}</definedName>
    <definedName name="__V320" hidden="1">{"'Eng (page2)'!$A$1:$D$52"}</definedName>
    <definedName name="__VIE2" hidden="1">{#N/A,#N/A,FALSE,"Diffs";#N/A,#N/A,FALSE,"P&amp;L"}</definedName>
    <definedName name="__VIE3" hidden="1">{#N/A,#N/A,FALSE,"P&amp;L-Adj";#N/A,#N/A,FALSE,"Bal-Adj"}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r23" hidden="1">{#N/A,#N/A,FALSE,"P&amp;L"}</definedName>
    <definedName name="__wrn1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wrn2" hidden="1">{#N/A,#N/A,FALSE,"P&amp;L"}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1" hidden="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D301" hidden="1">{"'Eng (page2)'!$A$1:$D$52"}</definedName>
    <definedName name="__ZD340" hidden="1">{"'Model'!$A$1:$N$53"}</definedName>
    <definedName name="__ZH111" hidden="1">{"'Model'!$A$1:$N$53"}</definedName>
    <definedName name="_000" hidden="1">'[5]Actions &amp; Projects'!#REF!</definedName>
    <definedName name="_1___123Graph_Aグラフ_20A" hidden="1">[9]発停サイクル表!#REF!</definedName>
    <definedName name="_1__123Graph_AF_S" hidden="1">#REF!</definedName>
    <definedName name="_1_0_0_F" hidden="1">[2]DETAIL!#REF!</definedName>
    <definedName name="_10__123Graph_AC04C_FR_L2" hidden="1">[10]MOTO!#REF!</definedName>
    <definedName name="_10__123Graph_ACHART_11" hidden="1">[11]TREND!$F$563:$Q$563</definedName>
    <definedName name="_10__123Graph_AF_S" hidden="1">#REF!</definedName>
    <definedName name="_10__123Graph_BCHART_7" hidden="1">[12]co!#REF!</definedName>
    <definedName name="_10__123Graph_BF_S" hidden="1">#REF!</definedName>
    <definedName name="_10__123Graph_Dグラフ_20A" hidden="1">[9]発停サイクル表!#REF!</definedName>
    <definedName name="_10__123Graph_XF_S" hidden="1">#REF!</definedName>
    <definedName name="_10_0_0_F" hidden="1">[2]DETAIL!#REF!</definedName>
    <definedName name="_100__123Graph_LBL_Aｸﾞﾗﾌ_12" hidden="1">[13]Sheet1!#REF!</definedName>
    <definedName name="_101__123Graph_LBL_Aｸﾞﾗﾌ_13" hidden="1">[13]Sheet1!#REF!</definedName>
    <definedName name="_102__123Graph_LBL_Aｸﾞﾗﾌ_14" hidden="1">[13]Sheet1!#REF!</definedName>
    <definedName name="_103__123Graph_LBL_Aｸﾞﾗﾌ_15" hidden="1">[13]Sheet1!#REF!</definedName>
    <definedName name="_104__123Graph_LBL_Aｸﾞﾗﾌ_16" hidden="1">[13]Sheet1!#REF!</definedName>
    <definedName name="_105__123Graph_LBL_Aｸﾞﾗﾌ_17" hidden="1">#REF!</definedName>
    <definedName name="_106__123Graph_LBL_Aｸﾞﾗﾌ_18" hidden="1">#REF!</definedName>
    <definedName name="_107__123Graph_LBL_Aｸﾞﾗﾌ_2" hidden="1">[13]Sheet1!#REF!</definedName>
    <definedName name="_108__123Graph_LBL_Aｸﾞﾗﾌ_3" hidden="1">[13]Sheet1!#REF!</definedName>
    <definedName name="_109__123Graph_LBL_Aｸﾞﾗﾌ_4" hidden="1">[13]Sheet1!#REF!</definedName>
    <definedName name="_11__123Graph_AC04C_FR_T1" hidden="1">[10]MOTO!#REF!</definedName>
    <definedName name="_11__123Graph_ACHART_12" hidden="1">[11]TREND!$F$598:$Q$598</definedName>
    <definedName name="_11__123Graph_Eグラフ_20A" hidden="1">[9]発停サイクル表!#REF!</definedName>
    <definedName name="_110__123Graph_LBL_Aｸﾞﾗﾌ_5" hidden="1">[13]Sheet1!#REF!</definedName>
    <definedName name="_1102" hidden="1">'[14]stat local'!$D$769:$D$3475</definedName>
    <definedName name="_111__123Graph_LBL_Aｸﾞﾗﾌ_6" hidden="1">[13]Sheet1!#REF!</definedName>
    <definedName name="_112__123Graph_LBL_Aｸﾞﾗﾌ_7" hidden="1">[13]Sheet1!#REF!</definedName>
    <definedName name="_113__123Graph_LBL_Aｸﾞﾗﾌ_8" hidden="1">[13]Sheet1!#REF!</definedName>
    <definedName name="_114__123Graph_LBL_Aｸﾞﾗﾌ_9" hidden="1">[13]Sheet1!#REF!</definedName>
    <definedName name="_115__123Graph_XC04C_ALL_T1" hidden="1">[10]MOTO!#REF!</definedName>
    <definedName name="_116__123Graph_XC04C_ALL_T2" hidden="1">[10]MOTO!#REF!</definedName>
    <definedName name="_117__123Graph_XC04C_FF_L" hidden="1">[10]MOTO!#REF!</definedName>
    <definedName name="_118__123Graph_XC04C_FF_T" hidden="1">[10]MOTO!#REF!</definedName>
    <definedName name="_119__123Graph_XC04C_FR_L1" hidden="1">[10]MOTO!#REF!</definedName>
    <definedName name="_12__123Graph_AC04C_FR_T2" hidden="1">[10]MOTO!#REF!</definedName>
    <definedName name="_12__123Graph_ACHART_2" hidden="1">[1]A!#REF!</definedName>
    <definedName name="_12__123Graph_BCHART_1" hidden="1">[15]TP!#REF!</definedName>
    <definedName name="_12__123Graph_BF_S" hidden="1">#REF!</definedName>
    <definedName name="_12__123Graph_Dグラフ_20A" hidden="1">[9]発停サイクル表!#REF!</definedName>
    <definedName name="_12__123Graph_Fグラフ_20A" hidden="1">[9]発停サイクル表!#REF!</definedName>
    <definedName name="_12__123Graph_XF_S" hidden="1">#REF!</definedName>
    <definedName name="_120__123Graph_XC04C_FR_L2" hidden="1">[10]MOTO!#REF!</definedName>
    <definedName name="_121__123Graph_XC04C_FR_T1" hidden="1">[10]MOTO!#REF!</definedName>
    <definedName name="_122__123Graph_XC04C_FR_T2" hidden="1">[10]MOTO!#REF!</definedName>
    <definedName name="_123" hidden="1">[1]A!#REF!</definedName>
    <definedName name="_123Graph_Aｸﾞﾗﾌ1" hidden="1">#N/A</definedName>
    <definedName name="_123Graph_Aｸﾞﾗﾌ5" hidden="1">#N/A</definedName>
    <definedName name="_123Graph_Aｸﾞﾗﾌ8" hidden="1">#N/A</definedName>
    <definedName name="_124__123Graph_XF_S" hidden="1">#REF!</definedName>
    <definedName name="_125__123Graph_Xｸﾞﾗﾌ_1" hidden="1">[13]Sheet1!$C$39:$C$111</definedName>
    <definedName name="_126__123Graph_Xｸﾞﾗﾌ_10" hidden="1">[13]Sheet1!$C$39:$C$111</definedName>
    <definedName name="_127__123Graph_Xｸﾞﾗﾌ_11" hidden="1">[13]Sheet1!$C$39:$C$111</definedName>
    <definedName name="_128__123Graph_Xｸﾞﾗﾌ_12" hidden="1">[13]Sheet1!$C$39:$C$111</definedName>
    <definedName name="_129__123Graph_Xｸﾞﾗﾌ_13" hidden="1">[13]Sheet1!$C$39:$C$111</definedName>
    <definedName name="_12F" hidden="1">[2]DETAIL!#REF!</definedName>
    <definedName name="_13__123Graph_ACHART_3" hidden="1">[11]TREND!$E$29:$L$29</definedName>
    <definedName name="_13__123Graph_AF_S" hidden="1">#REF!</definedName>
    <definedName name="_13_0_0_F" hidden="1">[2]DETAIL!#REF!</definedName>
    <definedName name="_130__123Graph_Xｸﾞﾗﾌ_14" hidden="1">[13]Sheet1!$C$39:$C$111</definedName>
    <definedName name="_131__123Graph_Xｸﾞﾗﾌ_15" hidden="1">[13]Sheet1!$C$39:$C$111</definedName>
    <definedName name="_132__123Graph_Xｸﾞﾗﾌ_16" hidden="1">[13]Sheet1!$C$39:$C$111</definedName>
    <definedName name="_133__123Graph_Xｸﾞﾗﾌ_17" hidden="1">#REF!</definedName>
    <definedName name="_134__123Graph_Xｸﾞﾗﾌ_18" hidden="1">#REF!</definedName>
    <definedName name="_135__123Graph_Xｸﾞﾗﾌ_2" hidden="1">[13]Sheet1!$C$39:$C$111</definedName>
    <definedName name="_136__123Graph_Xｸﾞﾗﾌ_3" hidden="1">[13]Sheet1!$C$39:$C$111</definedName>
    <definedName name="_137__123Graph_Xｸﾞﾗﾌ_4" hidden="1">[13]Sheet1!$C$39:$C$111</definedName>
    <definedName name="_138__123Graph_Xｸﾞﾗﾌ_5" hidden="1">[13]Sheet1!$C$39:$C$111</definedName>
    <definedName name="_139__123Graph_Xｸﾞﾗﾌ_6" hidden="1">[13]Sheet1!$C$39:$C$111</definedName>
    <definedName name="_14__123Graph_ACHART_4" hidden="1">[11]TREND!$E$62:$L$62</definedName>
    <definedName name="_14__123Graph_AF_S" hidden="1">#REF!</definedName>
    <definedName name="_14__123Graph_BF_S" hidden="1">#REF!</definedName>
    <definedName name="_14__123Graph_CCHART_1" hidden="1">[12]WIP!#REF!</definedName>
    <definedName name="_140__123Graph_Xｸﾞﾗﾌ_7" hidden="1">[13]Sheet1!$C$39:$C$111</definedName>
    <definedName name="_141__123Graph_Xｸﾞﾗﾌ_8" hidden="1">[13]Sheet1!$C$39:$C$111</definedName>
    <definedName name="_142__123Graph_Xｸﾞﾗﾌ_9" hidden="1">[13]Sheet1!$C$39:$C$111</definedName>
    <definedName name="_15__123Graph_ACHART_5" hidden="1">[11]TREND!$F$533:$Q$533</definedName>
    <definedName name="_15__123Graph_AF_S" hidden="1">#REF!</definedName>
    <definedName name="_15__123Graph_Aｸﾞﾗﾌ_1" hidden="1">[13]Sheet1!#REF!</definedName>
    <definedName name="_15__123Graph_BF_S" hidden="1">#REF!</definedName>
    <definedName name="_15__123Graph_CCHART_1" hidden="1">[15]TP!#REF!</definedName>
    <definedName name="_15__123Graph_Eグラフ_20A" hidden="1">[9]発停サイクル表!#REF!</definedName>
    <definedName name="_15__123Graph_XF_S" hidden="1">#REF!</definedName>
    <definedName name="_15_0_0_F" hidden="1">[2]DETAIL!#REF!</definedName>
    <definedName name="_16__123Graph_ACHART_6" hidden="1">[11]TREND!$F$639:$Q$639</definedName>
    <definedName name="_16__123Graph_AF_S" hidden="1">#REF!</definedName>
    <definedName name="_16__123Graph_Aｸﾞﾗﾌ_10" hidden="1">[13]Sheet1!#REF!</definedName>
    <definedName name="_16__123Graph_BF_S" hidden="1">#REF!</definedName>
    <definedName name="_16__123Graph_DCHART_1" hidden="1">[12]WIP!#REF!</definedName>
    <definedName name="_16__123Graph_XF_S" hidden="1">#REF!</definedName>
    <definedName name="_16_0_0_F" hidden="1">[2]DETAIL!#REF!</definedName>
    <definedName name="_17__123Graph_ACHART_7" hidden="1">[11]TREND!$F$671:$Q$671</definedName>
    <definedName name="_17__123Graph_Aｸﾞﾗﾌ_11" hidden="1">[13]Sheet1!#REF!</definedName>
    <definedName name="_17__123Graph_XF_S" hidden="1">#REF!</definedName>
    <definedName name="_17F" hidden="1">[2]DETAIL!#REF!</definedName>
    <definedName name="_18__123Graph_ACHART_8" hidden="1">[11]TREND!$F$701:$Q$701</definedName>
    <definedName name="_18__123Graph_Aｸﾞﾗﾌ_12" hidden="1">[13]Sheet1!#REF!</definedName>
    <definedName name="_18__123Graph_Fグラフ_20A" hidden="1">[9]発停サイクル表!#REF!</definedName>
    <definedName name="_18__123Graph_XCHART_1" hidden="1">[15]TP!#REF!</definedName>
    <definedName name="_18__123Graph_XF_S" hidden="1">#REF!</definedName>
    <definedName name="_18F" hidden="1">[2]DETAIL!#REF!</definedName>
    <definedName name="_19__123Graph_ACHART_9" hidden="1">[11]TREND!$F$731:$Q$731</definedName>
    <definedName name="_19__123Graph_Aｸﾞﾗﾌ_13" hidden="1">[13]Sheet1!#REF!</definedName>
    <definedName name="_19F" hidden="1">[2]DETAIL!#REF!</definedName>
    <definedName name="_2___123Graph_Bグラフ_20A" hidden="1">[9]発停サイクル表!#REF!</definedName>
    <definedName name="_2__123Graph_ACHART_1" hidden="1">[12]WIP!#REF!</definedName>
    <definedName name="_2__123Graph_AF_S" hidden="1">#REF!</definedName>
    <definedName name="_2__123Graph_BF_S" hidden="1">#REF!</definedName>
    <definedName name="_2_0_0_F" hidden="1">[2]DETAIL!#REF!</definedName>
    <definedName name="_20__123Graph_AF_S" hidden="1">#REF!</definedName>
    <definedName name="_20__123Graph_Aｸﾞﾗﾌ_14" hidden="1">[13]Sheet1!#REF!</definedName>
    <definedName name="_20__123Graph_BF_S" hidden="1">#REF!</definedName>
    <definedName name="_20__123Graph_XF_S" hidden="1">#REF!</definedName>
    <definedName name="_21__123Graph_Aｸﾞﾗﾌ_15" hidden="1">[13]Sheet1!#REF!</definedName>
    <definedName name="_21__123Graph_BCHART_10" hidden="1">[11]TREND!$F$763:$Q$763</definedName>
    <definedName name="_22__123Graph_Aｸﾞﾗﾌ_16" hidden="1">[13]Sheet1!#REF!</definedName>
    <definedName name="_22__123Graph_BCHART_3" hidden="1">[11]TREND!$E$31:$L$31</definedName>
    <definedName name="_22_0_0_F" hidden="1">[2]DETAIL!#REF!</definedName>
    <definedName name="_23__123Graph_Aｸﾞﾗﾌ_17" hidden="1">#REF!</definedName>
    <definedName name="_23__123Graph_BCHART_4" hidden="1">[11]TREND!$E$64:$L$64</definedName>
    <definedName name="_23_0_0_F" hidden="1">[2]DETAIL!#REF!</definedName>
    <definedName name="_24__123Graph_Aｸﾞﾗﾌ_18" hidden="1">#REF!</definedName>
    <definedName name="_24__123Graph_BCHART_5" hidden="1">[11]TREND!$F$534:$Q$534</definedName>
    <definedName name="_24__123Graph_XF_S" hidden="1">#REF!</definedName>
    <definedName name="_25__123Graph_Aｸﾞﾗﾌ_2" hidden="1">[13]Sheet1!$E$39:$E$93</definedName>
    <definedName name="_25__123Graph_BCHART_6" hidden="1">[11]TREND!$F$640:$Q$640</definedName>
    <definedName name="_25_0_0_F" hidden="1">[2]DETAIL!#REF!</definedName>
    <definedName name="_26__123Graph_Aｸﾞﾗﾌ_3" hidden="1">[13]Sheet1!#REF!</definedName>
    <definedName name="_26__123Graph_BCHART_7" hidden="1">[11]TREND!$F$672:$Q$672</definedName>
    <definedName name="_26F" hidden="1">[2]DETAIL!#REF!</definedName>
    <definedName name="_27__123Graph_Aｸﾞﾗﾌ_4" hidden="1">[13]Sheet1!#REF!</definedName>
    <definedName name="_27__123Graph_BCHART_8" hidden="1">[11]TREND!$F$702:$Q$702</definedName>
    <definedName name="_27_0_0_F" hidden="1">[2]DETAIL!#REF!</definedName>
    <definedName name="_28__123Graph_Aｸﾞﾗﾌ_5" hidden="1">[13]Sheet1!#REF!</definedName>
    <definedName name="_28__123Graph_BCHART_9" hidden="1">[11]TREND!$F$732:$Q$732</definedName>
    <definedName name="_28_0_0_F" hidden="1">[2]DETAIL!#REF!</definedName>
    <definedName name="_29__123Graph_Aｸﾞﾗﾌ_6" hidden="1">[13]Sheet1!#REF!</definedName>
    <definedName name="_29__123Graph_BF_S" hidden="1">#REF!</definedName>
    <definedName name="_3_??" hidden="1">#REF!</definedName>
    <definedName name="_3___123Graph_AF_S" hidden="1">#REF!</definedName>
    <definedName name="_3___123Graph_Cグラフ_20A" hidden="1">[9]発停サイクル表!#REF!</definedName>
    <definedName name="_3__123Graph_AC04C_ALL_L1" hidden="1">[10]MOTO!#REF!</definedName>
    <definedName name="_3__123Graph_ACHART_1" hidden="1">[15]TP!#REF!</definedName>
    <definedName name="_3__123Graph_AF_S" hidden="1">#REF!</definedName>
    <definedName name="_3__123Graph_Aグラフ_20A" hidden="1">[9]発停サイクル表!#REF!</definedName>
    <definedName name="_3__123Graph_BF_S" hidden="1">#REF!</definedName>
    <definedName name="_3__123Graph_XF_S" hidden="1">#REF!</definedName>
    <definedName name="_3_0_0_F" hidden="1">[2]DETAIL!#REF!</definedName>
    <definedName name="_30__123Graph_AF_S" hidden="1">#REF!</definedName>
    <definedName name="_30__123Graph_Aｸﾞﾗﾌ_7" hidden="1">[13]Sheet1!#REF!</definedName>
    <definedName name="_30__123Graph_CCHART_11" hidden="1">[11]TREND!$F$565:$Q$565</definedName>
    <definedName name="_31__123Graph_Aｸﾞﾗﾌ_8" hidden="1">[13]Sheet1!#REF!</definedName>
    <definedName name="_31__123Graph_CCHART_12" hidden="1">[11]TREND!$F$600:$Q$600</definedName>
    <definedName name="_31F" hidden="1">[2]DETAIL!#REF!</definedName>
    <definedName name="_32__123Graph_Aｸﾞﾗﾌ_9" hidden="1">[13]Sheet1!#REF!</definedName>
    <definedName name="_32__123Graph_CCHART_3" hidden="1">[11]TREND!$E$33:$L$33</definedName>
    <definedName name="_33__123Graph_BF_S" hidden="1">#REF!</definedName>
    <definedName name="_33__123Graph_DCHART_3" hidden="1">[11]TREND!$E$33:$L$33</definedName>
    <definedName name="_34__123Graph_BF_S" hidden="1">#REF!</definedName>
    <definedName name="_34__123Graph_LBL_ACHART_10" hidden="1">[11]TREND!$F$762:$Q$762</definedName>
    <definedName name="_34_0_0_F" hidden="1">[2]DETAIL!#REF!</definedName>
    <definedName name="_35__123Graph_Bｸﾞﾗﾌ_1" hidden="1">[13]Sheet1!#REF!</definedName>
    <definedName name="_35__123Graph_LBL_ACHART_11" hidden="1">[11]TREND!$E$561:$E$561</definedName>
    <definedName name="_36__123Graph_Bｸﾞﾗﾌ_10" hidden="1">[13]Sheet1!#REF!</definedName>
    <definedName name="_36__123Graph_LBL_ACHART_5" hidden="1">[11]TREND!$F$533:$Q$533</definedName>
    <definedName name="_36__123Graph_XF_S" hidden="1">#REF!</definedName>
    <definedName name="_37__123Graph_Bｸﾞﾗﾌ_11" hidden="1">[13]Sheet1!#REF!</definedName>
    <definedName name="_37__123Graph_LBL_ACHART_6" hidden="1">[11]TREND!$F$639:$Q$639</definedName>
    <definedName name="_38__123Graph_Bｸﾞﾗﾌ_12" hidden="1">[13]Sheet1!#REF!</definedName>
    <definedName name="_38__123Graph_LBL_ACHART_7" hidden="1">[11]TREND!$F$671:$Q$671</definedName>
    <definedName name="_39__123Graph_Bｸﾞﾗﾌ_13" hidden="1">[13]Sheet1!#REF!</definedName>
    <definedName name="_39__123Graph_LBL_ACHART_8" hidden="1">[11]TREND!$F$701:$Q$701</definedName>
    <definedName name="_39F" hidden="1">[2]DETAIL!#REF!</definedName>
    <definedName name="_4___123Graph_BF_S" hidden="1">#REF!</definedName>
    <definedName name="_4___123Graph_Dグラフ_20A" hidden="1">[9]発停サイクル表!#REF!</definedName>
    <definedName name="_4__123Graph_AC04C_ALL_L2" hidden="1">[10]MOTO!#REF!</definedName>
    <definedName name="_4__123Graph_ACHART_7" hidden="1">[12]co!#REF!</definedName>
    <definedName name="_4__123Graph_AF_S" hidden="1">#REF!</definedName>
    <definedName name="_4__123Graph_BCHART_1" hidden="1">[15]TP!#REF!</definedName>
    <definedName name="_4__123Graph_BF_S" hidden="1">#REF!</definedName>
    <definedName name="_4__123Graph_XF_S" hidden="1">#REF!</definedName>
    <definedName name="_40__123Graph_Bｸﾞﾗﾌ_14" hidden="1">[13]Sheet1!#REF!</definedName>
    <definedName name="_40__123Graph_LBL_BCHART_10" hidden="1">[11]TREND!$F$763:$Q$763</definedName>
    <definedName name="_41__123Graph_Bｸﾞﾗﾌ_15" hidden="1">[13]Sheet1!#REF!</definedName>
    <definedName name="_41__123Graph_LBL_BCHART_11" hidden="1">[11]TREND!$E$561:$Q$561</definedName>
    <definedName name="_42__123Graph_Bｸﾞﾗﾌ_16" hidden="1">[13]Sheet1!#REF!</definedName>
    <definedName name="_42__123Graph_LBL_BCHART_5" hidden="1">[11]TREND!$F$534:$Q$534</definedName>
    <definedName name="_42_0_0_F" hidden="1">[2]DETAIL!#REF!</definedName>
    <definedName name="_43__123Graph_Bｸﾞﾗﾌ_17" hidden="1">#REF!</definedName>
    <definedName name="_43__123Graph_LBL_BCHART_6" hidden="1">[11]TREND!$F$640:$Q$640</definedName>
    <definedName name="_43_0_0_F" hidden="1">[2]DETAIL!#REF!</definedName>
    <definedName name="_44__123Graph_Bｸﾞﾗﾌ_18" hidden="1">#REF!</definedName>
    <definedName name="_44__123Graph_LBL_BCHART_7" hidden="1">[11]TREND!$F$672:$Q$672</definedName>
    <definedName name="_45__123Graph_Bｸﾞﾗﾌ_2" hidden="1">[13]Sheet1!$F$39:$F$93</definedName>
    <definedName name="_45__123Graph_LBL_BCHART_8" hidden="1">[11]TREND!$F$702:$Q$702</definedName>
    <definedName name="_46__123Graph_Bｸﾞﾗﾌ_3" hidden="1">[13]Sheet1!#REF!</definedName>
    <definedName name="_46__123Graph_XCHART_10" hidden="1">[11]TREND!$F$761:$Q$761</definedName>
    <definedName name="_47__123Graph_Bｸﾞﾗﾌ_4" hidden="1">[13]Sheet1!#REF!</definedName>
    <definedName name="_47__123Graph_XCHART_11" hidden="1">[11]TREND!$F$562:$Q$562</definedName>
    <definedName name="_48__123Graph_Bｸﾞﾗﾌ_5" hidden="1">[13]Sheet1!#REF!</definedName>
    <definedName name="_48__123Graph_XCHART_12" hidden="1">[11]TREND!$F$597:$Q$597</definedName>
    <definedName name="_49__123Graph_Bｸﾞﾗﾌ_6" hidden="1">[13]Sheet1!#REF!</definedName>
    <definedName name="_49__123Graph_XCHART_2" hidden="1">[1]A!#REF!</definedName>
    <definedName name="_4F" hidden="1">[2]DETAIL!#REF!</definedName>
    <definedName name="_5___123Graph_Eグラフ_20A" hidden="1">[9]発停サイクル表!#REF!</definedName>
    <definedName name="_5___123Graph_XF_S" hidden="1">#REF!</definedName>
    <definedName name="_5__123Graph_AC04C_ALL_T1" hidden="1">[10]MOTO!#REF!</definedName>
    <definedName name="_5__123Graph_AF_S" hidden="1">#REF!</definedName>
    <definedName name="_5__123Graph_BF_S" hidden="1">#REF!</definedName>
    <definedName name="_5__123Graph_CCHART_1" hidden="1">[15]TP!#REF!</definedName>
    <definedName name="_5__123Graph_XF_S" hidden="1">#REF!</definedName>
    <definedName name="_5_0_0_F" hidden="1">[2]DETAIL!#REF!</definedName>
    <definedName name="_50__123Graph_Bｸﾞﾗﾌ_7" hidden="1">[13]Sheet1!#REF!</definedName>
    <definedName name="_50__123Graph_XCHART_3" hidden="1">[1]A!#REF!</definedName>
    <definedName name="_51__123Graph_Bｸﾞﾗﾌ_8" hidden="1">[13]Sheet1!#REF!</definedName>
    <definedName name="_51__123Graph_XCHART_4" hidden="1">[11]TREND!$E$60:$L$60</definedName>
    <definedName name="_52__123Graph_Bｸﾞﾗﾌ_9" hidden="1">[13]Sheet1!#REF!</definedName>
    <definedName name="_52__123Graph_XCHART_5" hidden="1">[11]TREND!$F$532:$Q$532</definedName>
    <definedName name="_53__123Graph_Cｸﾞﾗﾌ_1" hidden="1">[13]Sheet1!#REF!</definedName>
    <definedName name="_53__123Graph_XCHART_6" hidden="1">[11]TREND!$F$638:$Q$638</definedName>
    <definedName name="_54__123Graph_Cｸﾞﾗﾌ_10" hidden="1">[13]Sheet1!#REF!</definedName>
    <definedName name="_54__123Graph_XCHART_7" hidden="1">[11]TREND!$F$670:$Q$670</definedName>
    <definedName name="_55__123Graph_Cｸﾞﾗﾌ_15" hidden="1">#REF!</definedName>
    <definedName name="_55__123Graph_XCHART_8" hidden="1">[11]TREND!$F$700:$Q$700</definedName>
    <definedName name="_56__123Graph_Cｸﾞﾗﾌ_16" hidden="1">#REF!</definedName>
    <definedName name="_56__123Graph_XCHART_9" hidden="1">[11]TREND!$F$730:$Q$730</definedName>
    <definedName name="_57__123Graph_Cｸﾞﾗﾌ_17" hidden="1">#REF!</definedName>
    <definedName name="_57__123Graph_XF_S" hidden="1">#REF!</definedName>
    <definedName name="_58__123Graph_Cｸﾞﾗﾌ_18" hidden="1">#REF!</definedName>
    <definedName name="_58F" hidden="1">[2]DETAIL!#REF!</definedName>
    <definedName name="_59__123Graph_Cｸﾞﾗﾌ_2" hidden="1">[13]Sheet1!$G$39:$G$93</definedName>
    <definedName name="_5F" hidden="1">[2]DETAIL!#REF!</definedName>
    <definedName name="_6___123Graph_Fグラフ_20A" hidden="1">[9]発停サイクル表!#REF!</definedName>
    <definedName name="_6__123Graph_AC04C_ALL_T2" hidden="1">[10]MOTO!#REF!</definedName>
    <definedName name="_6__123Graph_AF_S" hidden="1">#REF!</definedName>
    <definedName name="_6__123Graph_BF_S" hidden="1">#REF!</definedName>
    <definedName name="_6__123Graph_Bグラフ_20A" hidden="1">[9]発停サイクル表!#REF!</definedName>
    <definedName name="_6__123Graph_XCHART_1" hidden="1">[15]TP!#REF!</definedName>
    <definedName name="_6__123Graph_XF_S" hidden="1">#REF!</definedName>
    <definedName name="_60__123Graph_Cｸﾞﾗﾌ_3" hidden="1">[13]Sheet1!#REF!</definedName>
    <definedName name="_60_0_0_F" hidden="1">[2]DETAIL!#REF!</definedName>
    <definedName name="_61__123Graph_Cｸﾞﾗﾌ_4" hidden="1">[13]Sheet1!#REF!</definedName>
    <definedName name="_62__123Graph_Cｸﾞﾗﾌ_5" hidden="1">[13]Sheet1!#REF!</definedName>
    <definedName name="_63__123Graph_Cｸﾞﾗﾌ_6" hidden="1">[13]Sheet1!#REF!</definedName>
    <definedName name="_64__123Graph_Cｸﾞﾗﾌ_7" hidden="1">[13]Sheet1!#REF!</definedName>
    <definedName name="_65__123Graph_Cｸﾞﾗﾌ_8" hidden="1">[13]Sheet1!#REF!</definedName>
    <definedName name="_66__123Graph_Cｸﾞﾗﾌ_9" hidden="1">[13]Sheet1!#REF!</definedName>
    <definedName name="_67__123Graph_Dｸﾞﾗﾌ_1" hidden="1">[13]Sheet1!$D$39:$D$93</definedName>
    <definedName name="_68__123Graph_Dｸﾞﾗﾌ_10" hidden="1">[13]Sheet1!#REF!</definedName>
    <definedName name="_69__123Graph_Dｸﾞﾗﾌ_15" hidden="1">#REF!</definedName>
    <definedName name="_6F" hidden="1">[2]DETAIL!#REF!</definedName>
    <definedName name="_7__123Graph_AC04C_FF_L" hidden="1">[10]MOTO!#REF!</definedName>
    <definedName name="_7__123Graph_AF_S" hidden="1">#REF!</definedName>
    <definedName name="_7__123Graph_Aグラフ_20A" hidden="1">[9]発停サイクル表!#REF!</definedName>
    <definedName name="_7__123Graph_BF_S" hidden="1">#REF!</definedName>
    <definedName name="_7__123Graph_XF_S" hidden="1">#REF!</definedName>
    <definedName name="_7_0_0_F" hidden="1">[2]DETAIL!#REF!</definedName>
    <definedName name="_70__123Graph_Dｸﾞﾗﾌ_16" hidden="1">#REF!</definedName>
    <definedName name="_71__123Graph_Dｸﾞﾗﾌ_17" hidden="1">#REF!</definedName>
    <definedName name="_72__123Graph_Dｸﾞﾗﾌ_18" hidden="1">#REF!</definedName>
    <definedName name="_73__123Graph_Dｸﾞﾗﾌ_2" hidden="1">[13]Sheet1!#REF!</definedName>
    <definedName name="_74__123Graph_Dｸﾞﾗﾌ_3" hidden="1">[13]Sheet1!#REF!</definedName>
    <definedName name="_75__123Graph_Dｸﾞﾗﾌ_4" hidden="1">[13]Sheet1!#REF!</definedName>
    <definedName name="_76__123Graph_Dｸﾞﾗﾌ_5" hidden="1">[13]Sheet1!#REF!</definedName>
    <definedName name="_77___123Graph_AF_S" hidden="1">#REF!</definedName>
    <definedName name="_77__123Graph_Dｸﾞﾗﾌ_6" hidden="1">[13]Sheet1!#REF!</definedName>
    <definedName name="_78___123Graph_BF_S" hidden="1">#REF!</definedName>
    <definedName name="_78__123Graph_Dｸﾞﾗﾌ_7" hidden="1">[13]Sheet1!#REF!</definedName>
    <definedName name="_79___123Graph_XF_S" hidden="1">#REF!</definedName>
    <definedName name="_79__123Graph_Dｸﾞﾗﾌ_8" hidden="1">[13]Sheet1!#REF!</definedName>
    <definedName name="_8__123Graph_AC04C_FF_T" hidden="1">[10]MOTO!#REF!</definedName>
    <definedName name="_8__123Graph_ACHART_1" hidden="1">[1]A!#REF!</definedName>
    <definedName name="_8__123Graph_AF_S" hidden="1">#REF!</definedName>
    <definedName name="_8__123Graph_BCHART_1" hidden="1">[12]WIP!#REF!</definedName>
    <definedName name="_8__123Graph_BF_S" hidden="1">#REF!</definedName>
    <definedName name="_8__123Graph_Bグラフ_20A" hidden="1">[9]発停サイクル表!#REF!</definedName>
    <definedName name="_8__123Graph_XF_S" hidden="1">#REF!</definedName>
    <definedName name="_8_0_0_F" hidden="1">[2]DETAIL!#REF!</definedName>
    <definedName name="_80__123Graph_Dｸﾞﾗﾌ_9" hidden="1">[13]Sheet1!#REF!</definedName>
    <definedName name="_81__123Graph_Eｸﾞﾗﾌ_1" hidden="1">#REF!</definedName>
    <definedName name="_82__123Graph_Eｸﾞﾗﾌ_10" hidden="1">[13]Sheet1!#REF!</definedName>
    <definedName name="_83__123Graph_Eｸﾞﾗﾌ_17" hidden="1">#REF!</definedName>
    <definedName name="_84__123Graph_Eｸﾞﾗﾌ_18" hidden="1">#REF!</definedName>
    <definedName name="_85__123Graph_Eｸﾞﾗﾌ_2" hidden="1">#REF!</definedName>
    <definedName name="_86__123Graph_Eｸﾞﾗﾌ_3" hidden="1">[13]Sheet1!#REF!</definedName>
    <definedName name="_87__123Graph_Eｸﾞﾗﾌ_4" hidden="1">[13]Sheet1!#REF!</definedName>
    <definedName name="_88__123Graph_Eｸﾞﾗﾌ_9" hidden="1">[13]Sheet1!#REF!</definedName>
    <definedName name="_89__123Graph_Fｸﾞﾗﾌ_1" hidden="1">#REF!</definedName>
    <definedName name="_9__123Graph_AC04C_FR_L1" hidden="1">[10]MOTO!#REF!</definedName>
    <definedName name="_9__123Graph_ACHART_1" hidden="1">[15]TP!#REF!</definedName>
    <definedName name="_9__123Graph_ACHART_10" hidden="1">[11]TREND!$F$762:$Q$762</definedName>
    <definedName name="_9__123Graph_BF_S" hidden="1">#REF!</definedName>
    <definedName name="_9__123Graph_Cグラフ_20A" hidden="1">[9]発停サイクル表!#REF!</definedName>
    <definedName name="_9__123Graph_XF_S" hidden="1">#REF!</definedName>
    <definedName name="_9_0_0_F" hidden="1">[2]DETAIL!#REF!</definedName>
    <definedName name="_90__123Graph_Fｸﾞﾗﾌ_2" hidden="1">#REF!</definedName>
    <definedName name="_91__123Graph_LBL_AC04C_FF_L" hidden="1">[10]MOTO!#REF!</definedName>
    <definedName name="_92__123Graph_LBL_AC04C_FF_T" hidden="1">[10]MOTO!#REF!</definedName>
    <definedName name="_93__123Graph_LBL_AC04C_FR_L1" hidden="1">[10]MOTO!#REF!</definedName>
    <definedName name="_94__123Graph_LBL_AC04C_FR_L2" hidden="1">[10]MOTO!#REF!</definedName>
    <definedName name="_95__123Graph_LBL_AC04C_FR_T1" hidden="1">[10]MOTO!#REF!</definedName>
    <definedName name="_96__123Graph_LBL_AC04C_FR_T2" hidden="1">[10]MOTO!#REF!</definedName>
    <definedName name="_97__123Graph_LBL_Aｸﾞﾗﾌ_1" hidden="1">[13]Sheet1!#REF!</definedName>
    <definedName name="_98__123Graph_LBL_Aｸﾞﾗﾌ_10" hidden="1">[13]Sheet1!#REF!</definedName>
    <definedName name="_99__123Graph_LBL_Aｸﾞﾗﾌ_11" hidden="1">[13]Sheet1!#REF!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hidden="1">{#N/A,#N/A,FALSE,"Umsatz 99";#N/A,#N/A,FALSE,"ER 99 "}</definedName>
    <definedName name="_a2" hidden="1">{"hilight1",#N/A,FALSE,"HILIGHT1"}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Q4.1" hidden="1">#N/A</definedName>
    <definedName name="_BQ4.10" hidden="1">#N/A</definedName>
    <definedName name="_BQ4.11" hidden="1">#N/A</definedName>
    <definedName name="_BQ4.12" hidden="1">#N/A</definedName>
    <definedName name="_BQ4.13" hidden="1">#N/A</definedName>
    <definedName name="_BQ4.14" hidden="1">#N/A</definedName>
    <definedName name="_BQ4.15" hidden="1">#N/A</definedName>
    <definedName name="_BQ4.16" hidden="1">#N/A</definedName>
    <definedName name="_BQ4.17" hidden="1">#N/A</definedName>
    <definedName name="_BQ4.18" hidden="1">#N/A</definedName>
    <definedName name="_BQ4.19" hidden="1">#N/A</definedName>
    <definedName name="_BQ4.2" hidden="1">#N/A</definedName>
    <definedName name="_BQ4.20" hidden="1">#N/A</definedName>
    <definedName name="_BQ4.21" hidden="1">#N/A</definedName>
    <definedName name="_BQ4.22" hidden="1">#N/A</definedName>
    <definedName name="_BQ4.23" hidden="1">#N/A</definedName>
    <definedName name="_BQ4.24" hidden="1">#N/A</definedName>
    <definedName name="_BQ4.3" hidden="1">#N/A</definedName>
    <definedName name="_BQ4.4" hidden="1">#N/A</definedName>
    <definedName name="_BQ4.5" hidden="1">#N/A</definedName>
    <definedName name="_BQ4.6" hidden="1">#N/A</definedName>
    <definedName name="_BQ4.7" hidden="1">#N/A</definedName>
    <definedName name="_BQ4.8" hidden="1">#N/A</definedName>
    <definedName name="_BQ4.9" hidden="1">#N/A</definedName>
    <definedName name="_c" hidden="1">{"Fiesta Facer Page",#N/A,FALSE,"Q_C_S";"Fiesta Main Page",#N/A,FALSE,"V_L";"Fiesta 95BP Struct",#N/A,FALSE,"StructBP";"Fiesta Post 95BP Struct",#N/A,FALSE,"AdjStructBP"}</definedName>
    <definedName name="_cut10" hidden="1">{"'Model'!$A$1:$N$53"}</definedName>
    <definedName name="_cxx2" hidden="1">{"'下期集計（10.27迄・速報値）'!$Q$16"}</definedName>
    <definedName name="_d1" hidden="1">{"'Model'!$A$1:$N$53"}</definedName>
    <definedName name="_d2" hidden="1">{"'下期集計（10.27迄・速報値）'!$Q$16"}</definedName>
    <definedName name="_Das09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dd2" hidden="1">{"'下期集計（10.27迄・速報値）'!$Q$16"}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djn1" hidden="1">{#N/A,#N/A,TRUE,"Goal";#N/A,#N/A,TRUE,"About";#N/A,#N/A,TRUE,"Linking";#N/A,#N/A,TRUE,"Compliance";#N/A,#N/A,TRUE,"Competitive";#N/A,#N/A,TRUE,"Proactive";#N/A,#N/A,TRUE,"Challenging";#N/A,#N/A,TRUE,"Development"}</definedName>
    <definedName name="_djn1_1" hidden="1">{#N/A,#N/A,TRUE,"Goal";#N/A,#N/A,TRUE,"About";#N/A,#N/A,TRUE,"Linking";#N/A,#N/A,TRUE,"Compliance";#N/A,#N/A,TRUE,"Competitive";#N/A,#N/A,TRUE,"Proactive";#N/A,#N/A,TRUE,"Challenging";#N/A,#N/A,TRUE,"Development"}</definedName>
    <definedName name="_eee1" hidden="1">{"revsale",#N/A,FALSE,"REV-ยุพดี"}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3" hidden="1">{#N/A,#N/A,FALSE,"Charges"}</definedName>
    <definedName name="_er43" hidden="1">{"'Eng (page2)'!$A$1:$D$52"}</definedName>
    <definedName name="_erq23" hidden="1">{#N/A,#N/A,FALSE,"Diffs";#N/A,#N/A,FALSE,"P&amp;L"}</definedName>
    <definedName name="_erq32" hidden="1">{#N/A,#N/A,FALSE,"P&amp;L-Adj";#N/A,#N/A,FALSE,"Bal-Adj"}</definedName>
    <definedName name="_Example" hidden="1">[16]Variables!$B$1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" hidden="1">#REF!</definedName>
    <definedName name="_Fill" hidden="1">#REF!</definedName>
    <definedName name="_xlnm._FilterDatabase" hidden="1">'[17]Prft&amp;Loss:FIN TB_SI'!$B$1:$M$1762</definedName>
    <definedName name="_G1" hidden="1">{"'Eng (page2)'!$A$1:$D$52"}</definedName>
    <definedName name="_ga2" hidden="1">#N/A</definedName>
    <definedName name="_GM1" hidden="1">{"'Model'!$A$1:$N$53"}</definedName>
    <definedName name="_H3" hidden="1">{"'Sell_Office'!$C$5:$D$6"}</definedName>
    <definedName name="_HYS4" hidden="1">{"'Changes Log'!$A$1:$F$25"}</definedName>
    <definedName name="_ICP2" hidden="1">'[3]QC APPROVE SHEET'!#REF!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ty6" hidden="1">{#N/A,#N/A,FALSE,"P&amp;L-Adj";#N/A,#N/A,FALSE,"Bal-Adj"}</definedName>
    <definedName name="_K103" hidden="1">{"'Model'!$A$1:$N$53"}</definedName>
    <definedName name="_K306" hidden="1">{"'Eng (page2)'!$A$1:$D$52"}</definedName>
    <definedName name="_kedar" hidden="1">#REF!</definedName>
    <definedName name="_Key1" hidden="1">[18]คีย์ข้อมูลรายละเอียดต่างๆ!#REF!</definedName>
    <definedName name="_Key2" hidden="1">#REF!</definedName>
    <definedName name="_key3300" hidden="1">#REF!</definedName>
    <definedName name="_KIM01" hidden="1">{"'Changes Log'!$A$1:$F$25"}</definedName>
    <definedName name="_kty7" hidden="1">{#N/A,#N/A,FALSE,"P&amp;L-Adj";#N/A,#N/A,FALSE,"Bal-Adj"}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F12" hidden="1">#REF!</definedName>
    <definedName name="_ljl2" hidden="1">{#N/A,#N/A,FALSE,"P&amp;L";#N/A,#N/A,FALSE,"P&amp;L-Adj";#N/A,#N/A,FALSE,"Bal-Adj"}</definedName>
    <definedName name="_lll1" hidden="1">{"sales",#N/A,FALSE,"SALES"}</definedName>
    <definedName name="_Look" hidden="1">[16]Variables!$B$4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300" hidden="1">{"'Model'!$A$1:$N$53"}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PV1" hidden="1">{#N/A,#N/A,TRUE,"Patient Forecast - Eisai";#N/A,#N/A,TRUE,"Patient Forecast - Modified";#N/A,#N/A,TRUE,"Patient Forecast - High"}</definedName>
    <definedName name="_NPV1_1" hidden="1">{#N/A,#N/A,TRUE,"Patient Forecast - Eisai";#N/A,#N/A,TRUE,"Patient Forecast - Modified";#N/A,#N/A,TRUE,"Patient Forecast - High"}</definedName>
    <definedName name="_NPV1_2" hidden="1">{#N/A,#N/A,TRUE,"Patient Forecast - Eisai";#N/A,#N/A,TRUE,"Patient Forecast - Modified";#N/A,#N/A,TRUE,"Patient Forecast - High"}</definedName>
    <definedName name="_NPV1_3" hidden="1">{#N/A,#N/A,TRUE,"Patient Forecast - Eisai";#N/A,#N/A,TRUE,"Patient Forecast - Modified";#N/A,#N/A,TRUE,"Patient Forecast - High"}</definedName>
    <definedName name="_NPV1_4" hidden="1">{#N/A,#N/A,TRUE,"Patient Forecast - Eisai";#N/A,#N/A,TRUE,"Patient Forecast - Modified";#N/A,#N/A,TRUE,"Patient Forecast - High"}</definedName>
    <definedName name="_NPV1_5" hidden="1">{#N/A,#N/A,TRUE,"Patient Forecast - Eisai";#N/A,#N/A,TRUE,"Patient Forecast - Modified";#N/A,#N/A,TRUE,"Patient Forecast - High"}</definedName>
    <definedName name="_NPV2" hidden="1">{#N/A,#N/A,TRUE,"Patient Forecast - Eisai";#N/A,#N/A,TRUE,"Patient Forecast - Modified";#N/A,#N/A,TRUE,"Patient Forecast - High"}</definedName>
    <definedName name="_NPV2_1" hidden="1">{#N/A,#N/A,TRUE,"Patient Forecast - Eisai";#N/A,#N/A,TRUE,"Patient Forecast - Modified";#N/A,#N/A,TRUE,"Patient Forecast - High"}</definedName>
    <definedName name="_NPV2_2" hidden="1">{#N/A,#N/A,TRUE,"Patient Forecast - Eisai";#N/A,#N/A,TRUE,"Patient Forecast - Modified";#N/A,#N/A,TRUE,"Patient Forecast - High"}</definedName>
    <definedName name="_NPV2_3" hidden="1">{#N/A,#N/A,TRUE,"Patient Forecast - Eisai";#N/A,#N/A,TRUE,"Patient Forecast - Modified";#N/A,#N/A,TRUE,"Patient Forecast - High"}</definedName>
    <definedName name="_NPV2_4" hidden="1">{#N/A,#N/A,TRUE,"Patient Forecast - Eisai";#N/A,#N/A,TRUE,"Patient Forecast - Modified";#N/A,#N/A,TRUE,"Patient Forecast - High"}</definedName>
    <definedName name="_NPV2_5" hidden="1">{#N/A,#N/A,TRUE,"Patient Forecast - Eisai";#N/A,#N/A,TRUE,"Patient Forecast - Modified";#N/A,#N/A,TRUE,"Patient Forecast - High"}</definedName>
    <definedName name="_NPV3" hidden="1">{#N/A,#N/A,TRUE,"Patient Forecast - Eisai";#N/A,#N/A,TRUE,"Patient Forecast - Modified";#N/A,#N/A,TRUE,"Patient Forecast - High"}</definedName>
    <definedName name="_NPV3_1" hidden="1">{#N/A,#N/A,TRUE,"Patient Forecast - Eisai";#N/A,#N/A,TRUE,"Patient Forecast - Modified";#N/A,#N/A,TRUE,"Patient Forecast - High"}</definedName>
    <definedName name="_NPV3_2" hidden="1">{#N/A,#N/A,TRUE,"Patient Forecast - Eisai";#N/A,#N/A,TRUE,"Patient Forecast - Modified";#N/A,#N/A,TRUE,"Patient Forecast - High"}</definedName>
    <definedName name="_NPV3_3" hidden="1">{#N/A,#N/A,TRUE,"Patient Forecast - Eisai";#N/A,#N/A,TRUE,"Patient Forecast - Modified";#N/A,#N/A,TRUE,"Patient Forecast - High"}</definedName>
    <definedName name="_NPV3_4" hidden="1">{#N/A,#N/A,TRUE,"Patient Forecast - Eisai";#N/A,#N/A,TRUE,"Patient Forecast - Modified";#N/A,#N/A,TRUE,"Patient Forecast - High"}</definedName>
    <definedName name="_NPV3_5" hidden="1">{#N/A,#N/A,TRUE,"Patient Forecast - Eisai";#N/A,#N/A,TRUE,"Patient Forecast - Modified";#N/A,#N/A,TRUE,"Patient Forecast - High"}</definedName>
    <definedName name="_NPV4" hidden="1">{#N/A,#N/A,TRUE,"Patient Forecast - Eisai";#N/A,#N/A,TRUE,"Patient Forecast - Modified";#N/A,#N/A,TRUE,"Patient Forecast - High"}</definedName>
    <definedName name="_NPV4_1" hidden="1">{#N/A,#N/A,TRUE,"Patient Forecast - Eisai";#N/A,#N/A,TRUE,"Patient Forecast - Modified";#N/A,#N/A,TRUE,"Patient Forecast - High"}</definedName>
    <definedName name="_NPV4_2" hidden="1">{#N/A,#N/A,TRUE,"Patient Forecast - Eisai";#N/A,#N/A,TRUE,"Patient Forecast - Modified";#N/A,#N/A,TRUE,"Patient Forecast - High"}</definedName>
    <definedName name="_NPV4_3" hidden="1">{#N/A,#N/A,TRUE,"Patient Forecast - Eisai";#N/A,#N/A,TRUE,"Patient Forecast - Modified";#N/A,#N/A,TRUE,"Patient Forecast - High"}</definedName>
    <definedName name="_NPV4_4" hidden="1">{#N/A,#N/A,TRUE,"Patient Forecast - Eisai";#N/A,#N/A,TRUE,"Patient Forecast - Modified";#N/A,#N/A,TRUE,"Patient Forecast - High"}</definedName>
    <definedName name="_NPV4_5" hidden="1">{#N/A,#N/A,TRUE,"Patient Forecast - Eisai";#N/A,#N/A,TRUE,"Patient Forecast - Modified";#N/A,#N/A,TRUE,"Patient Forecast - High"}</definedName>
    <definedName name="_NSO2" hidden="1">{"'Sheet1'!$L$16"}</definedName>
    <definedName name="_O300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pro2" hidden="1">{#N/A,#N/A,FALSE,"ll-inves";#N/A,#N/A,FALSE,"bgt-cf 97";#N/A,#N/A,FALSE,"bgt-pl 97"}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gh3" hidden="1">{#N/A,#N/A,FALSE,"Aging Summary";#N/A,#N/A,FALSE,"Ratio Analysis";#N/A,#N/A,FALSE,"Test 120 Day Accts";#N/A,#N/A,FALSE,"Tickmarks"}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[16]Variables!$B$3</definedName>
    <definedName name="_Shading" hidden="1">[16]Variables!$B$2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4" hidden="1">{#N/A,#N/A,FALSE,"P&amp;L";#N/A,#N/A,FALSE,"P&amp;L-Adj";#N/A,#N/A,FALSE,"Bal-Adj"}</definedName>
    <definedName name="_t44" hidden="1">{#N/A,#N/A,FALSE,"P&amp;L";#N/A,#N/A,FALSE,"P&amp;L-Adj";#N/A,#N/A,FALSE,"Bal-Adj"}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jr5" hidden="1">{#N/A,#N/A,FALSE,"P&amp;L"}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y4" hidden="1">{#N/A,#N/A,FALSE,"P&amp;L"}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1" hidden="1">{"sales",#N/A,FALSE,"SALES"}</definedName>
    <definedName name="_V300" hidden="1">{"'Eng (page2)'!$A$1:$D$52"}</definedName>
    <definedName name="_V320" hidden="1">{"'Eng (page2)'!$A$1:$D$52"}</definedName>
    <definedName name="_VIE2" hidden="1">{#N/A,#N/A,FALSE,"Diffs";#N/A,#N/A,FALSE,"P&amp;L"}</definedName>
    <definedName name="_VIE3" hidden="1">{#N/A,#N/A,FALSE,"P&amp;L-Adj";#N/A,#N/A,FALSE,"Bal-Adj"}</definedName>
    <definedName name="_wer23" hidden="1">{#N/A,#N/A,FALSE,"P&amp;L"}</definedName>
    <definedName name="_wrn1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wrn2" hidden="1">{#N/A,#N/A,FALSE,"P&amp;L"}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301" hidden="1">{"'Eng (page2)'!$A$1:$D$52"}</definedName>
    <definedName name="_ZD340" hidden="1">{"'Model'!$A$1:$N$53"}</definedName>
    <definedName name="_ZH111" hidden="1">{"'Model'!$A$1:$N$53"}</definedName>
    <definedName name="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hidden="1">{"hilight3",#N/A,FALSE,"HILIGHT3"}</definedName>
    <definedName name="aa" hidden="1">#REF!</definedName>
    <definedName name="a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" hidden="1">#REF!</definedName>
    <definedName name="aa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1111111" hidden="1">#N/A</definedName>
    <definedName name="aaaa" hidden="1">{"'Eng (page2)'!$A$1:$D$52"}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{#N/A,#N/A,FALSE,"MAIN";#N/A,#N/A,FALSE,"ACTvsBUD"}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211" hidden="1">#N/A</definedName>
    <definedName name="aaaaaaaaaaaaa" hidden="1">{"'Eng (page2)'!$A$1:$D$52"}</definedName>
    <definedName name="aaaaaaaaaaaaa11111111111" hidden="1">#N/A</definedName>
    <definedName name="aaaaaaaaaaaaaaa" hidden="1">#N/A</definedName>
    <definedName name="aaaaaaaaaaaaaaaaaaa" hidden="1">#N/A</definedName>
    <definedName name="aaaaaaaaaaaaaaaaaaaaaaaa" hidden="1">#N/A</definedName>
    <definedName name="aaaaaaaaaaaaaaaaaaaaaaaaaaaaaaaaaaa" hidden="1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NeedRiskToolbar" hidden="1">"Yes"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b" hidden="1">{#N/A,#N/A,FALSE,"Charges"}</definedName>
    <definedName name="ABCDEFG" hidden="1">{"'下期集計（10.27迄・速報値）'!$Q$16"}</definedName>
    <definedName name="ABCDEFGHIJK" hidden="1">{"'下期集計（10.27迄・速報値）'!$Q$16"}</definedName>
    <definedName name="abcdefghjikl" hidden="1">{"'下期集計（10.27迄・速報値）'!$Q$16"}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ccrue" hidden="1">{"'Eng (page2)'!$A$1:$D$52"}</definedName>
    <definedName name="acde" hidden="1">#REF!</definedName>
    <definedName name="actos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das" hidden="1">{"'Model'!$A$1:$N$53"}</definedName>
    <definedName name="adas1" hidden="1">{"'Model'!$A$1:$N$53"}</definedName>
    <definedName name="addada" hidden="1">#REF!</definedName>
    <definedName name="adfd" hidden="1">{#N/A,#N/A,FALSE,"Charges"}</definedName>
    <definedName name="adfdasd" hidden="1">{#N/A,#N/A,TRUE,"Goal";#N/A,#N/A,TRUE,"About";#N/A,#N/A,TRUE,"Linking";#N/A,#N/A,TRUE,"Compliance";#N/A,#N/A,TRUE,"Competitive";#N/A,#N/A,TRUE,"Proactive";#N/A,#N/A,TRUE,"Challenging";#N/A,#N/A,TRUE,"Development"}</definedName>
    <definedName name="adfdasd_1" hidden="1">{#N/A,#N/A,TRUE,"Goal";#N/A,#N/A,TRUE,"About";#N/A,#N/A,TRUE,"Linking";#N/A,#N/A,TRUE,"Compliance";#N/A,#N/A,TRUE,"Competitive";#N/A,#N/A,TRUE,"Proactive";#N/A,#N/A,TRUE,"Challenging";#N/A,#N/A,TRUE,"Development"}</definedName>
    <definedName name="adfdrg" hidden="1">{"'Eng (page2)'!$A$1:$D$52"}</definedName>
    <definedName name="adfejrw" hidden="1">{#N/A,#N/A,FALSE,"Diffs";#N/A,#N/A,FALSE,"P&amp;L"}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dsfafda" hidden="1">{#N/A,#N/A,TRUE,"Goal";#N/A,#N/A,TRUE,"About";#N/A,#N/A,TRUE,"Linking";#N/A,#N/A,TRUE,"Compliance";#N/A,#N/A,TRUE,"Competitive";#N/A,#N/A,TRUE,"Proactive";#N/A,#N/A,TRUE,"Challenging";#N/A,#N/A,TRUE,"Development"}</definedName>
    <definedName name="adsfafda_1" hidden="1">{#N/A,#N/A,TRUE,"Goal";#N/A,#N/A,TRUE,"About";#N/A,#N/A,TRUE,"Linking";#N/A,#N/A,TRUE,"Compliance";#N/A,#N/A,TRUE,"Competitive";#N/A,#N/A,TRUE,"Proactive";#N/A,#N/A,TRUE,"Challenging";#N/A,#N/A,TRUE,"Development"}</definedName>
    <definedName name="aer" hidden="1">{"'下期集計（10.27迄・速報値）'!$Q$16"}</definedName>
    <definedName name="afew" hidden="1">{#N/A,#N/A,FALSE,"P&amp;L";#N/A,#N/A,FALSE,"P&amp;L-Adj";#N/A,#N/A,FALSE,"Bal-Adj"}</definedName>
    <definedName name="afr" hidden="1">{"'Eng (page2)'!$A$1:$D$52"}</definedName>
    <definedName name="AFS" hidden="1">{"'下期集計（10.27迄・速報値）'!$Q$16"}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i" hidden="1">{"'Eng (page2)'!$A$1:$D$52"}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alogues2" hidden="1">{#N/A,#N/A,TRUE,"Goal";#N/A,#N/A,TRUE,"About";#N/A,#N/A,TRUE,"Linking";#N/A,#N/A,TRUE,"Compliance";#N/A,#N/A,TRUE,"Competitive";#N/A,#N/A,TRUE,"Proactive";#N/A,#N/A,TRUE,"Challenging";#N/A,#N/A,TRUE,"Development"}</definedName>
    <definedName name="Analogues2_1" hidden="1">{#N/A,#N/A,TRUE,"Goal";#N/A,#N/A,TRUE,"About";#N/A,#N/A,TRUE,"Linking";#N/A,#N/A,TRUE,"Compliance";#N/A,#N/A,TRUE,"Competitive";#N/A,#N/A,TRUE,"Proactive";#N/A,#N/A,TRUE,"Challenging";#N/A,#N/A,TRUE,"Development"}</definedName>
    <definedName name="Analysis_PL" hidden="1">{"'Model'!$A$1:$N$53"}</definedName>
    <definedName name="ando" hidden="1">{"'下期集計（10.27迄・速報値）'!$Q$16"}</definedName>
    <definedName name="anscount" hidden="1">1</definedName>
    <definedName name="ANU" hidden="1">{"'Eng (page2)'!$A$1:$D$52"}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{#N/A,#N/A,FALSE,"BUDGET"}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3w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are" hidden="1">{"'Eng (page2)'!$A$1:$D$52"}</definedName>
    <definedName name="art" hidden="1">#REF!</definedName>
    <definedName name="as" hidden="1">{"'Eng (page2)'!$A$1:$D$52"}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{#N/A,#N/A,FALSE,"CAT3516";#N/A,#N/A,FALSE,"CAT3608";#N/A,#N/A,FALSE,"Wartsila";#N/A,#N/A,FALSE,"Asm";#N/A,#N/A,FALSE,"DG cost"}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{"'Eng (page2)'!$A$1:$D$52"}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djfkajdfklajkld" hidden="1">{"'Changes Log'!$A$1:$F$25"}</definedName>
    <definedName name="asds" hidden="1">{"'Eng (page2)'!$A$1:$D$52"}</definedName>
    <definedName name="asdsa" hidden="1">{"'下期集計（10.27迄・速報値）'!$Q$16"}</definedName>
    <definedName name="asdz" hidden="1">{"'Eng (page2)'!$A$1:$D$52"}</definedName>
    <definedName name="ass" hidden="1">{"revable",#N/A,FALSE,"REVABLE"}</definedName>
    <definedName name="asse" hidden="1">{#N/A,#N/A,FALSE,"ll-inves";#N/A,#N/A,FALSE,"bgt-cf 97";#N/A,#N/A,FALSE,"bgt-pl 97"}</definedName>
    <definedName name="assssssa" hidden="1">{"'Sell_Office'!$C$5:$D$6"}</definedName>
    <definedName name="ast" hidden="1">{#N/A,#N/A,FALSE,"Aging Summary";#N/A,#N/A,FALSE,"Ratio Analysis";#N/A,#N/A,FALSE,"Test 120 Day Accts";#N/A,#N/A,FALSE,"Tickmarks"}</definedName>
    <definedName name="AT" hidden="1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S" hidden="1">{#N/A,#N/A,TRUE,"BT M200 da 10x20"}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#REF!</definedName>
    <definedName name="B." hidden="1">{"'Eng (page2)'!$A$1:$D$52"}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hidden="1">{"'Changes Log'!$A$1:$F$25"}</definedName>
    <definedName name="B1.1" hidden="1">#REF!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SE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b" hidden="1">#REF!</definedName>
    <definedName name="B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BBBBBBBBBBB" hidden="1">{"'下期集計（10.27迄・速報値）'!$Q$16"}</definedName>
    <definedName name="BBBBBKKK" hidden="1">#N/A</definedName>
    <definedName name="BBBll" hidden="1">#N/A</definedName>
    <definedName name="beau" hidden="1">{"'Model'!$A$1:$N$53"}</definedName>
    <definedName name="beau_a" hidden="1">{"'Model'!$A$1:$N$53"}</definedName>
    <definedName name="ber" hidden="1">{"'下期集計（10.27迄・速報値）'!$Q$16"}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SS" hidden="1">{#N/A,#N/A,FALSE,"Aging Summary";#N/A,#N/A,FALSE,"Ratio Analysis";#N/A,#N/A,FALSE,"Test 120 Day Accts";#N/A,#N/A,FALSE,"Tickmarks"}</definedName>
    <definedName name="blank" hidden="1">{#N/A,#N/A,FALSE,"ll-inves";#N/A,#N/A,FALSE,"bgt-cf 97";#N/A,#N/A,FALSE,"bgt-pl 97"}</definedName>
    <definedName name="BLPH1" hidden="1">#N/A</definedName>
    <definedName name="BLPH100" hidden="1">#N/A</definedName>
    <definedName name="BLPH1000" hidden="1">#N/A</definedName>
    <definedName name="BLPH1001" hidden="1">#N/A</definedName>
    <definedName name="BLPH1002" hidden="1">#N/A</definedName>
    <definedName name="BLPH1003" hidden="1">#N/A</definedName>
    <definedName name="BLPH1004" hidden="1">#N/A</definedName>
    <definedName name="BLPH1005" hidden="1">#N/A</definedName>
    <definedName name="BLPH1006" hidden="1">#N/A</definedName>
    <definedName name="BLPH1007" hidden="1">#N/A</definedName>
    <definedName name="BLPH1008" hidden="1">#N/A</definedName>
    <definedName name="BLPH1009" hidden="1">#N/A</definedName>
    <definedName name="BLPH101" hidden="1">#N/A</definedName>
    <definedName name="BLPH1010" hidden="1">#N/A</definedName>
    <definedName name="BLPH1011" hidden="1">#N/A</definedName>
    <definedName name="BLPH1012" hidden="1">#N/A</definedName>
    <definedName name="BLPH1013" hidden="1">#N/A</definedName>
    <definedName name="BLPH1014" hidden="1">#N/A</definedName>
    <definedName name="BLPH1015" hidden="1">#N/A</definedName>
    <definedName name="BLPH1016" hidden="1">#N/A</definedName>
    <definedName name="BLPH1017" hidden="1">#N/A</definedName>
    <definedName name="BLPH1018" hidden="1">#N/A</definedName>
    <definedName name="BLPH1019" hidden="1">#N/A</definedName>
    <definedName name="BLPH102" hidden="1">#N/A</definedName>
    <definedName name="BLPH1020" hidden="1">#N/A</definedName>
    <definedName name="BLPH1021" hidden="1">#N/A</definedName>
    <definedName name="BLPH1022" hidden="1">#N/A</definedName>
    <definedName name="BLPH1023" hidden="1">#N/A</definedName>
    <definedName name="BLPH1024" hidden="1">#N/A</definedName>
    <definedName name="BLPH1025" hidden="1">#N/A</definedName>
    <definedName name="BLPH1026" hidden="1">#N/A</definedName>
    <definedName name="BLPH1027" hidden="1">#N/A</definedName>
    <definedName name="BLPH1028" hidden="1">#N/A</definedName>
    <definedName name="BLPH1029" hidden="1">#N/A</definedName>
    <definedName name="BLPH103" hidden="1">#N/A</definedName>
    <definedName name="BLPH1030" hidden="1">#N/A</definedName>
    <definedName name="BLPH1031" hidden="1">#N/A</definedName>
    <definedName name="BLPH1032" hidden="1">#N/A</definedName>
    <definedName name="BLPH1033" hidden="1">#N/A</definedName>
    <definedName name="BLPH1034" hidden="1">#N/A</definedName>
    <definedName name="BLPH1035" hidden="1">#N/A</definedName>
    <definedName name="BLPH1036" hidden="1">#N/A</definedName>
    <definedName name="BLPH1037" hidden="1">#N/A</definedName>
    <definedName name="BLPH1038" hidden="1">#N/A</definedName>
    <definedName name="BLPH1039" hidden="1">#N/A</definedName>
    <definedName name="BLPH104" hidden="1">#N/A</definedName>
    <definedName name="BLPH1040" hidden="1">#N/A</definedName>
    <definedName name="BLPH1041" hidden="1">#N/A</definedName>
    <definedName name="BLPH1042" hidden="1">#N/A</definedName>
    <definedName name="BLPH1043" hidden="1">#N/A</definedName>
    <definedName name="BLPH1044" hidden="1">#N/A</definedName>
    <definedName name="BLPH1045" hidden="1">#N/A</definedName>
    <definedName name="BLPH1046" hidden="1">#N/A</definedName>
    <definedName name="BLPH1047" hidden="1">#N/A</definedName>
    <definedName name="BLPH1048" hidden="1">#N/A</definedName>
    <definedName name="BLPH1049" hidden="1">#N/A</definedName>
    <definedName name="BLPH105" hidden="1">#N/A</definedName>
    <definedName name="BLPH1050" hidden="1">#N/A</definedName>
    <definedName name="BLPH1051" hidden="1">#N/A</definedName>
    <definedName name="BLPH1052" hidden="1">#N/A</definedName>
    <definedName name="BLPH1053" hidden="1">#N/A</definedName>
    <definedName name="BLPH1054" hidden="1">#N/A</definedName>
    <definedName name="BLPH1055" hidden="1">#N/A</definedName>
    <definedName name="BLPH1056" hidden="1">#N/A</definedName>
    <definedName name="BLPH1057" hidden="1">#N/A</definedName>
    <definedName name="BLPH1058" hidden="1">#N/A</definedName>
    <definedName name="BLPH1059" hidden="1">#N/A</definedName>
    <definedName name="BLPH106" hidden="1">#N/A</definedName>
    <definedName name="BLPH1060" hidden="1">#N/A</definedName>
    <definedName name="BLPH1061" hidden="1">#N/A</definedName>
    <definedName name="BLPH1062" hidden="1">#N/A</definedName>
    <definedName name="BLPH1063" hidden="1">#N/A</definedName>
    <definedName name="BLPH1064" hidden="1">#N/A</definedName>
    <definedName name="BLPH1065" hidden="1">#N/A</definedName>
    <definedName name="BLPH1066" hidden="1">#N/A</definedName>
    <definedName name="BLPH1067" hidden="1">#N/A</definedName>
    <definedName name="BLPH1068" hidden="1">#N/A</definedName>
    <definedName name="BLPH1069" hidden="1">#N/A</definedName>
    <definedName name="BLPH107" hidden="1">#N/A</definedName>
    <definedName name="BLPH1070" hidden="1">#N/A</definedName>
    <definedName name="BLPH1071" hidden="1">#N/A</definedName>
    <definedName name="BLPH1072" hidden="1">#N/A</definedName>
    <definedName name="BLPH1073" hidden="1">#N/A</definedName>
    <definedName name="BLPH1074" hidden="1">#N/A</definedName>
    <definedName name="BLPH1075" hidden="1">#N/A</definedName>
    <definedName name="BLPH1076" hidden="1">#N/A</definedName>
    <definedName name="BLPH1077" hidden="1">#N/A</definedName>
    <definedName name="BLPH1078" hidden="1">#N/A</definedName>
    <definedName name="BLPH1079" hidden="1">#N/A</definedName>
    <definedName name="BLPH108" hidden="1">#N/A</definedName>
    <definedName name="BLPH1080" hidden="1">#N/A</definedName>
    <definedName name="BLPH1081" hidden="1">#N/A</definedName>
    <definedName name="BLPH1082" hidden="1">#N/A</definedName>
    <definedName name="BLPH1083" hidden="1">#N/A</definedName>
    <definedName name="BLPH1084" hidden="1">#N/A</definedName>
    <definedName name="BLPH1085" hidden="1">#N/A</definedName>
    <definedName name="BLPH1086" hidden="1">#N/A</definedName>
    <definedName name="BLPH1087" hidden="1">#N/A</definedName>
    <definedName name="BLPH1088" hidden="1">#N/A</definedName>
    <definedName name="BLPH1089" hidden="1">#N/A</definedName>
    <definedName name="BLPH109" hidden="1">#N/A</definedName>
    <definedName name="BLPH1090" hidden="1">#N/A</definedName>
    <definedName name="BLPH1091" hidden="1">#N/A</definedName>
    <definedName name="BLPH1092" hidden="1">#N/A</definedName>
    <definedName name="BLPH1093" hidden="1">#N/A</definedName>
    <definedName name="BLPH1094" hidden="1">#N/A</definedName>
    <definedName name="BLPH1095" hidden="1">#N/A</definedName>
    <definedName name="BLPH1096" hidden="1">#N/A</definedName>
    <definedName name="BLPH1097" hidden="1">#N/A</definedName>
    <definedName name="BLPH1098" hidden="1">#N/A</definedName>
    <definedName name="BLPH1099" hidden="1">#N/A</definedName>
    <definedName name="BLPH110" hidden="1">#N/A</definedName>
    <definedName name="BLPH1100" hidden="1">#N/A</definedName>
    <definedName name="BLPH1101" hidden="1">#N/A</definedName>
    <definedName name="BLPH1102" hidden="1">#N/A</definedName>
    <definedName name="BLPH1103" hidden="1">#N/A</definedName>
    <definedName name="BLPH1104" hidden="1">#N/A</definedName>
    <definedName name="BLPH1105" hidden="1">#N/A</definedName>
    <definedName name="BLPH1106" hidden="1">#N/A</definedName>
    <definedName name="BLPH1107" hidden="1">#N/A</definedName>
    <definedName name="BLPH1108" hidden="1">#N/A</definedName>
    <definedName name="BLPH1109" hidden="1">#N/A</definedName>
    <definedName name="BLPH111" hidden="1">#N/A</definedName>
    <definedName name="BLPH1110" hidden="1">#N/A</definedName>
    <definedName name="BLPH1111" hidden="1">#N/A</definedName>
    <definedName name="BLPH1112" hidden="1">#N/A</definedName>
    <definedName name="BLPH1113" hidden="1">#N/A</definedName>
    <definedName name="BLPH1114" hidden="1">#N/A</definedName>
    <definedName name="BLPH1115" hidden="1">#N/A</definedName>
    <definedName name="BLPH1116" hidden="1">#N/A</definedName>
    <definedName name="BLPH1117" hidden="1">#N/A</definedName>
    <definedName name="BLPH1118" hidden="1">#N/A</definedName>
    <definedName name="BLPH1119" hidden="1">#N/A</definedName>
    <definedName name="BLPH112" hidden="1">#N/A</definedName>
    <definedName name="BLPH1120" hidden="1">#N/A</definedName>
    <definedName name="BLPH1121" hidden="1">#N/A</definedName>
    <definedName name="BLPH1122" hidden="1">#N/A</definedName>
    <definedName name="BLPH1123" hidden="1">#N/A</definedName>
    <definedName name="BLPH1124" hidden="1">#N/A</definedName>
    <definedName name="BLPH1125" hidden="1">#N/A</definedName>
    <definedName name="BLPH1126" hidden="1">#N/A</definedName>
    <definedName name="BLPH1127" hidden="1">#N/A</definedName>
    <definedName name="BLPH1128" hidden="1">#N/A</definedName>
    <definedName name="BLPH1129" hidden="1">#N/A</definedName>
    <definedName name="BLPH113" hidden="1">#N/A</definedName>
    <definedName name="BLPH1130" hidden="1">#N/A</definedName>
    <definedName name="BLPH1131" hidden="1">#N/A</definedName>
    <definedName name="BLPH1132" hidden="1">#N/A</definedName>
    <definedName name="BLPH1133" hidden="1">#N/A</definedName>
    <definedName name="BLPH1134" hidden="1">#N/A</definedName>
    <definedName name="BLPH1135" hidden="1">#N/A</definedName>
    <definedName name="BLPH1136" hidden="1">#N/A</definedName>
    <definedName name="BLPH1137" hidden="1">#N/A</definedName>
    <definedName name="BLPH1138" hidden="1">#N/A</definedName>
    <definedName name="BLPH1139" hidden="1">#N/A</definedName>
    <definedName name="BLPH114" hidden="1">#N/A</definedName>
    <definedName name="BLPH1140" hidden="1">#N/A</definedName>
    <definedName name="BLPH1141" hidden="1">#N/A</definedName>
    <definedName name="BLPH1142" hidden="1">#N/A</definedName>
    <definedName name="BLPH1143" hidden="1">#N/A</definedName>
    <definedName name="BLPH1144" hidden="1">#N/A</definedName>
    <definedName name="BLPH1145" hidden="1">#N/A</definedName>
    <definedName name="BLPH1146" hidden="1">#N/A</definedName>
    <definedName name="BLPH1147" hidden="1">#N/A</definedName>
    <definedName name="BLPH1148" hidden="1">#N/A</definedName>
    <definedName name="BLPH1149" hidden="1">#N/A</definedName>
    <definedName name="BLPH115" hidden="1">#N/A</definedName>
    <definedName name="BLPH1150" hidden="1">#N/A</definedName>
    <definedName name="BLPH1151" hidden="1">#N/A</definedName>
    <definedName name="BLPH1152" hidden="1">#N/A</definedName>
    <definedName name="BLPH1153" hidden="1">#N/A</definedName>
    <definedName name="BLPH1154" hidden="1">#N/A</definedName>
    <definedName name="BLPH1155" hidden="1">#N/A</definedName>
    <definedName name="BLPH1156" hidden="1">#N/A</definedName>
    <definedName name="BLPH1157" hidden="1">#N/A</definedName>
    <definedName name="BLPH1158" hidden="1">#N/A</definedName>
    <definedName name="BLPH1159" hidden="1">#N/A</definedName>
    <definedName name="BLPH116" hidden="1">#N/A</definedName>
    <definedName name="BLPH1160" hidden="1">#N/A</definedName>
    <definedName name="BLPH1161" hidden="1">#N/A</definedName>
    <definedName name="BLPH1162" hidden="1">#N/A</definedName>
    <definedName name="BLPH1163" hidden="1">#N/A</definedName>
    <definedName name="BLPH1164" hidden="1">#N/A</definedName>
    <definedName name="BLPH1165" hidden="1">#N/A</definedName>
    <definedName name="BLPH1166" hidden="1">#N/A</definedName>
    <definedName name="BLPH1167" hidden="1">#N/A</definedName>
    <definedName name="BLPH1168" hidden="1">#N/A</definedName>
    <definedName name="BLPH1169" hidden="1">#N/A</definedName>
    <definedName name="BLPH117" hidden="1">#N/A</definedName>
    <definedName name="BLPH1170" hidden="1">#N/A</definedName>
    <definedName name="BLPH1171" hidden="1">#N/A</definedName>
    <definedName name="BLPH1172" hidden="1">#N/A</definedName>
    <definedName name="BLPH1173" hidden="1">#N/A</definedName>
    <definedName name="BLPH1174" hidden="1">#N/A</definedName>
    <definedName name="BLPH1175" hidden="1">#N/A</definedName>
    <definedName name="BLPH1176" hidden="1">#N/A</definedName>
    <definedName name="BLPH1177" hidden="1">#N/A</definedName>
    <definedName name="BLPH1178" hidden="1">#N/A</definedName>
    <definedName name="BLPH1179" hidden="1">#N/A</definedName>
    <definedName name="BLPH118" hidden="1">#N/A</definedName>
    <definedName name="BLPH1180" hidden="1">#N/A</definedName>
    <definedName name="BLPH1181" hidden="1">#N/A</definedName>
    <definedName name="BLPH1182" hidden="1">#N/A</definedName>
    <definedName name="BLPH1183" hidden="1">#N/A</definedName>
    <definedName name="BLPH1184" hidden="1">#N/A</definedName>
    <definedName name="BLPH1185" hidden="1">#N/A</definedName>
    <definedName name="BLPH1186" hidden="1">#N/A</definedName>
    <definedName name="BLPH1187" hidden="1">#N/A</definedName>
    <definedName name="BLPH1188" hidden="1">#N/A</definedName>
    <definedName name="BLPH1189" hidden="1">#N/A</definedName>
    <definedName name="BLPH119" hidden="1">#N/A</definedName>
    <definedName name="BLPH1190" hidden="1">#N/A</definedName>
    <definedName name="BLPH1191" hidden="1">#N/A</definedName>
    <definedName name="BLPH1192" hidden="1">#N/A</definedName>
    <definedName name="BLPH1193" hidden="1">#N/A</definedName>
    <definedName name="BLPH1194" hidden="1">#N/A</definedName>
    <definedName name="BLPH1195" hidden="1">#N/A</definedName>
    <definedName name="BLPH1196" hidden="1">#N/A</definedName>
    <definedName name="BLPH1197" hidden="1">#N/A</definedName>
    <definedName name="BLPH1198" hidden="1">#N/A</definedName>
    <definedName name="BLPH1199" hidden="1">#N/A</definedName>
    <definedName name="BLPH120" hidden="1">#N/A</definedName>
    <definedName name="BLPH1200" hidden="1">#N/A</definedName>
    <definedName name="BLPH1201" hidden="1">#N/A</definedName>
    <definedName name="BLPH1202" hidden="1">#N/A</definedName>
    <definedName name="BLPH1203" hidden="1">#N/A</definedName>
    <definedName name="BLPH1204" hidden="1">#N/A</definedName>
    <definedName name="BLPH1205" hidden="1">#N/A</definedName>
    <definedName name="BLPH1206" hidden="1">#N/A</definedName>
    <definedName name="BLPH1207" hidden="1">#N/A</definedName>
    <definedName name="BLPH1208" hidden="1">#N/A</definedName>
    <definedName name="BLPH1209" hidden="1">#N/A</definedName>
    <definedName name="BLPH121" hidden="1">#N/A</definedName>
    <definedName name="BLPH1210" hidden="1">#N/A</definedName>
    <definedName name="BLPH1211" hidden="1">#N/A</definedName>
    <definedName name="BLPH1212" hidden="1">#N/A</definedName>
    <definedName name="BLPH1213" hidden="1">#N/A</definedName>
    <definedName name="BLPH1214" hidden="1">#N/A</definedName>
    <definedName name="BLPH1215" hidden="1">#N/A</definedName>
    <definedName name="BLPH1216" hidden="1">#N/A</definedName>
    <definedName name="BLPH1217" hidden="1">#N/A</definedName>
    <definedName name="BLPH1218" hidden="1">#N/A</definedName>
    <definedName name="BLPH1219" hidden="1">#N/A</definedName>
    <definedName name="BLPH122" hidden="1">#N/A</definedName>
    <definedName name="BLPH1220" hidden="1">#N/A</definedName>
    <definedName name="BLPH1221" hidden="1">#N/A</definedName>
    <definedName name="BLPH1222" hidden="1">#N/A</definedName>
    <definedName name="BLPH1223" hidden="1">#N/A</definedName>
    <definedName name="BLPH1224" hidden="1">#N/A</definedName>
    <definedName name="BLPH1225" hidden="1">#N/A</definedName>
    <definedName name="BLPH1226" hidden="1">#N/A</definedName>
    <definedName name="BLPH1227" hidden="1">#N/A</definedName>
    <definedName name="BLPH1228" hidden="1">#N/A</definedName>
    <definedName name="BLPH1229" hidden="1">#N/A</definedName>
    <definedName name="BLPH123" hidden="1">#N/A</definedName>
    <definedName name="BLPH1230" hidden="1">#N/A</definedName>
    <definedName name="BLPH1231" hidden="1">#N/A</definedName>
    <definedName name="BLPH1232" hidden="1">#N/A</definedName>
    <definedName name="BLPH1233" hidden="1">#N/A</definedName>
    <definedName name="BLPH1234" hidden="1">#N/A</definedName>
    <definedName name="BLPH1235" hidden="1">#N/A</definedName>
    <definedName name="BLPH1236" hidden="1">#N/A</definedName>
    <definedName name="BLPH1237" hidden="1">#N/A</definedName>
    <definedName name="BLPH1238" hidden="1">#N/A</definedName>
    <definedName name="BLPH1239" hidden="1">#N/A</definedName>
    <definedName name="BLPH124" hidden="1">#N/A</definedName>
    <definedName name="BLPH1240" hidden="1">#N/A</definedName>
    <definedName name="BLPH1241" hidden="1">#N/A</definedName>
    <definedName name="BLPH1242" hidden="1">#N/A</definedName>
    <definedName name="BLPH1243" hidden="1">#N/A</definedName>
    <definedName name="BLPH1244" hidden="1">#N/A</definedName>
    <definedName name="BLPH1245" hidden="1">#N/A</definedName>
    <definedName name="BLPH1246" hidden="1">#N/A</definedName>
    <definedName name="BLPH1247" hidden="1">#N/A</definedName>
    <definedName name="BLPH1248" hidden="1">#N/A</definedName>
    <definedName name="BLPH1249" hidden="1">#N/A</definedName>
    <definedName name="BLPH125" hidden="1">#N/A</definedName>
    <definedName name="BLPH1250" hidden="1">#N/A</definedName>
    <definedName name="BLPH1251" hidden="1">#N/A</definedName>
    <definedName name="BLPH1252" hidden="1">#N/A</definedName>
    <definedName name="BLPH1253" hidden="1">#N/A</definedName>
    <definedName name="BLPH1254" hidden="1">#N/A</definedName>
    <definedName name="BLPH1255" hidden="1">#N/A</definedName>
    <definedName name="BLPH1256" hidden="1">#N/A</definedName>
    <definedName name="BLPH1257" hidden="1">#N/A</definedName>
    <definedName name="BLPH1258" hidden="1">#N/A</definedName>
    <definedName name="BLPH1259" hidden="1">#N/A</definedName>
    <definedName name="BLPH126" hidden="1">#N/A</definedName>
    <definedName name="BLPH1260" hidden="1">#N/A</definedName>
    <definedName name="BLPH1261" hidden="1">#N/A</definedName>
    <definedName name="BLPH1262" hidden="1">#N/A</definedName>
    <definedName name="BLPH1263" hidden="1">#N/A</definedName>
    <definedName name="BLPH1264" hidden="1">#N/A</definedName>
    <definedName name="BLPH1265" hidden="1">#N/A</definedName>
    <definedName name="BLPH1266" hidden="1">#N/A</definedName>
    <definedName name="BLPH1267" hidden="1">#N/A</definedName>
    <definedName name="BLPH1268" hidden="1">#N/A</definedName>
    <definedName name="BLPH1269" hidden="1">#N/A</definedName>
    <definedName name="BLPH127" hidden="1">#N/A</definedName>
    <definedName name="BLPH1270" hidden="1">#N/A</definedName>
    <definedName name="BLPH1271" hidden="1">#N/A</definedName>
    <definedName name="BLPH1272" hidden="1">#N/A</definedName>
    <definedName name="BLPH1273" hidden="1">#N/A</definedName>
    <definedName name="BLPH1274" hidden="1">#N/A</definedName>
    <definedName name="BLPH1275" hidden="1">#N/A</definedName>
    <definedName name="BLPH1276" hidden="1">#N/A</definedName>
    <definedName name="BLPH1277" hidden="1">#N/A</definedName>
    <definedName name="BLPH1278" hidden="1">#N/A</definedName>
    <definedName name="BLPH1279" hidden="1">#N/A</definedName>
    <definedName name="BLPH128" hidden="1">#N/A</definedName>
    <definedName name="BLPH1280" hidden="1">#N/A</definedName>
    <definedName name="BLPH1281" hidden="1">#N/A</definedName>
    <definedName name="BLPH1282" hidden="1">#N/A</definedName>
    <definedName name="BLPH1283" hidden="1">#N/A</definedName>
    <definedName name="BLPH1284" hidden="1">#N/A</definedName>
    <definedName name="BLPH1285" hidden="1">#N/A</definedName>
    <definedName name="BLPH1286" hidden="1">#N/A</definedName>
    <definedName name="BLPH1287" hidden="1">#N/A</definedName>
    <definedName name="BLPH1288" hidden="1">#N/A</definedName>
    <definedName name="BLPH1289" hidden="1">#N/A</definedName>
    <definedName name="BLPH129" hidden="1">#N/A</definedName>
    <definedName name="BLPH1290" hidden="1">#N/A</definedName>
    <definedName name="BLPH1291" hidden="1">#N/A</definedName>
    <definedName name="BLPH1292" hidden="1">#N/A</definedName>
    <definedName name="BLPH1293" hidden="1">#N/A</definedName>
    <definedName name="BLPH1294" hidden="1">#N/A</definedName>
    <definedName name="BLPH1295" hidden="1">#N/A</definedName>
    <definedName name="BLPH1296" hidden="1">#N/A</definedName>
    <definedName name="BLPH1297" hidden="1">#N/A</definedName>
    <definedName name="BLPH1298" hidden="1">#N/A</definedName>
    <definedName name="BLPH1299" hidden="1">#N/A</definedName>
    <definedName name="BLPH130" hidden="1">#N/A</definedName>
    <definedName name="BLPH1300" hidden="1">#N/A</definedName>
    <definedName name="BLPH1301" hidden="1">#N/A</definedName>
    <definedName name="BLPH1302" hidden="1">#N/A</definedName>
    <definedName name="BLPH1303" hidden="1">#N/A</definedName>
    <definedName name="BLPH1304" hidden="1">#N/A</definedName>
    <definedName name="BLPH1305" hidden="1">#N/A</definedName>
    <definedName name="BLPH1306" hidden="1">#N/A</definedName>
    <definedName name="BLPH1307" hidden="1">#N/A</definedName>
    <definedName name="BLPH1308" hidden="1">#N/A</definedName>
    <definedName name="BLPH1309" hidden="1">#N/A</definedName>
    <definedName name="BLPH131" hidden="1">#N/A</definedName>
    <definedName name="BLPH1310" hidden="1">#N/A</definedName>
    <definedName name="BLPH1311" hidden="1">#N/A</definedName>
    <definedName name="BLPH1312" hidden="1">#N/A</definedName>
    <definedName name="BLPH1313" hidden="1">#N/A</definedName>
    <definedName name="BLPH1314" hidden="1">#N/A</definedName>
    <definedName name="BLPH1315" hidden="1">#N/A</definedName>
    <definedName name="BLPH1316" hidden="1">#N/A</definedName>
    <definedName name="BLPH1317" hidden="1">#N/A</definedName>
    <definedName name="BLPH1318" hidden="1">#N/A</definedName>
    <definedName name="BLPH1319" hidden="1">#N/A</definedName>
    <definedName name="BLPH132" hidden="1">#N/A</definedName>
    <definedName name="BLPH1320" hidden="1">#N/A</definedName>
    <definedName name="BLPH1321" hidden="1">#N/A</definedName>
    <definedName name="BLPH1322" hidden="1">#N/A</definedName>
    <definedName name="BLPH1323" hidden="1">#N/A</definedName>
    <definedName name="BLPH1324" hidden="1">#N/A</definedName>
    <definedName name="BLPH1325" hidden="1">#N/A</definedName>
    <definedName name="BLPH1326" hidden="1">#N/A</definedName>
    <definedName name="BLPH1327" hidden="1">#N/A</definedName>
    <definedName name="BLPH1328" hidden="1">#N/A</definedName>
    <definedName name="BLPH1329" hidden="1">#N/A</definedName>
    <definedName name="BLPH133" hidden="1">#N/A</definedName>
    <definedName name="BLPH1330" hidden="1">#N/A</definedName>
    <definedName name="BLPH1331" hidden="1">#N/A</definedName>
    <definedName name="BLPH1332" hidden="1">#N/A</definedName>
    <definedName name="BLPH1333" hidden="1">#N/A</definedName>
    <definedName name="BLPH1334" hidden="1">#N/A</definedName>
    <definedName name="BLPH1335" hidden="1">#N/A</definedName>
    <definedName name="BLPH1336" hidden="1">#N/A</definedName>
    <definedName name="BLPH1337" hidden="1">#N/A</definedName>
    <definedName name="BLPH1338" hidden="1">#N/A</definedName>
    <definedName name="BLPH1339" hidden="1">#N/A</definedName>
    <definedName name="BLPH134" hidden="1">#N/A</definedName>
    <definedName name="BLPH1340" hidden="1">#N/A</definedName>
    <definedName name="BLPH1341" hidden="1">#N/A</definedName>
    <definedName name="BLPH1342" hidden="1">#N/A</definedName>
    <definedName name="BLPH1343" hidden="1">#N/A</definedName>
    <definedName name="BLPH1344" hidden="1">#N/A</definedName>
    <definedName name="BLPH1345" hidden="1">#N/A</definedName>
    <definedName name="BLPH1346" hidden="1">#N/A</definedName>
    <definedName name="BLPH1347" hidden="1">#N/A</definedName>
    <definedName name="BLPH1348" hidden="1">#N/A</definedName>
    <definedName name="BLPH1349" hidden="1">#N/A</definedName>
    <definedName name="BLPH135" hidden="1">#N/A</definedName>
    <definedName name="BLPH1350" hidden="1">#N/A</definedName>
    <definedName name="BLPH1351" hidden="1">#N/A</definedName>
    <definedName name="BLPH1352" hidden="1">#N/A</definedName>
    <definedName name="BLPH1353" hidden="1">#N/A</definedName>
    <definedName name="BLPH1354" hidden="1">#N/A</definedName>
    <definedName name="BLPH1355" hidden="1">#N/A</definedName>
    <definedName name="BLPH1356" hidden="1">#N/A</definedName>
    <definedName name="BLPH1357" hidden="1">#N/A</definedName>
    <definedName name="BLPH1358" hidden="1">#N/A</definedName>
    <definedName name="BLPH1359" hidden="1">#N/A</definedName>
    <definedName name="BLPH136" hidden="1">#N/A</definedName>
    <definedName name="BLPH1360" hidden="1">#N/A</definedName>
    <definedName name="BLPH1361" hidden="1">#N/A</definedName>
    <definedName name="BLPH1362" hidden="1">#N/A</definedName>
    <definedName name="BLPH1363" hidden="1">#N/A</definedName>
    <definedName name="BLPH1364" hidden="1">#N/A</definedName>
    <definedName name="BLPH1365" hidden="1">#N/A</definedName>
    <definedName name="BLPH1366" hidden="1">#N/A</definedName>
    <definedName name="BLPH1367" hidden="1">#N/A</definedName>
    <definedName name="BLPH1368" hidden="1">#N/A</definedName>
    <definedName name="BLPH1369" hidden="1">#N/A</definedName>
    <definedName name="BLPH137" hidden="1">#N/A</definedName>
    <definedName name="BLPH1370" hidden="1">#N/A</definedName>
    <definedName name="BLPH1371" hidden="1">#N/A</definedName>
    <definedName name="BLPH1372" hidden="1">#N/A</definedName>
    <definedName name="BLPH1373" hidden="1">#N/A</definedName>
    <definedName name="BLPH1374" hidden="1">#N/A</definedName>
    <definedName name="BLPH1375" hidden="1">#N/A</definedName>
    <definedName name="BLPH1376" hidden="1">#N/A</definedName>
    <definedName name="BLPH1377" hidden="1">#N/A</definedName>
    <definedName name="BLPH1378" hidden="1">#N/A</definedName>
    <definedName name="BLPH1379" hidden="1">#N/A</definedName>
    <definedName name="BLPH138" hidden="1">#N/A</definedName>
    <definedName name="BLPH1380" hidden="1">#N/A</definedName>
    <definedName name="BLPH1381" hidden="1">#N/A</definedName>
    <definedName name="BLPH1382" hidden="1">#N/A</definedName>
    <definedName name="BLPH1383" hidden="1">#N/A</definedName>
    <definedName name="BLPH1384" hidden="1">#N/A</definedName>
    <definedName name="BLPH1385" hidden="1">#N/A</definedName>
    <definedName name="BLPH1386" hidden="1">#N/A</definedName>
    <definedName name="BLPH1387" hidden="1">#N/A</definedName>
    <definedName name="BLPH1388" hidden="1">#N/A</definedName>
    <definedName name="BLPH1389" hidden="1">#N/A</definedName>
    <definedName name="BLPH139" hidden="1">#N/A</definedName>
    <definedName name="BLPH1390" hidden="1">#N/A</definedName>
    <definedName name="BLPH1391" hidden="1">#N/A</definedName>
    <definedName name="BLPH1392" hidden="1">#N/A</definedName>
    <definedName name="BLPH1393" hidden="1">#N/A</definedName>
    <definedName name="BLPH1394" hidden="1">#N/A</definedName>
    <definedName name="BLPH1395" hidden="1">#N/A</definedName>
    <definedName name="BLPH1396" hidden="1">#N/A</definedName>
    <definedName name="BLPH1397" hidden="1">#N/A</definedName>
    <definedName name="BLPH1398" hidden="1">#N/A</definedName>
    <definedName name="BLPH1399" hidden="1">#N/A</definedName>
    <definedName name="BLPH140" hidden="1">#N/A</definedName>
    <definedName name="BLPH1400" hidden="1">#N/A</definedName>
    <definedName name="BLPH1401" hidden="1">#N/A</definedName>
    <definedName name="BLPH1402" hidden="1">#N/A</definedName>
    <definedName name="BLPH1403" hidden="1">#N/A</definedName>
    <definedName name="BLPH1404" hidden="1">#N/A</definedName>
    <definedName name="BLPH1405" hidden="1">#N/A</definedName>
    <definedName name="BLPH1406" hidden="1">#N/A</definedName>
    <definedName name="BLPH1407" hidden="1">#N/A</definedName>
    <definedName name="BLPH1408" hidden="1">#N/A</definedName>
    <definedName name="BLPH1409" hidden="1">#N/A</definedName>
    <definedName name="BLPH141" hidden="1">#N/A</definedName>
    <definedName name="BLPH1410" hidden="1">#N/A</definedName>
    <definedName name="BLPH1411" hidden="1">#N/A</definedName>
    <definedName name="BLPH1412" hidden="1">#N/A</definedName>
    <definedName name="BLPH1413" hidden="1">#N/A</definedName>
    <definedName name="BLPH1414" hidden="1">#N/A</definedName>
    <definedName name="BLPH1415" hidden="1">#N/A</definedName>
    <definedName name="BLPH1416" hidden="1">#N/A</definedName>
    <definedName name="BLPH1417" hidden="1">#N/A</definedName>
    <definedName name="BLPH1418" hidden="1">#N/A</definedName>
    <definedName name="BLPH1419" hidden="1">#N/A</definedName>
    <definedName name="BLPH142" hidden="1">#N/A</definedName>
    <definedName name="BLPH1420" hidden="1">#N/A</definedName>
    <definedName name="BLPH1421" hidden="1">#N/A</definedName>
    <definedName name="BLPH1422" hidden="1">#N/A</definedName>
    <definedName name="BLPH1423" hidden="1">#N/A</definedName>
    <definedName name="BLPH1424" hidden="1">#N/A</definedName>
    <definedName name="BLPH1425" hidden="1">#N/A</definedName>
    <definedName name="BLPH1426" hidden="1">#N/A</definedName>
    <definedName name="BLPH1427" hidden="1">#N/A</definedName>
    <definedName name="BLPH1428" hidden="1">#N/A</definedName>
    <definedName name="BLPH1429" hidden="1">#N/A</definedName>
    <definedName name="BLPH143" hidden="1">#N/A</definedName>
    <definedName name="BLPH1430" hidden="1">#N/A</definedName>
    <definedName name="BLPH1431" hidden="1">#N/A</definedName>
    <definedName name="BLPH1432" hidden="1">#N/A</definedName>
    <definedName name="BLPH1433" hidden="1">#N/A</definedName>
    <definedName name="BLPH1434" hidden="1">#N/A</definedName>
    <definedName name="BLPH1435" hidden="1">#N/A</definedName>
    <definedName name="BLPH1436" hidden="1">#N/A</definedName>
    <definedName name="BLPH1437" hidden="1">#N/A</definedName>
    <definedName name="BLPH1438" hidden="1">#N/A</definedName>
    <definedName name="BLPH1439" hidden="1">#N/A</definedName>
    <definedName name="BLPH144" hidden="1">#N/A</definedName>
    <definedName name="BLPH1440" hidden="1">#N/A</definedName>
    <definedName name="BLPH1441" hidden="1">#N/A</definedName>
    <definedName name="BLPH1442" hidden="1">#N/A</definedName>
    <definedName name="BLPH1443" hidden="1">#N/A</definedName>
    <definedName name="BLPH1444" hidden="1">#N/A</definedName>
    <definedName name="BLPH1445" hidden="1">#N/A</definedName>
    <definedName name="BLPH1446" hidden="1">#N/A</definedName>
    <definedName name="BLPH1447" hidden="1">#N/A</definedName>
    <definedName name="BLPH1448" hidden="1">#N/A</definedName>
    <definedName name="BLPH1449" hidden="1">#N/A</definedName>
    <definedName name="BLPH145" hidden="1">#N/A</definedName>
    <definedName name="BLPH1450" hidden="1">#N/A</definedName>
    <definedName name="BLPH1451" hidden="1">#N/A</definedName>
    <definedName name="BLPH1452" hidden="1">#N/A</definedName>
    <definedName name="BLPH1453" hidden="1">#N/A</definedName>
    <definedName name="BLPH1454" hidden="1">#N/A</definedName>
    <definedName name="BLPH1455" hidden="1">#N/A</definedName>
    <definedName name="BLPH1456" hidden="1">#N/A</definedName>
    <definedName name="BLPH1457" hidden="1">#N/A</definedName>
    <definedName name="BLPH1458" hidden="1">#N/A</definedName>
    <definedName name="BLPH1459" hidden="1">#N/A</definedName>
    <definedName name="BLPH146" hidden="1">#N/A</definedName>
    <definedName name="BLPH1460" hidden="1">#N/A</definedName>
    <definedName name="BLPH1461" hidden="1">#N/A</definedName>
    <definedName name="BLPH1462" hidden="1">#N/A</definedName>
    <definedName name="BLPH1463" hidden="1">#N/A</definedName>
    <definedName name="BLPH1464" hidden="1">#N/A</definedName>
    <definedName name="BLPH1465" hidden="1">#N/A</definedName>
    <definedName name="BLPH1466" hidden="1">#N/A</definedName>
    <definedName name="BLPH1467" hidden="1">#N/A</definedName>
    <definedName name="BLPH1468" hidden="1">#N/A</definedName>
    <definedName name="BLPH1469" hidden="1">#N/A</definedName>
    <definedName name="BLPH147" hidden="1">#N/A</definedName>
    <definedName name="BLPH1470" hidden="1">#N/A</definedName>
    <definedName name="BLPH1471" hidden="1">#N/A</definedName>
    <definedName name="BLPH1472" hidden="1">#N/A</definedName>
    <definedName name="BLPH1473" hidden="1">#N/A</definedName>
    <definedName name="BLPH1474" hidden="1">#N/A</definedName>
    <definedName name="BLPH1475" hidden="1">#N/A</definedName>
    <definedName name="BLPH1476" hidden="1">#N/A</definedName>
    <definedName name="BLPH1477" hidden="1">#N/A</definedName>
    <definedName name="BLPH1478" hidden="1">#N/A</definedName>
    <definedName name="BLPH1479" hidden="1">#N/A</definedName>
    <definedName name="BLPH148" hidden="1">#N/A</definedName>
    <definedName name="BLPH1480" hidden="1">#N/A</definedName>
    <definedName name="BLPH1481" hidden="1">#N/A</definedName>
    <definedName name="BLPH1482" hidden="1">#N/A</definedName>
    <definedName name="BLPH1483" hidden="1">#N/A</definedName>
    <definedName name="BLPH1484" hidden="1">#N/A</definedName>
    <definedName name="BLPH1485" hidden="1">#N/A</definedName>
    <definedName name="BLPH1486" hidden="1">#N/A</definedName>
    <definedName name="BLPH1487" hidden="1">#N/A</definedName>
    <definedName name="BLPH1488" hidden="1">#N/A</definedName>
    <definedName name="BLPH1489" hidden="1">#N/A</definedName>
    <definedName name="BLPH149" hidden="1">#N/A</definedName>
    <definedName name="BLPH1490" hidden="1">#N/A</definedName>
    <definedName name="BLPH1491" hidden="1">#N/A</definedName>
    <definedName name="BLPH1492" hidden="1">#N/A</definedName>
    <definedName name="BLPH1493" hidden="1">#N/A</definedName>
    <definedName name="BLPH1494" hidden="1">#N/A</definedName>
    <definedName name="BLPH1495" hidden="1">#N/A</definedName>
    <definedName name="BLPH1496" hidden="1">#N/A</definedName>
    <definedName name="BLPH1497" hidden="1">#N/A</definedName>
    <definedName name="BLPH1498" hidden="1">#N/A</definedName>
    <definedName name="BLPH1499" hidden="1">#N/A</definedName>
    <definedName name="BLPH150" hidden="1">#N/A</definedName>
    <definedName name="BLPH1500" hidden="1">#N/A</definedName>
    <definedName name="BLPH1501" hidden="1">#N/A</definedName>
    <definedName name="BLPH1502" hidden="1">#N/A</definedName>
    <definedName name="BLPH1503" hidden="1">#N/A</definedName>
    <definedName name="BLPH1504" hidden="1">#N/A</definedName>
    <definedName name="BLPH1505" hidden="1">#N/A</definedName>
    <definedName name="BLPH1506" hidden="1">#N/A</definedName>
    <definedName name="BLPH1507" hidden="1">#N/A</definedName>
    <definedName name="BLPH1508" hidden="1">#N/A</definedName>
    <definedName name="BLPH1509" hidden="1">#N/A</definedName>
    <definedName name="BLPH151" hidden="1">#N/A</definedName>
    <definedName name="BLPH1510" hidden="1">#N/A</definedName>
    <definedName name="BLPH1511" hidden="1">#N/A</definedName>
    <definedName name="BLPH1512" hidden="1">#N/A</definedName>
    <definedName name="BLPH1513" hidden="1">#N/A</definedName>
    <definedName name="BLPH1514" hidden="1">#N/A</definedName>
    <definedName name="BLPH1515" hidden="1">#N/A</definedName>
    <definedName name="BLPH1516" hidden="1">#N/A</definedName>
    <definedName name="BLPH1517" hidden="1">#N/A</definedName>
    <definedName name="BLPH1518" hidden="1">#N/A</definedName>
    <definedName name="BLPH1519" hidden="1">#N/A</definedName>
    <definedName name="BLPH152" hidden="1">#N/A</definedName>
    <definedName name="BLPH1520" hidden="1">#N/A</definedName>
    <definedName name="BLPH1521" hidden="1">#N/A</definedName>
    <definedName name="BLPH1522" hidden="1">#N/A</definedName>
    <definedName name="BLPH1523" hidden="1">#N/A</definedName>
    <definedName name="BLPH1524" hidden="1">#N/A</definedName>
    <definedName name="BLPH1525" hidden="1">#N/A</definedName>
    <definedName name="BLPH1526" hidden="1">#N/A</definedName>
    <definedName name="BLPH1527" hidden="1">#N/A</definedName>
    <definedName name="BLPH1528" hidden="1">#N/A</definedName>
    <definedName name="BLPH1529" hidden="1">#N/A</definedName>
    <definedName name="BLPH153" hidden="1">#N/A</definedName>
    <definedName name="BLPH1530" hidden="1">#N/A</definedName>
    <definedName name="BLPH1531" hidden="1">#N/A</definedName>
    <definedName name="BLPH1532" hidden="1">#N/A</definedName>
    <definedName name="BLPH1533" hidden="1">#N/A</definedName>
    <definedName name="BLPH1534" hidden="1">#N/A</definedName>
    <definedName name="BLPH1535" hidden="1">#N/A</definedName>
    <definedName name="BLPH1536" hidden="1">#N/A</definedName>
    <definedName name="BLPH1537" hidden="1">#N/A</definedName>
    <definedName name="BLPH1538" hidden="1">#N/A</definedName>
    <definedName name="BLPH1539" hidden="1">#N/A</definedName>
    <definedName name="BLPH154" hidden="1">#N/A</definedName>
    <definedName name="BLPH1540" hidden="1">#N/A</definedName>
    <definedName name="BLPH1541" hidden="1">#N/A</definedName>
    <definedName name="BLPH1542" hidden="1">#N/A</definedName>
    <definedName name="BLPH1543" hidden="1">#N/A</definedName>
    <definedName name="BLPH1544" hidden="1">#N/A</definedName>
    <definedName name="BLPH1545" hidden="1">#N/A</definedName>
    <definedName name="BLPH1546" hidden="1">#N/A</definedName>
    <definedName name="BLPH1547" hidden="1">#N/A</definedName>
    <definedName name="BLPH1548" hidden="1">#N/A</definedName>
    <definedName name="BLPH1549" hidden="1">#N/A</definedName>
    <definedName name="BLPH155" hidden="1">#N/A</definedName>
    <definedName name="BLPH1550" hidden="1">#N/A</definedName>
    <definedName name="BLPH1551" hidden="1">#N/A</definedName>
    <definedName name="BLPH1552" hidden="1">#N/A</definedName>
    <definedName name="BLPH1553" hidden="1">#N/A</definedName>
    <definedName name="BLPH1554" hidden="1">#N/A</definedName>
    <definedName name="BLPH1555" hidden="1">#N/A</definedName>
    <definedName name="BLPH1556" hidden="1">#N/A</definedName>
    <definedName name="BLPH1557" hidden="1">#N/A</definedName>
    <definedName name="BLPH1558" hidden="1">#N/A</definedName>
    <definedName name="BLPH1559" hidden="1">#N/A</definedName>
    <definedName name="BLPH156" hidden="1">#N/A</definedName>
    <definedName name="BLPH1560" hidden="1">#N/A</definedName>
    <definedName name="BLPH1561" hidden="1">#N/A</definedName>
    <definedName name="BLPH1562" hidden="1">#N/A</definedName>
    <definedName name="BLPH1563" hidden="1">#N/A</definedName>
    <definedName name="BLPH1564" hidden="1">#N/A</definedName>
    <definedName name="BLPH1565" hidden="1">#N/A</definedName>
    <definedName name="BLPH1566" hidden="1">#N/A</definedName>
    <definedName name="BLPH1567" hidden="1">#N/A</definedName>
    <definedName name="BLPH1568" hidden="1">#N/A</definedName>
    <definedName name="BLPH1569" hidden="1">#N/A</definedName>
    <definedName name="BLPH157" hidden="1">#N/A</definedName>
    <definedName name="BLPH1570" hidden="1">#N/A</definedName>
    <definedName name="BLPH1571" hidden="1">#N/A</definedName>
    <definedName name="BLPH1572" hidden="1">#N/A</definedName>
    <definedName name="BLPH1573" hidden="1">#N/A</definedName>
    <definedName name="BLPH1574" hidden="1">#N/A</definedName>
    <definedName name="BLPH1575" hidden="1">#N/A</definedName>
    <definedName name="BLPH1576" hidden="1">#N/A</definedName>
    <definedName name="BLPH1577" hidden="1">#N/A</definedName>
    <definedName name="BLPH1578" hidden="1">#N/A</definedName>
    <definedName name="BLPH1579" hidden="1">#N/A</definedName>
    <definedName name="BLPH158" hidden="1">#N/A</definedName>
    <definedName name="BLPH1580" hidden="1">#N/A</definedName>
    <definedName name="BLPH1581" hidden="1">#N/A</definedName>
    <definedName name="BLPH1582" hidden="1">#N/A</definedName>
    <definedName name="BLPH1583" hidden="1">#N/A</definedName>
    <definedName name="BLPH1584" hidden="1">#N/A</definedName>
    <definedName name="BLPH1585" hidden="1">#N/A</definedName>
    <definedName name="BLPH1586" hidden="1">#N/A</definedName>
    <definedName name="BLPH1587" hidden="1">#N/A</definedName>
    <definedName name="BLPH1588" hidden="1">#N/A</definedName>
    <definedName name="BLPH1589" hidden="1">#N/A</definedName>
    <definedName name="BLPH159" hidden="1">#N/A</definedName>
    <definedName name="BLPH1590" hidden="1">#N/A</definedName>
    <definedName name="BLPH1591" hidden="1">#N/A</definedName>
    <definedName name="BLPH1592" hidden="1">#N/A</definedName>
    <definedName name="BLPH1593" hidden="1">#N/A</definedName>
    <definedName name="BLPH1594" hidden="1">#N/A</definedName>
    <definedName name="BLPH1595" hidden="1">#N/A</definedName>
    <definedName name="BLPH1596" hidden="1">#N/A</definedName>
    <definedName name="BLPH1597" hidden="1">#N/A</definedName>
    <definedName name="BLPH1598" hidden="1">#N/A</definedName>
    <definedName name="BLPH1599" hidden="1">#N/A</definedName>
    <definedName name="BLPH160" hidden="1">#N/A</definedName>
    <definedName name="BLPH1600" hidden="1">#N/A</definedName>
    <definedName name="BLPH1601" hidden="1">#N/A</definedName>
    <definedName name="BLPH1602" hidden="1">#N/A</definedName>
    <definedName name="BLPH1603" hidden="1">#N/A</definedName>
    <definedName name="BLPH1604" hidden="1">#N/A</definedName>
    <definedName name="BLPH1605" hidden="1">#N/A</definedName>
    <definedName name="BLPH1606" hidden="1">#N/A</definedName>
    <definedName name="BLPH1607" hidden="1">#N/A</definedName>
    <definedName name="BLPH1608" hidden="1">#N/A</definedName>
    <definedName name="BLPH1609" hidden="1">#N/A</definedName>
    <definedName name="BLPH161" hidden="1">#N/A</definedName>
    <definedName name="BLPH1610" hidden="1">#N/A</definedName>
    <definedName name="BLPH1611" hidden="1">#N/A</definedName>
    <definedName name="BLPH1612" hidden="1">#N/A</definedName>
    <definedName name="BLPH1613" hidden="1">#N/A</definedName>
    <definedName name="BLPH1614" hidden="1">#N/A</definedName>
    <definedName name="BLPH1615" hidden="1">#N/A</definedName>
    <definedName name="BLPH1616" hidden="1">#N/A</definedName>
    <definedName name="BLPH1617" hidden="1">#N/A</definedName>
    <definedName name="BLPH1618" hidden="1">#N/A</definedName>
    <definedName name="BLPH1619" hidden="1">#N/A</definedName>
    <definedName name="BLPH162" hidden="1">#N/A</definedName>
    <definedName name="BLPH1620" hidden="1">#N/A</definedName>
    <definedName name="BLPH1621" hidden="1">#N/A</definedName>
    <definedName name="BLPH1622" hidden="1">#N/A</definedName>
    <definedName name="BLPH1623" hidden="1">#N/A</definedName>
    <definedName name="BLPH1624" hidden="1">#N/A</definedName>
    <definedName name="BLPH1625" hidden="1">#N/A</definedName>
    <definedName name="BLPH1626" hidden="1">#N/A</definedName>
    <definedName name="BLPH1627" hidden="1">#N/A</definedName>
    <definedName name="BLPH1628" hidden="1">#N/A</definedName>
    <definedName name="BLPH1629" hidden="1">#N/A</definedName>
    <definedName name="BLPH163" hidden="1">#N/A</definedName>
    <definedName name="BLPH1630" hidden="1">#N/A</definedName>
    <definedName name="BLPH1631" hidden="1">#N/A</definedName>
    <definedName name="BLPH1632" hidden="1">#N/A</definedName>
    <definedName name="BLPH1633" hidden="1">#N/A</definedName>
    <definedName name="BLPH1634" hidden="1">#N/A</definedName>
    <definedName name="BLPH1635" hidden="1">#N/A</definedName>
    <definedName name="BLPH1636" hidden="1">#N/A</definedName>
    <definedName name="BLPH1637" hidden="1">#N/A</definedName>
    <definedName name="BLPH1638" hidden="1">#N/A</definedName>
    <definedName name="BLPH1639" hidden="1">#N/A</definedName>
    <definedName name="BLPH164" hidden="1">#N/A</definedName>
    <definedName name="BLPH1640" hidden="1">#N/A</definedName>
    <definedName name="BLPH1641" hidden="1">#N/A</definedName>
    <definedName name="BLPH1642" hidden="1">#N/A</definedName>
    <definedName name="BLPH1643" hidden="1">#N/A</definedName>
    <definedName name="BLPH1644" hidden="1">#N/A</definedName>
    <definedName name="BLPH1645" hidden="1">#N/A</definedName>
    <definedName name="BLPH1646" hidden="1">#N/A</definedName>
    <definedName name="BLPH1647" hidden="1">#N/A</definedName>
    <definedName name="BLPH1648" hidden="1">#N/A</definedName>
    <definedName name="BLPH1649" hidden="1">#N/A</definedName>
    <definedName name="BLPH165" hidden="1">#N/A</definedName>
    <definedName name="BLPH1650" hidden="1">#N/A</definedName>
    <definedName name="BLPH1651" hidden="1">#N/A</definedName>
    <definedName name="BLPH1652" hidden="1">#N/A</definedName>
    <definedName name="BLPH1653" hidden="1">#N/A</definedName>
    <definedName name="BLPH1654" hidden="1">#N/A</definedName>
    <definedName name="BLPH1655" hidden="1">#N/A</definedName>
    <definedName name="BLPH1656" hidden="1">#N/A</definedName>
    <definedName name="BLPH1657" hidden="1">#N/A</definedName>
    <definedName name="BLPH1658" hidden="1">#N/A</definedName>
    <definedName name="BLPH1659" hidden="1">#N/A</definedName>
    <definedName name="BLPH166" hidden="1">#N/A</definedName>
    <definedName name="BLPH1660" hidden="1">#N/A</definedName>
    <definedName name="BLPH1661" hidden="1">#N/A</definedName>
    <definedName name="BLPH1662" hidden="1">#N/A</definedName>
    <definedName name="BLPH1663" hidden="1">#N/A</definedName>
    <definedName name="BLPH1664" hidden="1">#N/A</definedName>
    <definedName name="BLPH1665" hidden="1">#N/A</definedName>
    <definedName name="BLPH1666" hidden="1">#N/A</definedName>
    <definedName name="BLPH1667" hidden="1">#N/A</definedName>
    <definedName name="BLPH1668" hidden="1">#N/A</definedName>
    <definedName name="BLPH1669" hidden="1">#N/A</definedName>
    <definedName name="BLPH167" hidden="1">#N/A</definedName>
    <definedName name="BLPH1670" hidden="1">#N/A</definedName>
    <definedName name="BLPH1671" hidden="1">#N/A</definedName>
    <definedName name="BLPH1672" hidden="1">#N/A</definedName>
    <definedName name="BLPH1673" hidden="1">#N/A</definedName>
    <definedName name="BLPH1674" hidden="1">#N/A</definedName>
    <definedName name="BLPH1675" hidden="1">#N/A</definedName>
    <definedName name="BLPH1676" hidden="1">#N/A</definedName>
    <definedName name="BLPH1677" hidden="1">#N/A</definedName>
    <definedName name="BLPH1678" hidden="1">#N/A</definedName>
    <definedName name="BLPH1679" hidden="1">#N/A</definedName>
    <definedName name="BLPH168" hidden="1">#N/A</definedName>
    <definedName name="BLPH1680" hidden="1">#N/A</definedName>
    <definedName name="BLPH1681" hidden="1">#N/A</definedName>
    <definedName name="BLPH1682" hidden="1">#N/A</definedName>
    <definedName name="BLPH1683" hidden="1">#N/A</definedName>
    <definedName name="BLPH1684" hidden="1">#N/A</definedName>
    <definedName name="BLPH1685" hidden="1">#N/A</definedName>
    <definedName name="BLPH1686" hidden="1">#N/A</definedName>
    <definedName name="BLPH1687" hidden="1">#N/A</definedName>
    <definedName name="BLPH1688" hidden="1">#N/A</definedName>
    <definedName name="BLPH1689" hidden="1">#N/A</definedName>
    <definedName name="BLPH169" hidden="1">#N/A</definedName>
    <definedName name="BLPH1690" hidden="1">#N/A</definedName>
    <definedName name="BLPH1691" hidden="1">#N/A</definedName>
    <definedName name="BLPH1692" hidden="1">#N/A</definedName>
    <definedName name="BLPH1693" hidden="1">#N/A</definedName>
    <definedName name="BLPH1694" hidden="1">#N/A</definedName>
    <definedName name="BLPH1695" hidden="1">#N/A</definedName>
    <definedName name="BLPH1696" hidden="1">#N/A</definedName>
    <definedName name="BLPH1697" hidden="1">#N/A</definedName>
    <definedName name="BLPH1698" hidden="1">#N/A</definedName>
    <definedName name="BLPH1699" hidden="1">#N/A</definedName>
    <definedName name="BLPH170" hidden="1">#N/A</definedName>
    <definedName name="BLPH1700" hidden="1">#N/A</definedName>
    <definedName name="BLPH1701" hidden="1">#N/A</definedName>
    <definedName name="BLPH1702" hidden="1">#N/A</definedName>
    <definedName name="BLPH1703" hidden="1">#N/A</definedName>
    <definedName name="BLPH1704" hidden="1">#N/A</definedName>
    <definedName name="BLPH1705" hidden="1">#N/A</definedName>
    <definedName name="BLPH1706" hidden="1">#N/A</definedName>
    <definedName name="BLPH1707" hidden="1">#N/A</definedName>
    <definedName name="BLPH1708" hidden="1">#N/A</definedName>
    <definedName name="BLPH1709" hidden="1">#N/A</definedName>
    <definedName name="BLPH171" hidden="1">#N/A</definedName>
    <definedName name="BLPH1710" hidden="1">#N/A</definedName>
    <definedName name="BLPH1711" hidden="1">#N/A</definedName>
    <definedName name="BLPH1712" hidden="1">#N/A</definedName>
    <definedName name="BLPH1713" hidden="1">#N/A</definedName>
    <definedName name="BLPH1714" hidden="1">#N/A</definedName>
    <definedName name="BLPH1715" hidden="1">#N/A</definedName>
    <definedName name="BLPH1716" hidden="1">#N/A</definedName>
    <definedName name="BLPH1717" hidden="1">#N/A</definedName>
    <definedName name="BLPH1718" hidden="1">#N/A</definedName>
    <definedName name="BLPH1719" hidden="1">#N/A</definedName>
    <definedName name="BLPH172" hidden="1">#N/A</definedName>
    <definedName name="BLPH1720" hidden="1">#N/A</definedName>
    <definedName name="BLPH1721" hidden="1">#N/A</definedName>
    <definedName name="BLPH1722" hidden="1">#N/A</definedName>
    <definedName name="BLPH1723" hidden="1">#N/A</definedName>
    <definedName name="BLPH1724" hidden="1">#N/A</definedName>
    <definedName name="BLPH1725" hidden="1">#N/A</definedName>
    <definedName name="BLPH1726" hidden="1">#N/A</definedName>
    <definedName name="BLPH1727" hidden="1">#N/A</definedName>
    <definedName name="BLPH1728" hidden="1">#N/A</definedName>
    <definedName name="BLPH1729" hidden="1">#N/A</definedName>
    <definedName name="BLPH173" hidden="1">#N/A</definedName>
    <definedName name="BLPH1730" hidden="1">#N/A</definedName>
    <definedName name="BLPH1731" hidden="1">#N/A</definedName>
    <definedName name="BLPH1732" hidden="1">#N/A</definedName>
    <definedName name="BLPH1733" hidden="1">#N/A</definedName>
    <definedName name="BLPH1734" hidden="1">#N/A</definedName>
    <definedName name="BLPH1735" hidden="1">#N/A</definedName>
    <definedName name="BLPH1736" hidden="1">#N/A</definedName>
    <definedName name="BLPH1737" hidden="1">#N/A</definedName>
    <definedName name="BLPH1738" hidden="1">#N/A</definedName>
    <definedName name="BLPH1739" hidden="1">#N/A</definedName>
    <definedName name="BLPH174" hidden="1">#N/A</definedName>
    <definedName name="BLPH1740" hidden="1">#N/A</definedName>
    <definedName name="BLPH1741" hidden="1">#N/A</definedName>
    <definedName name="BLPH1742" hidden="1">#N/A</definedName>
    <definedName name="BLPH1743" hidden="1">#N/A</definedName>
    <definedName name="BLPH1744" hidden="1">#N/A</definedName>
    <definedName name="BLPH1745" hidden="1">#N/A</definedName>
    <definedName name="BLPH1746" hidden="1">#N/A</definedName>
    <definedName name="BLPH1747" hidden="1">#N/A</definedName>
    <definedName name="BLPH1748" hidden="1">#N/A</definedName>
    <definedName name="BLPH1749" hidden="1">#N/A</definedName>
    <definedName name="BLPH175" hidden="1">#N/A</definedName>
    <definedName name="BLPH1750" hidden="1">#N/A</definedName>
    <definedName name="BLPH1751" hidden="1">#N/A</definedName>
    <definedName name="BLPH1752" hidden="1">#N/A</definedName>
    <definedName name="BLPH1753" hidden="1">#N/A</definedName>
    <definedName name="BLPH1754" hidden="1">#N/A</definedName>
    <definedName name="BLPH1755" hidden="1">#N/A</definedName>
    <definedName name="BLPH1756" hidden="1">#N/A</definedName>
    <definedName name="BLPH1757" hidden="1">#N/A</definedName>
    <definedName name="BLPH1758" hidden="1">#N/A</definedName>
    <definedName name="BLPH1759" hidden="1">#N/A</definedName>
    <definedName name="BLPH176" hidden="1">#N/A</definedName>
    <definedName name="BLPH1760" hidden="1">#N/A</definedName>
    <definedName name="BLPH1761" hidden="1">#N/A</definedName>
    <definedName name="BLPH1762" hidden="1">#N/A</definedName>
    <definedName name="BLPH1763" hidden="1">#N/A</definedName>
    <definedName name="BLPH1764" hidden="1">#N/A</definedName>
    <definedName name="BLPH1765" hidden="1">#N/A</definedName>
    <definedName name="BLPH1766" hidden="1">#N/A</definedName>
    <definedName name="BLPH1767" hidden="1">#N/A</definedName>
    <definedName name="BLPH1768" hidden="1">#N/A</definedName>
    <definedName name="BLPH1769" hidden="1">#N/A</definedName>
    <definedName name="BLPH177" hidden="1">#N/A</definedName>
    <definedName name="BLPH1770" hidden="1">#N/A</definedName>
    <definedName name="BLPH1771" hidden="1">#N/A</definedName>
    <definedName name="BLPH1772" hidden="1">#N/A</definedName>
    <definedName name="BLPH1773" hidden="1">#N/A</definedName>
    <definedName name="BLPH1774" hidden="1">#N/A</definedName>
    <definedName name="BLPH1775" hidden="1">#N/A</definedName>
    <definedName name="BLPH1776" hidden="1">#N/A</definedName>
    <definedName name="BLPH1777" hidden="1">#N/A</definedName>
    <definedName name="BLPH1778" hidden="1">#N/A</definedName>
    <definedName name="BLPH1779" hidden="1">#N/A</definedName>
    <definedName name="BLPH178" hidden="1">#N/A</definedName>
    <definedName name="BLPH1780" hidden="1">#N/A</definedName>
    <definedName name="BLPH1781" hidden="1">#N/A</definedName>
    <definedName name="BLPH1782" hidden="1">#N/A</definedName>
    <definedName name="BLPH1783" hidden="1">#N/A</definedName>
    <definedName name="BLPH1784" hidden="1">#N/A</definedName>
    <definedName name="BLPH1785" hidden="1">#N/A</definedName>
    <definedName name="BLPH1786" hidden="1">#N/A</definedName>
    <definedName name="BLPH1787" hidden="1">#N/A</definedName>
    <definedName name="BLPH1788" hidden="1">#N/A</definedName>
    <definedName name="BLPH1789" hidden="1">#N/A</definedName>
    <definedName name="BLPH179" hidden="1">#N/A</definedName>
    <definedName name="BLPH1790" hidden="1">#N/A</definedName>
    <definedName name="BLPH1791" hidden="1">#N/A</definedName>
    <definedName name="BLPH1792" hidden="1">#N/A</definedName>
    <definedName name="BLPH1793" hidden="1">#N/A</definedName>
    <definedName name="BLPH1794" hidden="1">#N/A</definedName>
    <definedName name="BLPH1795" hidden="1">#N/A</definedName>
    <definedName name="BLPH1796" hidden="1">#N/A</definedName>
    <definedName name="BLPH1797" hidden="1">#N/A</definedName>
    <definedName name="BLPH1798" hidden="1">#N/A</definedName>
    <definedName name="BLPH1799" hidden="1">#N/A</definedName>
    <definedName name="BLPH180" hidden="1">#N/A</definedName>
    <definedName name="BLPH1800" hidden="1">#N/A</definedName>
    <definedName name="BLPH1801" hidden="1">#N/A</definedName>
    <definedName name="BLPH1802" hidden="1">#N/A</definedName>
    <definedName name="BLPH1803" hidden="1">#N/A</definedName>
    <definedName name="BLPH1804" hidden="1">#N/A</definedName>
    <definedName name="BLPH1805" hidden="1">#N/A</definedName>
    <definedName name="BLPH1806" hidden="1">#N/A</definedName>
    <definedName name="BLPH1807" hidden="1">#N/A</definedName>
    <definedName name="BLPH1808" hidden="1">#N/A</definedName>
    <definedName name="BLPH1809" hidden="1">#N/A</definedName>
    <definedName name="BLPH181" hidden="1">#N/A</definedName>
    <definedName name="BLPH1810" hidden="1">#N/A</definedName>
    <definedName name="BLPH1811" hidden="1">#N/A</definedName>
    <definedName name="BLPH1812" hidden="1">#N/A</definedName>
    <definedName name="BLPH1813" hidden="1">#N/A</definedName>
    <definedName name="BLPH1814" hidden="1">#N/A</definedName>
    <definedName name="BLPH1815" hidden="1">#N/A</definedName>
    <definedName name="BLPH1816" hidden="1">#N/A</definedName>
    <definedName name="BLPH1817" hidden="1">#N/A</definedName>
    <definedName name="BLPH1818" hidden="1">#N/A</definedName>
    <definedName name="BLPH1819" hidden="1">#N/A</definedName>
    <definedName name="BLPH182" hidden="1">#N/A</definedName>
    <definedName name="BLPH1820" hidden="1">#N/A</definedName>
    <definedName name="BLPH1821" hidden="1">#N/A</definedName>
    <definedName name="BLPH1822" hidden="1">#N/A</definedName>
    <definedName name="BLPH1823" hidden="1">#N/A</definedName>
    <definedName name="BLPH1824" hidden="1">#N/A</definedName>
    <definedName name="BLPH1825" hidden="1">#N/A</definedName>
    <definedName name="BLPH1826" hidden="1">#N/A</definedName>
    <definedName name="BLPH1827" hidden="1">#N/A</definedName>
    <definedName name="BLPH1828" hidden="1">#N/A</definedName>
    <definedName name="BLPH1829" hidden="1">#N/A</definedName>
    <definedName name="BLPH183" hidden="1">#N/A</definedName>
    <definedName name="BLPH1830" hidden="1">#N/A</definedName>
    <definedName name="BLPH1831" hidden="1">#N/A</definedName>
    <definedName name="BLPH1832" hidden="1">#N/A</definedName>
    <definedName name="BLPH1833" hidden="1">#N/A</definedName>
    <definedName name="BLPH1834" hidden="1">#N/A</definedName>
    <definedName name="BLPH1835" hidden="1">#N/A</definedName>
    <definedName name="BLPH1836" hidden="1">#N/A</definedName>
    <definedName name="BLPH1837" hidden="1">#N/A</definedName>
    <definedName name="BLPH1838" hidden="1">#N/A</definedName>
    <definedName name="BLPH1839" hidden="1">#N/A</definedName>
    <definedName name="BLPH184" hidden="1">#N/A</definedName>
    <definedName name="BLPH1840" hidden="1">#N/A</definedName>
    <definedName name="BLPH1841" hidden="1">#N/A</definedName>
    <definedName name="BLPH1842" hidden="1">#N/A</definedName>
    <definedName name="BLPH1843" hidden="1">#N/A</definedName>
    <definedName name="BLPH1844" hidden="1">#N/A</definedName>
    <definedName name="BLPH1845" hidden="1">#N/A</definedName>
    <definedName name="BLPH1846" hidden="1">#N/A</definedName>
    <definedName name="BLPH1847" hidden="1">#N/A</definedName>
    <definedName name="BLPH1848" hidden="1">#N/A</definedName>
    <definedName name="BLPH1849" hidden="1">#N/A</definedName>
    <definedName name="BLPH185" hidden="1">#N/A</definedName>
    <definedName name="BLPH1850" hidden="1">#N/A</definedName>
    <definedName name="BLPH1851" hidden="1">#N/A</definedName>
    <definedName name="BLPH1852" hidden="1">#N/A</definedName>
    <definedName name="BLPH1853" hidden="1">#N/A</definedName>
    <definedName name="BLPH1854" hidden="1">#N/A</definedName>
    <definedName name="BLPH1855" hidden="1">#N/A</definedName>
    <definedName name="BLPH1856" hidden="1">#N/A</definedName>
    <definedName name="BLPH1857" hidden="1">#N/A</definedName>
    <definedName name="BLPH1858" hidden="1">#N/A</definedName>
    <definedName name="BLPH1859" hidden="1">#N/A</definedName>
    <definedName name="BLPH186" hidden="1">#N/A</definedName>
    <definedName name="BLPH1860" hidden="1">#N/A</definedName>
    <definedName name="BLPH1861" hidden="1">#N/A</definedName>
    <definedName name="BLPH1862" hidden="1">#N/A</definedName>
    <definedName name="BLPH1863" hidden="1">#N/A</definedName>
    <definedName name="BLPH1864" hidden="1">#N/A</definedName>
    <definedName name="BLPH1865" hidden="1">#N/A</definedName>
    <definedName name="BLPH1866" hidden="1">#N/A</definedName>
    <definedName name="BLPH1867" hidden="1">#N/A</definedName>
    <definedName name="BLPH1868" hidden="1">#N/A</definedName>
    <definedName name="BLPH1869" hidden="1">#N/A</definedName>
    <definedName name="BLPH187" hidden="1">#N/A</definedName>
    <definedName name="BLPH1870" hidden="1">#N/A</definedName>
    <definedName name="BLPH1871" hidden="1">#N/A</definedName>
    <definedName name="BLPH1872" hidden="1">#N/A</definedName>
    <definedName name="BLPH1873" hidden="1">#N/A</definedName>
    <definedName name="BLPH1874" hidden="1">#N/A</definedName>
    <definedName name="BLPH1875" hidden="1">#N/A</definedName>
    <definedName name="BLPH1876" hidden="1">#N/A</definedName>
    <definedName name="BLPH1877" hidden="1">#N/A</definedName>
    <definedName name="BLPH1878" hidden="1">#N/A</definedName>
    <definedName name="BLPH1879" hidden="1">#N/A</definedName>
    <definedName name="BLPH188" hidden="1">#N/A</definedName>
    <definedName name="BLPH1880" hidden="1">#N/A</definedName>
    <definedName name="BLPH1881" hidden="1">#N/A</definedName>
    <definedName name="BLPH1882" hidden="1">#N/A</definedName>
    <definedName name="BLPH1883" hidden="1">#N/A</definedName>
    <definedName name="BLPH1884" hidden="1">#N/A</definedName>
    <definedName name="BLPH1885" hidden="1">#N/A</definedName>
    <definedName name="BLPH1886" hidden="1">#N/A</definedName>
    <definedName name="BLPH1887" hidden="1">#N/A</definedName>
    <definedName name="BLPH1888" hidden="1">#N/A</definedName>
    <definedName name="BLPH1889" hidden="1">#N/A</definedName>
    <definedName name="BLPH189" hidden="1">#N/A</definedName>
    <definedName name="BLPH1890" hidden="1">#N/A</definedName>
    <definedName name="BLPH1891" hidden="1">#N/A</definedName>
    <definedName name="BLPH1892" hidden="1">#N/A</definedName>
    <definedName name="BLPH1893" hidden="1">#N/A</definedName>
    <definedName name="BLPH1894" hidden="1">#N/A</definedName>
    <definedName name="BLPH1895" hidden="1">#N/A</definedName>
    <definedName name="BLPH1896" hidden="1">#N/A</definedName>
    <definedName name="BLPH1897" hidden="1">#N/A</definedName>
    <definedName name="BLPH1898" hidden="1">#N/A</definedName>
    <definedName name="BLPH1899" hidden="1">#N/A</definedName>
    <definedName name="BLPH190" hidden="1">#N/A</definedName>
    <definedName name="BLPH1900" hidden="1">#N/A</definedName>
    <definedName name="BLPH1901" hidden="1">#N/A</definedName>
    <definedName name="BLPH1902" hidden="1">#N/A</definedName>
    <definedName name="BLPH1903" hidden="1">#N/A</definedName>
    <definedName name="BLPH1904" hidden="1">#N/A</definedName>
    <definedName name="BLPH1905" hidden="1">#N/A</definedName>
    <definedName name="BLPH1906" hidden="1">#N/A</definedName>
    <definedName name="BLPH1907" hidden="1">#N/A</definedName>
    <definedName name="BLPH1908" hidden="1">#N/A</definedName>
    <definedName name="BLPH1909" hidden="1">#N/A</definedName>
    <definedName name="BLPH191" hidden="1">#N/A</definedName>
    <definedName name="BLPH1910" hidden="1">#N/A</definedName>
    <definedName name="BLPH1911" hidden="1">#N/A</definedName>
    <definedName name="BLPH1912" hidden="1">#N/A</definedName>
    <definedName name="BLPH1913" hidden="1">#N/A</definedName>
    <definedName name="BLPH1914" hidden="1">#N/A</definedName>
    <definedName name="BLPH1915" hidden="1">#N/A</definedName>
    <definedName name="BLPH1916" hidden="1">#N/A</definedName>
    <definedName name="BLPH1917" hidden="1">#N/A</definedName>
    <definedName name="BLPH1918" hidden="1">#N/A</definedName>
    <definedName name="BLPH1919" hidden="1">#N/A</definedName>
    <definedName name="BLPH192" hidden="1">#N/A</definedName>
    <definedName name="BLPH1920" hidden="1">#N/A</definedName>
    <definedName name="BLPH1921" hidden="1">#N/A</definedName>
    <definedName name="BLPH1922" hidden="1">#N/A</definedName>
    <definedName name="BLPH1923" hidden="1">#N/A</definedName>
    <definedName name="BLPH1924" hidden="1">#N/A</definedName>
    <definedName name="BLPH1925" hidden="1">#N/A</definedName>
    <definedName name="BLPH1926" hidden="1">#N/A</definedName>
    <definedName name="BLPH1927" hidden="1">#N/A</definedName>
    <definedName name="BLPH1928" hidden="1">#N/A</definedName>
    <definedName name="BLPH1929" hidden="1">#N/A</definedName>
    <definedName name="BLPH193" hidden="1">#N/A</definedName>
    <definedName name="BLPH1930" hidden="1">#N/A</definedName>
    <definedName name="BLPH1931" hidden="1">#N/A</definedName>
    <definedName name="BLPH1932" hidden="1">#N/A</definedName>
    <definedName name="BLPH1933" hidden="1">#N/A</definedName>
    <definedName name="BLPH1934" hidden="1">#N/A</definedName>
    <definedName name="BLPH1935" hidden="1">#N/A</definedName>
    <definedName name="BLPH1936" hidden="1">#N/A</definedName>
    <definedName name="BLPH1937" hidden="1">#N/A</definedName>
    <definedName name="BLPH1938" hidden="1">#N/A</definedName>
    <definedName name="BLPH1939" hidden="1">#N/A</definedName>
    <definedName name="BLPH194" hidden="1">#N/A</definedName>
    <definedName name="BLPH1940" hidden="1">#N/A</definedName>
    <definedName name="BLPH1941" hidden="1">#N/A</definedName>
    <definedName name="BLPH1942" hidden="1">#N/A</definedName>
    <definedName name="BLPH1943" hidden="1">#N/A</definedName>
    <definedName name="BLPH1944" hidden="1">#N/A</definedName>
    <definedName name="BLPH1945" hidden="1">#N/A</definedName>
    <definedName name="BLPH1946" hidden="1">#N/A</definedName>
    <definedName name="BLPH1947" hidden="1">#N/A</definedName>
    <definedName name="BLPH1948" hidden="1">#N/A</definedName>
    <definedName name="BLPH1949" hidden="1">#N/A</definedName>
    <definedName name="BLPH195" hidden="1">#N/A</definedName>
    <definedName name="BLPH1950" hidden="1">#N/A</definedName>
    <definedName name="BLPH1951" hidden="1">#N/A</definedName>
    <definedName name="BLPH1952" hidden="1">#N/A</definedName>
    <definedName name="BLPH1953" hidden="1">#N/A</definedName>
    <definedName name="BLPH1954" hidden="1">#N/A</definedName>
    <definedName name="BLPH1955" hidden="1">#N/A</definedName>
    <definedName name="BLPH1956" hidden="1">#N/A</definedName>
    <definedName name="BLPH1957" hidden="1">#N/A</definedName>
    <definedName name="BLPH1958" hidden="1">#N/A</definedName>
    <definedName name="BLPH1959" hidden="1">#N/A</definedName>
    <definedName name="BLPH196" hidden="1">#N/A</definedName>
    <definedName name="BLPH1960" hidden="1">#N/A</definedName>
    <definedName name="BLPH1961" hidden="1">#N/A</definedName>
    <definedName name="BLPH1962" hidden="1">#N/A</definedName>
    <definedName name="BLPH1963" hidden="1">#N/A</definedName>
    <definedName name="BLPH1964" hidden="1">#N/A</definedName>
    <definedName name="BLPH1965" hidden="1">#N/A</definedName>
    <definedName name="BLPH1966" hidden="1">#N/A</definedName>
    <definedName name="BLPH1967" hidden="1">#N/A</definedName>
    <definedName name="BLPH1968" hidden="1">#N/A</definedName>
    <definedName name="BLPH1969" hidden="1">#N/A</definedName>
    <definedName name="BLPH197" hidden="1">#N/A</definedName>
    <definedName name="BLPH1970" hidden="1">#N/A</definedName>
    <definedName name="BLPH1971" hidden="1">#N/A</definedName>
    <definedName name="BLPH1972" hidden="1">#N/A</definedName>
    <definedName name="BLPH1973" hidden="1">#N/A</definedName>
    <definedName name="BLPH1974" hidden="1">#N/A</definedName>
    <definedName name="BLPH1975" hidden="1">#N/A</definedName>
    <definedName name="BLPH1976" hidden="1">#N/A</definedName>
    <definedName name="BLPH1977" hidden="1">#N/A</definedName>
    <definedName name="BLPH1978" hidden="1">#N/A</definedName>
    <definedName name="BLPH1979" hidden="1">#N/A</definedName>
    <definedName name="BLPH198" hidden="1">#N/A</definedName>
    <definedName name="BLPH1980" hidden="1">#N/A</definedName>
    <definedName name="BLPH1981" hidden="1">#N/A</definedName>
    <definedName name="BLPH1982" hidden="1">#N/A</definedName>
    <definedName name="BLPH1983" hidden="1">#N/A</definedName>
    <definedName name="BLPH1984" hidden="1">#N/A</definedName>
    <definedName name="BLPH1985" hidden="1">#N/A</definedName>
    <definedName name="BLPH1986" hidden="1">#N/A</definedName>
    <definedName name="BLPH1987" hidden="1">#N/A</definedName>
    <definedName name="BLPH1988" hidden="1">#N/A</definedName>
    <definedName name="BLPH1989" hidden="1">#N/A</definedName>
    <definedName name="BLPH199" hidden="1">#N/A</definedName>
    <definedName name="BLPH1990" hidden="1">#N/A</definedName>
    <definedName name="BLPH1991" hidden="1">#N/A</definedName>
    <definedName name="BLPH1992" hidden="1">#N/A</definedName>
    <definedName name="BLPH1993" hidden="1">#N/A</definedName>
    <definedName name="BLPH1994" hidden="1">#N/A</definedName>
    <definedName name="BLPH1995" hidden="1">#N/A</definedName>
    <definedName name="BLPH1996" hidden="1">#N/A</definedName>
    <definedName name="BLPH1997" hidden="1">#N/A</definedName>
    <definedName name="BLPH1998" hidden="1">#N/A</definedName>
    <definedName name="BLPH1999" hidden="1">#N/A</definedName>
    <definedName name="BLPH2" hidden="1">#N/A</definedName>
    <definedName name="BLPH200" hidden="1">#N/A</definedName>
    <definedName name="BLPH2000" hidden="1">#N/A</definedName>
    <definedName name="BLPH2001" hidden="1">#N/A</definedName>
    <definedName name="BLPH2002" hidden="1">#N/A</definedName>
    <definedName name="BLPH2003" hidden="1">#N/A</definedName>
    <definedName name="BLPH2004" hidden="1">#N/A</definedName>
    <definedName name="BLPH2005" hidden="1">#N/A</definedName>
    <definedName name="BLPH2006" hidden="1">#N/A</definedName>
    <definedName name="BLPH2007" hidden="1">#N/A</definedName>
    <definedName name="BLPH2008" hidden="1">#N/A</definedName>
    <definedName name="BLPH2009" hidden="1">#N/A</definedName>
    <definedName name="BLPH201" hidden="1">#N/A</definedName>
    <definedName name="BLPH2010" hidden="1">#N/A</definedName>
    <definedName name="BLPH2011" hidden="1">#N/A</definedName>
    <definedName name="BLPH2012" hidden="1">#N/A</definedName>
    <definedName name="BLPH2013" hidden="1">#N/A</definedName>
    <definedName name="BLPH2014" hidden="1">#N/A</definedName>
    <definedName name="BLPH2015" hidden="1">#N/A</definedName>
    <definedName name="BLPH2016" hidden="1">#N/A</definedName>
    <definedName name="BLPH2017" hidden="1">#N/A</definedName>
    <definedName name="BLPH202" hidden="1">#N/A</definedName>
    <definedName name="BLPH203" hidden="1">#N/A</definedName>
    <definedName name="BLPH204" hidden="1">#N/A</definedName>
    <definedName name="BLPH205" hidden="1">#N/A</definedName>
    <definedName name="BLPH206" hidden="1">#N/A</definedName>
    <definedName name="BLPH207" hidden="1">#N/A</definedName>
    <definedName name="BLPH208" hidden="1">#N/A</definedName>
    <definedName name="BLPH209" hidden="1">#N/A</definedName>
    <definedName name="BLPH210" hidden="1">#N/A</definedName>
    <definedName name="BLPH211" hidden="1">#N/A</definedName>
    <definedName name="BLPH212" hidden="1">#N/A</definedName>
    <definedName name="BLPH213" hidden="1">#N/A</definedName>
    <definedName name="BLPH214" hidden="1">#N/A</definedName>
    <definedName name="BLPH215" hidden="1">#N/A</definedName>
    <definedName name="BLPH216" hidden="1">#N/A</definedName>
    <definedName name="BLPH217" hidden="1">#N/A</definedName>
    <definedName name="BLPH218" hidden="1">#N/A</definedName>
    <definedName name="BLPH219" hidden="1">#N/A</definedName>
    <definedName name="BLPH22" hidden="1">#N/A</definedName>
    <definedName name="BLPH220" hidden="1">#N/A</definedName>
    <definedName name="BLPH221" hidden="1">#N/A</definedName>
    <definedName name="BLPH222" hidden="1">#N/A</definedName>
    <definedName name="BLPH223" hidden="1">#N/A</definedName>
    <definedName name="BLPH224" hidden="1">#N/A</definedName>
    <definedName name="BLPH225" hidden="1">#N/A</definedName>
    <definedName name="BLPH226" hidden="1">#N/A</definedName>
    <definedName name="BLPH227" hidden="1">#N/A</definedName>
    <definedName name="BLPH228" hidden="1">#N/A</definedName>
    <definedName name="BLPH229" hidden="1">#N/A</definedName>
    <definedName name="BLPH23" hidden="1">#N/A</definedName>
    <definedName name="BLPH230" hidden="1">#N/A</definedName>
    <definedName name="BLPH231" hidden="1">#N/A</definedName>
    <definedName name="BLPH232" hidden="1">#N/A</definedName>
    <definedName name="BLPH233" hidden="1">#N/A</definedName>
    <definedName name="BLPH234" hidden="1">#N/A</definedName>
    <definedName name="BLPH235" hidden="1">#N/A</definedName>
    <definedName name="BLPH236" hidden="1">#N/A</definedName>
    <definedName name="BLPH237" hidden="1">#N/A</definedName>
    <definedName name="BLPH238" hidden="1">#N/A</definedName>
    <definedName name="BLPH239" hidden="1">#N/A</definedName>
    <definedName name="BLPH24" hidden="1">#N/A</definedName>
    <definedName name="BLPH240" hidden="1">#N/A</definedName>
    <definedName name="BLPH241" hidden="1">#N/A</definedName>
    <definedName name="BLPH242" hidden="1">#N/A</definedName>
    <definedName name="BLPH243" hidden="1">#N/A</definedName>
    <definedName name="BLPH244" hidden="1">#N/A</definedName>
    <definedName name="BLPH245" hidden="1">#N/A</definedName>
    <definedName name="BLPH246" hidden="1">#N/A</definedName>
    <definedName name="BLPH247" hidden="1">#N/A</definedName>
    <definedName name="BLPH248" hidden="1">#N/A</definedName>
    <definedName name="BLPH249" hidden="1">#N/A</definedName>
    <definedName name="BLPH25" hidden="1">#N/A</definedName>
    <definedName name="BLPH250" hidden="1">#N/A</definedName>
    <definedName name="BLPH251" hidden="1">#N/A</definedName>
    <definedName name="BLPH252" hidden="1">#N/A</definedName>
    <definedName name="BLPH253" hidden="1">#N/A</definedName>
    <definedName name="BLPH254" hidden="1">#N/A</definedName>
    <definedName name="BLPH255" hidden="1">#N/A</definedName>
    <definedName name="BLPH256" hidden="1">#N/A</definedName>
    <definedName name="BLPH257" hidden="1">#N/A</definedName>
    <definedName name="BLPH258" hidden="1">#N/A</definedName>
    <definedName name="BLPH259" hidden="1">#N/A</definedName>
    <definedName name="BLPH26" hidden="1">#N/A</definedName>
    <definedName name="BLPH260" hidden="1">#N/A</definedName>
    <definedName name="BLPH261" hidden="1">#N/A</definedName>
    <definedName name="BLPH262" hidden="1">#N/A</definedName>
    <definedName name="BLPH263" hidden="1">#N/A</definedName>
    <definedName name="BLPH264" hidden="1">#N/A</definedName>
    <definedName name="BLPH265" hidden="1">#N/A</definedName>
    <definedName name="BLPH266" hidden="1">#N/A</definedName>
    <definedName name="BLPH267" hidden="1">#N/A</definedName>
    <definedName name="BLPH268" hidden="1">#N/A</definedName>
    <definedName name="BLPH269" hidden="1">#N/A</definedName>
    <definedName name="BLPH27" hidden="1">#N/A</definedName>
    <definedName name="BLPH270" hidden="1">#N/A</definedName>
    <definedName name="BLPH271" hidden="1">#N/A</definedName>
    <definedName name="BLPH272" hidden="1">#N/A</definedName>
    <definedName name="BLPH273" hidden="1">#N/A</definedName>
    <definedName name="BLPH274" hidden="1">#N/A</definedName>
    <definedName name="BLPH275" hidden="1">#N/A</definedName>
    <definedName name="BLPH276" hidden="1">#N/A</definedName>
    <definedName name="BLPH277" hidden="1">#N/A</definedName>
    <definedName name="BLPH278" hidden="1">#N/A</definedName>
    <definedName name="BLPH279" hidden="1">#N/A</definedName>
    <definedName name="BLPH28" hidden="1">#N/A</definedName>
    <definedName name="BLPH280" hidden="1">#N/A</definedName>
    <definedName name="BLPH281" hidden="1">#N/A</definedName>
    <definedName name="BLPH282" hidden="1">#N/A</definedName>
    <definedName name="BLPH283" hidden="1">#N/A</definedName>
    <definedName name="BLPH284" hidden="1">#N/A</definedName>
    <definedName name="BLPH285" hidden="1">#N/A</definedName>
    <definedName name="BLPH286" hidden="1">#N/A</definedName>
    <definedName name="BLPH287" hidden="1">#N/A</definedName>
    <definedName name="BLPH288" hidden="1">#N/A</definedName>
    <definedName name="BLPH289" hidden="1">#N/A</definedName>
    <definedName name="BLPH29" hidden="1">#N/A</definedName>
    <definedName name="BLPH290" hidden="1">#N/A</definedName>
    <definedName name="BLPH291" hidden="1">#N/A</definedName>
    <definedName name="BLPH292" hidden="1">#N/A</definedName>
    <definedName name="BLPH293" hidden="1">#N/A</definedName>
    <definedName name="BLPH294" hidden="1">#N/A</definedName>
    <definedName name="BLPH295" hidden="1">#N/A</definedName>
    <definedName name="BLPH296" hidden="1">#N/A</definedName>
    <definedName name="BLPH297" hidden="1">#N/A</definedName>
    <definedName name="BLPH298" hidden="1">#N/A</definedName>
    <definedName name="BLPH299" hidden="1">#N/A</definedName>
    <definedName name="BLPH30" hidden="1">#N/A</definedName>
    <definedName name="BLPH300" hidden="1">#N/A</definedName>
    <definedName name="BLPH301" hidden="1">#N/A</definedName>
    <definedName name="BLPH302" hidden="1">#N/A</definedName>
    <definedName name="BLPH303" hidden="1">#N/A</definedName>
    <definedName name="BLPH304" hidden="1">#N/A</definedName>
    <definedName name="BLPH305" hidden="1">#N/A</definedName>
    <definedName name="BLPH306" hidden="1">#N/A</definedName>
    <definedName name="BLPH307" hidden="1">#N/A</definedName>
    <definedName name="BLPH308" hidden="1">#N/A</definedName>
    <definedName name="BLPH309" hidden="1">#N/A</definedName>
    <definedName name="BLPH31" hidden="1">#N/A</definedName>
    <definedName name="BLPH310" hidden="1">#N/A</definedName>
    <definedName name="BLPH311" hidden="1">#N/A</definedName>
    <definedName name="BLPH312" hidden="1">#N/A</definedName>
    <definedName name="BLPH313" hidden="1">#N/A</definedName>
    <definedName name="BLPH314" hidden="1">#N/A</definedName>
    <definedName name="BLPH315" hidden="1">#N/A</definedName>
    <definedName name="BLPH316" hidden="1">#N/A</definedName>
    <definedName name="BLPH317" hidden="1">#N/A</definedName>
    <definedName name="BLPH318" hidden="1">#N/A</definedName>
    <definedName name="BLPH319" hidden="1">#N/A</definedName>
    <definedName name="BLPH32" hidden="1">#N/A</definedName>
    <definedName name="BLPH320" hidden="1">#N/A</definedName>
    <definedName name="BLPH321" hidden="1">#N/A</definedName>
    <definedName name="BLPH322" hidden="1">#N/A</definedName>
    <definedName name="BLPH323" hidden="1">#N/A</definedName>
    <definedName name="BLPH324" hidden="1">#N/A</definedName>
    <definedName name="BLPH325" hidden="1">#N/A</definedName>
    <definedName name="BLPH326" hidden="1">#N/A</definedName>
    <definedName name="BLPH327" hidden="1">#N/A</definedName>
    <definedName name="BLPH328" hidden="1">#N/A</definedName>
    <definedName name="BLPH329" hidden="1">#N/A</definedName>
    <definedName name="BLPH33" hidden="1">#N/A</definedName>
    <definedName name="BLPH330" hidden="1">#N/A</definedName>
    <definedName name="BLPH331" hidden="1">#N/A</definedName>
    <definedName name="BLPH332" hidden="1">#N/A</definedName>
    <definedName name="BLPH333" hidden="1">#N/A</definedName>
    <definedName name="BLPH334" hidden="1">#N/A</definedName>
    <definedName name="BLPH335" hidden="1">#N/A</definedName>
    <definedName name="BLPH336" hidden="1">#N/A</definedName>
    <definedName name="BLPH337" hidden="1">#N/A</definedName>
    <definedName name="BLPH338" hidden="1">#N/A</definedName>
    <definedName name="BLPH339" hidden="1">#N/A</definedName>
    <definedName name="BLPH34" hidden="1">#N/A</definedName>
    <definedName name="BLPH340" hidden="1">#N/A</definedName>
    <definedName name="BLPH341" hidden="1">#N/A</definedName>
    <definedName name="BLPH342" hidden="1">#N/A</definedName>
    <definedName name="BLPH343" hidden="1">#N/A</definedName>
    <definedName name="BLPH344" hidden="1">#N/A</definedName>
    <definedName name="BLPH345" hidden="1">#N/A</definedName>
    <definedName name="BLPH346" hidden="1">#N/A</definedName>
    <definedName name="BLPH347" hidden="1">#N/A</definedName>
    <definedName name="BLPH348" hidden="1">#N/A</definedName>
    <definedName name="BLPH349" hidden="1">#N/A</definedName>
    <definedName name="BLPH35" hidden="1">#N/A</definedName>
    <definedName name="BLPH350" hidden="1">#N/A</definedName>
    <definedName name="BLPH351" hidden="1">#N/A</definedName>
    <definedName name="BLPH352" hidden="1">#N/A</definedName>
    <definedName name="BLPH353" hidden="1">#N/A</definedName>
    <definedName name="BLPH354" hidden="1">#N/A</definedName>
    <definedName name="BLPH355" hidden="1">#N/A</definedName>
    <definedName name="BLPH356" hidden="1">#N/A</definedName>
    <definedName name="BLPH357" hidden="1">#N/A</definedName>
    <definedName name="BLPH358" hidden="1">#N/A</definedName>
    <definedName name="BLPH359" hidden="1">#N/A</definedName>
    <definedName name="BLPH36" hidden="1">#N/A</definedName>
    <definedName name="BLPH360" hidden="1">#N/A</definedName>
    <definedName name="BLPH361" hidden="1">#N/A</definedName>
    <definedName name="BLPH362" hidden="1">#N/A</definedName>
    <definedName name="BLPH363" hidden="1">#N/A</definedName>
    <definedName name="BLPH364" hidden="1">#N/A</definedName>
    <definedName name="BLPH365" hidden="1">#N/A</definedName>
    <definedName name="BLPH366" hidden="1">#N/A</definedName>
    <definedName name="BLPH367" hidden="1">#N/A</definedName>
    <definedName name="BLPH368" hidden="1">#N/A</definedName>
    <definedName name="BLPH369" hidden="1">#N/A</definedName>
    <definedName name="BLPH37" hidden="1">#N/A</definedName>
    <definedName name="BLPH370" hidden="1">#N/A</definedName>
    <definedName name="BLPH371" hidden="1">#N/A</definedName>
    <definedName name="BLPH372" hidden="1">#N/A</definedName>
    <definedName name="BLPH373" hidden="1">#N/A</definedName>
    <definedName name="BLPH374" hidden="1">#N/A</definedName>
    <definedName name="BLPH375" hidden="1">#N/A</definedName>
    <definedName name="BLPH376" hidden="1">#N/A</definedName>
    <definedName name="BLPH377" hidden="1">#N/A</definedName>
    <definedName name="BLPH378" hidden="1">#N/A</definedName>
    <definedName name="BLPH379" hidden="1">#N/A</definedName>
    <definedName name="BLPH38" hidden="1">#N/A</definedName>
    <definedName name="BLPH380" hidden="1">#N/A</definedName>
    <definedName name="BLPH381" hidden="1">#N/A</definedName>
    <definedName name="BLPH382" hidden="1">#N/A</definedName>
    <definedName name="BLPH383" hidden="1">#N/A</definedName>
    <definedName name="BLPH384" hidden="1">#N/A</definedName>
    <definedName name="BLPH385" hidden="1">#N/A</definedName>
    <definedName name="BLPH386" hidden="1">#N/A</definedName>
    <definedName name="BLPH387" hidden="1">#N/A</definedName>
    <definedName name="BLPH388" hidden="1">#N/A</definedName>
    <definedName name="BLPH389" hidden="1">#N/A</definedName>
    <definedName name="BLPH39" hidden="1">#N/A</definedName>
    <definedName name="BLPH390" hidden="1">#N/A</definedName>
    <definedName name="BLPH391" hidden="1">#N/A</definedName>
    <definedName name="BLPH392" hidden="1">#N/A</definedName>
    <definedName name="BLPH393" hidden="1">#N/A</definedName>
    <definedName name="BLPH394" hidden="1">#N/A</definedName>
    <definedName name="BLPH395" hidden="1">#N/A</definedName>
    <definedName name="BLPH396" hidden="1">#N/A</definedName>
    <definedName name="BLPH397" hidden="1">#N/A</definedName>
    <definedName name="BLPH398" hidden="1">#N/A</definedName>
    <definedName name="BLPH399" hidden="1">#N/A</definedName>
    <definedName name="BLPH40" hidden="1">#N/A</definedName>
    <definedName name="BLPH400" hidden="1">#N/A</definedName>
    <definedName name="BLPH401" hidden="1">#N/A</definedName>
    <definedName name="BLPH402" hidden="1">#N/A</definedName>
    <definedName name="BLPH403" hidden="1">#N/A</definedName>
    <definedName name="BLPH404" hidden="1">#N/A</definedName>
    <definedName name="BLPH405" hidden="1">#N/A</definedName>
    <definedName name="BLPH406" hidden="1">#N/A</definedName>
    <definedName name="BLPH407" hidden="1">#N/A</definedName>
    <definedName name="BLPH408" hidden="1">#N/A</definedName>
    <definedName name="BLPH409" hidden="1">#N/A</definedName>
    <definedName name="BLPH41" hidden="1">#N/A</definedName>
    <definedName name="BLPH410" hidden="1">#N/A</definedName>
    <definedName name="BLPH411" hidden="1">#N/A</definedName>
    <definedName name="BLPH412" hidden="1">#N/A</definedName>
    <definedName name="BLPH413" hidden="1">#N/A</definedName>
    <definedName name="BLPH414" hidden="1">#N/A</definedName>
    <definedName name="BLPH415" hidden="1">#N/A</definedName>
    <definedName name="BLPH416" hidden="1">#N/A</definedName>
    <definedName name="BLPH417" hidden="1">#N/A</definedName>
    <definedName name="BLPH418" hidden="1">#N/A</definedName>
    <definedName name="BLPH419" hidden="1">#N/A</definedName>
    <definedName name="BLPH42" hidden="1">#N/A</definedName>
    <definedName name="BLPH420" hidden="1">#N/A</definedName>
    <definedName name="BLPH421" hidden="1">#N/A</definedName>
    <definedName name="BLPH422" hidden="1">#N/A</definedName>
    <definedName name="BLPH423" hidden="1">#N/A</definedName>
    <definedName name="BLPH424" hidden="1">#N/A</definedName>
    <definedName name="BLPH425" hidden="1">#N/A</definedName>
    <definedName name="BLPH426" hidden="1">#N/A</definedName>
    <definedName name="BLPH427" hidden="1">#N/A</definedName>
    <definedName name="BLPH428" hidden="1">#N/A</definedName>
    <definedName name="BLPH429" hidden="1">#N/A</definedName>
    <definedName name="BLPH43" hidden="1">#N/A</definedName>
    <definedName name="BLPH430" hidden="1">#N/A</definedName>
    <definedName name="BLPH431" hidden="1">#N/A</definedName>
    <definedName name="BLPH432" hidden="1">#N/A</definedName>
    <definedName name="BLPH433" hidden="1">#N/A</definedName>
    <definedName name="BLPH434" hidden="1">#N/A</definedName>
    <definedName name="BLPH435" hidden="1">#N/A</definedName>
    <definedName name="BLPH436" hidden="1">#N/A</definedName>
    <definedName name="BLPH437" hidden="1">#N/A</definedName>
    <definedName name="BLPH438" hidden="1">#N/A</definedName>
    <definedName name="BLPH439" hidden="1">#N/A</definedName>
    <definedName name="BLPH44" hidden="1">#N/A</definedName>
    <definedName name="BLPH440" hidden="1">#N/A</definedName>
    <definedName name="BLPH441" hidden="1">#N/A</definedName>
    <definedName name="BLPH442" hidden="1">#N/A</definedName>
    <definedName name="BLPH443" hidden="1">#N/A</definedName>
    <definedName name="BLPH444" hidden="1">#N/A</definedName>
    <definedName name="BLPH445" hidden="1">#N/A</definedName>
    <definedName name="BLPH446" hidden="1">#N/A</definedName>
    <definedName name="BLPH447" hidden="1">#N/A</definedName>
    <definedName name="BLPH448" hidden="1">#N/A</definedName>
    <definedName name="BLPH449" hidden="1">#N/A</definedName>
    <definedName name="BLPH45" hidden="1">#N/A</definedName>
    <definedName name="BLPH450" hidden="1">#N/A</definedName>
    <definedName name="BLPH451" hidden="1">#N/A</definedName>
    <definedName name="BLPH452" hidden="1">#N/A</definedName>
    <definedName name="BLPH453" hidden="1">#N/A</definedName>
    <definedName name="BLPH454" hidden="1">#N/A</definedName>
    <definedName name="BLPH455" hidden="1">#N/A</definedName>
    <definedName name="BLPH456" hidden="1">#N/A</definedName>
    <definedName name="BLPH457" hidden="1">#N/A</definedName>
    <definedName name="BLPH458" hidden="1">#N/A</definedName>
    <definedName name="BLPH459" hidden="1">#N/A</definedName>
    <definedName name="BLPH46" hidden="1">#N/A</definedName>
    <definedName name="BLPH460" hidden="1">#N/A</definedName>
    <definedName name="BLPH461" hidden="1">#N/A</definedName>
    <definedName name="BLPH462" hidden="1">#N/A</definedName>
    <definedName name="BLPH463" hidden="1">#N/A</definedName>
    <definedName name="BLPH464" hidden="1">#N/A</definedName>
    <definedName name="BLPH465" hidden="1">#N/A</definedName>
    <definedName name="BLPH466" hidden="1">#N/A</definedName>
    <definedName name="BLPH467" hidden="1">#N/A</definedName>
    <definedName name="BLPH468" hidden="1">#N/A</definedName>
    <definedName name="BLPH469" hidden="1">#N/A</definedName>
    <definedName name="BLPH47" hidden="1">#N/A</definedName>
    <definedName name="BLPH470" hidden="1">#N/A</definedName>
    <definedName name="BLPH471" hidden="1">#N/A</definedName>
    <definedName name="BLPH472" hidden="1">#N/A</definedName>
    <definedName name="BLPH473" hidden="1">#N/A</definedName>
    <definedName name="BLPH474" hidden="1">#N/A</definedName>
    <definedName name="BLPH475" hidden="1">#N/A</definedName>
    <definedName name="BLPH476" hidden="1">#N/A</definedName>
    <definedName name="BLPH477" hidden="1">#N/A</definedName>
    <definedName name="BLPH478" hidden="1">#N/A</definedName>
    <definedName name="BLPH479" hidden="1">#N/A</definedName>
    <definedName name="BLPH48" hidden="1">#N/A</definedName>
    <definedName name="BLPH480" hidden="1">#N/A</definedName>
    <definedName name="BLPH481" hidden="1">#N/A</definedName>
    <definedName name="BLPH482" hidden="1">#N/A</definedName>
    <definedName name="BLPH483" hidden="1">#N/A</definedName>
    <definedName name="BLPH484" hidden="1">#N/A</definedName>
    <definedName name="BLPH485" hidden="1">#N/A</definedName>
    <definedName name="BLPH486" hidden="1">#N/A</definedName>
    <definedName name="BLPH487" hidden="1">#N/A</definedName>
    <definedName name="BLPH488" hidden="1">#N/A</definedName>
    <definedName name="BLPH489" hidden="1">#N/A</definedName>
    <definedName name="BLPH49" hidden="1">#N/A</definedName>
    <definedName name="BLPH490" hidden="1">#N/A</definedName>
    <definedName name="BLPH491" hidden="1">#N/A</definedName>
    <definedName name="BLPH492" hidden="1">#N/A</definedName>
    <definedName name="BLPH493" hidden="1">#N/A</definedName>
    <definedName name="BLPH494" hidden="1">#N/A</definedName>
    <definedName name="BLPH495" hidden="1">#N/A</definedName>
    <definedName name="BLPH496" hidden="1">#N/A</definedName>
    <definedName name="BLPH497" hidden="1">#N/A</definedName>
    <definedName name="BLPH498" hidden="1">#N/A</definedName>
    <definedName name="BLPH499" hidden="1">#N/A</definedName>
    <definedName name="BLPH50" hidden="1">#N/A</definedName>
    <definedName name="BLPH500" hidden="1">#N/A</definedName>
    <definedName name="BLPH501" hidden="1">#N/A</definedName>
    <definedName name="BLPH502" hidden="1">#N/A</definedName>
    <definedName name="BLPH503" hidden="1">#N/A</definedName>
    <definedName name="BLPH504" hidden="1">#N/A</definedName>
    <definedName name="BLPH505" hidden="1">#N/A</definedName>
    <definedName name="BLPH506" hidden="1">#N/A</definedName>
    <definedName name="BLPH507" hidden="1">#N/A</definedName>
    <definedName name="BLPH508" hidden="1">#N/A</definedName>
    <definedName name="BLPH509" hidden="1">#N/A</definedName>
    <definedName name="BLPH51" hidden="1">#N/A</definedName>
    <definedName name="BLPH510" hidden="1">#N/A</definedName>
    <definedName name="BLPH511" hidden="1">#N/A</definedName>
    <definedName name="BLPH512" hidden="1">#N/A</definedName>
    <definedName name="BLPH513" hidden="1">#N/A</definedName>
    <definedName name="BLPH514" hidden="1">#N/A</definedName>
    <definedName name="BLPH515" hidden="1">#N/A</definedName>
    <definedName name="BLPH516" hidden="1">#N/A</definedName>
    <definedName name="BLPH517" hidden="1">#N/A</definedName>
    <definedName name="BLPH518" hidden="1">#N/A</definedName>
    <definedName name="BLPH519" hidden="1">#N/A</definedName>
    <definedName name="BLPH52" hidden="1">#N/A</definedName>
    <definedName name="BLPH520" hidden="1">#N/A</definedName>
    <definedName name="BLPH521" hidden="1">#N/A</definedName>
    <definedName name="BLPH522" hidden="1">#N/A</definedName>
    <definedName name="BLPH523" hidden="1">#N/A</definedName>
    <definedName name="BLPH524" hidden="1">#N/A</definedName>
    <definedName name="BLPH525" hidden="1">#N/A</definedName>
    <definedName name="BLPH526" hidden="1">#N/A</definedName>
    <definedName name="BLPH527" hidden="1">#N/A</definedName>
    <definedName name="BLPH528" hidden="1">#N/A</definedName>
    <definedName name="BLPH529" hidden="1">#N/A</definedName>
    <definedName name="BLPH53" hidden="1">#N/A</definedName>
    <definedName name="BLPH530" hidden="1">#N/A</definedName>
    <definedName name="BLPH531" hidden="1">#N/A</definedName>
    <definedName name="BLPH532" hidden="1">#N/A</definedName>
    <definedName name="BLPH533" hidden="1">#N/A</definedName>
    <definedName name="BLPH534" hidden="1">#N/A</definedName>
    <definedName name="BLPH535" hidden="1">#N/A</definedName>
    <definedName name="BLPH536" hidden="1">#N/A</definedName>
    <definedName name="BLPH537" hidden="1">#N/A</definedName>
    <definedName name="BLPH538" hidden="1">#N/A</definedName>
    <definedName name="BLPH539" hidden="1">#N/A</definedName>
    <definedName name="BLPH54" hidden="1">#N/A</definedName>
    <definedName name="BLPH540" hidden="1">#N/A</definedName>
    <definedName name="BLPH541" hidden="1">#N/A</definedName>
    <definedName name="BLPH542" hidden="1">#N/A</definedName>
    <definedName name="BLPH543" hidden="1">#N/A</definedName>
    <definedName name="BLPH544" hidden="1">#N/A</definedName>
    <definedName name="BLPH545" hidden="1">#N/A</definedName>
    <definedName name="BLPH546" hidden="1">#N/A</definedName>
    <definedName name="BLPH547" hidden="1">#N/A</definedName>
    <definedName name="BLPH548" hidden="1">#N/A</definedName>
    <definedName name="BLPH549" hidden="1">#N/A</definedName>
    <definedName name="BLPH55" hidden="1">#N/A</definedName>
    <definedName name="BLPH550" hidden="1">#N/A</definedName>
    <definedName name="BLPH551" hidden="1">#N/A</definedName>
    <definedName name="BLPH552" hidden="1">#N/A</definedName>
    <definedName name="BLPH553" hidden="1">#N/A</definedName>
    <definedName name="BLPH554" hidden="1">#N/A</definedName>
    <definedName name="BLPH555" hidden="1">#N/A</definedName>
    <definedName name="BLPH556" hidden="1">#N/A</definedName>
    <definedName name="BLPH557" hidden="1">#N/A</definedName>
    <definedName name="BLPH558" hidden="1">#N/A</definedName>
    <definedName name="BLPH559" hidden="1">#N/A</definedName>
    <definedName name="BLPH56" hidden="1">#N/A</definedName>
    <definedName name="BLPH560" hidden="1">#N/A</definedName>
    <definedName name="BLPH561" hidden="1">#N/A</definedName>
    <definedName name="BLPH562" hidden="1">#N/A</definedName>
    <definedName name="BLPH563" hidden="1">#N/A</definedName>
    <definedName name="BLPH564" hidden="1">#N/A</definedName>
    <definedName name="BLPH565" hidden="1">#N/A</definedName>
    <definedName name="BLPH566" hidden="1">#N/A</definedName>
    <definedName name="BLPH567" hidden="1">#N/A</definedName>
    <definedName name="BLPH568" hidden="1">#N/A</definedName>
    <definedName name="BLPH569" hidden="1">#N/A</definedName>
    <definedName name="BLPH57" hidden="1">#N/A</definedName>
    <definedName name="BLPH570" hidden="1">#N/A</definedName>
    <definedName name="BLPH571" hidden="1">#N/A</definedName>
    <definedName name="BLPH572" hidden="1">#N/A</definedName>
    <definedName name="BLPH573" hidden="1">#N/A</definedName>
    <definedName name="BLPH574" hidden="1">#N/A</definedName>
    <definedName name="BLPH575" hidden="1">#N/A</definedName>
    <definedName name="BLPH576" hidden="1">#N/A</definedName>
    <definedName name="BLPH577" hidden="1">#N/A</definedName>
    <definedName name="BLPH578" hidden="1">#N/A</definedName>
    <definedName name="BLPH579" hidden="1">#N/A</definedName>
    <definedName name="BLPH58" hidden="1">#N/A</definedName>
    <definedName name="BLPH580" hidden="1">#N/A</definedName>
    <definedName name="BLPH581" hidden="1">#N/A</definedName>
    <definedName name="BLPH582" hidden="1">#N/A</definedName>
    <definedName name="BLPH583" hidden="1">#N/A</definedName>
    <definedName name="BLPH584" hidden="1">#N/A</definedName>
    <definedName name="BLPH585" hidden="1">#N/A</definedName>
    <definedName name="BLPH586" hidden="1">#N/A</definedName>
    <definedName name="BLPH587" hidden="1">#N/A</definedName>
    <definedName name="BLPH588" hidden="1">#N/A</definedName>
    <definedName name="BLPH589" hidden="1">#N/A</definedName>
    <definedName name="BLPH59" hidden="1">#N/A</definedName>
    <definedName name="BLPH590" hidden="1">#N/A</definedName>
    <definedName name="BLPH591" hidden="1">#N/A</definedName>
    <definedName name="BLPH592" hidden="1">#N/A</definedName>
    <definedName name="BLPH593" hidden="1">#N/A</definedName>
    <definedName name="BLPH594" hidden="1">#N/A</definedName>
    <definedName name="BLPH595" hidden="1">#N/A</definedName>
    <definedName name="BLPH596" hidden="1">#N/A</definedName>
    <definedName name="BLPH597" hidden="1">#N/A</definedName>
    <definedName name="BLPH598" hidden="1">#N/A</definedName>
    <definedName name="BLPH599" hidden="1">#N/A</definedName>
    <definedName name="BLPH60" hidden="1">#N/A</definedName>
    <definedName name="BLPH600" hidden="1">#N/A</definedName>
    <definedName name="BLPH601" hidden="1">#N/A</definedName>
    <definedName name="BLPH602" hidden="1">#N/A</definedName>
    <definedName name="BLPH603" hidden="1">#N/A</definedName>
    <definedName name="BLPH604" hidden="1">#N/A</definedName>
    <definedName name="BLPH605" hidden="1">#N/A</definedName>
    <definedName name="BLPH606" hidden="1">#N/A</definedName>
    <definedName name="BLPH607" hidden="1">#N/A</definedName>
    <definedName name="BLPH608" hidden="1">#N/A</definedName>
    <definedName name="BLPH609" hidden="1">#N/A</definedName>
    <definedName name="BLPH61" hidden="1">#N/A</definedName>
    <definedName name="BLPH610" hidden="1">#N/A</definedName>
    <definedName name="BLPH611" hidden="1">#N/A</definedName>
    <definedName name="BLPH612" hidden="1">#N/A</definedName>
    <definedName name="BLPH613" hidden="1">#N/A</definedName>
    <definedName name="BLPH614" hidden="1">#N/A</definedName>
    <definedName name="BLPH615" hidden="1">#N/A</definedName>
    <definedName name="BLPH616" hidden="1">#N/A</definedName>
    <definedName name="BLPH617" hidden="1">#N/A</definedName>
    <definedName name="BLPH618" hidden="1">#N/A</definedName>
    <definedName name="BLPH619" hidden="1">#N/A</definedName>
    <definedName name="BLPH62" hidden="1">#N/A</definedName>
    <definedName name="BLPH620" hidden="1">#N/A</definedName>
    <definedName name="BLPH621" hidden="1">#N/A</definedName>
    <definedName name="BLPH622" hidden="1">#N/A</definedName>
    <definedName name="BLPH623" hidden="1">#N/A</definedName>
    <definedName name="BLPH624" hidden="1">#N/A</definedName>
    <definedName name="BLPH625" hidden="1">#N/A</definedName>
    <definedName name="BLPH626" hidden="1">#N/A</definedName>
    <definedName name="BLPH627" hidden="1">#N/A</definedName>
    <definedName name="BLPH628" hidden="1">#N/A</definedName>
    <definedName name="BLPH629" hidden="1">#N/A</definedName>
    <definedName name="BLPH63" hidden="1">#N/A</definedName>
    <definedName name="BLPH630" hidden="1">#N/A</definedName>
    <definedName name="BLPH631" hidden="1">#N/A</definedName>
    <definedName name="BLPH632" hidden="1">#N/A</definedName>
    <definedName name="BLPH633" hidden="1">#N/A</definedName>
    <definedName name="BLPH634" hidden="1">#N/A</definedName>
    <definedName name="BLPH635" hidden="1">#N/A</definedName>
    <definedName name="BLPH636" hidden="1">#N/A</definedName>
    <definedName name="BLPH637" hidden="1">#N/A</definedName>
    <definedName name="BLPH638" hidden="1">#N/A</definedName>
    <definedName name="BLPH639" hidden="1">#N/A</definedName>
    <definedName name="BLPH64" hidden="1">#N/A</definedName>
    <definedName name="BLPH640" hidden="1">#N/A</definedName>
    <definedName name="BLPH641" hidden="1">#N/A</definedName>
    <definedName name="BLPH642" hidden="1">#N/A</definedName>
    <definedName name="BLPH643" hidden="1">#N/A</definedName>
    <definedName name="BLPH644" hidden="1">#N/A</definedName>
    <definedName name="BLPH645" hidden="1">#N/A</definedName>
    <definedName name="BLPH646" hidden="1">#N/A</definedName>
    <definedName name="BLPH647" hidden="1">#N/A</definedName>
    <definedName name="BLPH648" hidden="1">#N/A</definedName>
    <definedName name="BLPH649" hidden="1">#N/A</definedName>
    <definedName name="BLPH65" hidden="1">#N/A</definedName>
    <definedName name="BLPH650" hidden="1">#N/A</definedName>
    <definedName name="BLPH651" hidden="1">#N/A</definedName>
    <definedName name="BLPH652" hidden="1">#N/A</definedName>
    <definedName name="BLPH653" hidden="1">#N/A</definedName>
    <definedName name="BLPH654" hidden="1">#N/A</definedName>
    <definedName name="BLPH655" hidden="1">#N/A</definedName>
    <definedName name="BLPH656" hidden="1">#N/A</definedName>
    <definedName name="BLPH657" hidden="1">#N/A</definedName>
    <definedName name="BLPH658" hidden="1">#N/A</definedName>
    <definedName name="BLPH659" hidden="1">#N/A</definedName>
    <definedName name="BLPH66" hidden="1">#N/A</definedName>
    <definedName name="BLPH660" hidden="1">#N/A</definedName>
    <definedName name="BLPH661" hidden="1">#N/A</definedName>
    <definedName name="BLPH662" hidden="1">#N/A</definedName>
    <definedName name="BLPH663" hidden="1">#N/A</definedName>
    <definedName name="BLPH664" hidden="1">#N/A</definedName>
    <definedName name="BLPH665" hidden="1">#N/A</definedName>
    <definedName name="BLPH666" hidden="1">#N/A</definedName>
    <definedName name="BLPH667" hidden="1">#N/A</definedName>
    <definedName name="BLPH668" hidden="1">#N/A</definedName>
    <definedName name="BLPH669" hidden="1">#N/A</definedName>
    <definedName name="BLPH67" hidden="1">#N/A</definedName>
    <definedName name="BLPH670" hidden="1">#N/A</definedName>
    <definedName name="BLPH671" hidden="1">#N/A</definedName>
    <definedName name="BLPH672" hidden="1">#N/A</definedName>
    <definedName name="BLPH673" hidden="1">#N/A</definedName>
    <definedName name="BLPH674" hidden="1">#N/A</definedName>
    <definedName name="BLPH675" hidden="1">#N/A</definedName>
    <definedName name="BLPH676" hidden="1">#N/A</definedName>
    <definedName name="BLPH677" hidden="1">#N/A</definedName>
    <definedName name="BLPH678" hidden="1">#N/A</definedName>
    <definedName name="BLPH679" hidden="1">#N/A</definedName>
    <definedName name="BLPH68" hidden="1">#N/A</definedName>
    <definedName name="BLPH680" hidden="1">#N/A</definedName>
    <definedName name="BLPH681" hidden="1">#N/A</definedName>
    <definedName name="BLPH682" hidden="1">#N/A</definedName>
    <definedName name="BLPH683" hidden="1">#N/A</definedName>
    <definedName name="BLPH684" hidden="1">#N/A</definedName>
    <definedName name="BLPH685" hidden="1">#N/A</definedName>
    <definedName name="BLPH686" hidden="1">#N/A</definedName>
    <definedName name="BLPH687" hidden="1">#N/A</definedName>
    <definedName name="BLPH688" hidden="1">#N/A</definedName>
    <definedName name="BLPH689" hidden="1">#N/A</definedName>
    <definedName name="BLPH69" hidden="1">#N/A</definedName>
    <definedName name="BLPH690" hidden="1">#N/A</definedName>
    <definedName name="BLPH691" hidden="1">#N/A</definedName>
    <definedName name="BLPH692" hidden="1">#N/A</definedName>
    <definedName name="BLPH693" hidden="1">#N/A</definedName>
    <definedName name="BLPH694" hidden="1">#N/A</definedName>
    <definedName name="BLPH695" hidden="1">#N/A</definedName>
    <definedName name="BLPH696" hidden="1">#N/A</definedName>
    <definedName name="BLPH697" hidden="1">#N/A</definedName>
    <definedName name="BLPH698" hidden="1">#N/A</definedName>
    <definedName name="BLPH699" hidden="1">#N/A</definedName>
    <definedName name="BLPH70" hidden="1">#N/A</definedName>
    <definedName name="BLPH700" hidden="1">#N/A</definedName>
    <definedName name="BLPH701" hidden="1">#N/A</definedName>
    <definedName name="BLPH702" hidden="1">#N/A</definedName>
    <definedName name="BLPH703" hidden="1">#N/A</definedName>
    <definedName name="BLPH704" hidden="1">#N/A</definedName>
    <definedName name="BLPH705" hidden="1">#N/A</definedName>
    <definedName name="BLPH706" hidden="1">#N/A</definedName>
    <definedName name="BLPH707" hidden="1">#N/A</definedName>
    <definedName name="BLPH708" hidden="1">#N/A</definedName>
    <definedName name="BLPH709" hidden="1">#N/A</definedName>
    <definedName name="BLPH71" hidden="1">#N/A</definedName>
    <definedName name="BLPH710" hidden="1">#N/A</definedName>
    <definedName name="BLPH711" hidden="1">#N/A</definedName>
    <definedName name="BLPH712" hidden="1">#N/A</definedName>
    <definedName name="BLPH713" hidden="1">#N/A</definedName>
    <definedName name="BLPH714" hidden="1">#N/A</definedName>
    <definedName name="BLPH715" hidden="1">#N/A</definedName>
    <definedName name="BLPH716" hidden="1">#N/A</definedName>
    <definedName name="BLPH717" hidden="1">#N/A</definedName>
    <definedName name="BLPH718" hidden="1">#N/A</definedName>
    <definedName name="BLPH719" hidden="1">#N/A</definedName>
    <definedName name="BLPH72" hidden="1">#N/A</definedName>
    <definedName name="BLPH720" hidden="1">#N/A</definedName>
    <definedName name="BLPH721" hidden="1">#N/A</definedName>
    <definedName name="BLPH722" hidden="1">#N/A</definedName>
    <definedName name="BLPH723" hidden="1">#N/A</definedName>
    <definedName name="BLPH724" hidden="1">#N/A</definedName>
    <definedName name="BLPH725" hidden="1">#N/A</definedName>
    <definedName name="BLPH726" hidden="1">#N/A</definedName>
    <definedName name="BLPH727" hidden="1">#N/A</definedName>
    <definedName name="BLPH728" hidden="1">#N/A</definedName>
    <definedName name="BLPH729" hidden="1">#N/A</definedName>
    <definedName name="BLPH73" hidden="1">#N/A</definedName>
    <definedName name="BLPH730" hidden="1">#N/A</definedName>
    <definedName name="BLPH731" hidden="1">#N/A</definedName>
    <definedName name="BLPH732" hidden="1">#N/A</definedName>
    <definedName name="BLPH733" hidden="1">#N/A</definedName>
    <definedName name="BLPH734" hidden="1">#N/A</definedName>
    <definedName name="BLPH735" hidden="1">#N/A</definedName>
    <definedName name="BLPH736" hidden="1">#N/A</definedName>
    <definedName name="BLPH737" hidden="1">#N/A</definedName>
    <definedName name="BLPH738" hidden="1">#N/A</definedName>
    <definedName name="BLPH739" hidden="1">#N/A</definedName>
    <definedName name="BLPH74" hidden="1">#N/A</definedName>
    <definedName name="BLPH740" hidden="1">#N/A</definedName>
    <definedName name="BLPH741" hidden="1">#N/A</definedName>
    <definedName name="BLPH742" hidden="1">#N/A</definedName>
    <definedName name="BLPH743" hidden="1">#N/A</definedName>
    <definedName name="BLPH744" hidden="1">#N/A</definedName>
    <definedName name="BLPH745" hidden="1">#N/A</definedName>
    <definedName name="BLPH746" hidden="1">#N/A</definedName>
    <definedName name="BLPH747" hidden="1">#N/A</definedName>
    <definedName name="BLPH748" hidden="1">#N/A</definedName>
    <definedName name="BLPH749" hidden="1">#N/A</definedName>
    <definedName name="BLPH75" hidden="1">#N/A</definedName>
    <definedName name="BLPH750" hidden="1">#N/A</definedName>
    <definedName name="BLPH751" hidden="1">#N/A</definedName>
    <definedName name="BLPH752" hidden="1">#N/A</definedName>
    <definedName name="BLPH753" hidden="1">#N/A</definedName>
    <definedName name="BLPH754" hidden="1">#N/A</definedName>
    <definedName name="BLPH755" hidden="1">#N/A</definedName>
    <definedName name="BLPH756" hidden="1">#N/A</definedName>
    <definedName name="BLPH757" hidden="1">#N/A</definedName>
    <definedName name="BLPH758" hidden="1">#N/A</definedName>
    <definedName name="BLPH759" hidden="1">#N/A</definedName>
    <definedName name="BLPH76" hidden="1">#N/A</definedName>
    <definedName name="BLPH760" hidden="1">#N/A</definedName>
    <definedName name="BLPH761" hidden="1">#N/A</definedName>
    <definedName name="BLPH762" hidden="1">#N/A</definedName>
    <definedName name="BLPH763" hidden="1">#N/A</definedName>
    <definedName name="BLPH764" hidden="1">#N/A</definedName>
    <definedName name="BLPH765" hidden="1">#N/A</definedName>
    <definedName name="BLPH766" hidden="1">#N/A</definedName>
    <definedName name="BLPH767" hidden="1">#N/A</definedName>
    <definedName name="BLPH768" hidden="1">#N/A</definedName>
    <definedName name="BLPH769" hidden="1">#N/A</definedName>
    <definedName name="BLPH77" hidden="1">#N/A</definedName>
    <definedName name="BLPH770" hidden="1">#N/A</definedName>
    <definedName name="BLPH771" hidden="1">#N/A</definedName>
    <definedName name="BLPH772" hidden="1">#N/A</definedName>
    <definedName name="BLPH773" hidden="1">#N/A</definedName>
    <definedName name="BLPH774" hidden="1">#N/A</definedName>
    <definedName name="BLPH775" hidden="1">#N/A</definedName>
    <definedName name="BLPH776" hidden="1">#N/A</definedName>
    <definedName name="BLPH777" hidden="1">#N/A</definedName>
    <definedName name="BLPH778" hidden="1">#N/A</definedName>
    <definedName name="BLPH779" hidden="1">#N/A</definedName>
    <definedName name="BLPH78" hidden="1">#N/A</definedName>
    <definedName name="BLPH780" hidden="1">#N/A</definedName>
    <definedName name="BLPH781" hidden="1">#N/A</definedName>
    <definedName name="BLPH782" hidden="1">#N/A</definedName>
    <definedName name="BLPH783" hidden="1">#N/A</definedName>
    <definedName name="BLPH784" hidden="1">#N/A</definedName>
    <definedName name="BLPH785" hidden="1">#N/A</definedName>
    <definedName name="BLPH786" hidden="1">#N/A</definedName>
    <definedName name="BLPH787" hidden="1">#N/A</definedName>
    <definedName name="BLPH788" hidden="1">#N/A</definedName>
    <definedName name="BLPH789" hidden="1">#N/A</definedName>
    <definedName name="BLPH79" hidden="1">#N/A</definedName>
    <definedName name="BLPH790" hidden="1">#N/A</definedName>
    <definedName name="BLPH791" hidden="1">#N/A</definedName>
    <definedName name="BLPH792" hidden="1">#N/A</definedName>
    <definedName name="BLPH793" hidden="1">#N/A</definedName>
    <definedName name="BLPH794" hidden="1">#N/A</definedName>
    <definedName name="BLPH795" hidden="1">#N/A</definedName>
    <definedName name="BLPH796" hidden="1">#N/A</definedName>
    <definedName name="BLPH797" hidden="1">#N/A</definedName>
    <definedName name="BLPH798" hidden="1">#N/A</definedName>
    <definedName name="BLPH799" hidden="1">#N/A</definedName>
    <definedName name="BLPH80" hidden="1">#N/A</definedName>
    <definedName name="BLPH800" hidden="1">#N/A</definedName>
    <definedName name="BLPH801" hidden="1">#N/A</definedName>
    <definedName name="BLPH802" hidden="1">#N/A</definedName>
    <definedName name="BLPH803" hidden="1">#N/A</definedName>
    <definedName name="BLPH804" hidden="1">#N/A</definedName>
    <definedName name="BLPH805" hidden="1">#N/A</definedName>
    <definedName name="BLPH806" hidden="1">#N/A</definedName>
    <definedName name="BLPH807" hidden="1">#N/A</definedName>
    <definedName name="BLPH808" hidden="1">#N/A</definedName>
    <definedName name="BLPH809" hidden="1">#N/A</definedName>
    <definedName name="BLPH81" hidden="1">#N/A</definedName>
    <definedName name="BLPH810" hidden="1">#N/A</definedName>
    <definedName name="BLPH811" hidden="1">#N/A</definedName>
    <definedName name="BLPH812" hidden="1">#N/A</definedName>
    <definedName name="BLPH813" hidden="1">#N/A</definedName>
    <definedName name="BLPH814" hidden="1">#N/A</definedName>
    <definedName name="BLPH815" hidden="1">#N/A</definedName>
    <definedName name="BLPH816" hidden="1">#N/A</definedName>
    <definedName name="BLPH817" hidden="1">#N/A</definedName>
    <definedName name="BLPH818" hidden="1">#N/A</definedName>
    <definedName name="BLPH819" hidden="1">#N/A</definedName>
    <definedName name="BLPH82" hidden="1">#N/A</definedName>
    <definedName name="BLPH820" hidden="1">#N/A</definedName>
    <definedName name="BLPH821" hidden="1">#N/A</definedName>
    <definedName name="BLPH822" hidden="1">#N/A</definedName>
    <definedName name="BLPH823" hidden="1">#N/A</definedName>
    <definedName name="BLPH824" hidden="1">#N/A</definedName>
    <definedName name="BLPH825" hidden="1">#N/A</definedName>
    <definedName name="BLPH826" hidden="1">#N/A</definedName>
    <definedName name="BLPH827" hidden="1">#N/A</definedName>
    <definedName name="BLPH828" hidden="1">#N/A</definedName>
    <definedName name="BLPH829" hidden="1">#N/A</definedName>
    <definedName name="BLPH83" hidden="1">#N/A</definedName>
    <definedName name="BLPH830" hidden="1">#N/A</definedName>
    <definedName name="BLPH831" hidden="1">#N/A</definedName>
    <definedName name="BLPH832" hidden="1">#N/A</definedName>
    <definedName name="BLPH833" hidden="1">#N/A</definedName>
    <definedName name="BLPH834" hidden="1">#N/A</definedName>
    <definedName name="BLPH835" hidden="1">#N/A</definedName>
    <definedName name="BLPH836" hidden="1">#N/A</definedName>
    <definedName name="BLPH837" hidden="1">#N/A</definedName>
    <definedName name="BLPH838" hidden="1">#N/A</definedName>
    <definedName name="BLPH839" hidden="1">#N/A</definedName>
    <definedName name="BLPH84" hidden="1">#N/A</definedName>
    <definedName name="BLPH840" hidden="1">#N/A</definedName>
    <definedName name="BLPH841" hidden="1">#N/A</definedName>
    <definedName name="BLPH842" hidden="1">#N/A</definedName>
    <definedName name="BLPH843" hidden="1">#N/A</definedName>
    <definedName name="BLPH844" hidden="1">#N/A</definedName>
    <definedName name="BLPH845" hidden="1">#N/A</definedName>
    <definedName name="BLPH846" hidden="1">#N/A</definedName>
    <definedName name="BLPH847" hidden="1">#N/A</definedName>
    <definedName name="BLPH848" hidden="1">#N/A</definedName>
    <definedName name="BLPH849" hidden="1">#N/A</definedName>
    <definedName name="BLPH85" hidden="1">#N/A</definedName>
    <definedName name="BLPH850" hidden="1">#N/A</definedName>
    <definedName name="BLPH851" hidden="1">#N/A</definedName>
    <definedName name="BLPH852" hidden="1">#N/A</definedName>
    <definedName name="BLPH853" hidden="1">#N/A</definedName>
    <definedName name="BLPH854" hidden="1">#N/A</definedName>
    <definedName name="BLPH855" hidden="1">#N/A</definedName>
    <definedName name="BLPH856" hidden="1">#N/A</definedName>
    <definedName name="BLPH857" hidden="1">#N/A</definedName>
    <definedName name="BLPH858" hidden="1">#N/A</definedName>
    <definedName name="BLPH859" hidden="1">#N/A</definedName>
    <definedName name="BLPH86" hidden="1">#N/A</definedName>
    <definedName name="BLPH860" hidden="1">#N/A</definedName>
    <definedName name="BLPH861" hidden="1">#N/A</definedName>
    <definedName name="BLPH862" hidden="1">#N/A</definedName>
    <definedName name="BLPH863" hidden="1">#N/A</definedName>
    <definedName name="BLPH864" hidden="1">#N/A</definedName>
    <definedName name="BLPH865" hidden="1">#N/A</definedName>
    <definedName name="BLPH866" hidden="1">#N/A</definedName>
    <definedName name="BLPH867" hidden="1">#N/A</definedName>
    <definedName name="BLPH868" hidden="1">#N/A</definedName>
    <definedName name="BLPH869" hidden="1">#N/A</definedName>
    <definedName name="BLPH87" hidden="1">#N/A</definedName>
    <definedName name="BLPH870" hidden="1">#N/A</definedName>
    <definedName name="BLPH871" hidden="1">#N/A</definedName>
    <definedName name="BLPH872" hidden="1">#N/A</definedName>
    <definedName name="BLPH873" hidden="1">#N/A</definedName>
    <definedName name="BLPH874" hidden="1">#N/A</definedName>
    <definedName name="BLPH875" hidden="1">#N/A</definedName>
    <definedName name="BLPH876" hidden="1">#N/A</definedName>
    <definedName name="BLPH877" hidden="1">#N/A</definedName>
    <definedName name="BLPH878" hidden="1">#N/A</definedName>
    <definedName name="BLPH879" hidden="1">#N/A</definedName>
    <definedName name="BLPH88" hidden="1">#N/A</definedName>
    <definedName name="BLPH880" hidden="1">#N/A</definedName>
    <definedName name="BLPH881" hidden="1">#N/A</definedName>
    <definedName name="BLPH882" hidden="1">#N/A</definedName>
    <definedName name="BLPH883" hidden="1">#N/A</definedName>
    <definedName name="BLPH884" hidden="1">#N/A</definedName>
    <definedName name="BLPH885" hidden="1">#N/A</definedName>
    <definedName name="BLPH886" hidden="1">#N/A</definedName>
    <definedName name="BLPH887" hidden="1">#N/A</definedName>
    <definedName name="BLPH888" hidden="1">#N/A</definedName>
    <definedName name="BLPH889" hidden="1">#N/A</definedName>
    <definedName name="BLPH89" hidden="1">#N/A</definedName>
    <definedName name="BLPH890" hidden="1">#N/A</definedName>
    <definedName name="BLPH891" hidden="1">#N/A</definedName>
    <definedName name="BLPH892" hidden="1">#N/A</definedName>
    <definedName name="BLPH893" hidden="1">#N/A</definedName>
    <definedName name="BLPH894" hidden="1">#N/A</definedName>
    <definedName name="BLPH895" hidden="1">#N/A</definedName>
    <definedName name="BLPH896" hidden="1">#N/A</definedName>
    <definedName name="BLPH897" hidden="1">#N/A</definedName>
    <definedName name="BLPH898" hidden="1">#N/A</definedName>
    <definedName name="BLPH899" hidden="1">#N/A</definedName>
    <definedName name="BLPH90" hidden="1">#N/A</definedName>
    <definedName name="BLPH900" hidden="1">#N/A</definedName>
    <definedName name="BLPH901" hidden="1">#N/A</definedName>
    <definedName name="BLPH902" hidden="1">#N/A</definedName>
    <definedName name="BLPH903" hidden="1">#N/A</definedName>
    <definedName name="BLPH904" hidden="1">#N/A</definedName>
    <definedName name="BLPH905" hidden="1">#N/A</definedName>
    <definedName name="BLPH906" hidden="1">#N/A</definedName>
    <definedName name="BLPH907" hidden="1">#N/A</definedName>
    <definedName name="BLPH908" hidden="1">#N/A</definedName>
    <definedName name="BLPH909" hidden="1">#N/A</definedName>
    <definedName name="BLPH91" hidden="1">#N/A</definedName>
    <definedName name="BLPH910" hidden="1">#N/A</definedName>
    <definedName name="BLPH911" hidden="1">#N/A</definedName>
    <definedName name="BLPH912" hidden="1">#N/A</definedName>
    <definedName name="BLPH913" hidden="1">#N/A</definedName>
    <definedName name="BLPH914" hidden="1">#N/A</definedName>
    <definedName name="BLPH915" hidden="1">#N/A</definedName>
    <definedName name="BLPH916" hidden="1">#N/A</definedName>
    <definedName name="BLPH917" hidden="1">#N/A</definedName>
    <definedName name="BLPH918" hidden="1">#N/A</definedName>
    <definedName name="BLPH919" hidden="1">#N/A</definedName>
    <definedName name="BLPH92" hidden="1">#N/A</definedName>
    <definedName name="BLPH920" hidden="1">#N/A</definedName>
    <definedName name="BLPH921" hidden="1">#N/A</definedName>
    <definedName name="BLPH922" hidden="1">#N/A</definedName>
    <definedName name="BLPH923" hidden="1">#N/A</definedName>
    <definedName name="BLPH924" hidden="1">#N/A</definedName>
    <definedName name="BLPH925" hidden="1">#N/A</definedName>
    <definedName name="BLPH926" hidden="1">#N/A</definedName>
    <definedName name="BLPH927" hidden="1">#N/A</definedName>
    <definedName name="BLPH928" hidden="1">#N/A</definedName>
    <definedName name="BLPH929" hidden="1">#N/A</definedName>
    <definedName name="BLPH93" hidden="1">#N/A</definedName>
    <definedName name="BLPH930" hidden="1">#N/A</definedName>
    <definedName name="BLPH931" hidden="1">#N/A</definedName>
    <definedName name="BLPH932" hidden="1">#N/A</definedName>
    <definedName name="BLPH933" hidden="1">#N/A</definedName>
    <definedName name="BLPH934" hidden="1">#N/A</definedName>
    <definedName name="BLPH935" hidden="1">#N/A</definedName>
    <definedName name="BLPH936" hidden="1">#N/A</definedName>
    <definedName name="BLPH937" hidden="1">#N/A</definedName>
    <definedName name="BLPH938" hidden="1">#N/A</definedName>
    <definedName name="BLPH939" hidden="1">#N/A</definedName>
    <definedName name="BLPH94" hidden="1">#N/A</definedName>
    <definedName name="BLPH940" hidden="1">#N/A</definedName>
    <definedName name="BLPH941" hidden="1">#N/A</definedName>
    <definedName name="BLPH942" hidden="1">#N/A</definedName>
    <definedName name="BLPH943" hidden="1">#N/A</definedName>
    <definedName name="BLPH944" hidden="1">#N/A</definedName>
    <definedName name="BLPH945" hidden="1">#N/A</definedName>
    <definedName name="BLPH946" hidden="1">#N/A</definedName>
    <definedName name="BLPH947" hidden="1">#N/A</definedName>
    <definedName name="BLPH948" hidden="1">#N/A</definedName>
    <definedName name="BLPH949" hidden="1">#N/A</definedName>
    <definedName name="BLPH95" hidden="1">#N/A</definedName>
    <definedName name="BLPH950" hidden="1">#N/A</definedName>
    <definedName name="BLPH951" hidden="1">#N/A</definedName>
    <definedName name="BLPH952" hidden="1">#N/A</definedName>
    <definedName name="BLPH953" hidden="1">#N/A</definedName>
    <definedName name="BLPH954" hidden="1">#N/A</definedName>
    <definedName name="BLPH955" hidden="1">#N/A</definedName>
    <definedName name="BLPH956" hidden="1">#N/A</definedName>
    <definedName name="BLPH957" hidden="1">#N/A</definedName>
    <definedName name="BLPH958" hidden="1">#N/A</definedName>
    <definedName name="BLPH959" hidden="1">#N/A</definedName>
    <definedName name="BLPH96" hidden="1">#N/A</definedName>
    <definedName name="BLPH960" hidden="1">#N/A</definedName>
    <definedName name="BLPH961" hidden="1">#N/A</definedName>
    <definedName name="BLPH962" hidden="1">#N/A</definedName>
    <definedName name="BLPH963" hidden="1">#N/A</definedName>
    <definedName name="BLPH964" hidden="1">#N/A</definedName>
    <definedName name="BLPH965" hidden="1">#N/A</definedName>
    <definedName name="BLPH966" hidden="1">#N/A</definedName>
    <definedName name="BLPH967" hidden="1">#N/A</definedName>
    <definedName name="BLPH968" hidden="1">#N/A</definedName>
    <definedName name="BLPH969" hidden="1">#N/A</definedName>
    <definedName name="BLPH97" hidden="1">#N/A</definedName>
    <definedName name="BLPH970" hidden="1">#N/A</definedName>
    <definedName name="BLPH971" hidden="1">#N/A</definedName>
    <definedName name="BLPH972" hidden="1">#N/A</definedName>
    <definedName name="BLPH973" hidden="1">#N/A</definedName>
    <definedName name="BLPH974" hidden="1">#N/A</definedName>
    <definedName name="BLPH975" hidden="1">#N/A</definedName>
    <definedName name="BLPH976" hidden="1">#N/A</definedName>
    <definedName name="BLPH977" hidden="1">#N/A</definedName>
    <definedName name="BLPH978" hidden="1">#N/A</definedName>
    <definedName name="BLPH979" hidden="1">#N/A</definedName>
    <definedName name="BLPH98" hidden="1">#N/A</definedName>
    <definedName name="BLPH980" hidden="1">#N/A</definedName>
    <definedName name="BLPH981" hidden="1">#N/A</definedName>
    <definedName name="BLPH982" hidden="1">#N/A</definedName>
    <definedName name="BLPH983" hidden="1">#N/A</definedName>
    <definedName name="BLPH984" hidden="1">#N/A</definedName>
    <definedName name="BLPH985" hidden="1">#N/A</definedName>
    <definedName name="BLPH986" hidden="1">#N/A</definedName>
    <definedName name="BLPH987" hidden="1">#N/A</definedName>
    <definedName name="BLPH988" hidden="1">#N/A</definedName>
    <definedName name="BLPH989" hidden="1">#N/A</definedName>
    <definedName name="BLPH99" hidden="1">#N/A</definedName>
    <definedName name="BLPH990" hidden="1">#N/A</definedName>
    <definedName name="BLPH991" hidden="1">#N/A</definedName>
    <definedName name="BLPH992" hidden="1">#N/A</definedName>
    <definedName name="BLPH993" hidden="1">#N/A</definedName>
    <definedName name="BLPH994" hidden="1">#N/A</definedName>
    <definedName name="BLPH995" hidden="1">#N/A</definedName>
    <definedName name="BLPH996" hidden="1">#N/A</definedName>
    <definedName name="BLPH997" hidden="1">#N/A</definedName>
    <definedName name="BLPH998" hidden="1">#N/A</definedName>
    <definedName name="BLPH999" hidden="1">#N/A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ld" hidden="1">{#N/A,#N/A,TRUE,"Patient Forecast - Eisai";#N/A,#N/A,TRUE,"Patient Forecast - Modified";#N/A,#N/A,TRUE,"Patient Forecast - High"}</definedName>
    <definedName name="bold_1" hidden="1">{#N/A,#N/A,TRUE,"Patient Forecast - Eisai";#N/A,#N/A,TRUE,"Patient Forecast - Modified";#N/A,#N/A,TRUE,"Patient Forecast - High"}</definedName>
    <definedName name="bold_2" hidden="1">{#N/A,#N/A,TRUE,"Patient Forecast - Eisai";#N/A,#N/A,TRUE,"Patient Forecast - Modified";#N/A,#N/A,TRUE,"Patient Forecast - High"}</definedName>
    <definedName name="bold_3" hidden="1">{#N/A,#N/A,TRUE,"Patient Forecast - Eisai";#N/A,#N/A,TRUE,"Patient Forecast - Modified";#N/A,#N/A,TRUE,"Patient Forecast - High"}</definedName>
    <definedName name="bold_4" hidden="1">{#N/A,#N/A,TRUE,"Patient Forecast - Eisai";#N/A,#N/A,TRUE,"Patient Forecast - Modified";#N/A,#N/A,TRUE,"Patient Forecast - High"}</definedName>
    <definedName name="bold_5" hidden="1">{#N/A,#N/A,TRUE,"Patient Forecast - Eisai";#N/A,#N/A,TRUE,"Patient Forecast - Modified";#N/A,#N/A,TRUE,"Patient Forecast - High"}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sh" hidden="1">{"'Eng (page2)'!$A$1:$D$52"}</definedName>
    <definedName name="cash_" hidden="1">{"'Eng (page2)'!$A$1:$D$52"}</definedName>
    <definedName name="cash2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c" hidden="1">{"'Eng (page2)'!$A$1:$D$52"}</definedName>
    <definedName name="ccc" hidden="1">{"'Eng (page2)'!$A$1:$D$52"}</definedName>
    <definedName name="cccc" hidden="1">{"'Model'!$A$1:$N$53"}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" hidden="1">#N/A</definedName>
    <definedName name="ccf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hidden="1">{"'WWW'!$A$1:$J$18"}</definedName>
    <definedName name="check" hidden="1">{"'Model'!$A$1:$N$53"}</definedName>
    <definedName name="chiho" hidden="1">{"'下期集計（10.27迄・速報値）'!$Q$16"}</definedName>
    <definedName name="chilled" hidden="1">{"'Eng (page2)'!$A$1:$D$52"}</definedName>
    <definedName name="CJE" hidden="1">{"'Model'!$A$1:$N$53"}</definedName>
    <definedName name="clsdkko" hidden="1">{"'Eng (page2)'!$A$1:$D$52"}</definedName>
    <definedName name="cmdkqfr" hidden="1">{"'Eng (page2)'!$A$1:$D$52"}</definedName>
    <definedName name="Code" hidden="1">#REF!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version" hidden="1">{"'Eng (page2)'!$A$1:$D$52"}</definedName>
    <definedName name="costact" hidden="1">{#N/A,#N/A,FALSE,"ll-inves";#N/A,#N/A,FALSE,"bgt-cf 97";#N/A,#N/A,FALSE,"bgt-pl 97"}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csc" hidden="1">#REF!</definedName>
    <definedName name="csd" hidden="1">{#N/A,#N/A,FALSE,"ll-inves";#N/A,#N/A,FALSE,"bgt-cf 97";#N/A,#N/A,FALSE,"bgt-pl 97"}</definedName>
    <definedName name="csdcd" hidden="1">{"'Model'!$A$1:$N$53"}</definedName>
    <definedName name="cursource" hidden="1">"ExcelFile"</definedName>
    <definedName name="cut" hidden="1">{"'Eng (page2)'!$A$1:$D$52"}</definedName>
    <definedName name="cut_1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cx" hidden="1">{"'下期集計（10.27迄・速報値）'!$Q$16"}</definedName>
    <definedName name="cxcx2" hidden="1">{"'下期集計（10.27迄・速報値）'!$Q$16"}</definedName>
    <definedName name="cxx" hidden="1">{"'下期集計（10.27迄・速報値）'!$Q$16"}</definedName>
    <definedName name="cxzs" hidden="1">{"'Eng (page2)'!$A$1:$D$52"}</definedName>
    <definedName name="d" hidden="1">{"'Eng (page2)'!$A$1:$D$52"}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a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e" hidden="1">{#N/A,#N/A,FALSE,"Diffs";#N/A,#N/A,FALSE,"P&amp;L"}</definedName>
    <definedName name="DASD" hidden="1">{"'Changes Log'!$A$1:$F$25"}</definedName>
    <definedName name="Data.Dump" hidden="1">OFFSET([19]!Data.Top.Left,1,0)</definedName>
    <definedName name="DATA_01" hidden="1">#REF!</definedName>
    <definedName name="DATA_02" hidden="1">'[20]Breakeven Analysis'!#REF!</definedName>
    <definedName name="DATA_03" hidden="1">'[20]Breakeven Analysis'!#REF!</definedName>
    <definedName name="DATA_04" hidden="1">'[20]Breakeven Analysis'!#REF!</definedName>
    <definedName name="DATA_05" hidden="1">'[20]Breakeven Analysis'!#REF!</definedName>
    <definedName name="DATA_06" hidden="1">#REF!</definedName>
    <definedName name="DATA_07" hidden="1">'[20]Breakeven Analysis'!#REF!</definedName>
    <definedName name="DATA_08" hidden="1">#REF!</definedName>
    <definedName name="data1" hidden="1">#REF!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wdl" hidden="1">{"'Eng (page2)'!$A$1:$D$52"}</definedName>
    <definedName name="dd" hidden="1">{"'Eng (page2)'!$A$1:$D$52"}</definedName>
    <definedName name="ddd" hidden="1">{"'Eng (page2)'!$A$1:$D$52"}</definedName>
    <definedName name="dddd" hidden="1">[21]total!#REF!</definedName>
    <definedName name="dddd2" hidden="1">{"'下期集計（10.27迄・速報値）'!$Q$16"}</definedName>
    <definedName name="dddddd" hidden="1">{"'Eng (page2)'!$A$1:$D$52"}</definedName>
    <definedName name="dddddddd" hidden="1">{"index",#N/A,FALSE,"INDEX"}</definedName>
    <definedName name="ddddddddddddd" hidden="1">{#N/A,#N/A,FALSE,"Charges"}</definedName>
    <definedName name="dddddddddddddddddddddddd" hidden="1">{"'Eng (page2)'!$A$1:$D$52"}</definedName>
    <definedName name="ddddddddddddddddddddddddddddddddddddd" hidden="1">{"'Changes Log'!$A$1:$F$25"}</definedName>
    <definedName name="ddssd" hidden="1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[15]TP!#REF!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T" hidden="1">{#N/A,#N/A,FALSE,"MAIN";#N/A,#N/A,FALSE,"ACTvsBUD"}</definedName>
    <definedName name="DETAILA" hidden="1">#REF!</definedName>
    <definedName name="df" hidden="1">#REF!</definedName>
    <definedName name="dfa" hidden="1">#N/A</definedName>
    <definedName name="dfad" hidden="1">{#N/A,#N/A,FALSE,"Aging Summary";#N/A,#N/A,FALSE,"Ratio Analysis";#N/A,#N/A,FALSE,"Test 120 Day Accts";#N/A,#N/A,FALSE,"Tickmarks"}</definedName>
    <definedName name="dfae" hidden="1">{#N/A,#N/A,FALSE,"Charges"}</definedName>
    <definedName name="dfae_1" hidden="1">{#N/A,#N/A,TRUE,"Goal";#N/A,#N/A,TRUE,"About";#N/A,#N/A,TRUE,"Linking";#N/A,#N/A,TRUE,"Compliance";#N/A,#N/A,TRUE,"Competitive";#N/A,#N/A,TRUE,"Proactive";#N/A,#N/A,TRUE,"Challenging";#N/A,#N/A,TRUE,"Development"}</definedName>
    <definedName name="dfaej" hidden="1">{#N/A,#N/A,FALSE,"Aging Summary";#N/A,#N/A,FALSE,"Ratio Analysis";#N/A,#N/A,FALSE,"Test 120 Day Accts";#N/A,#N/A,FALSE,"Tickmarks"}</definedName>
    <definedName name="dfaje" hidden="1">{#N/A,#N/A,FALSE,"Diffs";#N/A,#N/A,FALSE,"P&amp;L"}</definedName>
    <definedName name="dfda" hidden="1">{#N/A,#N/A,FALSE,"Charges"}</definedName>
    <definedName name="dfdf" hidden="1">#REF!</definedName>
    <definedName name="dfdfdf" hidden="1">#REF!</definedName>
    <definedName name="dfdlfd" hidden="1">{#N/A,#N/A,FALSE,"ll-inves";#N/A,#N/A,FALSE,"bgt-cf 97";#N/A,#N/A,FALSE,"bgt-pl 97"}</definedName>
    <definedName name="dfdsa" hidden="1">{"'下期集計（10.27迄・速報値）'!$Q$16"}</definedName>
    <definedName name="dfdsa2" hidden="1">{"'下期集計（10.27迄・速報値）'!$Q$16"}</definedName>
    <definedName name="dfeef" hidden="1">#REF!</definedName>
    <definedName name="dfep" hidden="1">{"'Eng (page2)'!$A$1:$D$52"}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fddfgd" hidden="1">{#N/A,#N/A,FALSE,"P&amp;L";#N/A,#N/A,FALSE,"P&amp;L-Adj";#N/A,#N/A,FALSE,"Bal-Adj"}</definedName>
    <definedName name="DFGHJK" hidden="1">8</definedName>
    <definedName name="DFKLJSDFL" hidden="1">{"'Changes Log'!$A$1:$F$25"}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wa" hidden="1">#REF!</definedName>
    <definedName name="dfsdfsf" hidden="1">{"'Changes Log'!$A$1:$F$25"}</definedName>
    <definedName name="dfsjsdalfjsdkhfjhawiuorfewyf" hidden="1">{#N/A,#N/A,TRUE,"Goal";#N/A,#N/A,TRUE,"About";#N/A,#N/A,TRUE,"Linking";#N/A,#N/A,TRUE,"Compliance";#N/A,#N/A,TRUE,"Competitive";#N/A,#N/A,TRUE,"Proactive";#N/A,#N/A,TRUE,"Challenging";#N/A,#N/A,TRUE,"Development"}</definedName>
    <definedName name="dfsjsdalfjsdkhfjhawiuorfewyf_1" hidden="1">{#N/A,#N/A,TRUE,"Goal";#N/A,#N/A,TRUE,"About";#N/A,#N/A,TRUE,"Linking";#N/A,#N/A,TRUE,"Compliance";#N/A,#N/A,TRUE,"Competitive";#N/A,#N/A,TRUE,"Proactive";#N/A,#N/A,TRUE,"Challenging";#N/A,#N/A,TRUE,"Development"}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fwer" hidden="1">{#N/A,#N/A,FALSE,"Aging Summary";#N/A,#N/A,FALSE,"Ratio Analysis";#N/A,#N/A,FALSE,"Test 120 Day Accts";#N/A,#N/A,FALSE,"Tickmarks"}</definedName>
    <definedName name="dg_1" hidden="1">{#N/A,#N/A,TRUE,"Goal";#N/A,#N/A,TRUE,"About";#N/A,#N/A,TRUE,"Linking";#N/A,#N/A,TRUE,"Compliance";#N/A,#N/A,TRUE,"Competitive";#N/A,#N/A,TRUE,"Proactive";#N/A,#N/A,TRUE,"Challenging";#N/A,#N/A,TRUE,"Development"}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svs" hidden="1">{"'Model'!$A$1:$N$53"}</definedName>
    <definedName name="d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ck" hidden="1">{"'下期集計（10.27迄・速報値）'!$Q$16"}</definedName>
    <definedName name="Discount" hidden="1">#REF!</definedName>
    <definedName name="display_area_2" hidden="1">#REF!</definedName>
    <definedName name="djdidenekj" hidden="1">{#N/A,#N/A,TRUE,"Goal";#N/A,#N/A,TRUE,"About";#N/A,#N/A,TRUE,"Linking";#N/A,#N/A,TRUE,"Compliance";#N/A,#N/A,TRUE,"Competitive";#N/A,#N/A,TRUE,"Proactive";#N/A,#N/A,TRUE,"Challenging";#N/A,#N/A,TRUE,"Development"}</definedName>
    <definedName name="djdidenekj_1" hidden="1">{#N/A,#N/A,TRUE,"Goal";#N/A,#N/A,TRUE,"About";#N/A,#N/A,TRUE,"Linking";#N/A,#N/A,TRUE,"Compliance";#N/A,#N/A,TRUE,"Competitive";#N/A,#N/A,TRUE,"Proactive";#N/A,#N/A,TRUE,"Challenging";#N/A,#N/A,TRUE,"Development"}</definedName>
    <definedName name="djfkaæufa" hidden="1">{#N/A,#N/A,TRUE,"Goal";#N/A,#N/A,TRUE,"About";#N/A,#N/A,TRUE,"Linking";#N/A,#N/A,TRUE,"Compliance";#N/A,#N/A,TRUE,"Competitive";#N/A,#N/A,TRUE,"Proactive";#N/A,#N/A,TRUE,"Challenging";#N/A,#N/A,TRUE,"Development"}</definedName>
    <definedName name="djfkaæufa_1" hidden="1">{#N/A,#N/A,TRUE,"Goal";#N/A,#N/A,TRUE,"About";#N/A,#N/A,TRUE,"Linking";#N/A,#N/A,TRUE,"Compliance";#N/A,#N/A,TRUE,"Competitive";#N/A,#N/A,TRUE,"Proactive";#N/A,#N/A,TRUE,"Challenging";#N/A,#N/A,TRUE,"Development"}</definedName>
    <definedName name="djfls" hidden="1">{#N/A,#N/A,FALSE,"Charges"}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n" hidden="1">{#N/A,#N/A,TRUE,"Goal";#N/A,#N/A,TRUE,"About";#N/A,#N/A,TRUE,"Linking";#N/A,#N/A,TRUE,"Compliance";#N/A,#N/A,TRUE,"Competitive";#N/A,#N/A,TRUE,"Proactive";#N/A,#N/A,TRUE,"Challenging";#N/A,#N/A,TRUE,"Development"}</definedName>
    <definedName name="djn_1" hidden="1">{#N/A,#N/A,TRUE,"Goal";#N/A,#N/A,TRUE,"About";#N/A,#N/A,TRUE,"Linking";#N/A,#N/A,TRUE,"Compliance";#N/A,#N/A,TRUE,"Competitive";#N/A,#N/A,TRUE,"Proactive";#N/A,#N/A,TRUE,"Challenging";#N/A,#N/A,TRUE,"Development"}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d" hidden="1">#REF!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{"'Model'!$A$1:$N$53"}</definedName>
    <definedName name="d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s" hidden="1">{"'Changes Log'!$A$1:$F$25"}</definedName>
    <definedName name="dsaZxc" hidden="1">{"'Model'!$A$1:$N$53"}</definedName>
    <definedName name="dscds" hidden="1">{"'Model'!$A$1:$N$53"}</definedName>
    <definedName name="dsds" hidden="1">{"'下期集計（10.27迄・速報値）'!$Q$16"}</definedName>
    <definedName name="dsdsdsdsds" hidden="1">{"'下期集計（10.27迄・速報値）'!$Q$16"}</definedName>
    <definedName name="dsdsdw" hidden="1">#REF!</definedName>
    <definedName name="dsdv" hidden="1">{"'Eng (page2)'!$A$1:$D$52"}</definedName>
    <definedName name="dsdw" hidden="1">#REF!</definedName>
    <definedName name="dsdwd" hidden="1">#REF!</definedName>
    <definedName name="DSE" hidden="1">{"'Eng (page2)'!$A$1:$D$52"}</definedName>
    <definedName name="dsfcDS" hidden="1">{"'Model'!$A$1:$N$53"}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dssd" hidden="1">{#N/A,#N/A,FALSE,"ll-inves";#N/A,#N/A,FALSE,"bgt-cf 97";#N/A,#N/A,FALSE,"bgt-pl 97"}</definedName>
    <definedName name="dssds" hidden="1">#REF!</definedName>
    <definedName name="dsss" hidden="1">{"'下期集計（10.27迄・速報値）'!$Q$16"}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dwdw" hidden="1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 hidden="1">{"'Eng (page2)'!$A$1:$D$52"}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eawe" hidden="1">{#N/A,#N/A,FALSE,"P&amp;L";#N/A,#N/A,FALSE,"P&amp;L-Adj";#N/A,#N/A,FALSE,"Bal-Adj"}</definedName>
    <definedName name="eaerw" hidden="1">{#N/A,#N/A,FALSE,"Aging Summary";#N/A,#N/A,FALSE,"Ratio Analysis";#N/A,#N/A,FALSE,"Test 120 Day Accts";#N/A,#N/A,FALSE,"Tickmarks"}</definedName>
    <definedName name="earew" hidden="1">{#N/A,#N/A,FALSE,"P&amp;L-Adj";#N/A,#N/A,FALSE,"Bal-Adj"}</definedName>
    <definedName name="eaw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awr" hidden="1">{#N/A,#N/A,FALSE,"P&amp;L";#N/A,#N/A,FALSE,"P&amp;L-Adj";#N/A,#N/A,FALSE,"Bal-Adj"}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a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1" hidden="1">{"revsale",#N/A,FALSE,"REV-ยุพดี"}</definedName>
    <definedName name="eeeee" hidden="1">{"'Eng (page2)'!$A$1:$D$52"}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" hidden="1">{#N/A,#N/A,FALSE,"P&amp;L-Adj";#N/A,#N/A,FALSE,"Bal-Adj"}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efef" hidden="1">{"'Model'!$A$1:$N$53"}</definedName>
    <definedName name="efg" hidden="1">{"'下期集計（10.27迄・速報値）'!$Q$16"}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fwej" hidden="1">{#N/A,#N/A,FALSE,"Aging Summary";#N/A,#N/A,FALSE,"Ratio Analysis";#N/A,#N/A,FALSE,"Test 120 Day Accts";#N/A,#N/A,FALSE,"Tickmarks"}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e" hidden="1">{#N/A,#N/A,FALSE,"P&amp;L";#N/A,#N/A,FALSE,"P&amp;L-Adj";#N/A,#N/A,FALSE,"Bal-Adj"}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PMWorkbookOptions_1" hidden="1">"J1QAAB|LCAAAAAAABADtnG1vokoUx99vst/B|B5h5Eka64YittwosALbu2k2ZpBxS9aCF|i6||3viFpFaNf2co1DaZrGzjkzHH7|z5zhsfvp18O88RNFsR8Gl03QYpoNFExDzw||XzYfkxkFhOan3scP3dsw|uGG4Q9jkWDXuIH7BfHFr9i/bN4nyeKCppfLZWvJtsLoO91mGED/PRpa03v0ACk/iBMYTFHzqZf3515NvNVGo6uEQYCmq23aofI"</definedName>
    <definedName name="EPMWorkbookOptions_2" hidden="1">"YRShIvvhomRoz5j5M4KYVt|vwAa239rSlBD0sHiM/3ZQTo8iM0Azh8aaohQNq9iYDczS5MhX9FjCTu00nILVbQOi0gCi1AM9cdBjQpmO4oN3FlP42uVPMweovJhLOfQ|uAsH/z|A8Rt|69CqKXUzyYjH3p3CP39GxbcfIjrLXvNnlXiaSgwDWwHYMG/Szphvf81DQ9x9QEKfhPu|6CzXO|GAv6z5cPo2hhPMw6iXRI|rSBYaXuqZ7UdAzt3ebjh"</definedName>
    <definedName name="EPMWorkbookOptions_3" hidden="1">"hCgn4lA/gzjPwEx5V|H|vOOdsR/Qd|FCd7ARTbDwZ6ivJ5QMd67fs5gf/PI0r3XFYUw9HtLl1kfGmMNXGc2jwD2A7YG6Dou0j7GpGHoh7TpdcfCkePF3P424zCBYqS3z3AC/wMuTOKFzyO4tozierwCFEMRG3Oc0VOdNnVlrO9CgYewjix0BxnOfJG6MHFk1WBW1aUhQ7YZd1/D9PdBuK31p0pj1XdvgH44/XYFJg2TuCc/zPj3vgogtH0/vfOt"</definedName>
    <definedName name="EPMWorkbookOptions_4" hidden="1">"YHnxovAn182V8JpHmTQy1/tcX279J/2uEQk1pVmyJZdM9ljAkRm/VNT2VeKLdsTbKmhHM4oLOlIuvQxk/FePfn/al|/P|mrtqwNwdvrH8NwHYY5vvyBCpa/HcesYOXhcIKNqckiXbfl0|lPdENXSedyRvmsy8Ovtqa8OZlZluc5jjs|mdsVTOYNxKxWFUO3Jk8mwhVbLpp0kqvJFJDRjRpMIRjTVB1LxWt|UHMp5EL8YfMZFUWnr9la/801URAB"</definedName>
    <definedName name="EPMWorkbookOptions_5" hidden="1">"0|mIx9dEtoI1cc0wN||n7aRLtVQomjJ6z7NaMRKDAe/37E4hEt2sVZJFon52GIF4lZxP2bty8PHKWJX/y4kdQWDZV5zZ4apX|LYU80c82EK6WMuFciVPhtqXmskBE/mzUzM5YKKoes0kc9xXBSTnU/sU2VavjfHXE17U56tX|7YUD2qfYjvysNZqYZhv0aph2cbVX6pyyltQhAqq9Yljfq22sZEu2rLRKLixvgJXajZjtJp9yrojviKTOVFi2zN"</definedName>
    <definedName name="EPMWorkbookOptions_6" hidden="1">"OoFzRBTiTGZFyBYmlPGkmQtCBECLvDDJ5zTC3QDIHpMu0TCAASDWONY42/siLxJ86KjtdiJ/VywZikg7kfMrcYGjcnrDIdaq3XF0RzEp0IEnET|nno9DrseGY1gk1KlVPo2uGB7fgvuN1WCGPKhw/lSyQmkeWB/ELj3J52BrpPM6nzGm6rY4V44R1DlTw8bUNxewhZSpemXSploZkey51a6i57N3OM|HJv3WlZCLveV30nEjIvwvufCrf2LQVZ4"</definedName>
    <definedName name="EPMWorkbookOptions_7" hidden="1">"zpKqc83Q4q|PTaHkksU/xr31yRrtPSWAzf7ZMbeVnc9msWGxZjp06RLQvHIl4X51PWbG2knrKeveYBTogkV5I4ifJcl6U4HnQodyZCCgoe60os327PzuH68QphdunVZgDXYgTSVVoyEED8Q2YlA7ENm/w720plwtYiyU0j9UW64jDfUOxGqmw5Y/WUl|lABZ/O3GJcL8e|2sQvx0oDMbG0a70v28Sfxi0xZ49wykRT7NSli16hmGnduuPR8u|X3"</definedName>
    <definedName name="EPMWorkbookOptions_8" hidden="1">"G/Mv5OyO0azCMX3RmAsULB982C2MfVT5ghGq0GNwII/0dbzsDn13b58EydqkmLceucNWf|lt/nWulr8BUY|dOdohKLvuxFy7R8/7IbdvOyz9y|SnLAIJ1QAAA=="</definedName>
    <definedName name="eqq" hidden="1">{"cashflow",#N/A,FALSE,"cash flow"}</definedName>
    <definedName name="eqwerq" hidden="1">{#N/A,#N/A,FALSE,"P&amp;L";#N/A,#N/A,FALSE,"P&amp;L-Adj";#N/A,#N/A,FALSE,"Bal-Adj"}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qw3" hidden="1">{#N/A,#N/A,FALSE,"Aging Summary";#N/A,#N/A,FALSE,"Ratio Analysis";#N/A,#N/A,FALSE,"Test 120 Day Accts";#N/A,#N/A,FALSE,"Tickmarks"}</definedName>
    <definedName name="erqwe" hidden="1">{#N/A,#N/A,FALSE,"Diffs";#N/A,#N/A,FALSE,"P&amp;L"}</definedName>
    <definedName name="erqwr" hidden="1">{#N/A,#N/A,FALSE,"P&amp;L"}</definedName>
    <definedName name="ert" hidden="1">#REF!</definedName>
    <definedName name="ertr" hidden="1">{#N/A,#N/A,FALSE,"P&amp;L";#N/A,#N/A,FALSE,"P&amp;L-Adj";#N/A,#N/A,FALSE,"Bal-Adj"}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3e" hidden="1">{#N/A,#N/A,FALSE,"Diffs";#N/A,#N/A,FALSE,"P&amp;L"}</definedName>
    <definedName name="erwl" hidden="1">{#N/A,#N/A,FALSE,"Aging Summary";#N/A,#N/A,FALSE,"Ratio Analysis";#N/A,#N/A,FALSE,"Test 120 Day Accts";#N/A,#N/A,FALSE,"Tickmarks"}</definedName>
    <definedName name="erwq" hidden="1">{"'Eng (page2)'!$A$1:$D$52"}</definedName>
    <definedName name="es" hidden="1">#REF!</definedName>
    <definedName name="esdg" hidden="1">{"'Eng (page2)'!$A$1:$D$52"}</definedName>
    <definedName name="esf" hidden="1">{"'Changes Log'!$A$1:$F$25"}</definedName>
    <definedName name="etew" hidden="1">{#N/A,#N/A,FALSE,"Charges"}</definedName>
    <definedName name="eth" hidden="1">#REF!</definedName>
    <definedName name="etw" hidden="1">{"'Eng (page2)'!$A$1:$D$52"}</definedName>
    <definedName name="EV__LASTREFTIME__" hidden="1">38924.6922106482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r5jl32" hidden="1">{#N/A,#N/A,FALSE,"P&amp;L";#N/A,#N/A,FALSE,"P&amp;L-Adj";#N/A,#N/A,FALSE,"Bal-Adj"}</definedName>
    <definedName name="ewr" hidden="1">{"'Eng (page2)'!$A$1:$D$52"}</definedName>
    <definedName name="ewrq" hidden="1">{"'Eng (page2)'!$A$1:$D$52"}</definedName>
    <definedName name="ews" hidden="1">{"'下期集計（10.27迄・速報値）'!$Q$16"}</definedName>
    <definedName name="EWSD" hidden="1">{"'Eng (page2)'!$A$1:$D$52"}</definedName>
    <definedName name="ewt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ew" hidden="1">#N/A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yyqe" hidden="1">#REF!</definedName>
    <definedName name="ex" hidden="1">{"hilight1",#N/A,FALSE,"HILIGHT1"}</definedName>
    <definedName name="ExactAddinReports" hidden="1">1</definedName>
    <definedName name="exc" hidden="1">{"'Eng (page2)'!$A$1:$D$52"}</definedName>
    <definedName name="exc_1" hidden="1">{"'Eng (page2)'!$A$1:$D$52"}</definedName>
    <definedName name="ｆ" hidden="1">{"'下期集計（10.27迄・速報値）'!$Q$16"}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af" hidden="1">{#N/A,#N/A,TRUE,"Goal";#N/A,#N/A,TRUE,"About";#N/A,#N/A,TRUE,"Linking";#N/A,#N/A,TRUE,"Compliance";#N/A,#N/A,TRUE,"Competitive";#N/A,#N/A,TRUE,"Proactive";#N/A,#N/A,TRUE,"Challenging";#N/A,#N/A,TRUE,"Development"}</definedName>
    <definedName name="faaf_1" hidden="1">{#N/A,#N/A,TRUE,"Goal";#N/A,#N/A,TRUE,"About";#N/A,#N/A,TRUE,"Linking";#N/A,#N/A,TRUE,"Compliance";#N/A,#N/A,TRUE,"Competitive";#N/A,#N/A,TRUE,"Proactive";#N/A,#N/A,TRUE,"Challenging";#N/A,#N/A,TRUE,"Development"}</definedName>
    <definedName name="fada" hidden="1">{"'下期集計（10.27迄・速報値）'!$Q$16"}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ew" hidden="1">{#N/A,#N/A,FALSE,"Aging Summary";#N/A,#N/A,FALSE,"Ratio Analysis";#N/A,#N/A,FALSE,"Test 120 Day Accts";#N/A,#N/A,FALSE,"Tickmarks"}</definedName>
    <definedName name="fafa" hidden="1">{#N/A,#N/A,TRUE,"Goal";#N/A,#N/A,TRUE,"About";#N/A,#N/A,TRUE,"Linking";#N/A,#N/A,TRUE,"Compliance";#N/A,#N/A,TRUE,"Competitive";#N/A,#N/A,TRUE,"Proactive";#N/A,#N/A,TRUE,"Challenging";#N/A,#N/A,TRUE,"Development"}</definedName>
    <definedName name="fafa_1" hidden="1">{#N/A,#N/A,TRUE,"Goal";#N/A,#N/A,TRUE,"About";#N/A,#N/A,TRUE,"Linking";#N/A,#N/A,TRUE,"Compliance";#N/A,#N/A,TRUE,"Competitive";#N/A,#N/A,TRUE,"Proactive";#N/A,#N/A,TRUE,"Challenging";#N/A,#N/A,TRUE,"Development"}</definedName>
    <definedName name="fafdafs" hidden="1">#REF!</definedName>
    <definedName name="far" hidden="1">{"letter",#N/A,FALSE,"Letter";"amort",#N/A,FALSE,"Amort"}</definedName>
    <definedName name="fasfe" hidden="1">{#N/A,#N/A,TRUE,"Goal";#N/A,#N/A,TRUE,"About";#N/A,#N/A,TRUE,"Linking";#N/A,#N/A,TRUE,"Compliance";#N/A,#N/A,TRUE,"Competitive";#N/A,#N/A,TRUE,"Proactive";#N/A,#N/A,TRUE,"Challenging";#N/A,#N/A,TRUE,"Development"}</definedName>
    <definedName name="fasfe_1" hidden="1">{#N/A,#N/A,TRUE,"Goal";#N/A,#N/A,TRUE,"About";#N/A,#N/A,TRUE,"Linking";#N/A,#N/A,TRUE,"Compliance";#N/A,#N/A,TRUE,"Competitive";#N/A,#N/A,TRUE,"Proactive";#N/A,#N/A,TRUE,"Challenging";#N/A,#N/A,TRUE,"Development"}</definedName>
    <definedName name="fasfer" hidden="1">{#N/A,#N/A,TRUE,"Goal";#N/A,#N/A,TRUE,"About";#N/A,#N/A,TRUE,"Linking";#N/A,#N/A,TRUE,"Compliance";#N/A,#N/A,TRUE,"Competitive";#N/A,#N/A,TRUE,"Proactive";#N/A,#N/A,TRUE,"Challenging";#N/A,#N/A,TRUE,"Development"}</definedName>
    <definedName name="fasfer_1" hidden="1">{#N/A,#N/A,TRUE,"Goal";#N/A,#N/A,TRUE,"About";#N/A,#N/A,TRUE,"Linking";#N/A,#N/A,TRUE,"Compliance";#N/A,#N/A,TRUE,"Competitive";#N/A,#N/A,TRUE,"Proactive";#N/A,#N/A,TRUE,"Challenging";#N/A,#N/A,TRUE,"Development"}</definedName>
    <definedName name="fasgdads" hidden="1">{#N/A,#N/A,TRUE,"Goal";#N/A,#N/A,TRUE,"About";#N/A,#N/A,TRUE,"Linking";#N/A,#N/A,TRUE,"Compliance";#N/A,#N/A,TRUE,"Competitive";#N/A,#N/A,TRUE,"Proactive";#N/A,#N/A,TRUE,"Challenging";#N/A,#N/A,TRUE,"Development"}</definedName>
    <definedName name="fasgdads_1" hidden="1">{#N/A,#N/A,TRUE,"Goal";#N/A,#N/A,TRUE,"About";#N/A,#N/A,TRUE,"Linking";#N/A,#N/A,TRUE,"Compliance";#N/A,#N/A,TRUE,"Competitive";#N/A,#N/A,TRUE,"Proactive";#N/A,#N/A,TRUE,"Challenging";#N/A,#N/A,TRUE,"Development"}</definedName>
    <definedName name="fasger" hidden="1">{#N/A,#N/A,TRUE,"Goal";#N/A,#N/A,TRUE,"About";#N/A,#N/A,TRUE,"Linking";#N/A,#N/A,TRUE,"Compliance";#N/A,#N/A,TRUE,"Competitive";#N/A,#N/A,TRUE,"Proactive";#N/A,#N/A,TRUE,"Challenging";#N/A,#N/A,TRUE,"Development"}</definedName>
    <definedName name="fasger_1" hidden="1">{#N/A,#N/A,TRUE,"Goal";#N/A,#N/A,TRUE,"About";#N/A,#N/A,TRUE,"Linking";#N/A,#N/A,TRUE,"Compliance";#N/A,#N/A,TRUE,"Competitive";#N/A,#N/A,TRUE,"Proactive";#N/A,#N/A,TRUE,"Challenging";#N/A,#N/A,TRUE,"Development"}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afa" hidden="1">#N/A</definedName>
    <definedName name="fdafd" hidden="1">{"'下期集計（10.27迄・速報値）'!$Q$16"}</definedName>
    <definedName name="fdafda" hidden="1">{"'下期集計（10.27迄・速報値）'!$Q$16"}</definedName>
    <definedName name="fdafda_1" hidden="1">{#N/A,#N/A,TRUE,"Goal";#N/A,#N/A,TRUE,"About";#N/A,#N/A,TRUE,"Linking";#N/A,#N/A,TRUE,"Compliance";#N/A,#N/A,TRUE,"Competitive";#N/A,#N/A,TRUE,"Proactive";#N/A,#N/A,TRUE,"Challenging";#N/A,#N/A,TRUE,"Development"}</definedName>
    <definedName name="fdajde" hidden="1">{#N/A,#N/A,TRUE,"Goal";#N/A,#N/A,TRUE,"About";#N/A,#N/A,TRUE,"Linking";#N/A,#N/A,TRUE,"Compliance";#N/A,#N/A,TRUE,"Competitive";#N/A,#N/A,TRUE,"Proactive";#N/A,#N/A,TRUE,"Challenging";#N/A,#N/A,TRUE,"Development"}</definedName>
    <definedName name="fdajde_1" hidden="1">{#N/A,#N/A,TRUE,"Goal";#N/A,#N/A,TRUE,"About";#N/A,#N/A,TRUE,"Linking";#N/A,#N/A,TRUE,"Compliance";#N/A,#N/A,TRUE,"Competitive";#N/A,#N/A,TRUE,"Proactive";#N/A,#N/A,TRUE,"Challenging";#N/A,#N/A,TRUE,"Development"}</definedName>
    <definedName name="fdasd" hidden="1">{#N/A,#N/A,TRUE,"Goal";#N/A,#N/A,TRUE,"About";#N/A,#N/A,TRUE,"Linking";#N/A,#N/A,TRUE,"Compliance";#N/A,#N/A,TRUE,"Competitive";#N/A,#N/A,TRUE,"Proactive";#N/A,#N/A,TRUE,"Challenging";#N/A,#N/A,TRUE,"Development"}</definedName>
    <definedName name="fdasd_1" hidden="1">{#N/A,#N/A,TRUE,"Goal";#N/A,#N/A,TRUE,"About";#N/A,#N/A,TRUE,"Linking";#N/A,#N/A,TRUE,"Compliance";#N/A,#N/A,TRUE,"Competitive";#N/A,#N/A,TRUE,"Proactive";#N/A,#N/A,TRUE,"Challenging";#N/A,#N/A,TRUE,"Development"}</definedName>
    <definedName name="fdf" hidden="1">#REF!</definedName>
    <definedName name="fdfd" hidden="1">#REF!</definedName>
    <definedName name="fdfdfd" hidden="1">{"'下期集計（10.27迄・速報値）'!$Q$16"}</definedName>
    <definedName name="fdfdfdfdfdfgfgffg" hidden="1">{"'Sell_Office'!$C$5:$D$6"}</definedName>
    <definedName name="fdfdfhjdf" hidden="1">#REF!</definedName>
    <definedName name="fdjkaælfdy" hidden="1">{#N/A,#N/A,TRUE,"Goal";#N/A,#N/A,TRUE,"About";#N/A,#N/A,TRUE,"Linking";#N/A,#N/A,TRUE,"Compliance";#N/A,#N/A,TRUE,"Competitive";#N/A,#N/A,TRUE,"Proactive";#N/A,#N/A,TRUE,"Challenging";#N/A,#N/A,TRUE,"Development"}</definedName>
    <definedName name="fdjkaælfdy_1" hidden="1">{#N/A,#N/A,TRUE,"Goal";#N/A,#N/A,TRUE,"About";#N/A,#N/A,TRUE,"Linking";#N/A,#N/A,TRUE,"Compliance";#N/A,#N/A,TRUE,"Competitive";#N/A,#N/A,TRUE,"Proactive";#N/A,#N/A,TRUE,"Challenging";#N/A,#N/A,TRUE,"Development"}</definedName>
    <definedName name="fdjkæfaun" hidden="1">{#N/A,#N/A,TRUE,"Goal";#N/A,#N/A,TRUE,"About";#N/A,#N/A,TRUE,"Linking";#N/A,#N/A,TRUE,"Compliance";#N/A,#N/A,TRUE,"Competitive";#N/A,#N/A,TRUE,"Proactive";#N/A,#N/A,TRUE,"Challenging";#N/A,#N/A,TRUE,"Development"}</definedName>
    <definedName name="fdjkæfaun_1" hidden="1">{#N/A,#N/A,TRUE,"Goal";#N/A,#N/A,TRUE,"About";#N/A,#N/A,TRUE,"Linking";#N/A,#N/A,TRUE,"Compliance";#N/A,#N/A,TRUE,"Competitive";#N/A,#N/A,TRUE,"Proactive";#N/A,#N/A,TRUE,"Challenging";#N/A,#N/A,TRUE,"Development"}</definedName>
    <definedName name="fdjskaæfduen" hidden="1">{#N/A,#N/A,TRUE,"Goal";#N/A,#N/A,TRUE,"About";#N/A,#N/A,TRUE,"Linking";#N/A,#N/A,TRUE,"Compliance";#N/A,#N/A,TRUE,"Competitive";#N/A,#N/A,TRUE,"Proactive";#N/A,#N/A,TRUE,"Challenging";#N/A,#N/A,TRUE,"Development"}</definedName>
    <definedName name="fdjskaæfduen_1" hidden="1">{#N/A,#N/A,TRUE,"Goal";#N/A,#N/A,TRUE,"About";#N/A,#N/A,TRUE,"Linking";#N/A,#N/A,TRUE,"Compliance";#N/A,#N/A,TRUE,"Competitive";#N/A,#N/A,TRUE,"Proactive";#N/A,#N/A,TRUE,"Challenging";#N/A,#N/A,TRUE,"Development"}</definedName>
    <definedName name="fdsaaewr" hidden="1">{#N/A,#N/A,TRUE,"Goal";#N/A,#N/A,TRUE,"About";#N/A,#N/A,TRUE,"Linking";#N/A,#N/A,TRUE,"Compliance";#N/A,#N/A,TRUE,"Competitive";#N/A,#N/A,TRUE,"Proactive";#N/A,#N/A,TRUE,"Challenging";#N/A,#N/A,TRUE,"Development"}</definedName>
    <definedName name="fdsaaewr_1" hidden="1">{#N/A,#N/A,TRUE,"Goal";#N/A,#N/A,TRUE,"About";#N/A,#N/A,TRUE,"Linking";#N/A,#N/A,TRUE,"Compliance";#N/A,#N/A,TRUE,"Competitive";#N/A,#N/A,TRUE,"Proactive";#N/A,#N/A,TRUE,"Challenging";#N/A,#N/A,TRUE,"Development"}</definedName>
    <definedName name="fdsaas" hidden="1">{#N/A,#N/A,TRUE,"Goal";#N/A,#N/A,TRUE,"About";#N/A,#N/A,TRUE,"Linking";#N/A,#N/A,TRUE,"Compliance";#N/A,#N/A,TRUE,"Competitive";#N/A,#N/A,TRUE,"Proactive";#N/A,#N/A,TRUE,"Challenging";#N/A,#N/A,TRUE,"Development"}</definedName>
    <definedName name="fdsaas_1" hidden="1">{#N/A,#N/A,TRUE,"Goal";#N/A,#N/A,TRUE,"About";#N/A,#N/A,TRUE,"Linking";#N/A,#N/A,TRUE,"Compliance";#N/A,#N/A,TRUE,"Competitive";#N/A,#N/A,TRUE,"Proactive";#N/A,#N/A,TRUE,"Challenging";#N/A,#N/A,TRUE,"Development"}</definedName>
    <definedName name="fdsaerea" hidden="1">{#N/A,#N/A,TRUE,"Goal";#N/A,#N/A,TRUE,"About";#N/A,#N/A,TRUE,"Linking";#N/A,#N/A,TRUE,"Compliance";#N/A,#N/A,TRUE,"Competitive";#N/A,#N/A,TRUE,"Proactive";#N/A,#N/A,TRUE,"Challenging";#N/A,#N/A,TRUE,"Development"}</definedName>
    <definedName name="fdsaerea_1" hidden="1">{#N/A,#N/A,TRUE,"Goal";#N/A,#N/A,TRUE,"About";#N/A,#N/A,TRUE,"Linking";#N/A,#N/A,TRUE,"Compliance";#N/A,#N/A,TRUE,"Competitive";#N/A,#N/A,TRUE,"Proactive";#N/A,#N/A,TRUE,"Challenging";#N/A,#N/A,TRUE,"Development"}</definedName>
    <definedName name="fdsaered" hidden="1">{#N/A,#N/A,TRUE,"Goal";#N/A,#N/A,TRUE,"About";#N/A,#N/A,TRUE,"Linking";#N/A,#N/A,TRUE,"Compliance";#N/A,#N/A,TRUE,"Competitive";#N/A,#N/A,TRUE,"Proactive";#N/A,#N/A,TRUE,"Challenging";#N/A,#N/A,TRUE,"Development"}</definedName>
    <definedName name="fdsaered_1" hidden="1">{#N/A,#N/A,TRUE,"Goal";#N/A,#N/A,TRUE,"About";#N/A,#N/A,TRUE,"Linking";#N/A,#N/A,TRUE,"Compliance";#N/A,#N/A,TRUE,"Competitive";#N/A,#N/A,TRUE,"Proactive";#N/A,#N/A,TRUE,"Challenging";#N/A,#N/A,TRUE,"Development"}</definedName>
    <definedName name="fdsafa" hidden="1">{#N/A,#N/A,TRUE,"Goal";#N/A,#N/A,TRUE,"About";#N/A,#N/A,TRUE,"Linking";#N/A,#N/A,TRUE,"Compliance";#N/A,#N/A,TRUE,"Competitive";#N/A,#N/A,TRUE,"Proactive";#N/A,#N/A,TRUE,"Challenging";#N/A,#N/A,TRUE,"Development"}</definedName>
    <definedName name="fdsafa_1" hidden="1">{#N/A,#N/A,TRUE,"Goal";#N/A,#N/A,TRUE,"About";#N/A,#N/A,TRUE,"Linking";#N/A,#N/A,TRUE,"Compliance";#N/A,#N/A,TRUE,"Competitive";#N/A,#N/A,TRUE,"Proactive";#N/A,#N/A,TRUE,"Challenging";#N/A,#N/A,TRUE,"Development"}</definedName>
    <definedName name="fdsafafa" hidden="1">{#N/A,#N/A,TRUE,"Goal";#N/A,#N/A,TRUE,"About";#N/A,#N/A,TRUE,"Linking";#N/A,#N/A,TRUE,"Compliance";#N/A,#N/A,TRUE,"Competitive";#N/A,#N/A,TRUE,"Proactive";#N/A,#N/A,TRUE,"Challenging";#N/A,#N/A,TRUE,"Development"}</definedName>
    <definedName name="fdsafafa_1" hidden="1">{#N/A,#N/A,TRUE,"Goal";#N/A,#N/A,TRUE,"About";#N/A,#N/A,TRUE,"Linking";#N/A,#N/A,TRUE,"Compliance";#N/A,#N/A,TRUE,"Competitive";#N/A,#N/A,TRUE,"Proactive";#N/A,#N/A,TRUE,"Challenging";#N/A,#N/A,TRUE,"Development"}</definedName>
    <definedName name="fdsafafda" hidden="1">{#N/A,#N/A,TRUE,"Goal";#N/A,#N/A,TRUE,"About";#N/A,#N/A,TRUE,"Linking";#N/A,#N/A,TRUE,"Compliance";#N/A,#N/A,TRUE,"Competitive";#N/A,#N/A,TRUE,"Proactive";#N/A,#N/A,TRUE,"Challenging";#N/A,#N/A,TRUE,"Development"}</definedName>
    <definedName name="fdsafafda_1" hidden="1">{#N/A,#N/A,TRUE,"Goal";#N/A,#N/A,TRUE,"About";#N/A,#N/A,TRUE,"Linking";#N/A,#N/A,TRUE,"Compliance";#N/A,#N/A,TRUE,"Competitive";#N/A,#N/A,TRUE,"Proactive";#N/A,#N/A,TRUE,"Challenging";#N/A,#N/A,TRUE,"Development"}</definedName>
    <definedName name="fdsagaera" hidden="1">{#N/A,#N/A,TRUE,"Goal";#N/A,#N/A,TRUE,"About";#N/A,#N/A,TRUE,"Linking";#N/A,#N/A,TRUE,"Compliance";#N/A,#N/A,TRUE,"Competitive";#N/A,#N/A,TRUE,"Proactive";#N/A,#N/A,TRUE,"Challenging";#N/A,#N/A,TRUE,"Development"}</definedName>
    <definedName name="fdsagaera_1" hidden="1">{#N/A,#N/A,TRUE,"Goal";#N/A,#N/A,TRUE,"About";#N/A,#N/A,TRUE,"Linking";#N/A,#N/A,TRUE,"Compliance";#N/A,#N/A,TRUE,"Competitive";#N/A,#N/A,TRUE,"Proactive";#N/A,#N/A,TRUE,"Challenging";#N/A,#N/A,TRUE,"Development"}</definedName>
    <definedName name="fdsagsda" hidden="1">{#N/A,#N/A,TRUE,"Goal";#N/A,#N/A,TRUE,"About";#N/A,#N/A,TRUE,"Linking";#N/A,#N/A,TRUE,"Compliance";#N/A,#N/A,TRUE,"Competitive";#N/A,#N/A,TRUE,"Proactive";#N/A,#N/A,TRUE,"Challenging";#N/A,#N/A,TRUE,"Development"}</definedName>
    <definedName name="fdsagsda_1" hidden="1">{#N/A,#N/A,TRUE,"Goal";#N/A,#N/A,TRUE,"About";#N/A,#N/A,TRUE,"Linking";#N/A,#N/A,TRUE,"Compliance";#N/A,#N/A,TRUE,"Competitive";#N/A,#N/A,TRUE,"Proactive";#N/A,#N/A,TRUE,"Challenging";#N/A,#N/A,TRUE,"Development"}</definedName>
    <definedName name="fdsajklæsa" hidden="1">{#N/A,#N/A,TRUE,"Goal";#N/A,#N/A,TRUE,"About";#N/A,#N/A,TRUE,"Linking";#N/A,#N/A,TRUE,"Compliance";#N/A,#N/A,TRUE,"Competitive";#N/A,#N/A,TRUE,"Proactive";#N/A,#N/A,TRUE,"Challenging";#N/A,#N/A,TRUE,"Development"}</definedName>
    <definedName name="fdsajklæsa_1" hidden="1">{#N/A,#N/A,TRUE,"Goal";#N/A,#N/A,TRUE,"About";#N/A,#N/A,TRUE,"Linking";#N/A,#N/A,TRUE,"Compliance";#N/A,#N/A,TRUE,"Competitive";#N/A,#N/A,TRUE,"Proactive";#N/A,#N/A,TRUE,"Challenging";#N/A,#N/A,TRUE,"Development"}</definedName>
    <definedName name="fdsdf" hidden="1">{"'下期集計（10.27迄・速報値）'!$Q$16"}</definedName>
    <definedName name="fdsfds" hidden="1">{"'下期集計（10.27迄・速報値）'!$Q$16"}</definedName>
    <definedName name="fdshfhsdhfk" hidden="1">{#N/A,#N/A,TRUE,"Goal";#N/A,#N/A,TRUE,"About";#N/A,#N/A,TRUE,"Linking";#N/A,#N/A,TRUE,"Compliance";#N/A,#N/A,TRUE,"Competitive";#N/A,#N/A,TRUE,"Proactive";#N/A,#N/A,TRUE,"Challenging";#N/A,#N/A,TRUE,"Development"}</definedName>
    <definedName name="fdshfhsdhfk_1" hidden="1">{#N/A,#N/A,TRUE,"Goal";#N/A,#N/A,TRUE,"About";#N/A,#N/A,TRUE,"Linking";#N/A,#N/A,TRUE,"Compliance";#N/A,#N/A,TRUE,"Competitive";#N/A,#N/A,TRUE,"Proactive";#N/A,#N/A,TRUE,"Challenging";#N/A,#N/A,TRUE,"Development"}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w" hidden="1">{#N/A,#N/A,FALSE,"Diffs";#N/A,#N/A,FALSE,"P&amp;L"}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l" hidden="1">{#N/A,#N/A,FALSE,"P&amp;L";#N/A,#N/A,FALSE,"P&amp;L-Adj";#N/A,#N/A,FALSE,"Bal-Adj"}</definedName>
    <definedName name="ff" hidden="1">{"'Eng (page2)'!$A$1:$D$52"}</definedName>
    <definedName name="ffef" hidden="1">#REF!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f" hidden="1">{"'Eng (page2)'!$A$1:$D$52"}</definedName>
    <definedName name="fffff" hidden="1">#REF!</definedName>
    <definedName name="ffffffffffff" hidden="1">{#N/A,#N/A,FALSE,"Diffs";#N/A,#N/A,FALSE,"P&amp;L"}</definedName>
    <definedName name="fffffffffffff" hidden="1">{#N/A,#N/A,FALSE,"P&amp;L-Adj";#N/A,#N/A,FALSE,"Bal-Adj"}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g" hidden="1">#REF!</definedName>
    <definedName name="fg_1" hidden="1">{#N/A,#N/A,TRUE,"Goal";#N/A,#N/A,TRUE,"About";#N/A,#N/A,TRUE,"Linking";#N/A,#N/A,TRUE,"Compliance";#N/A,#N/A,TRUE,"Competitive";#N/A,#N/A,TRUE,"Proactive";#N/A,#N/A,TRUE,"Challenging";#N/A,#N/A,TRUE,"Development"}</definedName>
    <definedName name="fgdp" hidden="1">{"'Eng (page2)'!$A$1:$D$52"}</definedName>
    <definedName name="fgdsfdsf" hidden="1">[22]GROUPING!$F$440:$F$1029</definedName>
    <definedName name="FGE\" hidden="1">{"'Eng (page2)'!$A$1:$D$52"}</definedName>
    <definedName name="fger" hidden="1">{#N/A,#N/A,FALSE,"P&amp;L-Adj";#N/A,#N/A,FALSE,"Bal-Adj"}</definedName>
    <definedName name="fgf" hidden="1">{"'Model'!$A$1:$N$53"}</definedName>
    <definedName name="fgff" hidden="1">{#N/A,#N/A,TRUE,"SUM";#N/A,#N/A,TRUE,"EE";#N/A,#N/A,TRUE,"AC";#N/A,#N/A,TRUE,"SN"}</definedName>
    <definedName name="fgfg" hidden="1">{"'Model'!$A$1:$N$53"}</definedName>
    <definedName name="fgfg_1" hidden="1">{#N/A,#N/A,TRUE,"Goal";#N/A,#N/A,TRUE,"About";#N/A,#N/A,TRUE,"Linking";#N/A,#N/A,TRUE,"Compliance";#N/A,#N/A,TRUE,"Competitive";#N/A,#N/A,TRUE,"Proactive";#N/A,#N/A,TRUE,"Challenging";#N/A,#N/A,TRUE,"Development"}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ser" hidden="1">{#N/A,#N/A,FALSE,"Charges"}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hidden="1">{#N/A,#N/A,FALSE,"P&amp;L"}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jdielsna" hidden="1">{#N/A,#N/A,TRUE,"Goal";#N/A,#N/A,TRUE,"About";#N/A,#N/A,TRUE,"Linking";#N/A,#N/A,TRUE,"Compliance";#N/A,#N/A,TRUE,"Competitive";#N/A,#N/A,TRUE,"Proactive";#N/A,#N/A,TRUE,"Challenging";#N/A,#N/A,TRUE,"Development"}</definedName>
    <definedName name="fjdielsna_1" hidden="1">{#N/A,#N/A,TRUE,"Goal";#N/A,#N/A,TRUE,"About";#N/A,#N/A,TRUE,"Linking";#N/A,#N/A,TRUE,"Compliance";#N/A,#N/A,TRUE,"Competitive";#N/A,#N/A,TRUE,"Proactive";#N/A,#N/A,TRUE,"Challenging";#N/A,#N/A,TRUE,"Development"}</definedName>
    <definedName name="fjdkaæfa" hidden="1">{#N/A,#N/A,TRUE,"Goal";#N/A,#N/A,TRUE,"About";#N/A,#N/A,TRUE,"Linking";#N/A,#N/A,TRUE,"Compliance";#N/A,#N/A,TRUE,"Competitive";#N/A,#N/A,TRUE,"Proactive";#N/A,#N/A,TRUE,"Challenging";#N/A,#N/A,TRUE,"Development"}</definedName>
    <definedName name="fjdkaæfa_1" hidden="1">{#N/A,#N/A,TRUE,"Goal";#N/A,#N/A,TRUE,"About";#N/A,#N/A,TRUE,"Linking";#N/A,#N/A,TRUE,"Compliance";#N/A,#N/A,TRUE,"Competitive";#N/A,#N/A,TRUE,"Proactive";#N/A,#N/A,TRUE,"Challenging";#N/A,#N/A,TRUE,"Development"}</definedName>
    <definedName name="fjdklaæiden" hidden="1">{#N/A,#N/A,TRUE,"Goal";#N/A,#N/A,TRUE,"About";#N/A,#N/A,TRUE,"Linking";#N/A,#N/A,TRUE,"Compliance";#N/A,#N/A,TRUE,"Competitive";#N/A,#N/A,TRUE,"Proactive";#N/A,#N/A,TRUE,"Challenging";#N/A,#N/A,TRUE,"Development"}</definedName>
    <definedName name="fjdklaæiden_1" hidden="1">{#N/A,#N/A,TRUE,"Goal";#N/A,#N/A,TRUE,"About";#N/A,#N/A,TRUE,"Linking";#N/A,#N/A,TRUE,"Compliance";#N/A,#N/A,TRUE,"Competitive";#N/A,#N/A,TRUE,"Proactive";#N/A,#N/A,TRUE,"Challenging";#N/A,#N/A,TRUE,"Development"}</definedName>
    <definedName name="fjdkladfh" hidden="1">{#N/A,#N/A,TRUE,"Goal";#N/A,#N/A,TRUE,"About";#N/A,#N/A,TRUE,"Linking";#N/A,#N/A,TRUE,"Compliance";#N/A,#N/A,TRUE,"Competitive";#N/A,#N/A,TRUE,"Proactive";#N/A,#N/A,TRUE,"Challenging";#N/A,#N/A,TRUE,"Development"}</definedName>
    <definedName name="fjdkladfh_1" hidden="1">{#N/A,#N/A,TRUE,"Goal";#N/A,#N/A,TRUE,"About";#N/A,#N/A,TRUE,"Linking";#N/A,#N/A,TRUE,"Compliance";#N/A,#N/A,TRUE,"Competitive";#N/A,#N/A,TRUE,"Proactive";#N/A,#N/A,TRUE,"Challenging";#N/A,#N/A,TRUE,"Development"}</definedName>
    <definedName name="fjdskalæuen" hidden="1">{#N/A,#N/A,TRUE,"Goal";#N/A,#N/A,TRUE,"About";#N/A,#N/A,TRUE,"Linking";#N/A,#N/A,TRUE,"Compliance";#N/A,#N/A,TRUE,"Competitive";#N/A,#N/A,TRUE,"Proactive";#N/A,#N/A,TRUE,"Challenging";#N/A,#N/A,TRUE,"Development"}</definedName>
    <definedName name="fjdskalæuen_1" hidden="1">{#N/A,#N/A,TRUE,"Goal";#N/A,#N/A,TRUE,"About";#N/A,#N/A,TRUE,"Linking";#N/A,#N/A,TRUE,"Compliance";#N/A,#N/A,TRUE,"Competitive";#N/A,#N/A,TRUE,"Proactive";#N/A,#N/A,TRUE,"Challenging";#N/A,#N/A,TRUE,"Development"}</definedName>
    <definedName name="fjekdil" hidden="1">{#N/A,#N/A,TRUE,"Goal";#N/A,#N/A,TRUE,"About";#N/A,#N/A,TRUE,"Linking";#N/A,#N/A,TRUE,"Compliance";#N/A,#N/A,TRUE,"Competitive";#N/A,#N/A,TRUE,"Proactive";#N/A,#N/A,TRUE,"Challenging";#N/A,#N/A,TRUE,"Development"}</definedName>
    <definedName name="fjekdil_1" hidden="1">{#N/A,#N/A,TRUE,"Goal";#N/A,#N/A,TRUE,"About";#N/A,#N/A,TRUE,"Linking";#N/A,#N/A,TRUE,"Compliance";#N/A,#N/A,TRUE,"Competitive";#N/A,#N/A,TRUE,"Proactive";#N/A,#N/A,TRUE,"Challenging";#N/A,#N/A,TRUE,"Development"}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saklæsafn" hidden="1">{#N/A,#N/A,TRUE,"Goal";#N/A,#N/A,TRUE,"About";#N/A,#N/A,TRUE,"Linking";#N/A,#N/A,TRUE,"Compliance";#N/A,#N/A,TRUE,"Competitive";#N/A,#N/A,TRUE,"Proactive";#N/A,#N/A,TRUE,"Challenging";#N/A,#N/A,TRUE,"Development"}</definedName>
    <definedName name="fjsaklæsafn_1" hidden="1">{#N/A,#N/A,TRUE,"Goal";#N/A,#N/A,TRUE,"About";#N/A,#N/A,TRUE,"Linking";#N/A,#N/A,TRUE,"Compliance";#N/A,#N/A,TRUE,"Competitive";#N/A,#N/A,TRUE,"Proactive";#N/A,#N/A,TRUE,"Challenging";#N/A,#N/A,TRUE,"Development"}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afafa" hidden="1">{#N/A,#N/A,TRUE,"Goal";#N/A,#N/A,TRUE,"About";#N/A,#N/A,TRUE,"Linking";#N/A,#N/A,TRUE,"Compliance";#N/A,#N/A,TRUE,"Competitive";#N/A,#N/A,TRUE,"Proactive";#N/A,#N/A,TRUE,"Challenging";#N/A,#N/A,TRUE,"Development"}</definedName>
    <definedName name="fsafafa_1" hidden="1">{#N/A,#N/A,TRUE,"Goal";#N/A,#N/A,TRUE,"About";#N/A,#N/A,TRUE,"Linking";#N/A,#N/A,TRUE,"Compliance";#N/A,#N/A,TRUE,"Competitive";#N/A,#N/A,TRUE,"Proactive";#N/A,#N/A,TRUE,"Challenging";#N/A,#N/A,TRUE,"Development"}</definedName>
    <definedName name="fsafda" hidden="1">{#N/A,#N/A,TRUE,"Goal";#N/A,#N/A,TRUE,"About";#N/A,#N/A,TRUE,"Linking";#N/A,#N/A,TRUE,"Compliance";#N/A,#N/A,TRUE,"Competitive";#N/A,#N/A,TRUE,"Proactive";#N/A,#N/A,TRUE,"Challenging";#N/A,#N/A,TRUE,"Development"}</definedName>
    <definedName name="fsafda_1" hidden="1">{#N/A,#N/A,TRUE,"Goal";#N/A,#N/A,TRUE,"About";#N/A,#N/A,TRUE,"Linking";#N/A,#N/A,TRUE,"Compliance";#N/A,#N/A,TRUE,"Competitive";#N/A,#N/A,TRUE,"Proactive";#N/A,#N/A,TRUE,"Challenging";#N/A,#N/A,TRUE,"Development"}</definedName>
    <definedName name="fsdf" hidden="1">{"'Model'!$A$1:$N$53"}</definedName>
    <definedName name="fsdkl" hidden="1">{#N/A,#N/A,FALSE,"Diffs";#N/A,#N/A,FALSE,"P&amp;L"}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hidden="1">{"'Eng (page2)'!$A$1:$D$52"}</definedName>
    <definedName name="ft" hidden="1">{"'Model'!$A$1:$N$53"}</definedName>
    <definedName name="ft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aef" hidden="1">{"'Eng (page2)'!$A$1:$D$52"}</definedName>
    <definedName name="fwef" hidden="1">{#N/A,#N/A,FALSE,"P&amp;L-Adj";#N/A,#N/A,FALSE,"Bal-Adj"}</definedName>
    <definedName name="fwerjk" hidden="1">{#N/A,#N/A,FALSE,"P&amp;L-Adj";#N/A,#N/A,FALSE,"Bal-Adj"}</definedName>
    <definedName name="fwerw" hidden="1">{#N/A,#N/A,FALSE,"P&amp;L"}</definedName>
    <definedName name="fwet" hidden="1">{#N/A,#N/A,FALSE,"Aging Summary";#N/A,#N/A,FALSE,"Ratio Analysis";#N/A,#N/A,FALSE,"Test 120 Day Accts";#N/A,#N/A,FALSE,"Tickmarks"}</definedName>
    <definedName name="fwewe" hidden="1">{#N/A,#N/A,FALSE,"P&amp;L-Adj";#N/A,#N/A,FALSE,"Bal-Adj"}</definedName>
    <definedName name="FWP" hidden="1">{"'Eng (page2)'!$A$1:$D$52"}</definedName>
    <definedName name="fzdtfr" hidden="1">{"'Eng (page2)'!$A$1:$D$52"}</definedName>
    <definedName name="g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AP" hidden="1">{#N/A,#N/A,FALSE,"Assessment";#N/A,#N/A,FALSE,"Staffing";#N/A,#N/A,FALSE,"Hires";#N/A,#N/A,FALSE,"Assumptions"}</definedName>
    <definedName name="gadaf" hidden="1">{#N/A,#N/A,TRUE,"Goal";#N/A,#N/A,TRUE,"About";#N/A,#N/A,TRUE,"Linking";#N/A,#N/A,TRUE,"Compliance";#N/A,#N/A,TRUE,"Competitive";#N/A,#N/A,TRUE,"Proactive";#N/A,#N/A,TRUE,"Challenging";#N/A,#N/A,TRUE,"Development"}</definedName>
    <definedName name="gadaf_1" hidden="1">{#N/A,#N/A,TRUE,"Goal";#N/A,#N/A,TRUE,"About";#N/A,#N/A,TRUE,"Linking";#N/A,#N/A,TRUE,"Compliance";#N/A,#N/A,TRUE,"Competitive";#N/A,#N/A,TRUE,"Proactive";#N/A,#N/A,TRUE,"Challenging";#N/A,#N/A,TRUE,"Development"}</definedName>
    <definedName name="gbgfrs" hidden="1">{"'Model'!$A$1:$N$53"}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dsafasfa" hidden="1">{#N/A,#N/A,TRUE,"Goal";#N/A,#N/A,TRUE,"About";#N/A,#N/A,TRUE,"Linking";#N/A,#N/A,TRUE,"Compliance";#N/A,#N/A,TRUE,"Competitive";#N/A,#N/A,TRUE,"Proactive";#N/A,#N/A,TRUE,"Challenging";#N/A,#N/A,TRUE,"Development"}</definedName>
    <definedName name="gdsafasfa_1" hidden="1">{#N/A,#N/A,TRUE,"Goal";#N/A,#N/A,TRUE,"About";#N/A,#N/A,TRUE,"Linking";#N/A,#N/A,TRUE,"Compliance";#N/A,#N/A,TRUE,"Competitive";#N/A,#N/A,TRUE,"Proactive";#N/A,#N/A,TRUE,"Challenging";#N/A,#N/A,TRUE,"Development"}</definedName>
    <definedName name="gdsafsafd" hidden="1">{#N/A,#N/A,TRUE,"Goal";#N/A,#N/A,TRUE,"About";#N/A,#N/A,TRUE,"Linking";#N/A,#N/A,TRUE,"Compliance";#N/A,#N/A,TRUE,"Competitive";#N/A,#N/A,TRUE,"Proactive";#N/A,#N/A,TRUE,"Challenging";#N/A,#N/A,TRUE,"Development"}</definedName>
    <definedName name="gdsafsafd_1" hidden="1">{#N/A,#N/A,TRUE,"Goal";#N/A,#N/A,TRUE,"About";#N/A,#N/A,TRUE,"Linking";#N/A,#N/A,TRUE,"Compliance";#N/A,#N/A,TRUE,"Competitive";#N/A,#N/A,TRUE,"Proactive";#N/A,#N/A,TRUE,"Challenging";#N/A,#N/A,TRUE,"Development"}</definedName>
    <definedName name="geaedaf" hidden="1">{#N/A,#N/A,TRUE,"Goal";#N/A,#N/A,TRUE,"About";#N/A,#N/A,TRUE,"Linking";#N/A,#N/A,TRUE,"Compliance";#N/A,#N/A,TRUE,"Competitive";#N/A,#N/A,TRUE,"Proactive";#N/A,#N/A,TRUE,"Challenging";#N/A,#N/A,TRUE,"Development"}</definedName>
    <definedName name="geaedaf_1" hidden="1">{#N/A,#N/A,TRUE,"Goal";#N/A,#N/A,TRUE,"About";#N/A,#N/A,TRUE,"Linking";#N/A,#N/A,TRUE,"Compliance";#N/A,#N/A,TRUE,"Competitive";#N/A,#N/A,TRUE,"Proactive";#N/A,#N/A,TRUE,"Challenging";#N/A,#N/A,TRUE,"Development"}</definedName>
    <definedName name="gearefd" hidden="1">{#N/A,#N/A,TRUE,"Goal";#N/A,#N/A,TRUE,"About";#N/A,#N/A,TRUE,"Linking";#N/A,#N/A,TRUE,"Compliance";#N/A,#N/A,TRUE,"Competitive";#N/A,#N/A,TRUE,"Proactive";#N/A,#N/A,TRUE,"Challenging";#N/A,#N/A,TRUE,"Development"}</definedName>
    <definedName name="gearefd_1" hidden="1">{#N/A,#N/A,TRUE,"Goal";#N/A,#N/A,TRUE,"About";#N/A,#N/A,TRUE,"Linking";#N/A,#N/A,TRUE,"Compliance";#N/A,#N/A,TRUE,"Competitive";#N/A,#N/A,TRUE,"Proactive";#N/A,#N/A,TRUE,"Challenging";#N/A,#N/A,TRUE,"Development"}</definedName>
    <definedName name="gfbvcxzdsfegtjygnbvc" hidden="1">{"'Model'!$A$1:$N$53"}</definedName>
    <definedName name="gfdgf" hidden="1">{"'下期集計（10.27迄・速報値）'!$Q$16"}</definedName>
    <definedName name="gfdsafee" hidden="1">{#N/A,#N/A,TRUE,"Goal";#N/A,#N/A,TRUE,"About";#N/A,#N/A,TRUE,"Linking";#N/A,#N/A,TRUE,"Compliance";#N/A,#N/A,TRUE,"Competitive";#N/A,#N/A,TRUE,"Proactive";#N/A,#N/A,TRUE,"Challenging";#N/A,#N/A,TRUE,"Development"}</definedName>
    <definedName name="gfdsafee_1" hidden="1">{#N/A,#N/A,TRUE,"Goal";#N/A,#N/A,TRUE,"About";#N/A,#N/A,TRUE,"Linking";#N/A,#N/A,TRUE,"Compliance";#N/A,#N/A,TRUE,"Competitive";#N/A,#N/A,TRUE,"Proactive";#N/A,#N/A,TRUE,"Challenging";#N/A,#N/A,TRUE,"Development"}</definedName>
    <definedName name="gfdsf" hidden="1">{"'Changes Log'!$A$1:$F$25"}</definedName>
    <definedName name="gfg" hidden="1">{"'Eng (page2)'!$A$1:$D$52"}</definedName>
    <definedName name="gfgd" hidden="1">{"'下期集計（10.27迄・速報値）'!$Q$16"}</definedName>
    <definedName name="gfgfg" hidden="1">{"'下期集計（10.27迄・速報値）'!$Q$16"}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hfj" hidden="1">#REF!</definedName>
    <definedName name="gfhfgc" hidden="1">{"'Model'!$A$1:$N$53"}</definedName>
    <definedName name="gfhjd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fsdgr" hidden="1">{#N/A,#N/A,FALSE,"P&amp;L-Adj";#N/A,#N/A,FALSE,"Bal-Adj"}</definedName>
    <definedName name="gfss" hidden="1">{"'下期集計（10.27迄・速報値）'!$Q$16"}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_1" hidden="1">{#N/A,#N/A,TRUE,"Goal";#N/A,#N/A,TRUE,"About";#N/A,#N/A,TRUE,"Linking";#N/A,#N/A,TRUE,"Compliance";#N/A,#N/A,TRUE,"Competitive";#N/A,#N/A,TRUE,"Proactive";#N/A,#N/A,TRUE,"Challenging";#N/A,#N/A,TRUE,"Development"}</definedName>
    <definedName name="ggb" hidden="1">{#N/A,#N/A,FALSE,"BUDGET"}</definedName>
    <definedName name="ggg" hidden="1">{"'Eng (page2)'!$A$1:$D$52"}</definedName>
    <definedName name="ggg_1" hidden="1">{#N/A,#N/A,TRUE,"Goal";#N/A,#N/A,TRUE,"About";#N/A,#N/A,TRUE,"Linking";#N/A,#N/A,TRUE,"Compliance";#N/A,#N/A,TRUE,"Competitive";#N/A,#N/A,TRUE,"Proactive";#N/A,#N/A,TRUE,"Challenging";#N/A,#N/A,TRUE,"Development"}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aa" hidden="1">{"'Eng (page2)'!$A$1:$D$52"}</definedName>
    <definedName name="ghd" hidden="1">{#N/A,#N/A,FALSE,"P&amp;L";#N/A,#N/A,FALSE,"P&amp;L-Adj";#N/A,#N/A,FALSE,"Bal-Adj"}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[15]TP!#REF!</definedName>
    <definedName name="ghjghj" hidden="1">[15]TP!#REF!</definedName>
    <definedName name="ghjtr" hidden="1">{#N/A,#N/A,FALSE,"P&amp;L-Adj";#N/A,#N/A,FALSE,"Bal-Adj"}</definedName>
    <definedName name="ghuu" hidden="1">{"'Eng (page2)'!$A$1:$D$52"}</definedName>
    <definedName name="ghwe4egt" hidden="1">{#N/A,#N/A,FALSE,"P&amp;L-Adj";#N/A,#N/A,FALSE,"Bal-Adj"}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ovann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lo" hidden="1">{"'Sheet1'!$L$16"}</definedName>
    <definedName name="gn" hidden="1">{"'Model'!$A$1:$N$53"}</definedName>
    <definedName name="gOAL" hidden="1">{#N/A,#N/A,TRUE,"Goal";#N/A,#N/A,TRUE,"About";#N/A,#N/A,TRUE,"Linking";#N/A,#N/A,TRUE,"Compliance";#N/A,#N/A,TRUE,"Competitive";#N/A,#N/A,TRUE,"Proactive";#N/A,#N/A,TRUE,"Challenging";#N/A,#N/A,TRUE,"Development"}</definedName>
    <definedName name="gOAL_1" hidden="1">{#N/A,#N/A,TRUE,"Goal";#N/A,#N/A,TRUE,"About";#N/A,#N/A,TRUE,"Linking";#N/A,#N/A,TRUE,"Compliance";#N/A,#N/A,TRUE,"Competitive";#N/A,#N/A,TRUE,"Proactive";#N/A,#N/A,TRUE,"Challenging";#N/A,#N/A,TRUE,"Development"}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saerae" hidden="1">{#N/A,#N/A,TRUE,"Goal";#N/A,#N/A,TRUE,"About";#N/A,#N/A,TRUE,"Linking";#N/A,#N/A,TRUE,"Compliance";#N/A,#N/A,TRUE,"Competitive";#N/A,#N/A,TRUE,"Proactive";#N/A,#N/A,TRUE,"Challenging";#N/A,#N/A,TRUE,"Development"}</definedName>
    <definedName name="gsaerae_1" hidden="1">{#N/A,#N/A,TRUE,"Goal";#N/A,#N/A,TRUE,"About";#N/A,#N/A,TRUE,"Linking";#N/A,#N/A,TRUE,"Compliance";#N/A,#N/A,TRUE,"Competitive";#N/A,#N/A,TRUE,"Proactive";#N/A,#N/A,TRUE,"Challenging";#N/A,#N/A,TRUE,"Development"}</definedName>
    <definedName name="gtretr" hidden="1">{#N/A,#N/A,FALSE,"P&amp;L"}</definedName>
    <definedName name="gtwert" hidden="1">{#N/A,#N/A,FALSE,"P&amp;L-Adj";#N/A,#N/A,FALSE,"Bal-Adj"}</definedName>
    <definedName name="GV" hidden="1">{"'Eng (page2)'!$A$1:$D$52"}</definedName>
    <definedName name="gwegt" hidden="1">{#N/A,#N/A,FALSE,"Diffs";#N/A,#N/A,FALSE,"P&amp;L"}</definedName>
    <definedName name="gwetew" hidden="1">{#N/A,#N/A,FALSE,"P&amp;L";#N/A,#N/A,FALSE,"P&amp;L-Adj";#N/A,#N/A,FALSE,"Bal-Adj"}</definedName>
    <definedName name="GWRT" hidden="1">{"'Eng (page2)'!$A$1:$D$52"}</definedName>
    <definedName name="ｈ" hidden="1">{"'下期集計（10.27迄・速報値）'!$Q$16"}</definedName>
    <definedName name="hayamin" hidden="1">#REF!</definedName>
    <definedName name="hbzhjx" hidden="1">{"'Model'!$A$1:$N$53"}</definedName>
    <definedName name="he" hidden="1">{"'Eng (page2)'!$A$1:$D$52"}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h" hidden="1">{#N/A,#N/A,FALSE,"P&amp;L";#N/A,#N/A,FALSE,"P&amp;L-Adj";#N/A,#N/A,FALSE,"Bal-Adj"}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" hidden="1">{#N/A,#N/A,FALSE,"Aging Summary";#N/A,#N/A,FALSE,"Ratio Analysis";#N/A,#N/A,FALSE,"Test 120 Day Accts";#N/A,#N/A,FALSE,"Tickmarks"}</definedName>
    <definedName name="hgfgy" hidden="1">{"Book Income",#N/A,FALSE,"B&amp;T";"Taxable Income",#N/A,FALSE,"B&amp;T"}</definedName>
    <definedName name="hgmjy" hidden="1">{#N/A,#N/A,FALSE,"P&amp;L"}</definedName>
    <definedName name="hh" hidden="1">{"conso",#N/A,FALSE,"cash flow"}</definedName>
    <definedName name="hhh" hidden="1">{"'Eng (page2)'!$A$1:$D$52"}</definedName>
    <definedName name="hhhhhb" hidden="1">{"'Model'!$A$1:$N$53"}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i" hidden="1">#N/A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hj" hidden="1">{#N/A,#N/A,TRUE,"Goal";#N/A,#N/A,TRUE,"About";#N/A,#N/A,TRUE,"Linking";#N/A,#N/A,TRUE,"Compliance";#N/A,#N/A,TRUE,"Competitive";#N/A,#N/A,TRUE,"Proactive";#N/A,#N/A,TRUE,"Challenging";#N/A,#N/A,TRUE,"Development"}</definedName>
    <definedName name="hjhj_1" hidden="1">{#N/A,#N/A,TRUE,"Goal";#N/A,#N/A,TRUE,"About";#N/A,#N/A,TRUE,"Linking";#N/A,#N/A,TRUE,"Compliance";#N/A,#N/A,TRUE,"Competitive";#N/A,#N/A,TRUE,"Proactive";#N/A,#N/A,TRUE,"Challenging";#N/A,#N/A,TRUE,"Development"}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hidden="1">#REF!</definedName>
    <definedName name="hjlu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HJRTH" hidden="1">{#N/A,#N/A,FALSE,"P&amp;L-Adj";#N/A,#N/A,FALSE,"Bal-Adj"}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PHI" hidden="1">{#N/A,#N/A,FALSE,"Diffs";#N/A,#N/A,FALSE,"P&amp;L"}</definedName>
    <definedName name="hre" hidden="1">{#N/A,#N/A,FALSE,"P&amp;L"}</definedName>
    <definedName name="hrher" hidden="1">{#N/A,#N/A,FALSE,"Aging Summary";#N/A,#N/A,FALSE,"Ratio Analysis";#N/A,#N/A,FALSE,"Test 120 Day Accts";#N/A,#N/A,FALSE,"Tickmarks"}</definedName>
    <definedName name="hrio" hidden="1">{"'Eng (page2)'!$A$1:$D$52"}</definedName>
    <definedName name="HRTW" hidden="1">{"'Eng (page2)'!$A$1:$D$52"}</definedName>
    <definedName name="hsdfh" hidden="1">{#N/A,#N/A,FALSE,"Diffs";#N/A,#N/A,FALSE,"P&amp;L"}</definedName>
    <definedName name="hshe" hidden="1">{"'Eng (page2)'!$A$1:$D$52"}</definedName>
    <definedName name="HSWQHDDX" hidden="1">{"'Eng (page2)'!$A$1:$D$52"}</definedName>
    <definedName name="ht" hidden="1">{"'Changes Log'!$A$1:$F$25"}</definedName>
    <definedName name="HTH" hidden="1">#REF!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{"'Sheet1'!$L$16"}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" hidden="1">{#N/A,#N/A,FALSE,"Diffs";#N/A,#N/A,FALSE,"P&amp;L"}</definedName>
    <definedName name="htrhr" hidden="1">{#N/A,#N/A,FALSE,"Aging Summary";#N/A,#N/A,FALSE,"Ratio Analysis";#N/A,#N/A,FALSE,"Test 120 Day Accts";#N/A,#N/A,FALSE,"Tickmarks"}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r" hidden="1">{"'下期集計（10.27迄・速報値）'!$Q$16"}</definedName>
    <definedName name="iluui" hidden="1">{#N/A,#N/A,FALSE,"P&amp;L-Adj";#N/A,#N/A,FALSE,"Bal-Adj"}</definedName>
    <definedName name="IMPORT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t_ext_sel" hidden="1">2</definedName>
    <definedName name="interest" hidden="1">{"'Eng (page2)'!$A$1:$D$52"}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" hidden="1">{"'Eng (page2)'!$A$1:$D$52"}</definedName>
    <definedName name="io_1" hidden="1">{"'Eng (page2)'!$A$1:$D$52"}</definedName>
    <definedName name="IOP" hidden="1">{"'Eng (page2)'!$A$1:$D$52"}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MES_REVISION_DATE_" hidden="1">40105.4159375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WAS0429" hidden="1">{"'Changes Log'!$A$1:$F$25"}</definedName>
    <definedName name="iu" hidden="1">{#N/A,#N/A,FALSE,"Charges"}</definedName>
    <definedName name="IUE" hidden="1">{"'Eng (page2)'!$A$1:$D$52"}</definedName>
    <definedName name="iuiu" hidden="1">{"'下期集計（10.27迄・速報値）'!$Q$16"}</definedName>
    <definedName name="iuiuiu" hidden="1">{"'下期集計（10.27迄・速報値）'!$Q$16"}</definedName>
    <definedName name="IUO" hidden="1">{"'Eng (page2)'!$A$1:$D$52"}</definedName>
    <definedName name="iurwoqieu" hidden="1">{#N/A,#N/A,FALSE,"P&amp;L"}</definedName>
    <definedName name="iuuiu" hidden="1">{"'Changes Log'!$A$1:$F$25"}</definedName>
    <definedName name="IUY" hidden="1">{"'Eng (page2)'!$A$1:$D$52"}</definedName>
    <definedName name="ｊ" hidden="1">{"'下期集計（10.27迄・速報値）'!$Q$16"}</definedName>
    <definedName name="j6j" hidden="1">{#N/A,#N/A,FALSE,"Diffs";#N/A,#N/A,FALSE,"P&amp;L"}</definedName>
    <definedName name="Jasmina" hidden="1">{#N/A,#N/A,TRUE,"Goal";#N/A,#N/A,TRUE,"About";#N/A,#N/A,TRUE,"Linking";#N/A,#N/A,TRUE,"Compliance";#N/A,#N/A,TRUE,"Competitive";#N/A,#N/A,TRUE,"Proactive";#N/A,#N/A,TRUE,"Challenging";#N/A,#N/A,TRUE,"Development"}</definedName>
    <definedName name="Jasmina_1" hidden="1">{#N/A,#N/A,TRUE,"Goal";#N/A,#N/A,TRUE,"About";#N/A,#N/A,TRUE,"Linking";#N/A,#N/A,TRUE,"Compliance";#N/A,#N/A,TRUE,"Competitive";#N/A,#N/A,TRUE,"Proactive";#N/A,#N/A,TRUE,"Challenging";#N/A,#N/A,TRUE,"Development"}</definedName>
    <definedName name="JD" hidden="1">{"'Eng (page2)'!$A$1:$D$52"}</definedName>
    <definedName name="jdalj" hidden="1">[23]BANK!#REF!</definedName>
    <definedName name="jdf" hidden="1">{#N/A,#N/A,FALSE,"P&amp;L-Adj";#N/A,#N/A,FALSE,"Bal-Adj"}</definedName>
    <definedName name="jdfa" hidden="1">{#N/A,#N/A,FALSE,"P&amp;L-Adj";#N/A,#N/A,FALSE,"Bal-Adj"}</definedName>
    <definedName name="jdflaks" hidden="1">{#N/A,#N/A,FALSE,"Diffs";#N/A,#N/A,FALSE,"P&amp;L"}</definedName>
    <definedName name="jdfpe" hidden="1">{"'Eng (page2)'!$A$1:$D$52"}</definedName>
    <definedName name="jdfskl" hidden="1">{#N/A,#N/A,FALSE,"P&amp;L"}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hidden="1">{#N/A,#N/A,FALSE,"P&amp;L-Adj";#N/A,#N/A,FALSE,"Bal-Adj"}</definedName>
    <definedName name="jdlakjd" hidden="1">{#N/A,#N/A,FALSE,"P&amp;L";#N/A,#N/A,FALSE,"P&amp;L-Adj";#N/A,#N/A,FALSE,"Bal-Adj"}</definedName>
    <definedName name="ｊｅ" hidden="1">{"'Sheet1'!$B$3:$V$36"}</definedName>
    <definedName name="jerr" hidden="1">{"'Eng (page2)'!$A$1:$D$52"}</definedName>
    <definedName name="jfælkdsau" hidden="1">{#N/A,#N/A,TRUE,"Goal";#N/A,#N/A,TRUE,"About";#N/A,#N/A,TRUE,"Linking";#N/A,#N/A,TRUE,"Compliance";#N/A,#N/A,TRUE,"Competitive";#N/A,#N/A,TRUE,"Proactive";#N/A,#N/A,TRUE,"Challenging";#N/A,#N/A,TRUE,"Development"}</definedName>
    <definedName name="jfælkdsau_1" hidden="1">{#N/A,#N/A,TRUE,"Goal";#N/A,#N/A,TRUE,"About";#N/A,#N/A,TRUE,"Linking";#N/A,#N/A,TRUE,"Compliance";#N/A,#N/A,TRUE,"Competitive";#N/A,#N/A,TRUE,"Proactive";#N/A,#N/A,TRUE,"Challenging";#N/A,#N/A,TRUE,"Development"}</definedName>
    <definedName name="jfals" hidden="1">{#N/A,#N/A,FALSE,"Aging Summary";#N/A,#N/A,FALSE,"Ratio Analysis";#N/A,#N/A,FALSE,"Test 120 Day Accts";#N/A,#N/A,FALSE,"Tickmarks"}</definedName>
    <definedName name="jfdkæau" hidden="1">{#N/A,#N/A,TRUE,"Goal";#N/A,#N/A,TRUE,"About";#N/A,#N/A,TRUE,"Linking";#N/A,#N/A,TRUE,"Compliance";#N/A,#N/A,TRUE,"Competitive";#N/A,#N/A,TRUE,"Proactive";#N/A,#N/A,TRUE,"Challenging";#N/A,#N/A,TRUE,"Development"}</definedName>
    <definedName name="jfdkæau_1" hidden="1">{#N/A,#N/A,TRUE,"Goal";#N/A,#N/A,TRUE,"About";#N/A,#N/A,TRUE,"Linking";#N/A,#N/A,TRUE,"Compliance";#N/A,#N/A,TRUE,"Competitive";#N/A,#N/A,TRUE,"Proactive";#N/A,#N/A,TRUE,"Challenging";#N/A,#N/A,TRUE,"Development"}</definedName>
    <definedName name="jfdklas" hidden="1">{#N/A,#N/A,FALSE,"P&amp;L";#N/A,#N/A,FALSE,"P&amp;L-Adj";#N/A,#N/A,FALSE,"Bal-Adj"}</definedName>
    <definedName name="jfiee" hidden="1">{"'Eng (page2)'!$A$1:$D$52"}</definedName>
    <definedName name="jfja" hidden="1">{#N/A,#N/A,FALSE,"Aging Summary";#N/A,#N/A,FALSE,"Ratio Analysis";#N/A,#N/A,FALSE,"Test 120 Day Accts";#N/A,#N/A,FALSE,"Tickmarks"}</definedName>
    <definedName name="jfjeo" hidden="1">{"'Eng (page2)'!$A$1:$D$52"}</definedName>
    <definedName name="jfkd" hidden="1">{"'Eng (page2)'!$A$1:$D$52"}</definedName>
    <definedName name="jfkdjs" hidden="1">{#N/A,#N/A,FALSE,"Diffs";#N/A,#N/A,FALSE,"P&amp;L"}</definedName>
    <definedName name="jfpwe" hidden="1">{"'Eng (page2)'!$A$1:$D$52"}</definedName>
    <definedName name="jgj" hidden="1">{"'Changes Log'!$A$1:$F$25"}</definedName>
    <definedName name="jh" hidden="1">{#N/A,#N/A,FALSE,"Charges"}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lyfku" hidden="1">{#N/A,#N/A,FALSE,"P&amp;L"}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j" hidden="1">{"Book Income",#N/A,FALSE,"B&amp;T";"Taxable Income",#N/A,FALSE,"B&amp;T"}</definedName>
    <definedName name="jjjjjjjjjjj" hidden="1">{"'Sell_Office'!$C$5:$D$6"}</definedName>
    <definedName name="jkæh" hidden="1">{#N/A,#N/A,TRUE,"Goal";#N/A,#N/A,TRUE,"About";#N/A,#N/A,TRUE,"Linking";#N/A,#N/A,TRUE,"Compliance";#N/A,#N/A,TRUE,"Competitive";#N/A,#N/A,TRUE,"Proactive";#N/A,#N/A,TRUE,"Challenging";#N/A,#N/A,TRUE,"Development"}</definedName>
    <definedName name="jkæh_1" hidden="1">{#N/A,#N/A,TRUE,"Goal";#N/A,#N/A,TRUE,"About";#N/A,#N/A,TRUE,"Linking";#N/A,#N/A,TRUE,"Compliance";#N/A,#N/A,TRUE,"Competitive";#N/A,#N/A,TRUE,"Proactive";#N/A,#N/A,TRUE,"Challenging";#N/A,#N/A,TRUE,"Development"}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kd" hidden="1">{#N/A,#N/A,FALSE,"Charges"}</definedName>
    <definedName name="JKL" hidden="1">{"'Eng (page2)'!$A$1:$D$52"}</definedName>
    <definedName name="jklæfauekeø" hidden="1">{#N/A,#N/A,TRUE,"Goal";#N/A,#N/A,TRUE,"About";#N/A,#N/A,TRUE,"Linking";#N/A,#N/A,TRUE,"Compliance";#N/A,#N/A,TRUE,"Competitive";#N/A,#N/A,TRUE,"Proactive";#N/A,#N/A,TRUE,"Challenging";#N/A,#N/A,TRUE,"Development"}</definedName>
    <definedName name="jklæfauekeø_1" hidden="1">{#N/A,#N/A,TRUE,"Goal";#N/A,#N/A,TRUE,"About";#N/A,#N/A,TRUE,"Linking";#N/A,#N/A,TRUE,"Compliance";#N/A,#N/A,TRUE,"Competitive";#N/A,#N/A,TRUE,"Proactive";#N/A,#N/A,TRUE,"Challenging";#N/A,#N/A,TRUE,"Development"}</definedName>
    <definedName name="jklæjhh" hidden="1">{#N/A,#N/A,TRUE,"Goal";#N/A,#N/A,TRUE,"About";#N/A,#N/A,TRUE,"Linking";#N/A,#N/A,TRUE,"Compliance";#N/A,#N/A,TRUE,"Competitive";#N/A,#N/A,TRUE,"Proactive";#N/A,#N/A,TRUE,"Challenging";#N/A,#N/A,TRUE,"Development"}</definedName>
    <definedName name="jklæjhh_1" hidden="1">{#N/A,#N/A,TRUE,"Goal";#N/A,#N/A,TRUE,"About";#N/A,#N/A,TRUE,"Linking";#N/A,#N/A,TRUE,"Compliance";#N/A,#N/A,TRUE,"Competitive";#N/A,#N/A,TRUE,"Proactive";#N/A,#N/A,TRUE,"Challenging";#N/A,#N/A,TRUE,"Development"}</definedName>
    <definedName name="jklæjkæh" hidden="1">{#N/A,#N/A,TRUE,"Goal";#N/A,#N/A,TRUE,"About";#N/A,#N/A,TRUE,"Linking";#N/A,#N/A,TRUE,"Compliance";#N/A,#N/A,TRUE,"Competitive";#N/A,#N/A,TRUE,"Proactive";#N/A,#N/A,TRUE,"Challenging";#N/A,#N/A,TRUE,"Development"}</definedName>
    <definedName name="jklæjkæh_1" hidden="1">{#N/A,#N/A,TRUE,"Goal";#N/A,#N/A,TRUE,"About";#N/A,#N/A,TRUE,"Linking";#N/A,#N/A,TRUE,"Compliance";#N/A,#N/A,TRUE,"Competitive";#N/A,#N/A,TRUE,"Proactive";#N/A,#N/A,TRUE,"Challenging";#N/A,#N/A,TRUE,"Development"}</definedName>
    <definedName name="jklæjklæj" hidden="1">{#N/A,#N/A,TRUE,"Goal";#N/A,#N/A,TRUE,"About";#N/A,#N/A,TRUE,"Linking";#N/A,#N/A,TRUE,"Compliance";#N/A,#N/A,TRUE,"Competitive";#N/A,#N/A,TRUE,"Proactive";#N/A,#N/A,TRUE,"Challenging";#N/A,#N/A,TRUE,"Development"}</definedName>
    <definedName name="jklæjklæj_1" hidden="1">{#N/A,#N/A,TRUE,"Goal";#N/A,#N/A,TRUE,"About";#N/A,#N/A,TRUE,"Linking";#N/A,#N/A,TRUE,"Compliance";#N/A,#N/A,TRUE,"Competitive";#N/A,#N/A,TRUE,"Proactive";#N/A,#N/A,TRUE,"Challenging";#N/A,#N/A,TRUE,"Development"}</definedName>
    <definedName name="jkldjfa" hidden="1">{#N/A,#N/A,FALSE,"P&amp;L";#N/A,#N/A,FALSE,"P&amp;L-Adj";#N/A,#N/A,FALSE,"Bal-Adj"}</definedName>
    <definedName name="jklfjdas" hidden="1">{#N/A,#N/A,FALSE,"P&amp;L-Adj";#N/A,#N/A,FALSE,"Bal-Adj"}</definedName>
    <definedName name="jklfs" hidden="1">{#N/A,#N/A,FALSE,"Aging Summary";#N/A,#N/A,FALSE,"Ratio Analysis";#N/A,#N/A,FALSE,"Test 120 Day Accts";#N/A,#N/A,FALSE,"Tickmarks"}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hidden="1">{#N/A,#N/A,FALSE,"P&amp;L";#N/A,#N/A,FALSE,"P&amp;L-Adj";#N/A,#N/A,FALSE,"Bal-Adj"}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ldkfjalk" hidden="1">{#N/A,#N/A,FALSE,"P&amp;L"}</definedName>
    <definedName name="jlkæjkh" hidden="1">{#N/A,#N/A,TRUE,"Goal";#N/A,#N/A,TRUE,"About";#N/A,#N/A,TRUE,"Linking";#N/A,#N/A,TRUE,"Compliance";#N/A,#N/A,TRUE,"Competitive";#N/A,#N/A,TRUE,"Proactive";#N/A,#N/A,TRUE,"Challenging";#N/A,#N/A,TRUE,"Development"}</definedName>
    <definedName name="jlkæjkh_1" hidden="1">{#N/A,#N/A,TRUE,"Goal";#N/A,#N/A,TRUE,"About";#N/A,#N/A,TRUE,"Linking";#N/A,#N/A,TRUE,"Compliance";#N/A,#N/A,TRUE,"Competitive";#N/A,#N/A,TRUE,"Proactive";#N/A,#N/A,TRUE,"Challenging";#N/A,#N/A,TRUE,"Development"}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" hidden="1">{#N/A,#N/A,FALSE,"Aging Summary";#N/A,#N/A,FALSE,"Ratio Analysis";#N/A,#N/A,FALSE,"Test 120 Day Accts";#N/A,#N/A,FALSE,"Tickmarks"}</definedName>
    <definedName name="jrewp" hidden="1">{"'Eng (page2)'!$A$1:$D$52"}</definedName>
    <definedName name="jrjt6" hidden="1">{#N/A,#N/A,FALSE,"Diffs";#N/A,#N/A,FALSE,"P&amp;L"}</definedName>
    <definedName name="jrp" hidden="1">{"'Eng (page2)'!$A$1:$D$52"}</definedName>
    <definedName name="jrthtrrdr" hidden="1">#REF!</definedName>
    <definedName name="JT" hidden="1">{#N/A,#N/A,FALSE,"Charges"}</definedName>
    <definedName name="jtky6" hidden="1">{#N/A,#N/A,FALSE,"P&amp;L";#N/A,#N/A,FALSE,"P&amp;L-Adj";#N/A,#N/A,FALSE,"Bal-Adj"}</definedName>
    <definedName name="jtr" hidden="1">{#N/A,#N/A,FALSE,"Charges"}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hidden="1">{"'Model'!$A$1:$N$53"}</definedName>
    <definedName name="JY" hidden="1">{#N/A,#N/A,FALSE,"P&amp;L";#N/A,#N/A,FALSE,"P&amp;L-Adj";#N/A,#N/A,FALSE,"Bal-Adj"}</definedName>
    <definedName name="jytj" hidden="1">{#N/A,#N/A,FALSE,"Charges"}</definedName>
    <definedName name="jyty" hidden="1">{#N/A,#N/A,FALSE,"Diffs";#N/A,#N/A,FALSE,"P&amp;L"}</definedName>
    <definedName name="K" hidden="1">{"'Sell_Office'!$C$5:$D$6"}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ædifenhkjd" hidden="1">{#N/A,#N/A,TRUE,"Goal";#N/A,#N/A,TRUE,"About";#N/A,#N/A,TRUE,"Linking";#N/A,#N/A,TRUE,"Compliance";#N/A,#N/A,TRUE,"Competitive";#N/A,#N/A,TRUE,"Proactive";#N/A,#N/A,TRUE,"Challenging";#N/A,#N/A,TRUE,"Development"}</definedName>
    <definedName name="kædifenhkjd_1" hidden="1">{#N/A,#N/A,TRUE,"Goal";#N/A,#N/A,TRUE,"About";#N/A,#N/A,TRUE,"Linking";#N/A,#N/A,TRUE,"Compliance";#N/A,#N/A,TRUE,"Competitive";#N/A,#N/A,TRUE,"Proactive";#N/A,#N/A,TRUE,"Challenging";#N/A,#N/A,TRUE,"Development"}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dddddd" hidden="1">{"income",#N/A,FALSE,"INCOME"}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[24]MOTO!#REF!</definedName>
    <definedName name="kjdæfauenf" hidden="1">{#N/A,#N/A,TRUE,"Goal";#N/A,#N/A,TRUE,"About";#N/A,#N/A,TRUE,"Linking";#N/A,#N/A,TRUE,"Compliance";#N/A,#N/A,TRUE,"Competitive";#N/A,#N/A,TRUE,"Proactive";#N/A,#N/A,TRUE,"Challenging";#N/A,#N/A,TRUE,"Development"}</definedName>
    <definedName name="kjdæfauenf_1" hidden="1">{#N/A,#N/A,TRUE,"Goal";#N/A,#N/A,TRUE,"About";#N/A,#N/A,TRUE,"Linking";#N/A,#N/A,TRUE,"Compliance";#N/A,#N/A,TRUE,"Competitive";#N/A,#N/A,TRUE,"Proactive";#N/A,#N/A,TRUE,"Challenging";#N/A,#N/A,TRUE,"Development"}</definedName>
    <definedName name="kjdakl" hidden="1">{#N/A,#N/A,FALSE,"Diffs";#N/A,#N/A,FALSE,"P&amp;L"}</definedName>
    <definedName name="kjdkfaj" hidden="1">{#N/A,#N/A,FALSE,"P&amp;L";#N/A,#N/A,FALSE,"P&amp;L-Adj";#N/A,#N/A,FALSE,"Bal-Adj"}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ls" hidden="1">{#N/A,#N/A,FALSE,"Charges"}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ｋｋｋ" hidden="1">[9]発停サイクル表!#REF!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[25]Accrue!#REF!</definedName>
    <definedName name="kkkkkkkkkkkkkkk" hidden="1">{"'Changes Log'!$A$1:$F$25"}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æøj" hidden="1">{#N/A,#N/A,TRUE,"Goal";#N/A,#N/A,TRUE,"About";#N/A,#N/A,TRUE,"Linking";#N/A,#N/A,TRUE,"Compliance";#N/A,#N/A,TRUE,"Competitive";#N/A,#N/A,TRUE,"Proactive";#N/A,#N/A,TRUE,"Challenging";#N/A,#N/A,TRUE,"Development"}</definedName>
    <definedName name="klæøj_1" hidden="1">{#N/A,#N/A,TRUE,"Goal";#N/A,#N/A,TRUE,"About";#N/A,#N/A,TRUE,"Linking";#N/A,#N/A,TRUE,"Compliance";#N/A,#N/A,TRUE,"Competitive";#N/A,#N/A,TRUE,"Proactive";#N/A,#N/A,TRUE,"Challenging";#N/A,#N/A,TRUE,"Development"}</definedName>
    <definedName name="kldkjlkarnnldkfd" hidden="1">{"'Changes Log'!$A$1:$F$25"}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adflkajweoiju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ljææl" hidden="1">{#N/A,#N/A,TRUE,"Goal";#N/A,#N/A,TRUE,"About";#N/A,#N/A,TRUE,"Linking";#N/A,#N/A,TRUE,"Compliance";#N/A,#N/A,TRUE,"Competitive";#N/A,#N/A,TRUE,"Proactive";#N/A,#N/A,TRUE,"Challenging";#N/A,#N/A,TRUE,"Development"}</definedName>
    <definedName name="kljææl_1" hidden="1">{#N/A,#N/A,TRUE,"Goal";#N/A,#N/A,TRUE,"About";#N/A,#N/A,TRUE,"Linking";#N/A,#N/A,TRUE,"Compliance";#N/A,#N/A,TRUE,"Competitive";#N/A,#N/A,TRUE,"Proactive";#N/A,#N/A,TRUE,"Challenging";#N/A,#N/A,TRUE,"Development"}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i" hidden="1">{"'Changes Log'!$A$1:$F$25"}</definedName>
    <definedName name="KOKO" hidden="1">{"cashflow",#N/A,FALSE,"cash flow"}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" hidden="1">{"'下期集計（10.27迄・速報値）'!$Q$16"}</definedName>
    <definedName name="krittitka" hidden="1">{"'Eng (page2)'!$A$1:$D$52"}</definedName>
    <definedName name="KTU" hidden="1">{#N/A,#N/A,FALSE,"P&amp;L";#N/A,#N/A,FALSE,"P&amp;L-Adj";#N/A,#N/A,FALSE,"Bal-Adj"}</definedName>
    <definedName name="kue" hidden="1">{"'Model'!$A$1:$N$53"}</definedName>
    <definedName name="kue_1" hidden="1">{"'Model'!$A$1:$N$53"}</definedName>
    <definedName name="kuk" hidden="1">{#N/A,#N/A,FALSE,"P&amp;L"}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hidden="1">{"'Model'!$A$1:$N$53"}</definedName>
    <definedName name="KYU" hidden="1">{#N/A,#N/A,FALSE,"P&amp;L"}</definedName>
    <definedName name="kyutty" hidden="1">{#N/A,#N/A,FALSE,"P&amp;L";#N/A,#N/A,FALSE,"P&amp;L-Adj";#N/A,#N/A,FALSE,"Bal-Adj"}</definedName>
    <definedName name="ｌ" hidden="1">{"'下期集計（10.27迄・速報値）'!$Q$16"}</definedName>
    <definedName name="ladkoi" hidden="1">{#N/A,#N/A,FALSE,"monthintl";#N/A,#N/A,FALSE,"monthdom";#N/A,#N/A,FALSE,"ytdintl";#N/A,#N/A,FALSE,"ytddom";#N/A,#N/A,FALSE,"2Qestintl ";#N/A,#N/A,FALSE,"2Qestdom";#N/A,#N/A,FALSE,"curestintl";#N/A,#N/A,FALSE,"curestdom"}</definedName>
    <definedName name="lan" hidden="1">{#N/A,#N/A,TRUE,"BT M200 da 10x20"}</definedName>
    <definedName name="ldss" hidden="1">{"'Eng (page2)'!$A$1:$D$52"}</definedName>
    <definedName name="leasing" hidden="1">{"'Eng (page2)'!$A$1:$D$52"}</definedName>
    <definedName name="ledr" hidden="1">{"'Eng (page2)'!$A$1:$D$52"}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jkal" hidden="1">{#N/A,#N/A,FALSE,"P&amp;L-Adj";#N/A,#N/A,FALSE,"Bal-Adj"}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nk" hidden="1">#N/A</definedName>
    <definedName name="Link1" hidden="1">#N/A</definedName>
    <definedName name="Link10" hidden="1">{#N/A,#N/A,FALSE,"P&amp;L"}</definedName>
    <definedName name="Link2" hidden="1">{#N/A,#N/A,FALSE,"Diffs";#N/A,#N/A,FALSE,"P&amp;L"}</definedName>
    <definedName name="Link3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hidden="1">{#N/A,#N/A,FALSE,"Charges"}</definedName>
    <definedName name="Link6" hidden="1">{#N/A,#N/A,FALSE,"Diffs";#N/A,#N/A,FALSE,"P&amp;L"}</definedName>
    <definedName name="Link7" hidden="1">{#N/A,#N/A,FALSE,"P&amp;L-Adj";#N/A,#N/A,FALSE,"Bal-Adj"}</definedName>
    <definedName name="Link8" hidden="1">{#N/A,#N/A,FALSE,"P&amp;L";#N/A,#N/A,FALSE,"P&amp;L-Adj";#N/A,#N/A,FALSE,"Bal-Adj"}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jl" hidden="1">{#N/A,#N/A,FALSE,"P&amp;L";#N/A,#N/A,FALSE,"P&amp;L-Adj";#N/A,#N/A,FALSE,"Bal-Adj"}</definedName>
    <definedName name="lkjdf" hidden="1">{#N/A,#N/A,FALSE,"P&amp;L"}</definedName>
    <definedName name="lkjjkl" hidden="1">{"'Eng (page2)'!$A$1:$D$52"}</definedName>
    <definedName name="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{"sales",#N/A,FALSE,"SALES"}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[15]TP!#REF!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fdmfdmf" hidden="1">#REF!</definedName>
    <definedName name="lo" hidden="1">{#N/A,#N/A,FALSE,"BUDGET"}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hidden="1">{"'Eng (page2)'!$A$1:$D$52"}</definedName>
    <definedName name="ly" hidden="1">{"'Eng (page2)'!$A$1:$D$52"}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hidden="1">{#N/A,#N/A,FALSE,"P&amp;L"}</definedName>
    <definedName name="ｍ" hidden="1">#REF!</definedName>
    <definedName name="M10." hidden="1">{"'Sheet1'!$L$16"}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g" hidden="1">{"'Eng (page2)'!$A$1:$D$52"}</definedName>
    <definedName name="minh" hidden="1">{"'August 2000'!$A$1:$J$101"}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group" hidden="1">[22]GROUPING!$B$440:$B$1029</definedName>
    <definedName name="mkfd" hidden="1">{"'Model'!$A$1:$N$53"}</definedName>
    <definedName name="MKO" hidden="1">{"'Eng (page2)'!$A$1:$D$52"}</definedName>
    <definedName name="MKTY" hidden="1">{#N/A,#N/A,FALSE,"Diffs";#N/A,#N/A,FALSE,"P&amp;L"}</definedName>
    <definedName name="mktyjky" hidden="1">{#N/A,#N/A,FALSE,"P&amp;L-Adj";#N/A,#N/A,FALSE,"Bal-Adj"}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chmoch" hidden="1">{#N/A,#N/A,TRUE,"Goal";#N/A,#N/A,TRUE,"About";#N/A,#N/A,TRUE,"Linking";#N/A,#N/A,TRUE,"Compliance";#N/A,#N/A,TRUE,"Competitive";#N/A,#N/A,TRUE,"Proactive";#N/A,#N/A,TRUE,"Challenging";#N/A,#N/A,TRUE,"Development"}</definedName>
    <definedName name="mochmoch_1" hidden="1">{#N/A,#N/A,TRUE,"Goal";#N/A,#N/A,TRUE,"About";#N/A,#N/A,TRUE,"Linking";#N/A,#N/A,TRUE,"Compliance";#N/A,#N/A,TRUE,"Competitive";#N/A,#N/A,TRUE,"Proactive";#N/A,#N/A,TRUE,"Challenging";#N/A,#N/A,TRUE,"Development"}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uroi" hidden="1">[24]MOTO!#REF!</definedName>
    <definedName name="MWEP" hidden="1">{"'Eng (page2)'!$A$1:$D$52"}</definedName>
    <definedName name="n" hidden="1">{"'Model'!$A$1:$N$53"}</definedName>
    <definedName name="n6n6n6n6n" hidden="1">{"'Eng (page2)'!$A$1:$D$52"}</definedName>
    <definedName name="Nam" hidden="1">#REF!</definedName>
    <definedName name="nan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AWA" hidden="1">{"'Model'!$A$1:$N$53"}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FS" hidden="1">{"'Eng (page2)'!$A$1:$D$52"}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in" hidden="1">{"'Model'!$A$1:$N$53"}</definedName>
    <definedName name="nm" hidden="1">{"'Eng (page2)'!$A$1:$D$52"}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ra" hidden="1">#N/A</definedName>
    <definedName name="note2" hidden="1">{"'Model'!$A$1:$N$53"}</definedName>
    <definedName name="NotUse" hidden="1">{"'ตัวอย่าง'!$A$1:$O$21"}</definedName>
    <definedName name="NovoNorm" hidden="1">{#N/A,#N/A,TRUE,"Goal";#N/A,#N/A,TRUE,"About";#N/A,#N/A,TRUE,"Linking";#N/A,#N/A,TRUE,"Compliance";#N/A,#N/A,TRUE,"Competitive";#N/A,#N/A,TRUE,"Proactive";#N/A,#N/A,TRUE,"Challenging";#N/A,#N/A,TRUE,"Development"}</definedName>
    <definedName name="NovoNorm_1" hidden="1">{#N/A,#N/A,TRUE,"Goal";#N/A,#N/A,TRUE,"About";#N/A,#N/A,TRUE,"Linking";#N/A,#N/A,TRUE,"Compliance";#N/A,#N/A,TRUE,"Competitive";#N/A,#N/A,TRUE,"Proactive";#N/A,#N/A,TRUE,"Challenging";#N/A,#N/A,TRUE,"Development"}</definedName>
    <definedName name="NPV" hidden="1">{#N/A,#N/A,TRUE,"Patient Forecast - Eisai";#N/A,#N/A,TRUE,"Patient Forecast - Modified";#N/A,#N/A,TRUE,"Patient Forecast - High"}</definedName>
    <definedName name="NPV_1" hidden="1">{#N/A,#N/A,TRUE,"Patient Forecast - Eisai";#N/A,#N/A,TRUE,"Patient Forecast - Modified";#N/A,#N/A,TRUE,"Patient Forecast - High"}</definedName>
    <definedName name="NPV_2" hidden="1">{#N/A,#N/A,TRUE,"Patient Forecast - Eisai";#N/A,#N/A,TRUE,"Patient Forecast - Modified";#N/A,#N/A,TRUE,"Patient Forecast - High"}</definedName>
    <definedName name="NPV_3" hidden="1">{#N/A,#N/A,TRUE,"Patient Forecast - Eisai";#N/A,#N/A,TRUE,"Patient Forecast - Modified";#N/A,#N/A,TRUE,"Patient Forecast - High"}</definedName>
    <definedName name="NPV_4" hidden="1">{#N/A,#N/A,TRUE,"Patient Forecast - Eisai";#N/A,#N/A,TRUE,"Patient Forecast - Modified";#N/A,#N/A,TRUE,"Patient Forecast - High"}</definedName>
    <definedName name="NPV_5" hidden="1">{#N/A,#N/A,TRUE,"Patient Forecast - Eisai";#N/A,#N/A,TRUE,"Patient Forecast - Modified";#N/A,#N/A,TRUE,"Patient Forecast - High"}</definedName>
    <definedName name="NRV_253" hidden="1">{"'Model'!$A$1:$N$53"}</definedName>
    <definedName name="nu" hidden="1">{"cashflow",#N/A,FALSE,"cash flow"}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" hidden="1">{"'下期集計（10.27迄・速報値）'!$Q$16"}</definedName>
    <definedName name="oioiou" hidden="1">{"'下期集計（10.27迄・速報値）'!$Q$16"}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k" hidden="1">{"'Eng (page2)'!$A$1:$D$52"}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dbs" hidden="1">{"C:\0ABF\star.xls"}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hidden="1">{"'WWW'!$A$1:$J$18"}</definedName>
    <definedName name="ouyty" hidden="1">{"'Changes Log'!$A$1:$F$25"}</definedName>
    <definedName name="Ownership" hidden="1">OFFSET([19]!Data.Top.Left,1,0)</definedName>
    <definedName name="oy" hidden="1">{"'Eng (page2)'!$A$1:$D$52"}</definedName>
    <definedName name="p" hidden="1">#REF!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E" hidden="1">{"'Eng (page2)'!$A$1:$D$52"}</definedName>
    <definedName name="PEA" hidden="1">{"hilight2",#N/A,FALSE,"HILIGHT2"}</definedName>
    <definedName name="Performance_branch" hidden="1">{"'Changes Log'!$A$1:$F$25"}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a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p" hidden="1">{"'Changes Log'!$A$1:$F$25"}</definedName>
    <definedName name="post" hidden="1">#REF!</definedName>
    <definedName name="pp" hidden="1">{"Book Income",#N/A,FALSE,"B&amp;T";"Taxable Income",#N/A,FALSE,"B&amp;T"}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ｐｐｐ" hidden="1">{#N/A,#N/A,FALSE,"Diffs";#N/A,#N/A,FALSE,"P&amp;L"}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edic_12" hidden="1">{"'Eng (page2)'!$A$1:$D$52"}</definedName>
    <definedName name="Prepaid" hidden="1">{"'Model'!$A$1:$N$53"}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oof" hidden="1">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_1" hidden="1">{"'Sell_Office'!$C$5:$D$6"}</definedName>
    <definedName name="q" hidden="1">{"'Model'!$A$1:$N$53"}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hidden="1">{"'Eng (page2)'!$A$1:$D$52"}</definedName>
    <definedName name="qqqqqqqqqqqqqqq" hidden="1">#N/A</definedName>
    <definedName name="qqqqqqqqqqqqqqqqqqq" hidden="1">#N/A</definedName>
    <definedName name="QQW" hidden="1">{"'Eng (page2)'!$A$1:$D$52"}</definedName>
    <definedName name="qs" hidden="1">{"'Sheet1'!$L$16"}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hidden="1">{"'Sheet1'!$L$16"}</definedName>
    <definedName name="qw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rttyy4455656" hidden="1">{"'Eng (page2)'!$A$1:$D$52"}</definedName>
    <definedName name="qwertyuiopasd" hidden="1">{"'下期集計（10.27迄・速報値）'!$Q$16"}</definedName>
    <definedName name="qwertyuiopasd1" hidden="1">{"'下期集計（10.27迄・速報値）'!$Q$16"}</definedName>
    <definedName name="qwe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qwq" hidden="1">{"cashflow",#N/A,FALSE,"cash flow"}</definedName>
    <definedName name="QYI" hidden="1">{"'Eng (page2)'!$A$1:$D$52"}</definedName>
    <definedName name="ＲＡＲＯＡ" hidden="1">{"'下期集計（10.27迄・速報値）'!$Q$16"}</definedName>
    <definedName name="ratman" hidden="1">{"'Model'!$A$1:$N$53"}</definedName>
    <definedName name="RCArea" hidden="1">#REF!</definedName>
    <definedName name="RD" hidden="1">{"'Model'!$A$1:$N$53"}</definedName>
    <definedName name="rdd" hidden="1">[15]TP!#REF!</definedName>
    <definedName name="rdgtfhygkjasgtya" hidden="1">{"'Eng (page2)'!$A$1:$D$52"}</definedName>
    <definedName name="rdy" hidden="1">[15]TP!#REF!</definedName>
    <definedName name="RE" hidden="1">{"'Eng (page2)'!$A$1:$D$52"}</definedName>
    <definedName name="rea" hidden="1">{"'下期集計（10.27迄・速報値）'!$Q$16"}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er" hidden="1">#REF!</definedName>
    <definedName name="REFERRW" hidden="1">{"'Changes Log'!$A$1:$F$25"}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iu" hidden="1">{"'下期集計（10.27迄・速報値）'!$Q$16"}</definedName>
    <definedName name="ren" hidden="1">{#N/A,#N/A,FALSE,"P&amp;L-Adj";#N/A,#N/A,FALSE,"Bal-Adj"}</definedName>
    <definedName name="RER" hidden="1">{"'Eng (page2)'!$A$1:$D$52"}</definedName>
    <definedName name="rere" hidden="1">{"conso",#N/A,FALSE,"cash flow"}</definedName>
    <definedName name="rerere" hidden="1">{"'下期集計（10.27迄・速報値）'!$Q$16"}</definedName>
    <definedName name="rew" hidden="1">{"'Model'!$A$1:$N$53"}</definedName>
    <definedName name="rewfre" hidden="1">{"'Model'!$A$1:$N$53"}</definedName>
    <definedName name="rfefdf" hidden="1">#REF!</definedName>
    <definedName name="RGERG" hidden="1">{#N/A,#N/A,FALSE,"Aging Summary";#N/A,#N/A,FALSE,"Ratio Analysis";#N/A,#N/A,FALSE,"Test 120 Day Accts";#N/A,#N/A,FALSE,"Tickmarks"}</definedName>
    <definedName name="rgwert" hidden="1">{#N/A,#N/A,FALSE,"Aging Summary";#N/A,#N/A,FALSE,"Ratio Analysis";#N/A,#N/A,FALSE,"Test 120 Day Accts";#N/A,#N/A,FALSE,"Tickmarks"}</definedName>
    <definedName name="rig_wage" hidden="1">{"Gross Salaries",#N/A,FALSE,"A";"Per day calc",#N/A,FALSE,"A"}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IST" hidden="1">{"'Eng (page2)'!$A$1:$D$52"}</definedName>
    <definedName name="RJE_Owner" hidden="1">{"Book Income",#N/A,FALSE,"B&amp;T";"Taxable Income",#N/A,FALSE,"B&amp;T"}</definedName>
    <definedName name="RJO" hidden="1">{"'Eng (page2)'!$A$1:$D$52"}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qewrew" hidden="1">{#N/A,#N/A,FALSE,"Charges"}</definedName>
    <definedName name="rqr" hidden="1">{"'Eng (page2)'!$A$1:$D$52"}</definedName>
    <definedName name="rr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_1" hidden="1">{#N/A,#N/A,FALSE,"A"}</definedName>
    <definedName name="rrrr" hidden="1">{"'Eng (page2)'!$A$1:$D$52"}</definedName>
    <definedName name="rrrr_1" hidden="1">{#N/A,#N/A,FALSE,"A"}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1" hidden="1">{#N/A,#N/A,TRUE,"Goal";#N/A,#N/A,TRUE,"About";#N/A,#N/A,TRUE,"Linking";#N/A,#N/A,TRUE,"Compliance";#N/A,#N/A,TRUE,"Competitive";#N/A,#N/A,TRUE,"Proactive";#N/A,#N/A,TRUE,"Challenging";#N/A,#N/A,TRUE,"Development"}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rt6t" hidden="1">{#N/A,#N/A,FALSE,"P&amp;L";#N/A,#N/A,FALSE,"P&amp;L-Adj";#N/A,#N/A,FALSE,"Bal-Adj"}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#REF!</definedName>
    <definedName name="rtyer" hidden="1">{#N/A,#N/A,FALSE,"P&amp;L-Adj";#N/A,#N/A,FALSE,"Bal-Adj"}</definedName>
    <definedName name="Russia" hidden="1">{"'August 2000'!$A$1:$J$101"}</definedName>
    <definedName name="rutrut" hidden="1">{"'Model'!$A$1:$N$53"}</definedName>
    <definedName name="rwee" hidden="1">{#N/A,#N/A,FALSE,"P&amp;L-Adj";#N/A,#N/A,FALSE,"Bal-Adj"}</definedName>
    <definedName name="rwww" hidden="1">{"'下期集計（10.27迄・速報値）'!$Q$16"}</definedName>
    <definedName name="ｓ" hidden="1">{"'下期集計（10.27迄・速報値）'!$Q$16"}</definedName>
    <definedName name="s." hidden="1">{"'Monthly'!$A$3:$U$60"}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fsd" hidden="1">{"'Model'!$A$1:$N$53"}</definedName>
    <definedName name="safsfefer" hidden="1">{#N/A,#N/A,TRUE,"Goal";#N/A,#N/A,TRUE,"About";#N/A,#N/A,TRUE,"Linking";#N/A,#N/A,TRUE,"Compliance";#N/A,#N/A,TRUE,"Competitive";#N/A,#N/A,TRUE,"Proactive";#N/A,#N/A,TRUE,"Challenging";#N/A,#N/A,TRUE,"Development"}</definedName>
    <definedName name="safsfefer_1" hidden="1">{#N/A,#N/A,TRUE,"Goal";#N/A,#N/A,TRUE,"About";#N/A,#N/A,TRUE,"Linking";#N/A,#N/A,TRUE,"Compliance";#N/A,#N/A,TRUE,"Competitive";#N/A,#N/A,TRUE,"Proactive";#N/A,#N/A,TRUE,"Challenging";#N/A,#N/A,TRUE,"Development"}</definedName>
    <definedName name="saheet1" hidden="1">{#N/A,#N/A,TRUE,"Goal";#N/A,#N/A,TRUE,"About";#N/A,#N/A,TRUE,"Linking";#N/A,#N/A,TRUE,"Compliance";#N/A,#N/A,TRUE,"Competitive";#N/A,#N/A,TRUE,"Proactive";#N/A,#N/A,TRUE,"Challenging";#N/A,#N/A,TRUE,"Development"}</definedName>
    <definedName name="saheet1_1" hidden="1">{#N/A,#N/A,TRUE,"Goal";#N/A,#N/A,TRUE,"About";#N/A,#N/A,TRUE,"Linking";#N/A,#N/A,TRUE,"Compliance";#N/A,#N/A,TRUE,"Competitive";#N/A,#N/A,TRUE,"Proactive";#N/A,#N/A,TRUE,"Challenging";#N/A,#N/A,TRUE,"Development"}</definedName>
    <definedName name="SAPBEXdnldView" hidden="1">"4C4JYIA1VO7IVC17RAKAPHBMP"</definedName>
    <definedName name="SAPBEXhrIndnt" hidden="1">2</definedName>
    <definedName name="SAPBEXrevision" hidden="1">1</definedName>
    <definedName name="SAPBEXsysID" hidden="1">"PW1"</definedName>
    <definedName name="SAPBEXsysID_1" hidden="1">"TK2"</definedName>
    <definedName name="SAPBEXwbID" hidden="1">"AP2863RVQ3K4VMA0V0ICWDRU0"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asfds" hidden="1">{#N/A,#N/A,TRUE,"Goal";#N/A,#N/A,TRUE,"About";#N/A,#N/A,TRUE,"Linking";#N/A,#N/A,TRUE,"Compliance";#N/A,#N/A,TRUE,"Competitive";#N/A,#N/A,TRUE,"Proactive";#N/A,#N/A,TRUE,"Challenging";#N/A,#N/A,TRUE,"Development"}</definedName>
    <definedName name="sasfds_1" hidden="1">{#N/A,#N/A,TRUE,"Goal";#N/A,#N/A,TRUE,"About";#N/A,#N/A,TRUE,"Linking";#N/A,#N/A,TRUE,"Compliance";#N/A,#N/A,TRUE,"Competitive";#N/A,#N/A,TRUE,"Proactive";#N/A,#N/A,TRUE,"Challenging";#N/A,#N/A,TRUE,"Development"}</definedName>
    <definedName name="sassa" hidden="1">#REF!</definedName>
    <definedName name="savde" hidden="1">{#N/A,#N/A,FALSE,"P&amp;L-Adj";#N/A,#N/A,FALSE,"Bal-Adj"}</definedName>
    <definedName name="sax" hidden="1">#REF!</definedName>
    <definedName name="SC" hidden="1">{"'Eng (page2)'!$A$1:$D$52"}</definedName>
    <definedName name="scs" hidden="1">{"'Eng (page2)'!$A$1:$D$52"}</definedName>
    <definedName name="scxwcevebt4" hidden="1">{"'31'!$A$1:$F$41","'31'!$A$1:$F$6","'31'!$A$1:$F$7"}</definedName>
    <definedName name="sd" hidden="1">{"'Eng (page2)'!$A$1:$D$52"}</definedName>
    <definedName name="sdac" hidden="1">{"'Model'!$A$1:$N$53"}</definedName>
    <definedName name="sdager" hidden="1">{#N/A,#N/A,TRUE,"Goal";#N/A,#N/A,TRUE,"About";#N/A,#N/A,TRUE,"Linking";#N/A,#N/A,TRUE,"Compliance";#N/A,#N/A,TRUE,"Competitive";#N/A,#N/A,TRUE,"Proactive";#N/A,#N/A,TRUE,"Challenging";#N/A,#N/A,TRUE,"Development"}</definedName>
    <definedName name="sdager_1" hidden="1">{#N/A,#N/A,TRUE,"Goal";#N/A,#N/A,TRUE,"About";#N/A,#N/A,TRUE,"Linking";#N/A,#N/A,TRUE,"Compliance";#N/A,#N/A,TRUE,"Competitive";#N/A,#N/A,TRUE,"Proactive";#N/A,#N/A,TRUE,"Challenging";#N/A,#N/A,TRUE,"Development"}</definedName>
    <definedName name="sddf" hidden="1">{"'Eng (page2)'!$A$1:$D$52"}</definedName>
    <definedName name="sdf" hidden="1">{"'Eng (page2)'!$A$1:$D$52"}</definedName>
    <definedName name="sdfa" hidden="1">{#N/A,#N/A,TRUE,"Goal";#N/A,#N/A,TRUE,"About";#N/A,#N/A,TRUE,"Linking";#N/A,#N/A,TRUE,"Compliance";#N/A,#N/A,TRUE,"Competitive";#N/A,#N/A,TRUE,"Proactive";#N/A,#N/A,TRUE,"Challenging";#N/A,#N/A,TRUE,"Development"}</definedName>
    <definedName name="sdfa_1" hidden="1">{#N/A,#N/A,TRUE,"Goal";#N/A,#N/A,TRUE,"About";#N/A,#N/A,TRUE,"Linking";#N/A,#N/A,TRUE,"Compliance";#N/A,#N/A,TRUE,"Competitive";#N/A,#N/A,TRUE,"Proactive";#N/A,#N/A,TRUE,"Challenging";#N/A,#N/A,TRUE,"Development"}</definedName>
    <definedName name="sdfadadfasdfasdfad" hidden="1">{"'Eng (page2)'!$A$1:$D$52"}</definedName>
    <definedName name="sdfadf" hidden="1">{#N/A,#N/A,TRUE,"Goal";#N/A,#N/A,TRUE,"About";#N/A,#N/A,TRUE,"Linking";#N/A,#N/A,TRUE,"Compliance";#N/A,#N/A,TRUE,"Competitive";#N/A,#N/A,TRUE,"Proactive";#N/A,#N/A,TRUE,"Challenging";#N/A,#N/A,TRUE,"Development"}</definedName>
    <definedName name="sdfadf_1" hidden="1">{#N/A,#N/A,TRUE,"Goal";#N/A,#N/A,TRUE,"About";#N/A,#N/A,TRUE,"Linking";#N/A,#N/A,TRUE,"Compliance";#N/A,#N/A,TRUE,"Competitive";#N/A,#N/A,TRUE,"Proactive";#N/A,#N/A,TRUE,"Challenging";#N/A,#N/A,TRUE,"Development"}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kaæludsfan" hidden="1">{#N/A,#N/A,TRUE,"Goal";#N/A,#N/A,TRUE,"About";#N/A,#N/A,TRUE,"Linking";#N/A,#N/A,TRUE,"Compliance";#N/A,#N/A,TRUE,"Competitive";#N/A,#N/A,TRUE,"Proactive";#N/A,#N/A,TRUE,"Challenging";#N/A,#N/A,TRUE,"Development"}</definedName>
    <definedName name="sdfkaæludsfan_1" hidden="1">{#N/A,#N/A,TRUE,"Goal";#N/A,#N/A,TRUE,"About";#N/A,#N/A,TRUE,"Linking";#N/A,#N/A,TRUE,"Compliance";#N/A,#N/A,TRUE,"Competitive";#N/A,#N/A,TRUE,"Proactive";#N/A,#N/A,TRUE,"Challenging";#N/A,#N/A,TRUE,"Development"}</definedName>
    <definedName name="sdfsdfsdf" hidden="1">{"'Changes Log'!$A$1:$F$25"}</definedName>
    <definedName name="sdfsdfsdfsdfs" hidden="1">{#N/A,#N/A,TRUE,"Goal";#N/A,#N/A,TRUE,"About";#N/A,#N/A,TRUE,"Linking";#N/A,#N/A,TRUE,"Compliance";#N/A,#N/A,TRUE,"Competitive";#N/A,#N/A,TRUE,"Proactive";#N/A,#N/A,TRUE,"Challenging";#N/A,#N/A,TRUE,"Development"}</definedName>
    <definedName name="sdfsdfsdfsdfs_1" hidden="1">{#N/A,#N/A,TRUE,"Goal";#N/A,#N/A,TRUE,"About";#N/A,#N/A,TRUE,"Linking";#N/A,#N/A,TRUE,"Compliance";#N/A,#N/A,TRUE,"Competitive";#N/A,#N/A,TRUE,"Proactive";#N/A,#N/A,TRUE,"Challenging";#N/A,#N/A,TRUE,"Development"}</definedName>
    <definedName name="sdfsg" hidden="1">{"'Eng (page2)'!$A$1:$D$52"}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hidden="1">{"'Eng (page2)'!$A$1:$D$52"}</definedName>
    <definedName name="sdsdf" hidden="1">#REF!</definedName>
    <definedName name="sdsds" hidden="1">#REF!</definedName>
    <definedName name="sdsqw" hidden="1">{"'Model'!$A$1:$N$53"}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hw" hidden="1">{"'Eng (page2)'!$A$1:$D$52"}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ncount" hidden="1">2</definedName>
    <definedName name="ser" hidden="1">{"page1",#N/A,FALSE,"日次";"page2",#N/A,FALSE,"日次";"page3",#N/A,FALSE,"日次";"page4",#N/A,FALSE,"日次";"資金証券部",#N/A,FALSE,"日次";"債券業務",#N/A,FALSE,"日次"}</definedName>
    <definedName name="sf" hidden="1">{"'Sell_Office'!$C$5:$D$6"}</definedName>
    <definedName name="sfdsafda" hidden="1">{#N/A,#N/A,TRUE,"Goal";#N/A,#N/A,TRUE,"About";#N/A,#N/A,TRUE,"Linking";#N/A,#N/A,TRUE,"Compliance";#N/A,#N/A,TRUE,"Competitive";#N/A,#N/A,TRUE,"Proactive";#N/A,#N/A,TRUE,"Challenging";#N/A,#N/A,TRUE,"Development"}</definedName>
    <definedName name="sfdsafda_1" hidden="1">{#N/A,#N/A,TRUE,"Goal";#N/A,#N/A,TRUE,"About";#N/A,#N/A,TRUE,"Linking";#N/A,#N/A,TRUE,"Compliance";#N/A,#N/A,TRUE,"Competitive";#N/A,#N/A,TRUE,"Proactive";#N/A,#N/A,TRUE,"Challenging";#N/A,#N/A,TRUE,"Development"}</definedName>
    <definedName name="sfgrds" hidden="1">#REF!</definedName>
    <definedName name="SFN" hidden="1">{"'Eng (page2)'!$A$1:$D$52"}</definedName>
    <definedName name="sfsfs" hidden="1">#REF!</definedName>
    <definedName name="sf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igni2" hidden="1">{#N/A,#N/A,FALSE,"Summary";#N/A,#N/A,FALSE,"Model";#N/A,#N/A,FALSE,"Sentivity";#N/A,#N/A,FALSE,"Capital"}</definedName>
    <definedName name="SimpleXx" hidden="1">{#N/A,#N/A,TRUE,"Goal";#N/A,#N/A,TRUE,"About";#N/A,#N/A,TRUE,"Linking";#N/A,#N/A,TRUE,"Compliance";#N/A,#N/A,TRUE,"Competitive";#N/A,#N/A,TRUE,"Proactive";#N/A,#N/A,TRUE,"Challenging";#N/A,#N/A,TRUE,"Development"}</definedName>
    <definedName name="SimpleXx_1" hidden="1">{#N/A,#N/A,TRUE,"Goal";#N/A,#N/A,TRUE,"About";#N/A,#N/A,TRUE,"Linking";#N/A,#N/A,TRUE,"Compliance";#N/A,#N/A,TRUE,"Competitive";#N/A,#N/A,TRUE,"Proactive";#N/A,#N/A,TRUE,"Challenging";#N/A,#N/A,TRUE,"Development"}</definedName>
    <definedName name="sin" hidden="1">#N/A</definedName>
    <definedName name="Sine" hidden="1">{"'Eng (page2)'!$A$1:$D$52"}</definedName>
    <definedName name="sj" hidden="1">{#N/A,#N/A,FALSE,"Aging Summary";#N/A,#N/A,FALSE,"Ratio Analysis";#N/A,#N/A,FALSE,"Test 120 Day Accts";#N/A,#N/A,FALSE,"Tickmarks"}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0.8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rt" hidden="1">#REF!</definedName>
    <definedName name="SpecialPrice" hidden="1">#REF!</definedName>
    <definedName name="sql_statement" hidden="1">#REF!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f" hidden="1">{#N/A,#N/A,TRUE,"Goal";#N/A,#N/A,TRUE,"About";#N/A,#N/A,TRUE,"Linking";#N/A,#N/A,TRUE,"Compliance";#N/A,#N/A,TRUE,"Competitive";#N/A,#N/A,TRUE,"Proactive";#N/A,#N/A,TRUE,"Challenging";#N/A,#N/A,TRUE,"Development"}</definedName>
    <definedName name="ssdf_1" hidden="1">{#N/A,#N/A,TRUE,"Goal";#N/A,#N/A,TRUE,"About";#N/A,#N/A,TRUE,"Linking";#N/A,#N/A,TRUE,"Compliance";#N/A,#N/A,TRUE,"Competitive";#N/A,#N/A,TRUE,"Proactive";#N/A,#N/A,TRUE,"Challenging";#N/A,#N/A,TRUE,"Development"}</definedName>
    <definedName name="sss" hidden="1">{"'Eng (page2)'!$A$1:$D$52"}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 hidden="1">{"Golf Assumptions",#N/A,FALSE,"Asu";"Golf PF1",#N/A,FALSE,"Golf";"Golf PF2",#N/A,FALSE,"Golf";"Golf Dep1",#N/A,FALSE,"Golf";"Golf Dep2",#N/A,FALSE,"Golf"}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hidden="1">{#N/A,#N/A,FALSE,"P&amp;L"}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W" hidden="1">{"'Eng (page2)'!$A$1:$D$52"}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mPL" hidden="1">{"PL for plan 96 2000",#N/A,FALSE,"Model";"BS for budget 96 2000",#N/A,FALSE,"Model"}</definedName>
    <definedName name="sws" hidden="1">{"'Model'!$A$1:$N$53"}</definedName>
    <definedName name="swt" hidden="1">{#N/A,#N/A,FALSE,"Aging Summary";#N/A,#N/A,FALSE,"Ratio Analysis";#N/A,#N/A,FALSE,"Test 120 Day Accts";#N/A,#N/A,FALSE,"Tickmarks"}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ｔ" hidden="1">{"'下期集計（10.27迄・速報値）'!$Q$16"}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3t" hidden="1">{#N/A,#N/A,FALSE,"Charges"}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hidden="1">{"'Eng (page2)'!$A$1:$D$52"}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group_1" hidden="1">{"'Sell_Office'!$C$5:$D$6"}</definedName>
    <definedName name="TB_June" hidden="1">#REF!</definedName>
    <definedName name="TB_print" hidden="1">{"'Sell_Office'!$C$5:$D$6"}</definedName>
    <definedName name="TB_print_1" hidden="1">{"'Sell_Office'!$C$5:$D$6"}</definedName>
    <definedName name="tbl_ProdInfo" hidden="1">#REF!</definedName>
    <definedName name="TBUpdate" hidden="1">{"'Model'!$A$1:$N$53"}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" hidden="1">{"'Eng (page2)'!$A$1:$D$52"}</definedName>
    <definedName name="Tea" hidden="1">{"'Sell_Office'!$C$5:$D$6"}</definedName>
    <definedName name="Tea_1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 hidden="1">{"'Model'!$A$1:$N$53"}</definedName>
    <definedName name="test_1" hidden="1">{"'Model'!$A$1:$N$53"}</definedName>
    <definedName name="tew" hidden="1">{"'Eng (page2)'!$A$1:$D$52"}</definedName>
    <definedName name="text1" hidden="1">{"'Sheet1'!$L$16"}</definedName>
    <definedName name="TextRefCopyRangeCount" hidden="1">18</definedName>
    <definedName name="tey" hidden="1">[15]TP!#REF!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e" hidden="1">{#N/A,#N/A,FALSE,"Charges"}</definedName>
    <definedName name="THERH" hidden="1">{#N/A,#N/A,FALSE,"Diffs";#N/A,#N/A,FALSE,"P&amp;L"}</definedName>
    <definedName name="thip1976" hidden="1">{"'Monthly'!$A$3:$U$60"}</definedName>
    <definedName name="THIPPAWANR" hidden="1">{"'Monthly'!$A$3:$U$60"}</definedName>
    <definedName name="THRT" hidden="1">{#N/A,#N/A,FALSE,"Charges"}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R" hidden="1">{"'Eng (page2)'!$A$1:$D$52"}</definedName>
    <definedName name="TR_DSO_update" hidden="1">{#N/A,#N/A,TRUE,"Goal";#N/A,#N/A,TRUE,"About";#N/A,#N/A,TRUE,"Linking";#N/A,#N/A,TRUE,"Compliance";#N/A,#N/A,TRUE,"Competitive";#N/A,#N/A,TRUE,"Proactive";#N/A,#N/A,TRUE,"Challenging";#N/A,#N/A,TRUE,"Development"}</definedName>
    <definedName name="TR_DSO_update_1" hidden="1">{#N/A,#N/A,TRUE,"Goal";#N/A,#N/A,TRUE,"About";#N/A,#N/A,TRUE,"Linking";#N/A,#N/A,TRUE,"Compliance";#N/A,#N/A,TRUE,"Competitive";#N/A,#N/A,TRUE,"Proactive";#N/A,#N/A,TRUE,"Challenging";#N/A,#N/A,TRUE,"Development"}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eList_1" hidden="1">"11100000000000000000000000000000000000000000000000000000000000000000000000000000000000000000000000000000000000000000000000000000000000000000000000000000000000000000000000000000000000000000000000000000"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ey54" hidden="1">{#N/A,#N/A,FALSE,"Diffs";#N/A,#N/A,FALSE,"P&amp;L"}</definedName>
    <definedName name="trish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trtere" hidden="1">{"'Changes Log'!$A$1:$F$25"}</definedName>
    <definedName name="trtrt" hidden="1">{"'Changes Log'!$A$1:$F$25"}</definedName>
    <definedName name="trwer" hidden="1">{#N/A,#N/A,FALSE,"Aging Summary";#N/A,#N/A,FALSE,"Ratio Analysis";#N/A,#N/A,FALSE,"Test 120 Day Accts";#N/A,#N/A,FALSE,"Tickmarks"}</definedName>
    <definedName name="trwyy" hidden="1">{#N/A,#N/A,FALSE,"Charges"}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tt" hidden="1">{"FB Assumptions",#N/A,FALSE,"Asu";"FB Cashflow 1",#N/A,FALSE,"F&amp;B";"FB Cashflow 2",#N/A,FALSE,"F&amp;B"}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hidden="1">{"'Model'!$A$1:$N$53"}</definedName>
    <definedName name="tunf" hidden="1">{"'Model'!$A$1:$N$53"}</definedName>
    <definedName name="TWE" hidden="1">{"'Eng (page2)'!$A$1:$D$52"}</definedName>
    <definedName name="twet" hidden="1">{#N/A,#N/A,FALSE,"Charges"}</definedName>
    <definedName name="twt" hidden="1">{#N/A,#N/A,FALSE,"PEHD";#N/A,#N/A,FALSE,"PP";#N/A,#N/A,FALSE,"PVC-S";#N/A,#N/A,FALSE,"PVC-E"}</definedName>
    <definedName name="twtr" hidden="1">{#N/A,#N/A,FALSE,"Diffs";#N/A,#N/A,FALSE,"P&amp;L"}</definedName>
    <definedName name="tyer5" hidden="1">{#N/A,#N/A,FALSE,"P&amp;L";#N/A,#N/A,FALSE,"P&amp;L-Adj";#N/A,#N/A,FALSE,"Bal-Adj"}</definedName>
    <definedName name="tyt" hidden="1">[15]TP!#REF!</definedName>
    <definedName name="tyty" hidden="1">{"'Changes Log'!$A$1:$F$25"}</definedName>
    <definedName name="u" hidden="1">{"'Model'!$A$1:$N$53"}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jj" hidden="1">{"'Eng (page2)'!$A$1:$D$52"}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L" hidden="1">{"'Eng (page2)'!$A$1:$D$52"}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sgaap063" hidden="1">{#N/A,#N/A,FALSE,"P&amp;L-Adj";#N/A,#N/A,FALSE,"Bal-Adj"}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uu" hidden="1">{"'Changes Log'!$A$1:$F$25"}</definedName>
    <definedName name="uyuy" hidden="1">{"'Changes Log'!$A$1:$F$25"}</definedName>
    <definedName name="ｖ" hidden="1">{"'下期集計（10.27迄・速報値）'!$Q$16"}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300_1" hidden="1">{"'Eng (page2)'!$A$1:$D$52"}</definedName>
    <definedName name="Variance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bcxzz" hidden="1">{"'ตัวอย่าง'!$A$1:$O$21"}</definedName>
    <definedName name="vbn" hidden="1">{"'Changes Log'!$A$1:$F$25"}</definedName>
    <definedName name="vcc" hidden="1">{"'下期集計（10.27迄・速報値）'!$Q$16"}</definedName>
    <definedName name="vcd" hidden="1">{#N/A,#N/A,FALSE,"Summary";#N/A,#N/A,FALSE,"Model";#N/A,#N/A,FALSE,"Sentivity";#N/A,#N/A,FALSE,"Capital"}</definedName>
    <definedName name="vcvc" hidden="1">{"'下期集計（10.27迄・速報値）'!$Q$16"}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gf" hidden="1">{"'Model'!$A$1:$N$53"}</definedName>
    <definedName name="vgw" hidden="1">{"'Eng (page2)'!$A$1:$D$52"}</definedName>
    <definedName name="VIE" hidden="1">{#N/A,#N/A,FALSE,"Charges"}</definedName>
    <definedName name="vssvs" hidden="1">#REF!</definedName>
    <definedName name="vsvsvs" hidden="1">#REF!</definedName>
    <definedName name="VTM_1" hidden="1">#REF!</definedName>
    <definedName name="VTM_10" hidden="1">[26]ZC300!#REF!</definedName>
    <definedName name="VTM_14402" hidden="1">#REF!</definedName>
    <definedName name="VTM_182" hidden="1" xml:space="preserve">                                                                                                                                                      [27]T320!$B$21:$E$21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[27]T320!$T$21:$V$21</definedName>
    <definedName name="VTM_184" hidden="1" xml:space="preserve">                                                    [27]T320!$A$24</definedName>
    <definedName name="VTM_185" hidden="1" xml:space="preserve">                                                                                                                                                      [27]T320!$F$21</definedName>
    <definedName name="VTM_186" hidden="1" xml:space="preserve">                                                                                                                                                      [27]T321!$A$21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[27]T321!$V$19:$Y$19,[27]T321!$B$19:$F$19</definedName>
    <definedName name="VTM_254" hidden="1" xml:space="preserve">    '[28]G312 CIP'!$C$20</definedName>
    <definedName name="VTM_255" hidden="1" xml:space="preserve">            '[28]G312 CIP'!$A$55</definedName>
    <definedName name="vv" hidden="1">{"Book Income",#N/A,FALSE,"B&amp;T";"Taxable Income",#N/A,FALSE,"B&amp;T"}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ｗ" hidden="1">{"'下期集計（10.27迄・速報値）'!$Q$16"}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annn" hidden="1">{"'Eng (page2)'!$A$1:$D$52"}</definedName>
    <definedName name="WDEWFCD" hidden="1">#REF!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twetrwq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erw" hidden="1">{#N/A,#N/A,FALSE,"MAIN";#N/A,#N/A,FALSE,"ACTvsBUD"}</definedName>
    <definedName name="werwe" hidden="1">{#N/A,#N/A,FALSE,"Diffs";#N/A,#N/A,FALSE,"P&amp;L"}</definedName>
    <definedName name="werwer" hidden="1">{"'Model'!$A$1:$N$53"}</definedName>
    <definedName name="werwethg" hidden="1">{"'Model'!$A$1:$N$53"}</definedName>
    <definedName name="wes234w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in_Impot_plan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730.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BiPolar._1" hidden="1">{#N/A,#N/A,FALSE,"Bi-Polar"}</definedName>
    <definedName name="wrn.BiPolar._2" hidden="1">{#N/A,#N/A,FALSE,"Bi-Polar"}</definedName>
    <definedName name="wrn.BiPolar._3" hidden="1">{#N/A,#N/A,FALSE,"Bi-Polar"}</definedName>
    <definedName name="wrn.BiPolar._4" hidden="1">{#N/A,#N/A,FALSE,"Bi-Polar"}</definedName>
    <definedName name="wrn.BiPolar._5" hidden="1">{#N/A,#N/A,FALSE,"Bi-Polar"}</definedName>
    <definedName name="wrn.BIS._.Reports._.B_._.C." hidden="1">{"BIS Forms B &amp; C",#N/A,FALSE,"Reconciliation"}</definedName>
    <definedName name="wrn.BOLD" hidden="1">{#N/A,#N/A,TRUE,"Patient Forecast - Eisai";#N/A,#N/A,TRUE,"Patient Forecast - Modified";#N/A,#N/A,TRUE,"Patient Forecast - High"}</definedName>
    <definedName name="wrn.BOLD_1" hidden="1">{#N/A,#N/A,TRUE,"Patient Forecast - Eisai";#N/A,#N/A,TRUE,"Patient Forecast - Modified";#N/A,#N/A,TRUE,"Patient Forecast - High"}</definedName>
    <definedName name="wrn.BOLD_2" hidden="1">{#N/A,#N/A,TRUE,"Patient Forecast - Eisai";#N/A,#N/A,TRUE,"Patient Forecast - Modified";#N/A,#N/A,TRUE,"Patient Forecast - High"}</definedName>
    <definedName name="wrn.BOLD_3" hidden="1">{#N/A,#N/A,TRUE,"Patient Forecast - Eisai";#N/A,#N/A,TRUE,"Patient Forecast - Modified";#N/A,#N/A,TRUE,"Patient Forecast - High"}</definedName>
    <definedName name="wrn.BOLD_4" hidden="1">{#N/A,#N/A,TRUE,"Patient Forecast - Eisai";#N/A,#N/A,TRUE,"Patient Forecast - Modified";#N/A,#N/A,TRUE,"Patient Forecast - High"}</definedName>
    <definedName name="wrn.BOLD_5" hidden="1">{#N/A,#N/A,TRUE,"Patient Forecast - Eisai";#N/A,#N/A,TRUE,"Patient Forecast - Modified";#N/A,#N/A,TRUE,"Patient Forecast - High"}</definedName>
    <definedName name="wrn.cashflow." hidden="1">{"cashflow",#N/A,FALSE,"CASHFLOW "}</definedName>
    <definedName name="wrn.Charges._.Summary." hidden="1">{#N/A,#N/A,FALSE,"Charges"}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re._.Statements." hidden="1">{#N/A,#N/A,FALSE,"Schedule A";#N/A,#N/A,FALSE,"Schedule B";#N/A,#N/A,FALSE,"Schedule C";#N/A,#N/A,FALSE,"Schedule C-1";#N/A,#N/A,FALSE,"Schedule I"}</definedName>
    <definedName name="wrn.Dashboard._.Update._.version.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1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2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3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4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5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P." hidden="1">{#N/A,#N/A,FALSE,"00年計"}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hidden="1">{#N/A,#N/A,FALSE,"F-02,03"}</definedName>
    <definedName name="wrn.F03." hidden="1">{#N/A,#N/A,FALSE,"F-02,03"}</definedName>
    <definedName name="wrn.fc." hidden="1">{"letter",#N/A,FALSE,"Letter";"amort",#N/A,FALSE,"Amort"}</definedName>
    <definedName name="wrn.Final." hidden="1">{#N/A,#N/A,FALSE,"Diffs";#N/A,#N/A,FALSE,"P&amp;L"}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._.18_10." hidden="1">{"Form 18-10 Page 1",#N/A,FALSE,"Form 18-10";"Form 18-10 Page 2",#N/A,FALSE,"Form 18-10"}</definedName>
    <definedName name="wrn.Form._.18_12." hidden="1">{"Form 18-12",#N/A,FALSE,"Reconciliation"}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oals." hidden="1">{#N/A,#N/A,TRUE,"Goal";#N/A,#N/A,TRUE,"About";#N/A,#N/A,TRUE,"Linking";#N/A,#N/A,TRUE,"Compliance";#N/A,#N/A,TRUE,"Competitive";#N/A,#N/A,TRUE,"Proactive";#N/A,#N/A,TRUE,"Challenging";#N/A,#N/A,TRUE,"Development"}</definedName>
    <definedName name="wrn.Goals._1" hidden="1">{#N/A,#N/A,TRUE,"Goal";#N/A,#N/A,TRUE,"About";#N/A,#N/A,TRUE,"Linking";#N/A,#N/A,TRUE,"Compliance";#N/A,#N/A,TRUE,"Competitive";#N/A,#N/A,TRUE,"Proactive";#N/A,#N/A,TRUE,"Challenging";#N/A,#N/A,TRUE,"Development"}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RT." hidden="1">{"HRT",#N/A,FALSE,"HRT"}</definedName>
    <definedName name="wrn.HRT._1" hidden="1">{"HRT",#N/A,FALSE,"HRT"}</definedName>
    <definedName name="wrn.HRT._2" hidden="1">{"HRT",#N/A,FALSE,"HRT"}</definedName>
    <definedName name="wrn.HRT._3" hidden="1">{"HRT",#N/A,FALSE,"HRT"}</definedName>
    <definedName name="wrn.HRT._4" hidden="1">{"HRT",#N/A,FALSE,"HRT"}</definedName>
    <definedName name="wrn.HRT._5" hidden="1">{"HRT",#N/A,FALSE,"HRT"}</definedName>
    <definedName name="wrn.Import._.Plan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Data." hidden="1">{"Input_Fin",#N/A,FALSE,"By Code";"Input_Opt",#N/A,FALSE,"By Code"}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sdn." hidden="1">{#N/A,#N/A,FALSE,"Summary";#N/A,#N/A,FALSE,"Model";#N/A,#N/A,FALSE,"Sentivity";#N/A,#N/A,FALSE,"Capital"}</definedName>
    <definedName name="wrn.Journal._.Entry._.Support." hidden="1">{#N/A,#N/A,FALSE,"FMV Summary - Current";#N/A,#N/A,FALSE,"FMV Summary - Cumulative";#N/A,#N/A,FALSE,"Journal Entry"}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Cs." hidden="1">{"LCs",#N/A,FALSE,"Int&amp;Fees"}</definedName>
    <definedName name="wrn.ll." hidden="1">{#N/A,#N/A,FALSE,"ll-inves";#N/A,#N/A,FALSE,"bgt-cf 97";#N/A,#N/A,FALSE,"bgt-pl 97"}</definedName>
    <definedName name="wrn.Monotherapy." hidden="1">{"mono",#N/A,FALSE,"Mono-therapy"}</definedName>
    <definedName name="wrn.Monotherapy._1" hidden="1">{"mono",#N/A,FALSE,"Mono-therapy"}</definedName>
    <definedName name="wrn.Monotherapy._2" hidden="1">{"mono",#N/A,FALSE,"Mono-therapy"}</definedName>
    <definedName name="wrn.Monotherapy._3" hidden="1">{"mono",#N/A,FALSE,"Mono-therapy"}</definedName>
    <definedName name="wrn.Monotherapy._4" hidden="1">{"mono",#N/A,FALSE,"Mono-therapy"}</definedName>
    <definedName name="wrn.Monotherapy._5" hidden="1">{"mono",#N/A,FALSE,"Mono-therapy"}</definedName>
    <definedName name="wrn.Month._.End._.Gloss._.Adjs." hidden="1">{#N/A,#N/A,FALSE,"P&amp;L-Adj";#N/A,#N/A,FALSE,"Bal-Adj"}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Financial._.Package." hidden="1">{#N/A,#N/A,FALSE,"Group 2A";#N/A,#N/A,FALSE,"Ratio-Group 2b";#N/A,#N/A,FALSE,"BTMCC 2C";#N/A,#N/A,FALSE,"Ratio-BTMCC 2D";#N/A,#N/A,FALSE,"BTMT 2E";#N/A,#N/A,FALSE,"Ratio-BTMT 2F"}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hidden="1">{#N/A,#N/A,TRUE,"monthintl";#N/A,#N/A,TRUE,"monthdom";#N/A,#N/A,TRUE,"ytdintl";#N/A,#N/A,TRUE,"ytddom"}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ational._.Wages._.Rig." hidden="1">{"Gross Salaries",#N/A,FALSE,"A";"Per day calc",#N/A,FALSE,"A"}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LSchd." hidden="1">{#N/A,#N/A,FALSE,"P&amp;L";#N/A,#N/A,FALSE,"P&amp;L-Adj";#N/A,#N/A,FALSE,"Bal-Adj"}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TC._.Market._.Report." hidden="1">{#N/A,#N/A,FALSE,"Sales Graph";#N/A,#N/A,FALSE,"BUC Graph";#N/A,#N/A,FALSE,"P&amp;L - YTD"}</definedName>
    <definedName name="wrn.Pharm._.Market._.Report." hidden="1">{#N/A,#N/A,FALSE,"Sales Graph";#N/A,#N/A,FALSE,"PSBM";#N/A,#N/A,FALSE,"BUC Graph";#N/A,#N/A,FALSE,"P&amp;L - YTD"}</definedName>
    <definedName name="wrn.PL._.JPY." hidden="1">{#N/A,#N/A,FALSE,"A"}</definedName>
    <definedName name="wrn.PL._.JPY._1" hidden="1">{#N/A,#N/A,FALSE,"A"}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RTFOLIO." hidden="1">{"aug98",#N/A,FALSE,"Portfolio";"feb99",#N/A,FALSE,"Portfolio";"DIFFERENCE",#N/A,FALSE,"Portfolio"}</definedName>
    <definedName name="wrn.PORTFOLIO._1" hidden="1">{"aug98",#N/A,FALSE,"Portfolio";"feb99",#N/A,FALSE,"Portfolio";"DIFFERENCE",#N/A,FALSE,"Portfolio"}</definedName>
    <definedName name="wrn.PORTFOLIO._2" hidden="1">{"aug98",#N/A,FALSE,"Portfolio";"feb99",#N/A,FALSE,"Portfolio";"DIFFERENCE",#N/A,FALSE,"Portfolio"}</definedName>
    <definedName name="wrn.PORTFOLIO._3" hidden="1">{"aug98",#N/A,FALSE,"Portfolio";"feb99",#N/A,FALSE,"Portfolio";"DIFFERENCE",#N/A,FALSE,"Portfolio"}</definedName>
    <definedName name="wrn.PORTFOLIO._4" hidden="1">{"aug98",#N/A,FALSE,"Portfolio";"feb99",#N/A,FALSE,"Portfolio";"DIFFERENCE",#N/A,FALSE,"Portfolio"}</definedName>
    <definedName name="wrn.PORTFOLIO._5" hidden="1">{"aug98",#N/A,FALSE,"Portfolio";"feb99",#N/A,FALSE,"Portfolio";"DIFFERENCE",#N/A,FALSE,"Portfolio"}</definedName>
    <definedName name="wrn.prin2._.all." hidden="1">{#N/A,#N/A,FALSE,"Pharm";#N/A,#N/A,FALSE,"WWCM"}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all2" hidden="1">{#N/A,#N/A,FALSE,"Pharm";#N/A,#N/A,FALSE,"WWCM"}</definedName>
    <definedName name="wrn.print._all1." hidden="1">{#N/A,#N/A,FALSE,"Pharm";#N/A,#N/A,FALSE,"WWCM"}</definedName>
    <definedName name="wrn.Products." hidden="1">{#N/A,#N/A,FALSE,"1";#N/A,#N/A,FALSE,"2";#N/A,#N/A,FALSE,"16 - 17";#N/A,#N/A,FALSE,"18 - 19";#N/A,#N/A,FALSE,"26";#N/A,#N/A,FALSE,"27";#N/A,#N/A,FALSE,"28"}</definedName>
    <definedName name="wrn.QUARTERLY._.REPORT." hidden="1">{#N/A,#N/A,FALSE,"Cover";#N/A,#N/A,FALSE,"Write Up";#N/A,#N/A,FALSE,"FMV Summary - Current";#N/A,#N/A,FALSE,"FMV Summary - Cumulative";#N/A,#N/A,FALSE,"Notional Runoff";#N/A,#N/A,FALSE,"Summary by Hedge Type";"Cumulative Impact Print",#N/A,FALSE,"Cumulative Impact - Total";"Quarterly Equity Impact Print",#N/A,FALSE,"Quarterly Impact"}</definedName>
    <definedName name="wrn.RA." hidden="1">{"OKT4ARA",#N/A,FALSE,"OKT-4 RA"}</definedName>
    <definedName name="wrn.RA._1" hidden="1">{"OKT4ARA",#N/A,FALSE,"OKT-4 RA"}</definedName>
    <definedName name="wrn.RA._2" hidden="1">{"OKT4ARA",#N/A,FALSE,"OKT-4 RA"}</definedName>
    <definedName name="wrn.RA._3" hidden="1">{"OKT4ARA",#N/A,FALSE,"OKT-4 RA"}</definedName>
    <definedName name="wrn.RA._4" hidden="1">{"OKT4ARA",#N/A,FALSE,"OKT-4 RA"}</definedName>
    <definedName name="wrn.RA._5" hidden="1">{"OKT4ARA",#N/A,FALSE,"OKT-4 RA"}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conciliations." hidden="1">{"Rec - Derivative FMV",#N/A,FALSE,"Reconciliations";"Rec - Hedged Items FMV",#N/A,FALSE,"Reconciliations";"Rec - Other Comprehensive Income",#N/A,FALSE,"Reconciliations"}</definedName>
    <definedName name="wrn.Rent." hidden="1">{"Rent1",#N/A,FALSE,"RENT";"Rent2",#N/A,FALSE,"RENT"}</definedName>
    <definedName name="wrn.REPORT_EST." hidden="1">{"PRINT_EST",#N/A,FALSE,"ESTMON"}</definedName>
    <definedName name="wrn.report_summary." hidden="1">{"summary",#N/A,FALSE,"SUMMARY"}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hidden="1">{"Monthly PL 1996",#N/A,TRUE,"Model";"SummAss",#N/A,TRUE,"MainAss";"Sales1996",#N/A,TRUE,"Model";"Inventories1996",#N/A,TRUE,"Model"}</definedName>
    <definedName name="wrn.SUMNPV." hidden="1">{"Sumnpv",#N/A,FALSE,"List"}</definedName>
    <definedName name="wrn.SUMNPV._1" hidden="1">{"Sumnpv",#N/A,FALSE,"List"}</definedName>
    <definedName name="wrn.SUMNPV._2" hidden="1">{"Sumnpv",#N/A,FALSE,"List"}</definedName>
    <definedName name="wrn.SUMNPV._3" hidden="1">{"Sumnpv",#N/A,FALSE,"List"}</definedName>
    <definedName name="wrn.SUMNPV._4" hidden="1">{"Sumnpv",#N/A,FALSE,"List"}</definedName>
    <definedName name="wrn.SUMNPV._5" hidden="1">{"Sumnpv",#N/A,FALSE,"List"}</definedName>
    <definedName name="wrn.Supplemental._.Information." hidden="1">{#N/A,#N/A,FALSE,"Assumptions";#N/A,#N/A,FALSE,"DNP Expense Summary";#N/A,#N/A,FALSE,"Sensitivity Analysis"}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cs2." hidden="1">{"tcs1",#N/A,FALSE,"Contra Patch"}</definedName>
    <definedName name="wrn.tcs2._1" hidden="1">{"tcs1",#N/A,FALSE,"Contra Patch"}</definedName>
    <definedName name="wrn.tcs2._2" hidden="1">{"tcs1",#N/A,FALSE,"Contra Patch"}</definedName>
    <definedName name="wrn.tcs2._3" hidden="1">{"tcs1",#N/A,FALSE,"Contra Patch"}</definedName>
    <definedName name="wrn.tcs2._4" hidden="1">{"tcs1",#N/A,FALSE,"Contra Patch"}</definedName>
    <definedName name="wrn.tcs2._5" hidden="1">{"tcs1",#N/A,FALSE,"Contra Patch"}</definedName>
    <definedName name="wrn.test." hidden="1">{"tcs2",#N/A,FALSE,"Contra Patch"}</definedName>
    <definedName name="wrn.test._1" hidden="1">{"tcs2",#N/A,FALSE,"Contra Patch"}</definedName>
    <definedName name="wrn.test._2" hidden="1">{"tcs2",#N/A,FALSE,"Contra Patch"}</definedName>
    <definedName name="wrn.test._3" hidden="1">{"tcs2",#N/A,FALSE,"Contra Patch"}</definedName>
    <definedName name="wrn.test._4" hidden="1">{"tcs2",#N/A,FALSE,"Contra Patch"}</definedName>
    <definedName name="wrn.test._5" hidden="1">{"tcs2",#N/A,FALSE,"Contra Patch"}</definedName>
    <definedName name="wrn.Teva._.PD." hidden="1">{#N/A,#N/A,TRUE,"Patient Forecast - Eisai";#N/A,#N/A,TRUE,"Patient Forecast - Modified";#N/A,#N/A,TRUE,"Patient Forecast - High"}</definedName>
    <definedName name="wrn.Teva._.PD._1" hidden="1">{#N/A,#N/A,TRUE,"Patient Forecast - Eisai";#N/A,#N/A,TRUE,"Patient Forecast - Modified";#N/A,#N/A,TRUE,"Patient Forecast - High"}</definedName>
    <definedName name="wrn.Teva._.PD._2" hidden="1">{#N/A,#N/A,TRUE,"Patient Forecast - Eisai";#N/A,#N/A,TRUE,"Patient Forecast - Modified";#N/A,#N/A,TRUE,"Patient Forecast - High"}</definedName>
    <definedName name="wrn.Teva._.PD._3" hidden="1">{#N/A,#N/A,TRUE,"Patient Forecast - Eisai";#N/A,#N/A,TRUE,"Patient Forecast - Modified";#N/A,#N/A,TRUE,"Patient Forecast - High"}</definedName>
    <definedName name="wrn.Teva._.PD._4" hidden="1">{#N/A,#N/A,TRUE,"Patient Forecast - Eisai";#N/A,#N/A,TRUE,"Patient Forecast - Modified";#N/A,#N/A,TRUE,"Patient Forecast - High"}</definedName>
    <definedName name="wrn.Teva._.PD._5" hidden="1">{#N/A,#N/A,TRUE,"Patient Forecast - Eisai";#N/A,#N/A,TRUE,"Patient Forecast - Modified";#N/A,#N/A,TRUE,"Patient Forecast - High"}</definedName>
    <definedName name="wrn.TOTAL." hidden="1">{#N/A,#N/A,FALSE,"INCOME";#N/A,#N/A,FALSE,"BG1-QUARTERLY";#N/A,#N/A,FALSE,"BG1-MONTHLY"}</definedName>
    <definedName name="wrn.Total._.Market._.Report." hidden="1">{#N/A,#N/A,FALSE,"Sales Graph";#N/A,#N/A,FALSE,"BUC Graph";#N/A,#N/A,FALSE,"P&amp;L - YTD"}</definedName>
    <definedName name="wrn.Total._.PL." hidden="1">{#N/A,#N/A,FALSE,"P&amp;L"}</definedName>
    <definedName name="wrn.typical." hidden="1">{"typical",#N/A,FALSE,"Typical Absence"}</definedName>
    <definedName name="wrn.typical._1" hidden="1">{"typical",#N/A,FALSE,"Typical Absence"}</definedName>
    <definedName name="wrn.typical._2" hidden="1">{"typical",#N/A,FALSE,"Typical Absence"}</definedName>
    <definedName name="wrn.typical._3" hidden="1">{"typical",#N/A,FALSE,"Typical Absence"}</definedName>
    <definedName name="wrn.typical._4" hidden="1">{"typical",#N/A,FALSE,"Typical Absence"}</definedName>
    <definedName name="wrn.typical._5" hidden="1">{"typical",#N/A,FALSE,"Typical Absence"}</definedName>
    <definedName name="wrn.Unused." hidden="1">{"Unused",#N/A,TRUE,"Int&amp;Fees"}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日次レポート." hidden="1">{"page1",#N/A,FALSE,"日次";"page2",#N/A,FALSE,"日次";"page3",#N/A,FALSE,"日次";"page4",#N/A,FALSE,"日次";"資金証券部",#N/A,FALSE,"日次";"債券業務",#N/A,FALSE,"日次"}</definedName>
    <definedName name="wrn.週次レポート." hidden="1">{"page01",#N/A,FALSE,"週次";"page02",#N/A,FALSE,"週次";"page03",#N/A,FALSE,"週次";"page04",#N/A,FALSE,"週次";"page05",#N/A,FALSE,"週次";"page06",#N/A,FALSE,"週次";"page11",#N/A,FALSE,"週次";"page12",#N/A,FALSE,"週次";"page13",#N/A,FALSE,"週次";"手元Ａ",#N/A,FALSE,"週次";"市場営業部",#N/A,FALSE,"週次"}</definedName>
    <definedName name="wrn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t" hidden="1">{"'下期集計（10.27迄・速報値）'!$Q$16"}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3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4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5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3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4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5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1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2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3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4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5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1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2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3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4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5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1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2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3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4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5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1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2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3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4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5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1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2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4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5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1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2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3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4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5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" hidden="1">{"'Eng (page2)'!$A$1:$D$52"}</definedName>
    <definedName name="ww_" hidden="1">{"'Eng (page2)'!$A$1:$D$52"}</definedName>
    <definedName name="ww__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wwwwwww" hidden="1">{#N/A,#N/A,FALSE,"Charges"}</definedName>
    <definedName name="ｘ" hidden="1">{"'下期集計（10.27迄・速報値）'!$Q$16"}</definedName>
    <definedName name="x_1" hidden="1">{#N/A,#N/A,TRUE,"Goal";#N/A,#N/A,TRUE,"About";#N/A,#N/A,TRUE,"Linking";#N/A,#N/A,TRUE,"Compliance";#N/A,#N/A,TRUE,"Competitive";#N/A,#N/A,TRUE,"Proactive";#N/A,#N/A,TRUE,"Challenging";#N/A,#N/A,TRUE,"Development"}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jdjkj" hidden="1">{#N/A,#N/A,FALSE,"ll-inves";#N/A,#N/A,FALSE,"bgt-cf 97";#N/A,#N/A,FALSE,"bgt-pl 97"}</definedName>
    <definedName name="XR" hidden="1">{"'Sheet1'!$L$16"}</definedName>
    <definedName name="XREF_COLUMN_1" hidden="1">#REF!</definedName>
    <definedName name="XREF_COLUMN_2" hidden="1">#REF!</definedName>
    <definedName name="XREF_COLUMN_3" hidden="1">#N/A</definedName>
    <definedName name="XRefActiveRow" hidden="1">#REF!</definedName>
    <definedName name="XRefColumnsCount" hidden="1">1</definedName>
    <definedName name="XRefCopy1" hidden="1">'[29]Wkgs_BS Lead'!#REF!</definedName>
    <definedName name="XRefCopy13" hidden="1">'[30]Fixed asset register'!#REF!</definedName>
    <definedName name="XRefCopy13Row" hidden="1">[30]XREF!#REF!</definedName>
    <definedName name="XRefCopy14" hidden="1">'[30]Fixed asset register'!#REF!</definedName>
    <definedName name="XRefCopy14Row" hidden="1">[30]XREF!#REF!</definedName>
    <definedName name="XRefCopy15Row" hidden="1">[30]XREF!#REF!</definedName>
    <definedName name="XRefCopy1Row" hidden="1">#REF!</definedName>
    <definedName name="XRefCopy2" hidden="1">[31]L310!#REF!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Row" hidden="1">#N/A</definedName>
    <definedName name="XRefCopyRangeCount" hidden="1">1</definedName>
    <definedName name="XRefPaste1" hidden="1">#REF!</definedName>
    <definedName name="XRefPaste12Row" hidden="1">[30]XREF!#REF!</definedName>
    <definedName name="XRefPaste13Row" hidden="1">[30]XREF!#REF!</definedName>
    <definedName name="XRefPaste14Row" hidden="1">[30]XREF!#REF!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#N/A</definedName>
    <definedName name="XRefPasteRangeCount" hidden="1">8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sd" hidden="1">#REF!</definedName>
    <definedName name="XWC" hidden="1">{"'Eng (page2)'!$A$1:$D$52"}</definedName>
    <definedName name="xwee" hidden="1">{"'Model'!$A$1:$N$53"}</definedName>
    <definedName name="xx" hidden="1">{"'Eng (page2)'!$A$1:$D$52"}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" hidden="1">{#N/A,#N/A,FALSE,"P&amp;L-Adj";#N/A,#N/A,FALSE,"Bal-Adj"}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ao" hidden="1">{"'Model'!$A$1:$N$53"}</definedName>
    <definedName name="YEgfgsg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jyt" hidden="1">{#N/A,#N/A,FALSE,"P&amp;L"}</definedName>
    <definedName name="ykt" hidden="1">{#N/A,#N/A,FALSE,"P&amp;L";#N/A,#N/A,FALSE,"P&amp;L-Adj";#N/A,#N/A,FALSE,"Bal-Adj"}</definedName>
    <definedName name="YKTYU" hidden="1">{#N/A,#N/A,FALSE,"P&amp;L-Adj";#N/A,#N/A,FALSE,"Bal-Adj"}</definedName>
    <definedName name="YO" hidden="1">#REF!</definedName>
    <definedName name="yrc" hidden="1">[15]TP!#REF!</definedName>
    <definedName name="YRE" hidden="1">{"'Eng (page2)'!$A$1:$D$52"}</definedName>
    <definedName name="ytrt" hidden="1">{"'下期集計（10.27迄・速報値）'!$Q$16"}</definedName>
    <definedName name="ytry" hidden="1">{"'Eng (page2)'!$A$1:$D$52"}</definedName>
    <definedName name="ytryr" hidden="1">{"'下期集計（10.27迄・速報値）'!$Q$16"}</definedName>
    <definedName name="YTU" hidden="1">{"'Eng (page2)'!$A$1:$D$52"}</definedName>
    <definedName name="ytyt" hidden="1">{"'下期集計（10.27迄・速報値）'!$Q$16"}</definedName>
    <definedName name="ytyty" hidden="1">{"'Changes Log'!$A$1:$F$25"}</definedName>
    <definedName name="ytytyt" hidden="1">{"'Changes Log'!$A$1:$F$25"}</definedName>
    <definedName name="yui" hidden="1">{"'Eng (page2)'!$A$1:$D$52"}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ｚ" hidden="1">{"'下期集計（10.27迄・速報値）'!$Q$16"}</definedName>
    <definedName name="z_1" hidden="1">{#N/A,#N/A,TRUE,"Goal";#N/A,#N/A,TRUE,"About";#N/A,#N/A,TRUE,"Linking";#N/A,#N/A,TRUE,"Compliance";#N/A,#N/A,TRUE,"Competitive";#N/A,#N/A,TRUE,"Proactive";#N/A,#N/A,TRUE,"Challenging";#N/A,#N/A,TRUE,"Development"}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'[32]P&amp;L'!$D$1:$F$65536,'[32]P&amp;L'!$H$1:$O$65536,'[32]P&amp;L'!$S$1:$U$65536,'[32]P&amp;L'!$W$1:$AD$65536,'[32]P&amp;L'!$AG$1:$AI$65536,'[32]P&amp;L'!$AK$1:$AR$65536</definedName>
    <definedName name="Z_947F83E2_2FC3_11D4_8F9E_00A024037BF9_.wvu.Rows" hidden="1">[32]detail!$A$125:$IV$132,[32]detail!$A$137:$IV$144</definedName>
    <definedName name="Z_9668DB74_F6B7_11D5_84F8_00C04F163E1C_.wvu.Cols" hidden="1">'[33]Q2 EXPECTED'!$B$1:$B$65536,'[33]Q2 EXPECTED'!$K$1:$L$65536</definedName>
    <definedName name="Z_9668DB74_F6B7_11D5_84F8_00C04F163E1C_.wvu.PrintArea" hidden="1">'[33]Q2 EXPECTED'!$A:$IV</definedName>
    <definedName name="Z_9668DB74_F6B7_11D5_84F8_00C04F163E1C_.wvu.Rows" hidden="1">'[33]Q2 EXPECTED'!$A$26:$IV$26,'[33]Q2 EXPECTED'!$A$73:$IV$75,'[33]Q2 EXPECTED'!$A$80:$IV$80,'[33]Q2 EXPECTED'!$A$83:$IV$85,'[33]Q2 EXPECTED'!$A$115:$IV$116,'[33]Q2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[33]Detail!$U$1:$AC$65536,[33]Detail!$G$1:$O$65536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e" hidden="1">{"'Model'!$A$1:$N$53"}</definedName>
    <definedName name="ZL" hidden="1">{"'Eng (page2)'!$A$1:$D$52"}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xcvvbnm" hidden="1">{"'Eng (page2)'!$A$1:$D$52"}</definedName>
    <definedName name="zxzxz" hidden="1">{"'下期集計（10.27迄・速報値）'!$Q$16"}</definedName>
    <definedName name="zz" hidden="1">{"'Eng (page2)'!$A$1:$D$52"}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いうえお" hidden="1">{"'下期集計（10.27迄・速報値）'!$Q$16"}</definedName>
    <definedName name="え" hidden="1">#REF!</definedName>
    <definedName name="えｆれふぇｖ" hidden="1">{"'下期集計（10.27迄・速報値）'!$Q$16"}</definedName>
    <definedName name="ええええええええええええええええええええええ" hidden="1">{"'下期集計（10.27迄・速報値）'!$Q$16"}</definedName>
    <definedName name="えおｄんｒｔふぉｆｇｋさ" hidden="1">{"'下期集計（10.27迄・速報値）'!$Q$16"}</definedName>
    <definedName name="かきくけこさしすせそ" hidden="1">{"'下期集計（10.27迄・速報値）'!$Q$16"}</definedName>
    <definedName name="くぇｒちゅい" hidden="1">{"'下期集計（10.27迄・速報値）'!$Q$16"}</definedName>
    <definedName name="くろんぼ" hidden="1">{"'下期集計（10.27迄・速報値）'!$Q$16"}</definedName>
    <definedName name="ここ" hidden="1">#REF!</definedName>
    <definedName name="ここ２" hidden="1">#REF!</definedName>
    <definedName name="ここ３" hidden="1">#REF!</definedName>
    <definedName name="た" hidden="1">{"'下期集計（10.27迄・速報値）'!$Q$16"}</definedName>
    <definedName name="なんなの" hidden="1">{"'下期集計（10.27迄・速報値）'!$Q$16"}</definedName>
    <definedName name="เ" hidden="1">{"'Model'!$A$1:$N$53"}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ก" hidden="1">{"'Model'!$A$1:$N$53"}</definedName>
    <definedName name="กหฟ" hidden="1">{"'Model'!$A$1:$N$53"}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กกด" hidden="1">#REF!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นำ" hidden="1">"C:\My Documents\Information System\loss\ce-00120.htm"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ป" hidden="1">{"'Model'!$A$1:$N$53"}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ัฒนาโครงการ" hidden="1">{"hilight2",#N/A,FALSE,"HILIGHT2"}</definedName>
    <definedName name="ฟ" hidden="1">{"'Eng (page2)'!$A$1:$D$52"}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" hidden="1">{#N/A,#N/A,TRUE,"Str.";#N/A,#N/A,TRUE,"Steel &amp; Roof";#N/A,#N/A,TRUE,"Arc.";#N/A,#N/A,TRUE,"Preliminary";#N/A,#N/A,TRUE,"Sum_Prelim"}</definedName>
    <definedName name="ฟฟฟฟฟ" hidden="1">{"'Eng (page2)'!$A$1:$D$52"}</definedName>
    <definedName name="ยกไป" hidden="1">#REF!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บทร" hidden="1">{"'Model'!$A$1:$N$53"}</definedName>
    <definedName name="ส่วนลดจ่าย" hidden="1">{"'Eng (page2)'!$A$1:$D$52"}</definedName>
    <definedName name="สสส" hidden="1">{"'Eng (page2)'!$A$1:$D$52"}</definedName>
    <definedName name="ห" hidden="1">#REF!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 hidden="1">{"income",#N/A,FALSE,"INCOME"}</definedName>
    <definedName name="不要ファイル" hidden="1">[34]Sheet1!$F$39:$F$93</definedName>
    <definedName name="出差費用" hidden="1">{"'Sheet1'!$L$16"}</definedName>
    <definedName name="場所一般資材完成品" hidden="1">{"'Sheet1'!$B$3:$V$36"}</definedName>
    <definedName name="対顧" hidden="1">{"'下期集計（10.27迄・速報値）'!$Q$16"}</definedName>
    <definedName name="总括表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愛上お書きくけ子" hidden="1">{"'下期集計（10.27迄・速報値）'!$Q$16"}</definedName>
    <definedName name="投入の狙い" hidden="1">#REF!</definedName>
    <definedName name="拠点ｻﾌﾟﾗｲﾔ共有事例" hidden="1">{"'Sheet1'!$B$3:$V$36"}</definedName>
    <definedName name="海外子Rate" hidden="1">{#N/A,#N/A,FALSE,"Aging Summary";#N/A,#N/A,FALSE,"Ratio Analysis";#N/A,#N/A,FALSE,"Test 120 Day Accts";#N/A,#N/A,FALSE,"Tickmarks"}</definedName>
    <definedName name="無形固定資産" hidden="1">{"'下期集計（10.27迄・速報値）'!$Q$16"}</definedName>
    <definedName name="試乗車マップ" hidden="1">#REF!</definedName>
    <definedName name="费用" hidden="1">#REF!</definedName>
    <definedName name="金利体系" hidden="1">{"'下期集計（10.27迄・速報値）'!$Q$16"}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6" i="8" l="1"/>
  <c r="V34" i="3"/>
  <c r="T34" i="3"/>
  <c r="T23" i="3"/>
  <c r="Z29" i="3" l="1"/>
  <c r="R34" i="3"/>
  <c r="R23" i="3"/>
  <c r="J60" i="8"/>
  <c r="H60" i="8"/>
  <c r="P82" i="1"/>
  <c r="N82" i="1"/>
  <c r="J82" i="1"/>
  <c r="L82" i="1"/>
  <c r="H82" i="1"/>
  <c r="L55" i="4" l="1"/>
  <c r="L56" i="4"/>
  <c r="H56" i="4"/>
  <c r="H55" i="4"/>
  <c r="N26" i="4"/>
  <c r="X18" i="7"/>
  <c r="Z19" i="3"/>
  <c r="Z16" i="3"/>
  <c r="X34" i="3" l="1"/>
  <c r="P34" i="1" l="1"/>
  <c r="N129" i="1" l="1"/>
  <c r="N136" i="1" s="1"/>
  <c r="N72" i="1"/>
  <c r="N34" i="1"/>
  <c r="N21" i="1"/>
  <c r="N36" i="1" l="1"/>
  <c r="N84" i="1"/>
  <c r="N138" i="1" s="1"/>
  <c r="L72" i="1"/>
  <c r="H72" i="1"/>
  <c r="P72" i="1"/>
  <c r="J72" i="1"/>
  <c r="R35" i="7" l="1"/>
  <c r="P35" i="7"/>
  <c r="J35" i="7"/>
  <c r="T15" i="7"/>
  <c r="X35" i="7"/>
  <c r="V33" i="7"/>
  <c r="T33" i="7"/>
  <c r="V18" i="7"/>
  <c r="T18" i="7"/>
  <c r="V15" i="7"/>
  <c r="X20" i="7"/>
  <c r="R20" i="7"/>
  <c r="P20" i="7"/>
  <c r="J20" i="7"/>
  <c r="Z28" i="3"/>
  <c r="P34" i="3"/>
  <c r="P23" i="3"/>
  <c r="J34" i="3"/>
  <c r="J23" i="3"/>
  <c r="N33" i="8"/>
  <c r="N35" i="8" s="1"/>
  <c r="L33" i="8"/>
  <c r="L35" i="8" s="1"/>
  <c r="J33" i="8"/>
  <c r="J35" i="8" s="1"/>
  <c r="H33" i="8"/>
  <c r="H35" i="8" s="1"/>
  <c r="Z18" i="7" l="1"/>
  <c r="Z42" i="7"/>
  <c r="J44" i="7"/>
  <c r="Z25" i="7"/>
  <c r="Z24" i="7"/>
  <c r="P44" i="7"/>
  <c r="Z41" i="7"/>
  <c r="J27" i="7"/>
  <c r="R27" i="7"/>
  <c r="T35" i="7"/>
  <c r="V35" i="7"/>
  <c r="Z39" i="7"/>
  <c r="P27" i="7"/>
  <c r="X27" i="7"/>
  <c r="Z15" i="7"/>
  <c r="R44" i="7"/>
  <c r="T20" i="7"/>
  <c r="T27" i="7" s="1"/>
  <c r="Z33" i="7"/>
  <c r="Z35" i="7" s="1"/>
  <c r="V20" i="7"/>
  <c r="N78" i="4"/>
  <c r="N64" i="4"/>
  <c r="J78" i="4"/>
  <c r="J64" i="4"/>
  <c r="J26" i="4"/>
  <c r="J36" i="4" s="1"/>
  <c r="J39" i="4" s="1"/>
  <c r="N20" i="7"/>
  <c r="L20" i="7"/>
  <c r="H20" i="7"/>
  <c r="X23" i="3"/>
  <c r="V23" i="3"/>
  <c r="N23" i="3"/>
  <c r="L23" i="3"/>
  <c r="H23" i="3"/>
  <c r="Z21" i="3"/>
  <c r="Z20" i="3"/>
  <c r="N13" i="8"/>
  <c r="N20" i="8" s="1"/>
  <c r="N23" i="8" s="1"/>
  <c r="N57" i="8" s="1"/>
  <c r="J13" i="8"/>
  <c r="J20" i="8" s="1"/>
  <c r="J23" i="8" s="1"/>
  <c r="P129" i="1"/>
  <c r="P136" i="1" s="1"/>
  <c r="J129" i="1"/>
  <c r="P21" i="1"/>
  <c r="J21" i="1"/>
  <c r="H64" i="4"/>
  <c r="L64" i="4"/>
  <c r="J37" i="8" l="1"/>
  <c r="J65" i="8" s="1"/>
  <c r="J70" i="8" s="1"/>
  <c r="J57" i="8"/>
  <c r="J62" i="8" s="1"/>
  <c r="J80" i="4"/>
  <c r="J83" i="4" s="1"/>
  <c r="N36" i="4"/>
  <c r="N39" i="4" s="1"/>
  <c r="N80" i="4" s="1"/>
  <c r="T44" i="7"/>
  <c r="Z38" i="7"/>
  <c r="H27" i="7"/>
  <c r="L27" i="7"/>
  <c r="Z20" i="7"/>
  <c r="X44" i="7"/>
  <c r="N37" i="8"/>
  <c r="Z23" i="7"/>
  <c r="J136" i="1"/>
  <c r="Z23" i="3"/>
  <c r="Z25" i="3" s="1"/>
  <c r="P84" i="1"/>
  <c r="P138" i="1" s="1"/>
  <c r="J34" i="1"/>
  <c r="P36" i="1"/>
  <c r="J84" i="1"/>
  <c r="N65" i="8" l="1"/>
  <c r="N70" i="8" s="1"/>
  <c r="Z27" i="7"/>
  <c r="N27" i="7"/>
  <c r="V27" i="7"/>
  <c r="N83" i="4"/>
  <c r="N62" i="8"/>
  <c r="J36" i="1"/>
  <c r="J138" i="1"/>
  <c r="Z32" i="3"/>
  <c r="H78" i="4" l="1"/>
  <c r="N35" i="7" l="1"/>
  <c r="Z31" i="3"/>
  <c r="L34" i="1" l="1"/>
  <c r="J36" i="12"/>
  <c r="I25" i="12"/>
  <c r="H25" i="12"/>
  <c r="J23" i="12"/>
  <c r="J22" i="12"/>
  <c r="AP18" i="12"/>
  <c r="AN18" i="12"/>
  <c r="AL18" i="12"/>
  <c r="AH18" i="12"/>
  <c r="V18" i="12"/>
  <c r="T18" i="12"/>
  <c r="P18" i="12"/>
  <c r="N18" i="12"/>
  <c r="AM56" i="11"/>
  <c r="J46" i="11"/>
  <c r="I33" i="11"/>
  <c r="H33" i="11"/>
  <c r="J31" i="11"/>
  <c r="J30" i="11"/>
  <c r="J29" i="11"/>
  <c r="J28" i="11"/>
  <c r="AP24" i="11"/>
  <c r="AN24" i="11"/>
  <c r="AL24" i="11"/>
  <c r="AH24" i="11"/>
  <c r="T24" i="11"/>
  <c r="P24" i="11"/>
  <c r="N24" i="11"/>
  <c r="I46" i="11" l="1"/>
  <c r="K46" i="11" s="1"/>
  <c r="J33" i="11"/>
  <c r="I36" i="12"/>
  <c r="K36" i="12" s="1"/>
  <c r="J25" i="12"/>
  <c r="E28" i="10"/>
  <c r="E20" i="10"/>
  <c r="E9" i="10"/>
  <c r="E7" i="10"/>
  <c r="E5" i="10"/>
  <c r="E26" i="10" l="1"/>
  <c r="E10" i="10"/>
  <c r="E13" i="10"/>
  <c r="E23" i="10"/>
  <c r="E27" i="10"/>
  <c r="E24" i="10"/>
  <c r="E11" i="10"/>
  <c r="E25" i="10"/>
  <c r="E22" i="10"/>
  <c r="E12" i="10"/>
  <c r="E6" i="10"/>
  <c r="E21" i="10"/>
  <c r="E8" i="10"/>
  <c r="A3" i="4" l="1"/>
  <c r="A3" i="7"/>
  <c r="A3" i="3"/>
  <c r="A50" i="1" l="1"/>
  <c r="A97" i="1"/>
  <c r="L21" i="1" l="1"/>
  <c r="L36" i="1" l="1"/>
  <c r="L13" i="8" l="1"/>
  <c r="H13" i="8"/>
  <c r="H20" i="8" s="1"/>
  <c r="H23" i="8" l="1"/>
  <c r="L20" i="8"/>
  <c r="H37" i="8" l="1"/>
  <c r="H65" i="8" s="1"/>
  <c r="H70" i="8" s="1"/>
  <c r="H57" i="8"/>
  <c r="L23" i="8"/>
  <c r="L57" i="8" s="1"/>
  <c r="N34" i="3" l="1"/>
  <c r="L37" i="8"/>
  <c r="L65" i="8" s="1"/>
  <c r="L78" i="4"/>
  <c r="Z30" i="3" l="1"/>
  <c r="Z34" i="3" s="1"/>
  <c r="L62" i="8"/>
  <c r="H35" i="7"/>
  <c r="L35" i="7"/>
  <c r="L44" i="7" l="1"/>
  <c r="H44" i="7"/>
  <c r="Z40" i="7"/>
  <c r="Z44" i="7" s="1"/>
  <c r="A94" i="1"/>
  <c r="A142" i="1" s="1"/>
  <c r="A89" i="8" s="1"/>
  <c r="V44" i="7" l="1"/>
  <c r="H34" i="1"/>
  <c r="L34" i="3" l="1"/>
  <c r="A44" i="4" l="1"/>
  <c r="A47" i="4" l="1"/>
  <c r="A91" i="4"/>
  <c r="H34" i="3" l="1"/>
  <c r="A46" i="7"/>
  <c r="L84" i="1" l="1"/>
  <c r="L26" i="4" l="1"/>
  <c r="L36" i="4" s="1"/>
  <c r="L39" i="4" s="1"/>
  <c r="H21" i="1" l="1"/>
  <c r="L70" i="8" l="1"/>
  <c r="N44" i="7"/>
  <c r="A37" i="3"/>
  <c r="H84" i="1"/>
  <c r="L129" i="1" l="1"/>
  <c r="L136" i="1" s="1"/>
  <c r="H26" i="4"/>
  <c r="H36" i="1"/>
  <c r="L138" i="1" l="1"/>
  <c r="H36" i="4"/>
  <c r="H39" i="4" s="1"/>
  <c r="H80" i="4" l="1"/>
  <c r="H83" i="4" s="1"/>
  <c r="H129" i="1"/>
  <c r="H136" i="1" l="1"/>
  <c r="H138" i="1" l="1"/>
  <c r="L80" i="4"/>
  <c r="L83" i="4" s="1"/>
  <c r="H62" i="8" l="1"/>
</calcChain>
</file>

<file path=xl/sharedStrings.xml><?xml version="1.0" encoding="utf-8"?>
<sst xmlns="http://schemas.openxmlformats.org/spreadsheetml/2006/main" count="1345" uniqueCount="384">
  <si>
    <t>EU</t>
  </si>
  <si>
    <t>Current portion</t>
  </si>
  <si>
    <t>Deferred interest</t>
  </si>
  <si>
    <t>Lease liabilities</t>
  </si>
  <si>
    <t>Net</t>
  </si>
  <si>
    <t>per worksheet</t>
  </si>
  <si>
    <t>Unpaid</t>
  </si>
  <si>
    <t>EWW</t>
  </si>
  <si>
    <t>#</t>
  </si>
  <si>
    <t>Balance Sheet Account</t>
  </si>
  <si>
    <t>Account Name</t>
  </si>
  <si>
    <t>Asset Class</t>
  </si>
  <si>
    <t>Asset No.</t>
  </si>
  <si>
    <t>Asset Description</t>
  </si>
  <si>
    <t>Historical APC (currency)</t>
  </si>
  <si>
    <t>Historical APC</t>
  </si>
  <si>
    <t>Capitalization Date</t>
  </si>
  <si>
    <t>Useful Life</t>
  </si>
  <si>
    <t>Remaining Life</t>
  </si>
  <si>
    <t>Depr. Type</t>
  </si>
  <si>
    <t>APC on Start Date (currency)</t>
  </si>
  <si>
    <t>APC on Start Date</t>
  </si>
  <si>
    <t>Accum. Depr. on Start Date (currency)</t>
  </si>
  <si>
    <t>Accum. Depr. on Start Date</t>
  </si>
  <si>
    <t>Accum. Write-Up on Start Date (currency)</t>
  </si>
  <si>
    <t>Accum. Write-Up on Start Date</t>
  </si>
  <si>
    <t>NBV on Start Date (currency)</t>
  </si>
  <si>
    <t>NBV on Start Date</t>
  </si>
  <si>
    <t>Capitalization (currency)</t>
  </si>
  <si>
    <t>Capitalization</t>
  </si>
  <si>
    <t>Retired APC (currency)</t>
  </si>
  <si>
    <t>Retired APC</t>
  </si>
  <si>
    <t>Retired NBV (currency)</t>
  </si>
  <si>
    <t>Retired NBV</t>
  </si>
  <si>
    <t>Transferred APC (currency)</t>
  </si>
  <si>
    <t>Transferred APC</t>
  </si>
  <si>
    <t>Transferred NBV (currency)</t>
  </si>
  <si>
    <t>Transferred NBV</t>
  </si>
  <si>
    <t>Write-Up (currency)</t>
  </si>
  <si>
    <t>Write-Up</t>
  </si>
  <si>
    <t>Depreciation (currency)</t>
  </si>
  <si>
    <t>Depreciation</t>
  </si>
  <si>
    <t>APC on End Date (currency)</t>
  </si>
  <si>
    <t>APC on End Date</t>
  </si>
  <si>
    <t>NBV on End Date (currency)</t>
  </si>
  <si>
    <t>NBV on End Date</t>
  </si>
  <si>
    <t>Depr. on End Date (currency)</t>
  </si>
  <si>
    <t>Depr. on End Date</t>
  </si>
  <si>
    <t>Accum. Depr. on End Date (currency)</t>
  </si>
  <si>
    <t>Accum. Depr. on End Date</t>
  </si>
  <si>
    <t>1230-01-08</t>
  </si>
  <si>
    <t>ยานพาหนะ</t>
  </si>
  <si>
    <t/>
  </si>
  <si>
    <t>THB</t>
  </si>
  <si>
    <t>A07-VEC-Y10</t>
  </si>
  <si>
    <t>Lease</t>
  </si>
  <si>
    <t>A07-VEC-BF-00000001</t>
  </si>
  <si>
    <t>รถยนต์ Toyota / Alphard</t>
  </si>
  <si>
    <t>30.08.2017</t>
  </si>
  <si>
    <t>Totalusefullife</t>
  </si>
  <si>
    <t>A07-VEC-BF-00000002</t>
  </si>
  <si>
    <t>รถยนต์ Mazda CX-5</t>
  </si>
  <si>
    <t>04.12.2018</t>
  </si>
  <si>
    <t>A07-VEC-BF-00000003</t>
  </si>
  <si>
    <t>รถยนต์ TOYOTA REVO (บริหารงานโครงการ)</t>
  </si>
  <si>
    <t>26.12.2018</t>
  </si>
  <si>
    <t>A07-VEC-BF-00000004</t>
  </si>
  <si>
    <t>รถยนต์ Porsche / Cayenne e-hybrid</t>
  </si>
  <si>
    <t>21.06.2019</t>
  </si>
  <si>
    <t>A07-VEC-BF-00000005</t>
  </si>
  <si>
    <t>รถIsuzu 51-0044 กท</t>
  </si>
  <si>
    <t>01.09.2020</t>
  </si>
  <si>
    <t>A07-VEC-BF-00000006</t>
  </si>
  <si>
    <t>รถ ฌง1021 กท</t>
  </si>
  <si>
    <t>A07-VEC-BF-00000007</t>
  </si>
  <si>
    <t>รถโฟคลิฟท์-มือสองสภาพดี Toyota 8FG30 ปี2016</t>
  </si>
  <si>
    <t>04.12.2020</t>
  </si>
  <si>
    <t>A07-VEC-BF-00000008</t>
  </si>
  <si>
    <t>รถISUZU ทะเบียน 51-0045  (รถบรรทุก+ล้อเล็ก)</t>
  </si>
  <si>
    <t>A07-VEC-BF-00000009</t>
  </si>
  <si>
    <t>รถยนต์ Toyota Vigo ทะเบียน 1ฒก 5127 Single Cab 2.5J+หลังคา (รถทีมจัดส่</t>
  </si>
  <si>
    <t>A07-VEC-BF-00000010</t>
  </si>
  <si>
    <t>รถยนต์ Toyota Vigo ทะเบียน 1ฒก 5128 Single Cab 2.5J+หลังคา (รถทีมจัดส่</t>
  </si>
  <si>
    <t>A07-VEC-BF-00000011</t>
  </si>
  <si>
    <t>รถยนต์Jaguar XF2.2 ทะเบียน 4 กณ 6300 (รถคุณอมรัตน์)</t>
  </si>
  <si>
    <t>A07-VEC-BF-00000012</t>
  </si>
  <si>
    <t>รถยนต์ Toyota Yaris สีขาว ทะเบียน 5กล 6914</t>
  </si>
  <si>
    <t>A07-VEC-BF-00000013</t>
  </si>
  <si>
    <t>รถบรรทุก 6 ล้อ Isuzu รุ่น NPR75KXXXU</t>
  </si>
  <si>
    <t>25.02.2021</t>
  </si>
  <si>
    <t>A07-VEC-BF-00000014</t>
  </si>
  <si>
    <t>รถยนต์ TOYOTA REVO</t>
  </si>
  <si>
    <t>23.03.2016</t>
  </si>
  <si>
    <t>A07-VEC-BF-00000015</t>
  </si>
  <si>
    <t>รถ AUDI ทะเบียน ฆศ6300</t>
  </si>
  <si>
    <t>21.07.2017</t>
  </si>
  <si>
    <t>A07-VEC-BF-00000017</t>
  </si>
  <si>
    <t>รถยนต์ ISUZU (CS)</t>
  </si>
  <si>
    <t>03.08.2018</t>
  </si>
  <si>
    <t>A07-VEC-BF-00000018</t>
  </si>
  <si>
    <t>รถโฟคลิฟท์</t>
  </si>
  <si>
    <t>A07-VEC-BF-00000019</t>
  </si>
  <si>
    <t>ISUZU บรรทุก 4 ล้อ (บห-753)</t>
  </si>
  <si>
    <t>22.02.2012</t>
  </si>
  <si>
    <t>A07-VEC-BF-00000016</t>
  </si>
  <si>
    <t>รถจักรยาน TURBO(คุณณัฐพรเทพ)</t>
  </si>
  <si>
    <t>16.06.2018</t>
  </si>
  <si>
    <t>31.12.20</t>
  </si>
  <si>
    <t>Cost</t>
  </si>
  <si>
    <t>Accumulated depre.</t>
  </si>
  <si>
    <t>NBV</t>
  </si>
  <si>
    <t>ค่าเสื่อมราคา 2021</t>
  </si>
  <si>
    <t>NBV B/F + Cost newly buy</t>
  </si>
  <si>
    <t>NFS</t>
  </si>
  <si>
    <t>A07-VEC-00000002</t>
  </si>
  <si>
    <t>Isuzu NLR85EXXXU(MP1NLR85EHT108391) ทะเบียน 3กฒ7349</t>
  </si>
  <si>
    <t>12.01.2022</t>
  </si>
  <si>
    <t>A07-VEC-00000003</t>
  </si>
  <si>
    <t>รถโฟล์คลิฟท์ รุ่น GTP30MX Yale Used Truck</t>
  </si>
  <si>
    <t>09.09.2022</t>
  </si>
  <si>
    <t>รถยนต์ BMW.รุ่นX5 30d Msport</t>
  </si>
  <si>
    <t>10.08.2021</t>
  </si>
  <si>
    <t>รถยนต์  Benz รุ่นS 560 e AMG Premium</t>
  </si>
  <si>
    <t>รถยนต์ Mitsubishi  (บริการลูกค้า)</t>
  </si>
  <si>
    <t>26.02.2019</t>
  </si>
  <si>
    <t>ยานพาหนะ (รถโฟร์คลิฟ)</t>
  </si>
  <si>
    <t>22.10.2019</t>
  </si>
  <si>
    <t>รถยนต์ ISUZU  (บริการลูกค้า)</t>
  </si>
  <si>
    <t>28.01.2020</t>
  </si>
  <si>
    <t>รถยนต์ BMW.630i GT M Sport</t>
  </si>
  <si>
    <t>01.10.2020</t>
  </si>
  <si>
    <t>1230-01-09</t>
  </si>
  <si>
    <t>ส่วนประกอบยานพาหนะ</t>
  </si>
  <si>
    <t>A08-VPT-Y5</t>
  </si>
  <si>
    <t>A08-VPT-BF-00000001</t>
  </si>
  <si>
    <t>ตู้แครี่บอยคาร์โก้บ็อกซ์ SPC</t>
  </si>
  <si>
    <t>06.03.2019</t>
  </si>
  <si>
    <t>60</t>
  </si>
  <si>
    <t>20</t>
  </si>
  <si>
    <t>A08-VPT-BF-00000002</t>
  </si>
  <si>
    <t>ส่วนประกอบรถยนต์-ตัวถังกระบะบรรทุกข้างเสริม</t>
  </si>
  <si>
    <t>27.02.2020</t>
  </si>
  <si>
    <t>31</t>
  </si>
  <si>
    <t>A08-VPT-BF-00000003</t>
  </si>
  <si>
    <t>ส่วนประกอบรถยนต์-Lift gate</t>
  </si>
  <si>
    <t>26.02.2020</t>
  </si>
  <si>
    <t xml:space="preserve"> </t>
  </si>
  <si>
    <t>Balance sheet</t>
  </si>
  <si>
    <t>Debit</t>
  </si>
  <si>
    <t>Credit</t>
  </si>
  <si>
    <t>TFRS 16 B/F</t>
  </si>
  <si>
    <t>1240-01-01</t>
  </si>
  <si>
    <t>สินทรัพย์สิทธิการใช้ - โชว์รูม</t>
  </si>
  <si>
    <t>1240-01-02</t>
  </si>
  <si>
    <t>สินทรัพย์สิทธิการใช้ - อื่นๆ</t>
  </si>
  <si>
    <t>1270-02-02</t>
  </si>
  <si>
    <t>ดอกเบี้ยรอตัดบัญชี - ROU</t>
  </si>
  <si>
    <t>2220-01-02</t>
  </si>
  <si>
    <t>หนี้สินตามสัญญาเช่า - ROU</t>
  </si>
  <si>
    <t>TFRS 9 B/F</t>
  </si>
  <si>
    <t>3400-00-01</t>
  </si>
  <si>
    <t>กำไรสะสม - ยังไม่จัดสรร</t>
  </si>
  <si>
    <t>1120-01-88</t>
  </si>
  <si>
    <t>ค่าเผื่อผลขาดทุนด้านเครดิตที่คาดว่าจะเกิดขึ้น</t>
  </si>
  <si>
    <t>TAS 12 B/F</t>
  </si>
  <si>
    <t>1280-01-01</t>
  </si>
  <si>
    <t>สินทรัพย์ภาษีเงินได้รอการตัดบัญชี</t>
  </si>
  <si>
    <t>บริษัท ยูโร ครีเอชั่นส์ จำกัด (มหาชน) (เดิมชื่อ บริษัท ยูโร ครีเอชั่นส์ จำกัด)</t>
  </si>
  <si>
    <t>งบแสดงฐานะการเงิน</t>
  </si>
  <si>
    <t>ณ วันที่ 31 ธันวาคม พ.ศ. 2566</t>
  </si>
  <si>
    <t>งบการเงินรวม</t>
  </si>
  <si>
    <t>งบการเงินเฉพาะกิจการ</t>
  </si>
  <si>
    <t>ปรับปรุงใหม่</t>
  </si>
  <si>
    <t>31 ธันวาคม</t>
  </si>
  <si>
    <t>1 มกราคม</t>
  </si>
  <si>
    <t xml:space="preserve">  พ.ศ. 2566</t>
  </si>
  <si>
    <t xml:space="preserve">  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</si>
  <si>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</si>
  <si>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</si>
  <si>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</si>
  <si>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</si>
  <si>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</si>
  <si>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</si>
  <si>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</si>
  <si>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</si>
  <si>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</si>
  <si>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</si>
  <si>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</si>
  <si>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เงินลงทุนในบริษัทร่วมการงาน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</si>
  <si>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</si>
  <si>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</si>
  <si>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</si>
  <si>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</si>
  <si>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</si>
  <si>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</si>
  <si>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  กรรมการ ________________________________</t>
  </si>
  <si>
    <t>หมายเหตุประกอบงบการเงินเป็นส่วนหนึ่งของงบการเงินนี้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</si>
  <si>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</si>
  <si>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</si>
  <si>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</si>
  <si>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</si>
  <si>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</si>
  <si>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</si>
  <si>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รายได้รับล่วงหน้า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</si>
  <si>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</si>
  <si>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</si>
  <si>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หนี้สินตามสัญญาเช่าส่วนที่ถึงกำหนดชำระ</t>
  </si>
  <si>
    <t>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</si>
  <si>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</si>
  <si>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</si>
  <si>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</si>
  <si>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</si>
  <si>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</si>
  <si>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</si>
  <si>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</si>
  <si>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</si>
  <si>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</si>
  <si>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</si>
  <si>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</si>
  <si>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</si>
  <si>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</si>
  <si>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305,000,000 หุ้น</t>
  </si>
  <si>
    <t>ทุนที่ออกและชำระแล้ว</t>
  </si>
  <si>
    <t>หุ้นสามัญจำนวน 250,000,000 หุ้น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</si>
  <si>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</si>
  <si>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</si>
  <si>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</si>
  <si>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องค์ประกอบอื่นของส่วนของเจ้าของ</t>
  </si>
  <si>
    <t>รวมส่วนผู้เป็นเจ้าของของบริษัทใหญ่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</si>
  <si>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</si>
  <si>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</si>
  <si>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</si>
  <si>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</si>
  <si>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2566</t>
  </si>
  <si>
    <t>รายได้จากการขายและการบริการ</t>
  </si>
  <si>
    <t>ต้นทุนขายและการบริการ</t>
  </si>
  <si>
    <t>กำไรขั้นต้น</t>
  </si>
  <si>
    <t>รายได้อื่น</t>
  </si>
  <si>
    <t>กำไร (ขาดทุน) สุทธิจากอัตราแลกเปลี่ยน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</si>
  <si>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</si>
  <si>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</si>
  <si>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</si>
  <si>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</si>
  <si>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</si>
  <si>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</si>
  <si>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</si>
  <si>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</si>
  <si>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</si>
  <si>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- การวัดมูลค่าใหม่ของภาระผูกพันผลประโยชน์พนักงาน</t>
  </si>
  <si>
    <t>- ภาษีเงินได้ที่เกี่ยวกับรายการจะไม่จัดประเภท</t>
  </si>
  <si>
    <t>รายการใหม่ไปยังกำไรหรือขาดทุนในภายหลัง</t>
  </si>
  <si>
    <t>รวมรายการที่จะไม่จัดประเภทรายการใหม่</t>
  </si>
  <si>
    <t>กำไรเบ็ดเสร็จอื่นสำหรับปี</t>
  </si>
  <si>
    <t>กำไรเบ็ดเสร็จรวมสำหรับปี</t>
  </si>
  <si>
    <t>การแบ่งปันกำไรเบ็ดเสร็จรวม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</si>
  <si>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</si>
  <si>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</si>
  <si>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ของบริษัทใหญ่</t>
  </si>
  <si>
    <t>กำไรต่อหุ้นขั้นพื้นฐาน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</si>
  <si>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</si>
  <si>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</si>
  <si>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ของส่วนของเจ้าของ</t>
  </si>
  <si>
    <t>กำไรหรือขาดทุน</t>
  </si>
  <si>
    <t>ในภายหลังการ</t>
  </si>
  <si>
    <t>วัดมูลค่าใหม่ของ</t>
  </si>
  <si>
    <t>ทุนที่ออกและ</t>
  </si>
  <si>
    <t>ส่วนเกิน</t>
  </si>
  <si>
    <t>จัดสรรแล้ว -</t>
  </si>
  <si>
    <t>ภาระผูกพัน</t>
  </si>
  <si>
    <t>ส่วนได้เสียที่ไม่มี</t>
  </si>
  <si>
    <t>รวม</t>
  </si>
  <si>
    <t>เรียกชำระแล้ว</t>
  </si>
  <si>
    <t>มูลค่าหุ้น</t>
  </si>
  <si>
    <t>สำรองตามกฎหมาย</t>
  </si>
  <si>
    <t>ผลประโยชน์พนักงาน</t>
  </si>
  <si>
    <t>อำนาจควบคุม</t>
  </si>
  <si>
    <t>ยอดคงเหลือต้นปี ณ วันที่ 1 มกราคม พ.ศ. 2565</t>
  </si>
  <si>
    <t>การเปลี่ยนแปลงในส่วนของเจ้าของสำหรับปี</t>
  </si>
  <si>
    <t>จ่ายเงินปันผล</t>
  </si>
  <si>
    <t>ยอดคงเหลือปลายปี ณ วันที่ 31 ธันวาคม พ.ศ. 2565</t>
  </si>
  <si>
    <t>ยอดคงเหลือต้นปี ณ วันที่ 1 มกราคม พ.ศ. 2566</t>
  </si>
  <si>
    <t>การเพิ่มหุ้นสามัญ</t>
  </si>
  <si>
    <t>ยอดคงเหลือปลายปี ณ วันที่ 31 ธันวาคม พ.ศ. 2566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</si>
  <si>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</si>
  <si>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ส่วนเกินทุนจากการ</t>
  </si>
  <si>
    <t>รวมส่วนของ</t>
  </si>
  <si>
    <t>ทุนที่ออก</t>
  </si>
  <si>
    <t>รวมธุรกิจภายใต้</t>
  </si>
  <si>
    <t>รวมองค์ประกอบอื่น</t>
  </si>
  <si>
    <t>ผู้เป็นเจ้าของ</t>
  </si>
  <si>
    <t>และชำระแล้ว</t>
  </si>
  <si>
    <t>การควบคุมเดียวกัน</t>
  </si>
  <si>
    <t>ยอดคงเหลือต้นปี ณ วันที่ 1 มกราคม พ.ศ. 2565 - ปรับปรุงใหม่</t>
  </si>
  <si>
    <t>ยอดคงเหลือต้นปี ณ วันที่ 1 มกราคม พ.ศ. 2566 - ปรับปรุงใหม่</t>
  </si>
  <si>
    <t>ผลกระทบจากการรวมธุรกิจภายใต้การควบคุมเดียวกัน</t>
  </si>
  <si>
    <t>งบกระแสเงินสด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</si>
  <si>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</si>
  <si>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</si>
  <si>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</si>
  <si>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>- ค่าเสื่อมราคาและค่าตัดจำหน่าย</t>
  </si>
  <si>
    <t xml:space="preserve">  ที่ถือไว้เพื่อขาย</t>
  </si>
  <si>
    <t>- ดอกเบี้ยรับ</t>
  </si>
  <si>
    <t>- ต้นทุนทางการเงิน</t>
  </si>
  <si>
    <t>- รายได้เงินปันผล</t>
  </si>
  <si>
    <t>- ค่าใช้จ่ายผลประโยชน์พนักงาน</t>
  </si>
  <si>
    <t xml:space="preserve">  หลังการเลิกจ้างหรือเกษียณอายุ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</si>
  <si>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</si>
  <si>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</si>
  <si>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การเปลี่ยนแปลงในสินทรัพย์และหนี้สินดำเนินงาน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</si>
  <si>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</si>
  <si>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</si>
  <si>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</si>
  <si>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</si>
  <si>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</si>
  <si>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รายได้รับล่วงหน้า</t>
  </si>
  <si>
    <t>- หนี้สินไม่หมุนเวียนอื่น</t>
  </si>
  <si>
    <t>เงินสดได้มาจากกิจกรรมการดำเนินงาน</t>
  </si>
  <si>
    <t>- จ่ายภาษีเงินได้</t>
  </si>
  <si>
    <t>เงินสดสุทธิได้มาจากกิจกรรมดำเนินงาน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</si>
  <si>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</si>
  <si>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</si>
  <si>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- เงินสดจ่ายซื้ออาคารและอุปกรณ์</t>
  </si>
  <si>
    <t>- เงินสดรับจากการขายอาคารและอุปกรณ์</t>
  </si>
  <si>
    <t>- เงินสดรับจากการขายสินทรัพย์ไม่หมุนเวียนที่ถือไว้เพื่อขาย</t>
  </si>
  <si>
    <t>- เงินสดจ่ายซื้อสินทรัพย์ไม่มีตัวตน</t>
  </si>
  <si>
    <t>- เงินสดรับจากดอกเบี้ย</t>
  </si>
  <si>
    <t>- เงินปันผลรับ</t>
  </si>
  <si>
    <t>กระแสเงินสดจากกิจกรรมจัดหาเงิน</t>
  </si>
  <si>
    <t>- เงินสดรับจากเงินเบิกบัญชีและเงินกู้ยืมระยะสั้น</t>
  </si>
  <si>
    <t xml:space="preserve"> จากสถาบันการเงิน</t>
  </si>
  <si>
    <t>- เงินสดจ่ายค่าดอกเบี้ย</t>
  </si>
  <si>
    <t>- เงินสดรับจากการเพิ่มทุน</t>
  </si>
  <si>
    <t>- เงินปันผลจ่าย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</si>
  <si>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</si>
  <si>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</si>
  <si>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</si>
  <si>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ซื้ออาคารและอุปกรณ์โดยยังไม่ชำระเงิน</t>
  </si>
  <si>
    <t>ซื้อสิทธิการเช่าโดยยังไม่ชำระเงิน</t>
  </si>
  <si>
    <t>สินทรัพย์ไม่หมุนเวียนที่ถือไว้เพื่อขาย</t>
  </si>
  <si>
    <t>เงินฝากธนาคารที่ใช้เป็นหลักประกัน</t>
  </si>
  <si>
    <t>การแบ่งปันกำไร</t>
  </si>
  <si>
    <t>- (กำไร) ขาดทุนสุทธิจากการจำหน่ายอาคารและอุปกรณ์</t>
  </si>
  <si>
    <t>- เงินสดจ่ายจากการควบรวมกิจการ</t>
  </si>
  <si>
    <t>- เงินสดรับจากเงินกู้ยืมระยะยาวจากสถาบันการเงิน</t>
  </si>
  <si>
    <t>ที่ดิน อาคารและอุปกรณ์ - สุทธิ</t>
  </si>
  <si>
    <t>ส่วนได้เสียที่เป็นของ</t>
  </si>
  <si>
    <t>เจ้าของเดิมของธุรกิจ</t>
  </si>
  <si>
    <t>ภายใต้การควบคุมเดียวกัน</t>
  </si>
  <si>
    <t>ที่รับโอนก่อนการรวมธุรกิจ</t>
  </si>
  <si>
    <t>21.1</t>
  </si>
  <si>
    <t>21.2</t>
  </si>
  <si>
    <t>ส่วนได้เสียที่เป็นของเจ้าของเดิมของธุรกิจ</t>
  </si>
  <si>
    <t>(พ.ศ. 2565 : หุ้นสามัญจำนวน</t>
  </si>
  <si>
    <t>จัดสรรแล้ว - สำรองตามกฏหมาย</t>
  </si>
  <si>
    <t>ที่รับโอนก่อนการรวมธุรกิจภายใต้</t>
  </si>
  <si>
    <t>กำไรต่อหุ้น  - ส่วนของผู้เป็นเจ้าของของบริษัทใหญ่</t>
  </si>
  <si>
    <t>กำไร (ขาดทุน) เบ็ดเสร็จรวมสำหรับปี</t>
  </si>
  <si>
    <t>- ผลขาดทุน (กลับรายการ) ด้านเครดิตที่คาดว่าจะเกิดขึ้น</t>
  </si>
  <si>
    <t>- กลับรายการค่าเผื่อการลดมูลค่าของสินค้าคงเหลือ</t>
  </si>
  <si>
    <t>เงินสดสุทธิ (ใช้ไปใน) ได้มาจากกิจกรรมลงทุน</t>
  </si>
  <si>
    <t>21.3</t>
  </si>
  <si>
    <t>เงินสดและรายการเทียบเท่าเงินสด (ลดลง) เพิ่มขึ้นสุทธิ</t>
  </si>
  <si>
    <t>เงินสดสุทธิใช้ไปในกิจกรรมจัดหาเงิน</t>
  </si>
  <si>
    <t>มูลค่าตราไว้หุ้นละ 0.50 บาท</t>
  </si>
  <si>
    <t>มูลค่าที่ได้รับชำระแล้วหุ้นละ 0.50 บาท</t>
  </si>
  <si>
    <t>- กำไรจากการจำหน่ายสินทรัพย์ไม่หมุนเวียน</t>
  </si>
  <si>
    <t>- เงินสดจ่ายซื้อสินทรัพย์สิทธิการใช้</t>
  </si>
  <si>
    <t>- เงินสดจ่ายชำระเงินเบิกบัญชีและเงินกู้ยืมระยะสั้น</t>
  </si>
  <si>
    <t>- เงินสดจ่ายชำระหนี้สินตามสัญญาเช่า</t>
  </si>
  <si>
    <t>- เงินสดจ่ายชำระเงินกู้ยืมระยะยาวจากสถาบันการเงิน</t>
  </si>
  <si>
    <t>รายได้รับล่วงหน้าส่วนที่จัดเป็นไม่หมุนเวียน</t>
  </si>
  <si>
    <t>และการจัดประเภทรายการใหม่</t>
  </si>
  <si>
    <t>15,16,17</t>
  </si>
  <si>
    <t>การเปลี่ยนแปลงส่วนได้เสียของบริษัทใหญ่ในบริษัทย่อย</t>
  </si>
  <si>
    <t>ในบริษัทย่อย</t>
  </si>
  <si>
    <t>การเปลี่ยนแปลง</t>
  </si>
  <si>
    <t>ส่วนได้เสีย</t>
  </si>
  <si>
    <t>- การลดลงของเงินฝากธนาคารที่มีภาระค้ำประกัน</t>
  </si>
  <si>
    <t>1,000,000 หุ้น มูลค่าตราไว้</t>
  </si>
  <si>
    <t>หุ้นละ 100 บาท)</t>
  </si>
  <si>
    <t>ส่วนของผู้ถือหุ้นเดิมก่อนการรวมธุรกิจภายใต้</t>
  </si>
  <si>
    <t xml:space="preserve">ยอดคงเหลือต้นปี ณ วันที่ 1 มกราคม พ.ศ. 2565  </t>
  </si>
  <si>
    <t>- ตามที่แสดงไว้เดิม</t>
  </si>
  <si>
    <t xml:space="preserve">ยอดคงเหลือต้นปี ณ วันที่ 1 มกราคม พ.ศ. 2566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</si>
</sst>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yyyy\-mm\-dd;@"/>
    <numFmt numFmtId="168" formatCode="[$-409]dd\-mmm\-yy;@"/>
    <numFmt numFmtId="169" formatCode="#,##0.00;\(#,##0.00\);\-"/>
    <numFmt numFmtId="170" formatCode="#,##0;\(#,##0\);&quot;-&quot;;@"/>
  </numFmts>
  <fonts count="4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8"/>
      <color theme="3"/>
      <name val="Calibri Light"/>
      <family val="2"/>
      <scheme val="major"/>
    </font>
    <font>
      <sz val="14"/>
      <name val="Angsana New"/>
      <family val="1"/>
    </font>
    <font>
      <sz val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sz val="13"/>
      <color rgb="FFFF0000"/>
      <name val="Browallia New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9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3"/>
      <color rgb="FF000000"/>
      <name val="Browallia New"/>
      <family val="2"/>
    </font>
    <font>
      <b/>
      <sz val="9"/>
      <color theme="1"/>
      <name val="Calibri"/>
      <family val="2"/>
      <scheme val="minor"/>
    </font>
    <font>
      <sz val="9"/>
      <color theme="1"/>
      <name val="Century Gothic"/>
      <family val="2"/>
    </font>
    <font>
      <sz val="8"/>
      <name val="Century Gothic"/>
      <family val="2"/>
    </font>
    <font>
      <sz val="10"/>
      <name val="Arial"/>
      <family val="2"/>
    </font>
    <font>
      <i/>
      <sz val="13"/>
      <name val="Browallia New"/>
      <family val="2"/>
    </font>
    <font>
      <b/>
      <sz val="13"/>
      <color rgb="FFFF0000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3">
    <xf numFmtId="0" fontId="0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0" fontId="6" fillId="0" borderId="0"/>
    <xf numFmtId="0" fontId="4" fillId="0" borderId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9" borderId="0" applyNumberFormat="0" applyBorder="0" applyAlignment="0" applyProtection="0"/>
    <xf numFmtId="0" fontId="11" fillId="13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2" fillId="3" borderId="0" applyNumberFormat="0" applyBorder="0" applyAlignment="0" applyProtection="0"/>
    <xf numFmtId="0" fontId="13" fillId="6" borderId="7" applyNumberFormat="0" applyAlignment="0" applyProtection="0"/>
    <xf numFmtId="0" fontId="14" fillId="7" borderId="1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5" borderId="7" applyNumberFormat="0" applyAlignment="0" applyProtection="0"/>
    <xf numFmtId="0" fontId="21" fillId="0" borderId="9" applyNumberFormat="0" applyFill="0" applyAlignment="0" applyProtection="0"/>
    <xf numFmtId="0" fontId="22" fillId="4" borderId="0" applyNumberFormat="0" applyBorder="0" applyAlignment="0" applyProtection="0"/>
    <xf numFmtId="0" fontId="9" fillId="0" borderId="0"/>
    <xf numFmtId="0" fontId="8" fillId="0" borderId="0"/>
    <xf numFmtId="0" fontId="10" fillId="8" borderId="11" applyNumberFormat="0" applyFont="0" applyAlignment="0" applyProtection="0"/>
    <xf numFmtId="0" fontId="23" fillId="6" borderId="8" applyNumberFormat="0" applyAlignment="0" applyProtection="0"/>
    <xf numFmtId="0" fontId="7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8" fillId="0" borderId="0"/>
    <xf numFmtId="0" fontId="29" fillId="0" borderId="0"/>
    <xf numFmtId="164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0" fillId="0" borderId="0"/>
    <xf numFmtId="43" fontId="40" fillId="0" borderId="0" applyNumberFormat="0" applyFill="0" applyBorder="0" applyAlignment="0" applyProtection="0"/>
    <xf numFmtId="0" fontId="39" fillId="36" borderId="0"/>
    <xf numFmtId="0" fontId="1" fillId="0" borderId="0"/>
    <xf numFmtId="0" fontId="38" fillId="0" borderId="0"/>
  </cellStyleXfs>
  <cellXfs count="210">
    <xf numFmtId="0" fontId="0" fillId="0" borderId="0" xfId="0"/>
    <xf numFmtId="165" fontId="27" fillId="0" borderId="1" xfId="3" applyNumberFormat="1" applyFont="1" applyFill="1" applyBorder="1" applyAlignment="1">
      <alignment vertical="center"/>
    </xf>
    <xf numFmtId="167" fontId="0" fillId="0" borderId="0" xfId="0" applyNumberFormat="1"/>
    <xf numFmtId="164" fontId="0" fillId="0" borderId="0" xfId="1" applyFont="1"/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168" fontId="31" fillId="0" borderId="0" xfId="0" applyNumberFormat="1" applyFont="1" applyAlignment="1">
      <alignment horizontal="center"/>
    </xf>
    <xf numFmtId="164" fontId="31" fillId="0" borderId="0" xfId="1" applyFont="1"/>
    <xf numFmtId="164" fontId="31" fillId="0" borderId="0" xfId="0" applyNumberFormat="1" applyFont="1"/>
    <xf numFmtId="164" fontId="31" fillId="33" borderId="0" xfId="0" applyNumberFormat="1" applyFont="1" applyFill="1"/>
    <xf numFmtId="0" fontId="31" fillId="0" borderId="0" xfId="0" applyFont="1"/>
    <xf numFmtId="164" fontId="31" fillId="0" borderId="0" xfId="1" applyFont="1" applyFill="1"/>
    <xf numFmtId="0" fontId="33" fillId="0" borderId="0" xfId="62" applyFont="1"/>
    <xf numFmtId="164" fontId="33" fillId="0" borderId="0" xfId="63" applyFont="1"/>
    <xf numFmtId="0" fontId="33" fillId="34" borderId="0" xfId="62" applyFont="1" applyFill="1"/>
    <xf numFmtId="164" fontId="33" fillId="34" borderId="0" xfId="63" applyFont="1" applyFill="1"/>
    <xf numFmtId="164" fontId="33" fillId="0" borderId="0" xfId="63" applyFont="1" applyFill="1"/>
    <xf numFmtId="43" fontId="33" fillId="0" borderId="0" xfId="64" applyFont="1"/>
    <xf numFmtId="0" fontId="34" fillId="0" borderId="0" xfId="62" applyFont="1" applyAlignment="1">
      <alignment horizontal="center"/>
    </xf>
    <xf numFmtId="0" fontId="33" fillId="0" borderId="0" xfId="62" applyFont="1" applyAlignment="1">
      <alignment horizontal="center"/>
    </xf>
    <xf numFmtId="43" fontId="33" fillId="0" borderId="0" xfId="62" applyNumberFormat="1" applyFont="1"/>
    <xf numFmtId="164" fontId="33" fillId="0" borderId="0" xfId="62" applyNumberFormat="1" applyFont="1"/>
    <xf numFmtId="17" fontId="34" fillId="0" borderId="0" xfId="62" applyNumberFormat="1" applyFont="1"/>
    <xf numFmtId="0" fontId="33" fillId="0" borderId="0" xfId="62" applyFont="1" applyAlignment="1">
      <alignment horizontal="right"/>
    </xf>
    <xf numFmtId="43" fontId="34" fillId="0" borderId="0" xfId="62" applyNumberFormat="1" applyFont="1"/>
    <xf numFmtId="3" fontId="36" fillId="35" borderId="0" xfId="62" applyNumberFormat="1" applyFont="1" applyFill="1" applyAlignment="1">
      <alignment horizontal="right" vertical="center" wrapText="1"/>
    </xf>
    <xf numFmtId="3" fontId="28" fillId="0" borderId="0" xfId="62" applyNumberFormat="1" applyFont="1" applyAlignment="1">
      <alignment horizontal="right" vertical="center" wrapText="1"/>
    </xf>
    <xf numFmtId="3" fontId="36" fillId="35" borderId="14" xfId="62" applyNumberFormat="1" applyFont="1" applyFill="1" applyBorder="1" applyAlignment="1">
      <alignment horizontal="right" vertical="center" wrapText="1"/>
    </xf>
    <xf numFmtId="0" fontId="28" fillId="0" borderId="14" xfId="62" applyFont="1" applyBorder="1" applyAlignment="1">
      <alignment horizontal="right" vertical="center" wrapText="1"/>
    </xf>
    <xf numFmtId="0" fontId="36" fillId="35" borderId="14" xfId="62" applyFont="1" applyFill="1" applyBorder="1" applyAlignment="1">
      <alignment horizontal="right" vertical="center" wrapText="1"/>
    </xf>
    <xf numFmtId="3" fontId="28" fillId="0" borderId="14" xfId="62" applyNumberFormat="1" applyFont="1" applyBorder="1" applyAlignment="1">
      <alignment horizontal="right" vertical="center" wrapText="1"/>
    </xf>
    <xf numFmtId="3" fontId="33" fillId="0" borderId="0" xfId="62" applyNumberFormat="1" applyFont="1"/>
    <xf numFmtId="0" fontId="34" fillId="0" borderId="0" xfId="62" applyFont="1"/>
    <xf numFmtId="43" fontId="34" fillId="36" borderId="0" xfId="64" applyFont="1" applyFill="1"/>
    <xf numFmtId="43" fontId="34" fillId="0" borderId="0" xfId="64" applyFont="1"/>
    <xf numFmtId="0" fontId="34" fillId="34" borderId="0" xfId="62" applyFont="1" applyFill="1"/>
    <xf numFmtId="43" fontId="34" fillId="34" borderId="0" xfId="64" applyFont="1" applyFill="1"/>
    <xf numFmtId="43" fontId="34" fillId="0" borderId="0" xfId="64" applyFont="1" applyFill="1"/>
    <xf numFmtId="164" fontId="34" fillId="0" borderId="0" xfId="62" applyNumberFormat="1" applyFont="1"/>
    <xf numFmtId="165" fontId="27" fillId="0" borderId="0" xfId="2" applyNumberFormat="1" applyFont="1" applyAlignment="1">
      <alignment vertical="center"/>
    </xf>
    <xf numFmtId="166" fontId="27" fillId="0" borderId="0" xfId="3" applyNumberFormat="1" applyFont="1" applyFill="1" applyAlignment="1">
      <alignment horizontal="right" vertical="center"/>
    </xf>
    <xf numFmtId="166" fontId="27" fillId="0" borderId="1" xfId="1" applyNumberFormat="1" applyFont="1" applyFill="1" applyBorder="1" applyAlignment="1">
      <alignment horizontal="right" vertical="center"/>
    </xf>
    <xf numFmtId="166" fontId="27" fillId="0" borderId="0" xfId="3" applyNumberFormat="1" applyFont="1" applyFill="1" applyBorder="1" applyAlignment="1">
      <alignment horizontal="right" vertical="center"/>
    </xf>
    <xf numFmtId="166" fontId="26" fillId="0" borderId="0" xfId="3" applyNumberFormat="1" applyFont="1" applyFill="1" applyBorder="1" applyAlignment="1">
      <alignment vertical="center"/>
    </xf>
    <xf numFmtId="166" fontId="26" fillId="0" borderId="0" xfId="3" applyNumberFormat="1" applyFont="1" applyFill="1" applyBorder="1" applyAlignment="1">
      <alignment horizontal="right" vertical="center"/>
    </xf>
    <xf numFmtId="166" fontId="26" fillId="0" borderId="0" xfId="3" applyNumberFormat="1" applyFont="1" applyFill="1" applyAlignment="1">
      <alignment horizontal="right" vertical="center" wrapText="1"/>
    </xf>
    <xf numFmtId="166" fontId="26" fillId="0" borderId="1" xfId="3" applyNumberFormat="1" applyFont="1" applyFill="1" applyBorder="1" applyAlignment="1">
      <alignment horizontal="right" vertical="center"/>
    </xf>
    <xf numFmtId="166" fontId="27" fillId="0" borderId="0" xfId="1" applyNumberFormat="1" applyFont="1" applyFill="1" applyAlignment="1">
      <alignment vertical="center"/>
    </xf>
    <xf numFmtId="166" fontId="27" fillId="0" borderId="1" xfId="5" applyNumberFormat="1" applyFont="1" applyFill="1" applyBorder="1" applyAlignment="1">
      <alignment horizontal="right" vertical="center"/>
    </xf>
    <xf numFmtId="166" fontId="27" fillId="0" borderId="2" xfId="5" applyNumberFormat="1" applyFont="1" applyFill="1" applyBorder="1" applyAlignment="1">
      <alignment horizontal="right" vertical="center"/>
    </xf>
    <xf numFmtId="166" fontId="27" fillId="0" borderId="1" xfId="3" applyNumberFormat="1" applyFont="1" applyFill="1" applyBorder="1" applyAlignment="1">
      <alignment vertical="center"/>
    </xf>
    <xf numFmtId="166" fontId="27" fillId="0" borderId="1" xfId="3" applyNumberFormat="1" applyFont="1" applyFill="1" applyBorder="1" applyAlignment="1">
      <alignment horizontal="left" vertical="center"/>
    </xf>
    <xf numFmtId="166" fontId="27" fillId="0" borderId="1" xfId="3" applyNumberFormat="1" applyFont="1" applyFill="1" applyBorder="1" applyAlignment="1">
      <alignment horizontal="right" vertical="center"/>
    </xf>
    <xf numFmtId="166" fontId="27" fillId="0" borderId="2" xfId="3" applyNumberFormat="1" applyFont="1" applyFill="1" applyBorder="1" applyAlignment="1">
      <alignment horizontal="right" vertical="center"/>
    </xf>
    <xf numFmtId="166" fontId="30" fillId="0" borderId="0" xfId="1" applyNumberFormat="1" applyFont="1" applyFill="1" applyBorder="1" applyAlignment="1">
      <alignment horizontal="right" vertical="center"/>
    </xf>
    <xf numFmtId="166" fontId="27" fillId="0" borderId="0" xfId="5" applyNumberFormat="1" applyFont="1" applyFill="1" applyBorder="1" applyAlignment="1">
      <alignment horizontal="right" vertical="center"/>
    </xf>
    <xf numFmtId="165" fontId="26" fillId="0" borderId="0" xfId="2" applyNumberFormat="1" applyFont="1" applyAlignment="1">
      <alignment vertical="center"/>
    </xf>
    <xf numFmtId="165" fontId="27" fillId="0" borderId="0" xfId="2" applyNumberFormat="1" applyFont="1" applyAlignment="1">
      <alignment horizontal="center" vertical="center"/>
    </xf>
    <xf numFmtId="166" fontId="27" fillId="0" borderId="0" xfId="2" applyNumberFormat="1" applyFont="1" applyAlignment="1">
      <alignment vertical="center"/>
    </xf>
    <xf numFmtId="166" fontId="27" fillId="0" borderId="0" xfId="4" applyNumberFormat="1" applyFont="1" applyAlignment="1">
      <alignment vertical="center"/>
    </xf>
    <xf numFmtId="166" fontId="27" fillId="0" borderId="0" xfId="4" applyNumberFormat="1" applyFont="1" applyAlignment="1">
      <alignment horizontal="right" vertical="center"/>
    </xf>
    <xf numFmtId="166" fontId="27" fillId="0" borderId="1" xfId="2" applyNumberFormat="1" applyFont="1" applyBorder="1" applyAlignment="1">
      <alignment vertical="center"/>
    </xf>
    <xf numFmtId="165" fontId="27" fillId="0" borderId="1" xfId="2" applyNumberFormat="1" applyFont="1" applyBorder="1" applyAlignment="1">
      <alignment vertical="center"/>
    </xf>
    <xf numFmtId="165" fontId="26" fillId="0" borderId="1" xfId="2" applyNumberFormat="1" applyFont="1" applyBorder="1" applyAlignment="1">
      <alignment vertical="center"/>
    </xf>
    <xf numFmtId="165" fontId="26" fillId="0" borderId="0" xfId="0" applyNumberFormat="1" applyFont="1" applyAlignment="1">
      <alignment vertical="center"/>
    </xf>
    <xf numFmtId="165" fontId="27" fillId="0" borderId="0" xfId="0" applyNumberFormat="1" applyFont="1" applyAlignment="1">
      <alignment vertical="center"/>
    </xf>
    <xf numFmtId="166" fontId="27" fillId="0" borderId="0" xfId="2" applyNumberFormat="1" applyFont="1" applyAlignment="1">
      <alignment horizontal="right" vertical="center"/>
    </xf>
    <xf numFmtId="166" fontId="27" fillId="0" borderId="1" xfId="2" applyNumberFormat="1" applyFont="1" applyBorder="1" applyAlignment="1">
      <alignment horizontal="right" vertical="center"/>
    </xf>
    <xf numFmtId="166" fontId="26" fillId="0" borderId="0" xfId="0" applyNumberFormat="1" applyFont="1" applyAlignment="1">
      <alignment horizontal="right" vertical="center"/>
    </xf>
    <xf numFmtId="166" fontId="26" fillId="0" borderId="0" xfId="2" applyNumberFormat="1" applyFont="1" applyAlignment="1">
      <alignment horizontal="right" vertical="center"/>
    </xf>
    <xf numFmtId="166" fontId="26" fillId="0" borderId="0" xfId="8" applyNumberFormat="1" applyFont="1" applyAlignment="1">
      <alignment horizontal="right" vertical="center"/>
    </xf>
    <xf numFmtId="165" fontId="26" fillId="0" borderId="0" xfId="2" quotePrefix="1" applyNumberFormat="1" applyFont="1" applyAlignment="1">
      <alignment vertical="center"/>
    </xf>
    <xf numFmtId="166" fontId="27" fillId="0" borderId="0" xfId="1" applyNumberFormat="1" applyFont="1" applyFill="1" applyAlignment="1">
      <alignment horizontal="center" vertical="center"/>
    </xf>
    <xf numFmtId="166" fontId="27" fillId="35" borderId="0" xfId="4" applyNumberFormat="1" applyFont="1" applyFill="1" applyAlignment="1">
      <alignment vertical="center"/>
    </xf>
    <xf numFmtId="166" fontId="27" fillId="35" borderId="1" xfId="4" applyNumberFormat="1" applyFont="1" applyFill="1" applyBorder="1" applyAlignment="1">
      <alignment vertical="center"/>
    </xf>
    <xf numFmtId="166" fontId="27" fillId="35" borderId="1" xfId="5" applyNumberFormat="1" applyFont="1" applyFill="1" applyBorder="1" applyAlignment="1">
      <alignment horizontal="right" vertical="center"/>
    </xf>
    <xf numFmtId="166" fontId="27" fillId="35" borderId="0" xfId="4" applyNumberFormat="1" applyFont="1" applyFill="1" applyAlignment="1">
      <alignment horizontal="right" vertical="center"/>
    </xf>
    <xf numFmtId="166" fontId="27" fillId="35" borderId="2" xfId="5" applyNumberFormat="1" applyFont="1" applyFill="1" applyBorder="1" applyAlignment="1">
      <alignment horizontal="right" vertical="center"/>
    </xf>
    <xf numFmtId="166" fontId="27" fillId="35" borderId="0" xfId="3" applyNumberFormat="1" applyFont="1" applyFill="1" applyBorder="1" applyAlignment="1">
      <alignment horizontal="right" vertical="center"/>
    </xf>
    <xf numFmtId="166" fontId="26" fillId="35" borderId="0" xfId="3" applyNumberFormat="1" applyFont="1" applyFill="1" applyBorder="1" applyAlignment="1">
      <alignment horizontal="right" vertical="center"/>
    </xf>
    <xf numFmtId="166" fontId="27" fillId="35" borderId="1" xfId="3" applyNumberFormat="1" applyFont="1" applyFill="1" applyBorder="1" applyAlignment="1">
      <alignment horizontal="right" vertical="center"/>
    </xf>
    <xf numFmtId="166" fontId="27" fillId="35" borderId="0" xfId="2" applyNumberFormat="1" applyFont="1" applyFill="1" applyAlignment="1">
      <alignment vertical="center"/>
    </xf>
    <xf numFmtId="166" fontId="27" fillId="35" borderId="2" xfId="3" applyNumberFormat="1" applyFont="1" applyFill="1" applyBorder="1" applyAlignment="1">
      <alignment horizontal="right" vertical="center"/>
    </xf>
    <xf numFmtId="166" fontId="27" fillId="35" borderId="0" xfId="3" applyNumberFormat="1" applyFont="1" applyFill="1" applyAlignment="1">
      <alignment horizontal="right" vertical="center"/>
    </xf>
    <xf numFmtId="166" fontId="27" fillId="35" borderId="1" xfId="1" applyNumberFormat="1" applyFont="1" applyFill="1" applyBorder="1" applyAlignment="1">
      <alignment horizontal="right" vertical="center"/>
    </xf>
    <xf numFmtId="166" fontId="27" fillId="35" borderId="0" xfId="7" applyNumberFormat="1" applyFont="1" applyFill="1" applyAlignment="1">
      <alignment horizontal="center" vertical="center"/>
    </xf>
    <xf numFmtId="166" fontId="27" fillId="35" borderId="2" xfId="1" applyNumberFormat="1" applyFont="1" applyFill="1" applyBorder="1" applyAlignment="1">
      <alignment horizontal="right" vertical="center"/>
    </xf>
    <xf numFmtId="166" fontId="27" fillId="35" borderId="0" xfId="5" applyNumberFormat="1" applyFont="1" applyFill="1" applyBorder="1" applyAlignment="1">
      <alignment horizontal="right" vertical="center"/>
    </xf>
    <xf numFmtId="166" fontId="27" fillId="35" borderId="0" xfId="2" applyNumberFormat="1" applyFont="1" applyFill="1" applyAlignment="1">
      <alignment horizontal="right" vertical="center"/>
    </xf>
    <xf numFmtId="166" fontId="26" fillId="35" borderId="0" xfId="3" applyNumberFormat="1" applyFont="1" applyFill="1" applyAlignment="1">
      <alignment horizontal="right" vertical="center"/>
    </xf>
    <xf numFmtId="166" fontId="27" fillId="35" borderId="0" xfId="8" applyNumberFormat="1" applyFont="1" applyFill="1" applyAlignment="1">
      <alignment horizontal="right" vertical="center"/>
    </xf>
    <xf numFmtId="166" fontId="27" fillId="35" borderId="1" xfId="8" applyNumberFormat="1" applyFont="1" applyFill="1" applyBorder="1" applyAlignment="1">
      <alignment horizontal="right" vertical="center"/>
    </xf>
    <xf numFmtId="166" fontId="27" fillId="35" borderId="0" xfId="1" applyNumberFormat="1" applyFont="1" applyFill="1" applyAlignment="1">
      <alignment horizontal="right" vertical="center"/>
    </xf>
    <xf numFmtId="166" fontId="27" fillId="0" borderId="2" xfId="1" applyNumberFormat="1" applyFont="1" applyFill="1" applyBorder="1" applyAlignment="1">
      <alignment horizontal="right" vertical="center"/>
    </xf>
    <xf numFmtId="169" fontId="27" fillId="0" borderId="0" xfId="1" applyNumberFormat="1" applyFont="1" applyFill="1" applyBorder="1" applyAlignment="1">
      <alignment horizontal="right" vertical="center"/>
    </xf>
    <xf numFmtId="166" fontId="26" fillId="0" borderId="0" xfId="3" applyNumberFormat="1" applyFont="1" applyFill="1" applyAlignment="1">
      <alignment horizontal="right" vertical="center"/>
    </xf>
    <xf numFmtId="166" fontId="27" fillId="0" borderId="0" xfId="1" applyNumberFormat="1" applyFont="1" applyFill="1" applyAlignment="1">
      <alignment horizontal="right" vertical="center"/>
    </xf>
    <xf numFmtId="166" fontId="26" fillId="0" borderId="0" xfId="0" applyNumberFormat="1" applyFont="1" applyAlignment="1">
      <alignment horizontal="center" vertical="center"/>
    </xf>
    <xf numFmtId="166" fontId="26" fillId="0" borderId="3" xfId="60" applyNumberFormat="1" applyFont="1" applyFill="1" applyBorder="1" applyAlignment="1">
      <alignment vertical="center"/>
    </xf>
    <xf numFmtId="166" fontId="26" fillId="0" borderId="0" xfId="60" applyNumberFormat="1" applyFont="1" applyFill="1" applyBorder="1" applyAlignment="1">
      <alignment horizontal="center" vertical="center"/>
    </xf>
    <xf numFmtId="166" fontId="26" fillId="0" borderId="0" xfId="60" applyNumberFormat="1" applyFont="1" applyFill="1" applyBorder="1" applyAlignment="1">
      <alignment vertical="center"/>
    </xf>
    <xf numFmtId="166" fontId="26" fillId="0" borderId="0" xfId="60" applyNumberFormat="1" applyFont="1" applyFill="1" applyBorder="1" applyAlignment="1">
      <alignment horizontal="right" vertical="center"/>
    </xf>
    <xf numFmtId="166" fontId="26" fillId="0" borderId="0" xfId="3" applyNumberFormat="1" applyFont="1" applyFill="1" applyBorder="1" applyAlignment="1">
      <alignment horizontal="center" vertical="center"/>
    </xf>
    <xf numFmtId="166" fontId="26" fillId="0" borderId="1" xfId="2" applyNumberFormat="1" applyFont="1" applyBorder="1" applyAlignment="1">
      <alignment horizontal="center" vertical="center"/>
    </xf>
    <xf numFmtId="164" fontId="42" fillId="0" borderId="0" xfId="1" applyFont="1" applyFill="1" applyAlignment="1">
      <alignment horizontal="right" vertical="center"/>
    </xf>
    <xf numFmtId="164" fontId="42" fillId="0" borderId="0" xfId="1" applyFont="1" applyAlignment="1">
      <alignment vertical="center"/>
    </xf>
    <xf numFmtId="164" fontId="42" fillId="0" borderId="0" xfId="1" applyFont="1" applyAlignment="1">
      <alignment horizontal="right" vertical="center"/>
    </xf>
    <xf numFmtId="165" fontId="43" fillId="0" borderId="0" xfId="2" applyNumberFormat="1" applyFont="1" applyAlignment="1">
      <alignment vertical="center"/>
    </xf>
    <xf numFmtId="165" fontId="44" fillId="0" borderId="0" xfId="2" applyNumberFormat="1" applyFont="1" applyAlignment="1">
      <alignment vertical="center"/>
    </xf>
    <xf numFmtId="166" fontId="44" fillId="0" borderId="0" xfId="3" applyNumberFormat="1" applyFont="1" applyFill="1" applyBorder="1" applyAlignment="1">
      <alignment horizontal="right" vertical="center"/>
    </xf>
    <xf numFmtId="166" fontId="44" fillId="0" borderId="0" xfId="2" applyNumberFormat="1" applyFont="1" applyAlignment="1">
      <alignment vertical="center"/>
    </xf>
    <xf numFmtId="166" fontId="44" fillId="0" borderId="0" xfId="2" applyNumberFormat="1" applyFont="1" applyAlignment="1">
      <alignment horizontal="right" vertical="center"/>
    </xf>
    <xf numFmtId="166" fontId="43" fillId="0" borderId="0" xfId="2" applyNumberFormat="1" applyFont="1" applyAlignment="1">
      <alignment horizontal="right" vertical="center"/>
    </xf>
    <xf numFmtId="166" fontId="43" fillId="0" borderId="0" xfId="2" applyNumberFormat="1" applyFont="1" applyAlignment="1">
      <alignment horizontal="center" vertical="center"/>
    </xf>
    <xf numFmtId="166" fontId="43" fillId="0" borderId="1" xfId="3" applyNumberFormat="1" applyFont="1" applyFill="1" applyBorder="1" applyAlignment="1">
      <alignment horizontal="right" vertical="center"/>
    </xf>
    <xf numFmtId="166" fontId="44" fillId="0" borderId="1" xfId="3" applyNumberFormat="1" applyFont="1" applyFill="1" applyBorder="1" applyAlignment="1">
      <alignment horizontal="right" vertical="center"/>
    </xf>
    <xf numFmtId="166" fontId="44" fillId="0" borderId="1" xfId="2" applyNumberFormat="1" applyFont="1" applyBorder="1" applyAlignment="1">
      <alignment horizontal="right" vertical="center"/>
    </xf>
    <xf numFmtId="166" fontId="44" fillId="0" borderId="0" xfId="5" applyNumberFormat="1" applyFont="1" applyFill="1" applyBorder="1" applyAlignment="1">
      <alignment horizontal="right" vertical="center"/>
    </xf>
    <xf numFmtId="166" fontId="44" fillId="0" borderId="0" xfId="4" applyNumberFormat="1" applyFont="1" applyAlignment="1">
      <alignment vertical="center"/>
    </xf>
    <xf numFmtId="166" fontId="44" fillId="0" borderId="0" xfId="4" applyNumberFormat="1" applyFont="1" applyAlignment="1">
      <alignment horizontal="right" vertical="center"/>
    </xf>
    <xf numFmtId="166" fontId="44" fillId="0" borderId="1" xfId="5" applyNumberFormat="1" applyFont="1" applyFill="1" applyBorder="1" applyAlignment="1">
      <alignment horizontal="right" vertical="center"/>
    </xf>
    <xf numFmtId="166" fontId="44" fillId="0" borderId="2" xfId="5" applyNumberFormat="1" applyFont="1" applyFill="1" applyBorder="1" applyAlignment="1">
      <alignment horizontal="right" vertical="center"/>
    </xf>
    <xf numFmtId="166" fontId="44" fillId="35" borderId="0" xfId="3" applyNumberFormat="1" applyFont="1" applyFill="1" applyBorder="1" applyAlignment="1">
      <alignment horizontal="right" vertical="center"/>
    </xf>
    <xf numFmtId="166" fontId="44" fillId="35" borderId="1" xfId="3" applyNumberFormat="1" applyFont="1" applyFill="1" applyBorder="1" applyAlignment="1">
      <alignment horizontal="right" vertical="center"/>
    </xf>
    <xf numFmtId="166" fontId="44" fillId="35" borderId="1" xfId="2" applyNumberFormat="1" applyFont="1" applyFill="1" applyBorder="1" applyAlignment="1">
      <alignment horizontal="right" vertical="center"/>
    </xf>
    <xf numFmtId="166" fontId="44" fillId="35" borderId="0" xfId="5" applyNumberFormat="1" applyFont="1" applyFill="1" applyBorder="1" applyAlignment="1">
      <alignment horizontal="right" vertical="center"/>
    </xf>
    <xf numFmtId="166" fontId="44" fillId="35" borderId="0" xfId="4" applyNumberFormat="1" applyFont="1" applyFill="1" applyAlignment="1">
      <alignment horizontal="right" vertical="center"/>
    </xf>
    <xf numFmtId="166" fontId="44" fillId="35" borderId="1" xfId="5" applyNumberFormat="1" applyFont="1" applyFill="1" applyBorder="1" applyAlignment="1">
      <alignment horizontal="right" vertical="center"/>
    </xf>
    <xf numFmtId="166" fontId="44" fillId="35" borderId="2" xfId="5" applyNumberFormat="1" applyFont="1" applyFill="1" applyBorder="1" applyAlignment="1">
      <alignment horizontal="right" vertical="center"/>
    </xf>
    <xf numFmtId="166" fontId="44" fillId="0" borderId="0" xfId="3" applyNumberFormat="1" applyFont="1" applyFill="1" applyAlignment="1">
      <alignment horizontal="right" vertical="center"/>
    </xf>
    <xf numFmtId="165" fontId="26" fillId="0" borderId="1" xfId="0" applyNumberFormat="1" applyFont="1" applyBorder="1" applyAlignment="1">
      <alignment vertical="center"/>
    </xf>
    <xf numFmtId="165" fontId="27" fillId="0" borderId="1" xfId="0" applyNumberFormat="1" applyFont="1" applyBorder="1" applyAlignment="1">
      <alignment vertical="center"/>
    </xf>
    <xf numFmtId="165" fontId="27" fillId="0" borderId="1" xfId="0" applyNumberFormat="1" applyFont="1" applyBorder="1" applyAlignment="1">
      <alignment horizontal="center" vertical="center"/>
    </xf>
    <xf numFmtId="166" fontId="27" fillId="0" borderId="1" xfId="0" applyNumberFormat="1" applyFont="1" applyBorder="1" applyAlignment="1">
      <alignment vertical="center"/>
    </xf>
    <xf numFmtId="166" fontId="27" fillId="0" borderId="1" xfId="0" applyNumberFormat="1" applyFont="1" applyBorder="1"/>
    <xf numFmtId="0" fontId="27" fillId="0" borderId="0" xfId="0" applyFont="1"/>
    <xf numFmtId="166" fontId="26" fillId="0" borderId="0" xfId="2" applyNumberFormat="1" applyFont="1" applyAlignment="1">
      <alignment vertical="center"/>
    </xf>
    <xf numFmtId="165" fontId="26" fillId="0" borderId="1" xfId="2" applyNumberFormat="1" applyFont="1" applyBorder="1" applyAlignment="1">
      <alignment horizontal="center" vertical="center"/>
    </xf>
    <xf numFmtId="165" fontId="27" fillId="0" borderId="0" xfId="4" applyNumberFormat="1" applyFont="1" applyAlignment="1">
      <alignment horizontal="center" vertical="center"/>
    </xf>
    <xf numFmtId="166" fontId="27" fillId="0" borderId="1" xfId="4" applyNumberFormat="1" applyFont="1" applyBorder="1" applyAlignment="1">
      <alignment vertical="center"/>
    </xf>
    <xf numFmtId="165" fontId="27" fillId="0" borderId="0" xfId="58" applyNumberFormat="1" applyFont="1" applyAlignment="1">
      <alignment vertical="center"/>
    </xf>
    <xf numFmtId="165" fontId="26" fillId="0" borderId="0" xfId="2" applyNumberFormat="1" applyFont="1" applyAlignment="1">
      <alignment horizontal="center" vertical="center"/>
    </xf>
    <xf numFmtId="0" fontId="28" fillId="0" borderId="0" xfId="6" applyFont="1"/>
    <xf numFmtId="165" fontId="27" fillId="0" borderId="0" xfId="4" applyNumberFormat="1" applyFont="1" applyAlignment="1">
      <alignment vertical="center"/>
    </xf>
    <xf numFmtId="165" fontId="27" fillId="0" borderId="1" xfId="2" applyNumberFormat="1" applyFont="1" applyBorder="1" applyAlignment="1">
      <alignment horizontal="center" vertical="center"/>
    </xf>
    <xf numFmtId="165" fontId="27" fillId="0" borderId="0" xfId="59" applyNumberFormat="1" applyFont="1" applyAlignment="1">
      <alignment horizontal="left" vertical="center"/>
    </xf>
    <xf numFmtId="165" fontId="27" fillId="0" borderId="0" xfId="59" quotePrefix="1" applyNumberFormat="1" applyFont="1" applyAlignment="1">
      <alignment horizontal="left" vertical="center"/>
    </xf>
    <xf numFmtId="165" fontId="26" fillId="0" borderId="0" xfId="8" applyNumberFormat="1" applyFont="1" applyAlignment="1">
      <alignment vertical="center"/>
    </xf>
    <xf numFmtId="165" fontId="27" fillId="0" borderId="0" xfId="8" applyNumberFormat="1" applyFont="1" applyAlignment="1">
      <alignment vertical="center"/>
    </xf>
    <xf numFmtId="165" fontId="27" fillId="0" borderId="0" xfId="8" applyNumberFormat="1" applyFont="1" applyAlignment="1">
      <alignment horizontal="center" vertical="center"/>
    </xf>
    <xf numFmtId="166" fontId="27" fillId="0" borderId="0" xfId="8" applyNumberFormat="1" applyFont="1" applyAlignment="1">
      <alignment vertical="center"/>
    </xf>
    <xf numFmtId="165" fontId="26" fillId="0" borderId="1" xfId="8" applyNumberFormat="1" applyFont="1" applyBorder="1" applyAlignment="1">
      <alignment vertical="center"/>
    </xf>
    <xf numFmtId="165" fontId="27" fillId="0" borderId="1" xfId="8" applyNumberFormat="1" applyFont="1" applyBorder="1" applyAlignment="1">
      <alignment vertical="center"/>
    </xf>
    <xf numFmtId="165" fontId="27" fillId="0" borderId="1" xfId="8" applyNumberFormat="1" applyFont="1" applyBorder="1" applyAlignment="1">
      <alignment horizontal="center" vertical="center"/>
    </xf>
    <xf numFmtId="166" fontId="27" fillId="0" borderId="1" xfId="8" applyNumberFormat="1" applyFont="1" applyBorder="1" applyAlignment="1">
      <alignment vertical="center"/>
    </xf>
    <xf numFmtId="166" fontId="26" fillId="0" borderId="0" xfId="8" applyNumberFormat="1" applyFont="1" applyAlignment="1">
      <alignment vertical="center"/>
    </xf>
    <xf numFmtId="166" fontId="27" fillId="0" borderId="0" xfId="8" applyNumberFormat="1" applyFont="1" applyAlignment="1">
      <alignment horizontal="right" vertical="center"/>
    </xf>
    <xf numFmtId="166" fontId="27" fillId="0" borderId="0" xfId="8" applyNumberFormat="1" applyFont="1" applyAlignment="1">
      <alignment horizontal="center" vertical="center"/>
    </xf>
    <xf numFmtId="165" fontId="27" fillId="0" borderId="0" xfId="8" quotePrefix="1" applyNumberFormat="1" applyFont="1" applyAlignment="1">
      <alignment vertical="center"/>
    </xf>
    <xf numFmtId="165" fontId="27" fillId="0" borderId="0" xfId="8" quotePrefix="1" applyNumberFormat="1" applyFont="1" applyAlignment="1">
      <alignment horizontal="left" vertical="center"/>
    </xf>
    <xf numFmtId="166" fontId="27" fillId="0" borderId="1" xfId="8" applyNumberFormat="1" applyFont="1" applyBorder="1" applyAlignment="1">
      <alignment horizontal="right" vertical="center"/>
    </xf>
    <xf numFmtId="165" fontId="27" fillId="0" borderId="0" xfId="7" applyNumberFormat="1" applyFont="1" applyAlignment="1">
      <alignment vertical="center"/>
    </xf>
    <xf numFmtId="0" fontId="27" fillId="0" borderId="0" xfId="7" applyFont="1"/>
    <xf numFmtId="166" fontId="27" fillId="0" borderId="0" xfId="7" applyNumberFormat="1" applyFont="1"/>
    <xf numFmtId="164" fontId="27" fillId="0" borderId="0" xfId="7" applyNumberFormat="1" applyFont="1"/>
    <xf numFmtId="0" fontId="27" fillId="0" borderId="0" xfId="7" quotePrefix="1" applyFont="1"/>
    <xf numFmtId="0" fontId="26" fillId="0" borderId="0" xfId="7" applyFont="1"/>
    <xf numFmtId="166" fontId="27" fillId="0" borderId="1" xfId="8" applyNumberFormat="1" applyFont="1" applyBorder="1" applyAlignment="1">
      <alignment horizontal="center" vertical="center"/>
    </xf>
    <xf numFmtId="165" fontId="26" fillId="0" borderId="1" xfId="8" applyNumberFormat="1" applyFont="1" applyBorder="1" applyAlignment="1">
      <alignment horizontal="center" vertical="center"/>
    </xf>
    <xf numFmtId="0" fontId="27" fillId="0" borderId="0" xfId="0" quotePrefix="1" applyFont="1"/>
    <xf numFmtId="166" fontId="43" fillId="0" borderId="1" xfId="2" applyNumberFormat="1" applyFont="1" applyBorder="1" applyAlignment="1">
      <alignment horizontal="center" vertical="center"/>
    </xf>
    <xf numFmtId="165" fontId="44" fillId="0" borderId="0" xfId="2" applyNumberFormat="1" applyFont="1" applyAlignment="1">
      <alignment horizontal="center" vertical="center"/>
    </xf>
    <xf numFmtId="165" fontId="43" fillId="0" borderId="0" xfId="0" applyNumberFormat="1" applyFont="1" applyAlignment="1">
      <alignment vertical="center"/>
    </xf>
    <xf numFmtId="165" fontId="43" fillId="0" borderId="0" xfId="2" quotePrefix="1" applyNumberFormat="1" applyFont="1" applyAlignment="1">
      <alignment vertical="center"/>
    </xf>
    <xf numFmtId="165" fontId="27" fillId="0" borderId="0" xfId="0" applyNumberFormat="1" applyFont="1" applyAlignment="1">
      <alignment horizontal="left" vertical="center"/>
    </xf>
    <xf numFmtId="165" fontId="41" fillId="0" borderId="0" xfId="2" applyNumberFormat="1" applyFont="1" applyAlignment="1">
      <alignment vertical="center"/>
    </xf>
    <xf numFmtId="165" fontId="27" fillId="0" borderId="0" xfId="0" applyNumberFormat="1" applyFont="1" applyAlignment="1">
      <alignment horizontal="center" vertical="center"/>
    </xf>
    <xf numFmtId="166" fontId="27" fillId="0" borderId="0" xfId="7" applyNumberFormat="1" applyFont="1" applyAlignment="1">
      <alignment horizontal="center" vertical="center"/>
    </xf>
    <xf numFmtId="165" fontId="26" fillId="0" borderId="0" xfId="7" applyNumberFormat="1" applyFont="1" applyAlignment="1">
      <alignment vertical="center"/>
    </xf>
    <xf numFmtId="165" fontId="27" fillId="0" borderId="0" xfId="3" applyNumberFormat="1" applyFont="1" applyFill="1" applyBorder="1" applyAlignment="1">
      <alignment horizontal="right" vertical="center"/>
    </xf>
    <xf numFmtId="170" fontId="27" fillId="0" borderId="0" xfId="4" applyNumberFormat="1" applyFont="1" applyAlignment="1">
      <alignment vertical="center"/>
    </xf>
    <xf numFmtId="170" fontId="27" fillId="0" borderId="1" xfId="4" applyNumberFormat="1" applyFont="1" applyBorder="1" applyAlignment="1">
      <alignment vertical="center"/>
    </xf>
    <xf numFmtId="165" fontId="27" fillId="0" borderId="2" xfId="3" applyNumberFormat="1" applyFont="1" applyFill="1" applyBorder="1" applyAlignment="1">
      <alignment horizontal="right" vertical="center"/>
    </xf>
    <xf numFmtId="169" fontId="27" fillId="0" borderId="0" xfId="2" applyNumberFormat="1" applyFont="1" applyAlignment="1">
      <alignment vertical="center"/>
    </xf>
    <xf numFmtId="165" fontId="27" fillId="35" borderId="0" xfId="3" applyNumberFormat="1" applyFont="1" applyFill="1" applyBorder="1" applyAlignment="1">
      <alignment horizontal="right" vertical="center"/>
    </xf>
    <xf numFmtId="170" fontId="27" fillId="35" borderId="0" xfId="4" applyNumberFormat="1" applyFont="1" applyFill="1" applyAlignment="1">
      <alignment vertical="center"/>
    </xf>
    <xf numFmtId="170" fontId="27" fillId="35" borderId="1" xfId="4" applyNumberFormat="1" applyFont="1" applyFill="1" applyBorder="1" applyAlignment="1">
      <alignment vertical="center"/>
    </xf>
    <xf numFmtId="165" fontId="27" fillId="35" borderId="2" xfId="3" applyNumberFormat="1" applyFont="1" applyFill="1" applyBorder="1" applyAlignment="1">
      <alignment horizontal="right" vertical="center"/>
    </xf>
    <xf numFmtId="169" fontId="27" fillId="35" borderId="0" xfId="1" applyNumberFormat="1" applyFont="1" applyFill="1" applyBorder="1" applyAlignment="1">
      <alignment horizontal="right" vertical="center"/>
    </xf>
    <xf numFmtId="165" fontId="27" fillId="0" borderId="0" xfId="2" quotePrefix="1" applyNumberFormat="1" applyFont="1" applyAlignment="1">
      <alignment horizontal="center" vertical="center"/>
    </xf>
    <xf numFmtId="166" fontId="43" fillId="0" borderId="0" xfId="2" applyNumberFormat="1" applyFont="1" applyAlignment="1">
      <alignment horizontal="left" vertical="center"/>
    </xf>
    <xf numFmtId="165" fontId="27" fillId="0" borderId="0" xfId="8" quotePrefix="1" applyNumberFormat="1" applyFont="1" applyAlignment="1">
      <alignment horizontal="center" vertical="center"/>
    </xf>
    <xf numFmtId="165" fontId="26" fillId="0" borderId="0" xfId="2" applyNumberFormat="1" applyFont="1" applyFill="1" applyAlignment="1">
      <alignment vertical="center"/>
    </xf>
    <xf numFmtId="165" fontId="27" fillId="0" borderId="0" xfId="2" applyNumberFormat="1" applyFont="1" applyFill="1" applyAlignment="1">
      <alignment vertical="center"/>
    </xf>
    <xf numFmtId="165" fontId="27" fillId="0" borderId="0" xfId="2" applyNumberFormat="1" applyFont="1" applyFill="1" applyAlignment="1">
      <alignment horizontal="center" vertical="center"/>
    </xf>
    <xf numFmtId="166" fontId="27" fillId="0" borderId="0" xfId="2" applyNumberFormat="1" applyFont="1" applyFill="1" applyAlignment="1">
      <alignment vertical="center"/>
    </xf>
    <xf numFmtId="165" fontId="27" fillId="0" borderId="1" xfId="2" applyNumberFormat="1" applyFont="1" applyFill="1" applyBorder="1" applyAlignment="1">
      <alignment vertical="center"/>
    </xf>
    <xf numFmtId="165" fontId="27" fillId="0" borderId="1" xfId="2" applyNumberFormat="1" applyFont="1" applyFill="1" applyBorder="1" applyAlignment="1">
      <alignment horizontal="center" vertical="center"/>
    </xf>
    <xf numFmtId="166" fontId="27" fillId="0" borderId="1" xfId="2" applyNumberFormat="1" applyFont="1" applyFill="1" applyBorder="1" applyAlignment="1">
      <alignment vertical="center"/>
    </xf>
    <xf numFmtId="169" fontId="27" fillId="0" borderId="0" xfId="2" applyNumberFormat="1" applyFont="1" applyFill="1" applyAlignment="1">
      <alignment vertical="center"/>
    </xf>
    <xf numFmtId="0" fontId="32" fillId="0" borderId="0" xfId="0" applyFont="1" applyAlignment="1">
      <alignment horizontal="center"/>
    </xf>
    <xf numFmtId="0" fontId="33" fillId="34" borderId="0" xfId="62" applyFont="1" applyFill="1" applyAlignment="1">
      <alignment horizontal="center"/>
    </xf>
    <xf numFmtId="0" fontId="35" fillId="0" borderId="1" xfId="62" applyFont="1" applyBorder="1" applyAlignment="1">
      <alignment horizontal="center"/>
    </xf>
    <xf numFmtId="0" fontId="37" fillId="0" borderId="1" xfId="62" applyFont="1" applyBorder="1" applyAlignment="1">
      <alignment horizontal="center"/>
    </xf>
    <xf numFmtId="166" fontId="26" fillId="0" borderId="1" xfId="3" applyNumberFormat="1" applyFont="1" applyFill="1" applyBorder="1" applyAlignment="1">
      <alignment horizontal="center" vertical="center"/>
    </xf>
    <xf numFmtId="165" fontId="27" fillId="0" borderId="1" xfId="3" applyNumberFormat="1" applyFont="1" applyFill="1" applyBorder="1" applyAlignment="1">
      <alignment horizontal="left" vertical="center"/>
    </xf>
    <xf numFmtId="166" fontId="26" fillId="0" borderId="13" xfId="0" applyNumberFormat="1" applyFont="1" applyBorder="1" applyAlignment="1">
      <alignment horizontal="center" vertical="center"/>
    </xf>
    <xf numFmtId="166" fontId="26" fillId="0" borderId="3" xfId="60" applyNumberFormat="1" applyFont="1" applyFill="1" applyBorder="1" applyAlignment="1">
      <alignment horizontal="center" vertical="center"/>
    </xf>
    <xf numFmtId="166" fontId="43" fillId="0" borderId="1" xfId="2" applyNumberFormat="1" applyFont="1" applyBorder="1" applyAlignment="1">
      <alignment horizontal="center" vertical="center"/>
    </xf>
    <xf numFmtId="166" fontId="27" fillId="0" borderId="0" xfId="0" applyNumberFormat="1" applyFont="1"/>
  </cellXfs>
  <cellStyles count="83">
    <cellStyle name="20% - Accent1 2" xfId="9" xr:uid="{8CF10602-25F8-416C-A93E-17C111B2F6D4}"/>
    <cellStyle name="20% - Accent2 2" xfId="10" xr:uid="{C654CF71-8B82-40E7-8AB8-E0245BC9F972}"/>
    <cellStyle name="20% - Accent3 2" xfId="11" xr:uid="{96A8BF11-C5F1-47DA-B78D-48EFDBC41504}"/>
    <cellStyle name="20% - Accent4 2" xfId="12" xr:uid="{01334EEE-F719-412A-8C50-0ABF453BF8A0}"/>
    <cellStyle name="20% - Accent5 2" xfId="13" xr:uid="{80692D01-C0F7-494F-A60A-053ECD6F5E2B}"/>
    <cellStyle name="20% - Accent6 2" xfId="14" xr:uid="{10F15496-FD6F-40F0-868F-68FB20396BD9}"/>
    <cellStyle name="40% - Accent1 2" xfId="15" xr:uid="{A5F1D8C1-C049-48E5-B408-5A1DA1A28FF5}"/>
    <cellStyle name="40% - Accent2 2" xfId="16" xr:uid="{797DA524-C6FF-44D2-B527-1D1863066C86}"/>
    <cellStyle name="40% - Accent3 2" xfId="17" xr:uid="{87463900-7EBD-4C3A-9420-206F1B97AA33}"/>
    <cellStyle name="40% - Accent4 2" xfId="18" xr:uid="{18D07251-12C6-4DD7-8D6B-7BBFC703067F}"/>
    <cellStyle name="40% - Accent5 2" xfId="19" xr:uid="{DDBAD024-04EF-487E-84BA-E0BB4E43076B}"/>
    <cellStyle name="40% - Accent6 2" xfId="20" xr:uid="{275D05C9-4CDB-45E5-8234-E4B7DF042CDF}"/>
    <cellStyle name="60% - Accent1 2" xfId="21" xr:uid="{0E69014A-D1DB-4D01-BE74-866105A075A0}"/>
    <cellStyle name="60% - Accent2 2" xfId="22" xr:uid="{FDF81398-A00D-462B-8CAD-31AC704C87F9}"/>
    <cellStyle name="60% - Accent3 2" xfId="23" xr:uid="{09E3BB6F-4833-4204-A6D7-DDA8C2BB46BA}"/>
    <cellStyle name="60% - Accent4 2" xfId="24" xr:uid="{E5213CA2-6B8E-4274-8E17-E7E61C0B3E89}"/>
    <cellStyle name="60% - Accent5 2" xfId="25" xr:uid="{B7CAC44E-6CC6-483F-9750-6C801D639292}"/>
    <cellStyle name="60% - Accent6 2" xfId="26" xr:uid="{FB4EFFF4-E8A6-4ACD-A32B-69C1203B161F}"/>
    <cellStyle name="Accent1 2" xfId="27" xr:uid="{1220FD07-08B1-4255-A8BF-4FEAA3FFF1C0}"/>
    <cellStyle name="Accent2 2" xfId="28" xr:uid="{A08073F6-EF4D-4038-BD69-DD2DE6576FC8}"/>
    <cellStyle name="Accent3 2" xfId="29" xr:uid="{9346BEB3-C94E-4BAA-B568-E2B5E8BE76C0}"/>
    <cellStyle name="Accent4 2" xfId="30" xr:uid="{A3D4FF67-D115-462E-BABB-01B90F23B288}"/>
    <cellStyle name="Accent5 2" xfId="31" xr:uid="{F858E6C7-F06A-4138-8363-11B1BA4F1F1C}"/>
    <cellStyle name="Accent6 2" xfId="32" xr:uid="{6E09694D-7AA1-4E7D-9821-8E93E8B19AA2}"/>
    <cellStyle name="Bad 2" xfId="33" xr:uid="{2A2B0B47-17AB-4B82-A358-9C18DE7457A6}"/>
    <cellStyle name="Calculation 2" xfId="34" xr:uid="{5BE97A24-5A42-497E-B94F-917AD6FD1DA3}"/>
    <cellStyle name="Check Cell 2" xfId="35" xr:uid="{3330532F-B292-4275-AF3C-7040FAC58E68}"/>
    <cellStyle name="Comma" xfId="1" builtinId="3"/>
    <cellStyle name="Comma 12 2 2" xfId="60" xr:uid="{1A21FE1C-563D-4264-BAD6-7A7B0E2C60BB}"/>
    <cellStyle name="Comma 2" xfId="3" xr:uid="{C810B22A-DFD0-46B6-98C7-0B45F0084836}"/>
    <cellStyle name="Comma 2 2" xfId="38" xr:uid="{41F4FE9B-0CCA-4BA6-9DA1-5FED7A92A6AF}"/>
    <cellStyle name="Comma 2 2 2" xfId="76" xr:uid="{E99CADC1-8D0D-427C-ADD4-880BAB17C595}"/>
    <cellStyle name="Comma 2 2 3" xfId="73" xr:uid="{D3C99CE4-5A2F-4DE0-AA2B-FD7C456C2DEC}"/>
    <cellStyle name="Comma 2 3" xfId="39" xr:uid="{4B6FD504-183D-41D2-B3CF-613950FD951E}"/>
    <cellStyle name="Comma 2 4" xfId="37" xr:uid="{0ABCFB9D-B40C-4D30-8318-56FD150F2524}"/>
    <cellStyle name="Comma 2 5" xfId="63" xr:uid="{A12FF37D-61FA-41CE-889A-E310C2FF473D}"/>
    <cellStyle name="Comma 2 6" xfId="68" xr:uid="{7A44FD4C-A453-478D-840B-55188FDAF8C6}"/>
    <cellStyle name="Comma 3" xfId="40" xr:uid="{13740CC9-607E-4B94-A2E2-44B3285DE932}"/>
    <cellStyle name="Comma 3 2" xfId="70" xr:uid="{76675D68-A355-459F-94BE-CE16574B91FF}"/>
    <cellStyle name="Comma 3 3 2" xfId="41" xr:uid="{865D7F84-BBEC-48B5-8888-E1F630EE994C}"/>
    <cellStyle name="Comma 4" xfId="36" xr:uid="{88E4E49C-F5DD-424C-BBB3-13EB42721F07}"/>
    <cellStyle name="Comma 4 2" xfId="75" xr:uid="{0C24DAC2-2ABE-4003-B2E1-6FC1E601574B}"/>
    <cellStyle name="Comma 5" xfId="61" xr:uid="{FD183E57-3FBE-4D2A-9BF9-FC94C01535A4}"/>
    <cellStyle name="Comma 5 2" xfId="79" xr:uid="{2858A9A1-6AB3-4D33-AF9F-DDA11C98EFD7}"/>
    <cellStyle name="Comma 6" xfId="64" xr:uid="{7C9405DC-8DFB-4103-A55A-3C24E2106D7A}"/>
    <cellStyle name="Comma 7" xfId="65" xr:uid="{E230752C-21D1-469F-BD65-0B00AFAA4318}"/>
    <cellStyle name="Comma_nidec Copal 310309" xfId="5" xr:uid="{A8F13DCC-0CD5-41D3-9EB8-82EE0630985D}"/>
    <cellStyle name="Explanatory Text 2" xfId="42" xr:uid="{A16885B6-0351-46CB-8AF5-C2D7A8176442}"/>
    <cellStyle name="Good 2" xfId="43" xr:uid="{F9ADFC79-4B91-4653-9055-F8B0BD8A2558}"/>
    <cellStyle name="Heading 1 2" xfId="44" xr:uid="{79B7E67A-8222-48DA-BAE9-95F3018BA11D}"/>
    <cellStyle name="Heading 2 2" xfId="45" xr:uid="{0FB50AB1-6CB2-4959-BAC3-851D7C124963}"/>
    <cellStyle name="Heading 3 2" xfId="46" xr:uid="{C269374F-663F-4847-A875-78FDFC933D44}"/>
    <cellStyle name="Heading 4 2" xfId="47" xr:uid="{D890FAF0-79B3-464F-90D1-4883F30E879A}"/>
    <cellStyle name="Input 2" xfId="48" xr:uid="{17F053A2-099B-4482-A189-A0DD8816E357}"/>
    <cellStyle name="Linked Cell 2" xfId="49" xr:uid="{9D9C377D-3173-470F-89E1-172A4191511F}"/>
    <cellStyle name="Neutral 2" xfId="50" xr:uid="{52835ABD-9D70-4BAF-9C09-95F099DDA773}"/>
    <cellStyle name="Normal" xfId="0" builtinId="0"/>
    <cellStyle name="Normal 10" xfId="58" xr:uid="{A84314DD-BB29-42A0-9967-689CC018E1C5}"/>
    <cellStyle name="Normal 11 2" xfId="8" xr:uid="{90B3ADAC-C9DE-429E-80A2-622041DD4484}"/>
    <cellStyle name="Normal 2" xfId="2" xr:uid="{89A2D42F-06E3-4A0E-A2C2-405313F3C130}"/>
    <cellStyle name="Normal 2 2" xfId="51" xr:uid="{5BD15FC0-22E4-4840-93A6-B92C34F18E44}"/>
    <cellStyle name="Normal 2 2 2" xfId="72" xr:uid="{3EA3AA5E-8962-4D46-A571-D4F40B54810C}"/>
    <cellStyle name="Normal 2 3" xfId="81" xr:uid="{244FD957-34BC-4706-B4B8-9DC87C7E189A}"/>
    <cellStyle name="Normal 2 4" xfId="67" xr:uid="{29218F91-46B5-4F11-9EBD-49D1B536945D}"/>
    <cellStyle name="Normal 27" xfId="52" xr:uid="{BC4BD745-3B02-4625-ABFF-E0796EC0755C}"/>
    <cellStyle name="Normal 3" xfId="7" xr:uid="{6AA33323-9FAD-4FE8-9495-A6DC1BBC6A21}"/>
    <cellStyle name="Normal 3 2" xfId="82" xr:uid="{2815336D-C663-422A-8155-E7E21DE9B18D}"/>
    <cellStyle name="Normal 3 3" xfId="69" xr:uid="{B8B7B812-7271-4C7E-BFDB-6ED1976822F1}"/>
    <cellStyle name="Normal 4" xfId="59" xr:uid="{8D909EFC-2C93-4BE3-8523-3F1EC557902E}"/>
    <cellStyle name="Normal 4 2" xfId="74" xr:uid="{5B7C1946-16E9-453C-817B-2A877BCA129B}"/>
    <cellStyle name="Normal 5" xfId="62" xr:uid="{B91057E7-6874-4C5B-8396-7FCCF61459B6}"/>
    <cellStyle name="Normal 5 2" xfId="78" xr:uid="{4D38F0E0-CDE5-46B1-8A1C-ADA0209CEB6B}"/>
    <cellStyle name="Normal 6 2 2" xfId="6" xr:uid="{C03B9FB5-C68D-481A-9AA1-C6E6B72BB699}"/>
    <cellStyle name="Normal_nidec Copal 310309 2" xfId="4" xr:uid="{7ACDF4AF-3EDE-4B9E-8230-07E2789BF76D}"/>
    <cellStyle name="Note 2" xfId="53" xr:uid="{973BC5A2-362E-4C82-A17C-F3738030ECA5}"/>
    <cellStyle name="Output 2" xfId="54" xr:uid="{66669F62-D822-47E8-B455-B0A0040E6475}"/>
    <cellStyle name="Percent 2" xfId="71" xr:uid="{81C684BD-88B4-45E4-AABA-3719B5478A12}"/>
    <cellStyle name="Percent 3" xfId="66" xr:uid="{8B359112-E532-4330-B92A-E5FB2A597312}"/>
    <cellStyle name="Style 1" xfId="80" xr:uid="{F107D4A1-D6A6-412A-8BF6-BA2BFB662197}"/>
    <cellStyle name="Title 2" xfId="55" xr:uid="{53035B5A-8932-4626-851E-359AA446DCC8}"/>
    <cellStyle name="Total 2" xfId="56" xr:uid="{D76186DE-6672-4B7A-93B2-B26743EEDC9D}"/>
    <cellStyle name="Warning Text 2" xfId="57" xr:uid="{F57FB395-455F-4BBB-9072-802745BFCC05}"/>
    <cellStyle name="ปกติ 2" xfId="77" xr:uid="{D2F49166-882A-46DD-8BD7-2DC8855FC745}"/>
  </cellStyles>
  <dxfs count="0"/>
  <tableStyles count="0" defaultTableStyle="TableStyleMedium2" defaultPivotStyle="PivotStyleLight16"/>
  <colors>
    <mruColors>
      <color rgb="FFFAFAFA"/>
      <color rgb="FF66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calcChain" Target="calcChain.xml"/><Relationship Id="rId50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23R3\Budget2000\budget%20executive%20summari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x-new02\tex%20documents\Documents%20and%20Settings\ex490002\My%20Documents\TEX\KPI\MTP_Scorecard_TEX_Ethox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ouisk\Local%20Settings\Temporary%20Internet%20Files\OLK2\184TPD%200312%20Liquifier%20-%20to%20shareholder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fi41\c\Shripad\MIS2000\RXJANDC00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eurocreations-my.sharepoint.com/Documents%20and%20Settings/Administrator/My%20Documents/Accounts%202006/FINAL/Final%20Leads/Documents%20and%20Settings/muhammad.hasnain/Desktop/Honda%20trading%20corporation%202006/2006/Saad/Miscellenous/Miscellenous/Freez%20disp%20recon/CAPX0605.xls?AA0B0716" TargetMode="External"/><Relationship Id="rId1" Type="http://schemas.openxmlformats.org/officeDocument/2006/relationships/externalLinkPath" Target="file:///\\AA0B0716\CAPX06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urocreations-my.sharepoint.com/Users/nrajsirisongsri/AppData/Roaming/Microsoft/Excel/WP/CPR/2012/Documents%20and%20Settings/pongsak/My%20Documents/Budget/Model/NSM%20Breakeven%20analysi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ack&#3626;&#3640;&#3619;&#3614;&#3621;\NewCPF\Cpf44\Old44\DataWork\C_Tower30\C_43_q1_sgv\DataWork\C_cpf15\BangkokFeedmill\FORM_CPF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https://eurocreations.sharepoint.com/sites/EUGroup-AccountingandFinance/Shared%20Documents/Account%20Group/01%20-%20Account%20User/01.%20GL%20Dept-New/01.%20Euro%20Creation/01.%20EU_%20Financial%20Statement/09.%20Financial%20Statement%202566/12.%20EU%20(SAP)%20&#3591;&#3610;&#3585;&#3634;&#3619;&#3648;&#3591;&#3636;&#3609;%2031%20&#3608;&#3633;&#3609;&#3623;&#3634;&#3588;&#3617;%202566/NFS%20for%20FS/EU_Draft%20FS%2031%20Dec%2023/Book6?D2A41B60" TargetMode="External"/><Relationship Id="rId1" Type="http://schemas.openxmlformats.org/officeDocument/2006/relationships/externalLinkPath" Target="file:///\\D2A41B60\Book6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urocreations-my.sharepoint.com/Users/nrajsirisongsri/AppData/Roaming/Microsoft/Excel/WP/CPR/2012/temp/Temporary%20Directory%201%20for%202005%20NSM%20Budget%20Model%20(7).zip/MASTER%20-%202005%20NSM%20Budget%20Model_Ver04_15.12.20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han\2002\SLRY-OT2002\SALARY-2002\SLR01-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urocreations-my.sharepoint.com/Users/tsomboonporntawee/Desktop/KPMG/LTX/2017/Q2/WP/LTX%20ZC300%20Q2%20YE17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urocreations-my.sharepoint.com/Users/pputthavorn/Desktop/POMNUM%20YE%202013/Chiang%20mai/CM/2013/Lead/Completed/T300%20T400%20T500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urocreations-my.sharepoint.com/Users/nkhunasakpitak/Desktop/SGA,Q2/Finish/Q2%202015/Working%20Paper%20Q2'2015/SGA%20G300%20PPE%20Summary%20Q2'2015_24%20Jul%202015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urocreations-my.sharepoint.com/ZZ/01-Tax%20return%20compliance/T_TR/3Com/FY05_2004/IT50_2004%203Com/Client's%20file/6900_leadshee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\MAR%2002%20IND%20AUDIT\F%20A%20summary%20-%2031%2003%2002-SBI%20copy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urocreations-my.sharepoint.com/Users/spichetskul/AppData/Roaming/Microsoft/Excel/Documents%20and%20Settings/twitthayaphalert/Desktop/Siix%20Co.,Ltd/L%20-%20Receivables/L300_SIIX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novi\MISNOV\P&amp;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microsoft.com/office/2019/04/relationships/externalLinkLongPath" Target="https://eurocreations-my.sharepoint.com/Documents%20and%20Settings/v/Local%20Settings/Temporary%20Internet%20Files/Content.IE5/FVTFJLKW/Documents%20and%20Settings/NA/Local%20Settings/Temporary%20Internet%20Files/Content.IE5/WHYNW5QN/PBK&#24037;&#22580;/&#35211;&#31309;&#12426;/MASTER.xls?AC9845D3" TargetMode="External"/><Relationship Id="rId1" Type="http://schemas.openxmlformats.org/officeDocument/2006/relationships/externalLinkPath" Target="file:///\\AC9845D3\MAST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  <sheetName val="V320_AP-Turnover"/>
      <sheetName val="M302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Macro5"/>
      <sheetName val="Sheet1"/>
      <sheetName val="Sheet1 (2)"/>
      <sheetName val="Sheet2"/>
      <sheetName val="Tax coupon"/>
      <sheetName val="PRO-TOTAL"/>
      <sheetName val="UPC_SKU"/>
      <sheetName val="ตารางคำนวณกระเบื้อง A"/>
      <sheetName val="DDL"/>
      <sheetName val="stat local"/>
      <sheetName val="55555"/>
      <sheetName val="BAL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43"/>
      <sheetName val="Driver"/>
      <sheetName val="ZPS02"/>
      <sheetName val="I-slab"/>
      <sheetName val="Goal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Company Name"/>
      <sheetName val="S-Plant"/>
      <sheetName val="Office_plants"/>
      <sheetName val="Sheet3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วัดใต้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Vender list"/>
      <sheetName val="L410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Accure"/>
      <sheetName val="TP"/>
      <sheetName val="ดอกเบี้ย TR2560"/>
      <sheetName val="MasterTB"/>
      <sheetName val="F-1"/>
      <sheetName val="P300"/>
      <sheetName val="Materiality"/>
      <sheetName val="Master TB"/>
      <sheetName val="H300"/>
      <sheetName val="F-3"/>
      <sheetName val="K400"/>
      <sheetName val="S3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DTA"/>
      <sheetName val="Month"/>
      <sheetName val="Log CCR TG 3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REPORT"/>
      <sheetName val="Ms"/>
      <sheetName val="Variance"/>
      <sheetName val="DD List"/>
      <sheetName val="Multi Rater"/>
      <sheetName val="#REF"/>
      <sheetName val="Status"/>
      <sheetName val="Trial Balance"/>
      <sheetName val="CF weekly"/>
      <sheetName val="1.CF (M)(Ratchatewee)"/>
      <sheetName val="1.CF (M)(Rama4)"/>
      <sheetName val="1.CF (M) (TL10ph2)"/>
      <sheetName val="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Master COA V21"/>
      <sheetName val="beer-indstry"/>
      <sheetName val="summary_ee"/>
      <sheetName val="ee_unit type"/>
      <sheetName val="ee_build "/>
      <sheetName val="ชลทิพย์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Reason"/>
      <sheetName val="Dropdown list "/>
      <sheetName val="BS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発停サイクル表"/>
      <sheetName val="A"/>
      <sheetName val="S330 Increase salary rate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설계내역서"/>
      <sheetName val="Wkgs_BS Lead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ส.ค. (2)"/>
      <sheetName val="Discounted Cash Flow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6.ข้อมูลวัสดุ-ค่าดำเนิน"/>
      <sheetName val="PL"/>
      <sheetName val="JobSetup"/>
      <sheetName val="Proposal Form"/>
      <sheetName val="BQ-Ext  "/>
      <sheetName val="Sch 2"/>
      <sheetName val="Commun"/>
      <sheetName val="코드관리"/>
      <sheetName val="SUM-AIR-Submit"/>
      <sheetName val="KKC Brkdwn"/>
      <sheetName val="SPT vs PHI"/>
      <sheetName val="escon"/>
      <sheetName val="Store"/>
      <sheetName val="PROJECT BRIEF"/>
      <sheetName val="footing"/>
      <sheetName val="upa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ZA110 Sale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Employee EN"/>
      <sheetName val="LS"/>
      <sheetName val="PGM_2LEVYTD"/>
      <sheetName val="Mat"/>
      <sheetName val="Reference(do_not_delete)"/>
      <sheetName val="Mapping accoun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TT-2"/>
      <sheetName val="STart"/>
      <sheetName val="Demand"/>
      <sheetName val="Occ"/>
      <sheetName val="สรุป"/>
      <sheetName val="interest income from VMI"/>
      <sheetName val="interest payable to PSH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Designated P&amp;L"/>
      <sheetName val="asset"/>
      <sheetName val="NOT"/>
      <sheetName val="Factor F Data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Drop Down Lists"/>
      <sheetName val="List of Rem Entries - IS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 ANALYSIS FP"/>
      <sheetName val="TB 1-3"/>
      <sheetName val="Validation"/>
      <sheetName val="TL"/>
      <sheetName val="DataValidation_NotDelete"/>
      <sheetName val="118508"/>
      <sheetName val="612004"/>
      <sheetName val="Prepaid"/>
      <sheetName val="Sheet6"/>
      <sheetName val="J01"/>
      <sheetName val="Data (Forecast-m3)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Analytic Sales&amp;Cost"/>
      <sheetName val="PDPC0908"/>
      <sheetName val="Rank"/>
      <sheetName val="มีค 64"/>
      <sheetName val="Vendors Database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Appendix#3 PBC - ICIS (ECH)"/>
      <sheetName val="MTP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FF-3"/>
      <sheetName val="bill 2"/>
      <sheetName val="cover page"/>
      <sheetName val="Material Price List"/>
      <sheetName val="Conso จัดลำดับลุกหนี้"/>
      <sheetName val="TB 10"/>
      <sheetName val="30's-Components"/>
      <sheetName val="co 10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tatus Budget"/>
      <sheetName val="Spread"/>
      <sheetName val="5X"/>
      <sheetName val="Utility and Fire flange"/>
      <sheetName val="Sheet8"/>
      <sheetName val="2002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ค่าวัสดุ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report detial"/>
      <sheetName val="Purchase Order"/>
      <sheetName val="(2)AIR"/>
      <sheetName val="rc"/>
      <sheetName val="PHASE I"/>
      <sheetName val="Financ. Overview"/>
      <sheetName val="Toolbox"/>
      <sheetName val="Lead"/>
      <sheetName val="3C1"/>
      <sheetName val="Office Improve"/>
      <sheetName val="Sum Direct"/>
      <sheetName val="App A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</sheetNames>
    <sheetDataSet>
      <sheetData sheetId="0" refreshError="1"/>
      <sheetData sheetId="1"/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7">
          <cell r="G7" t="str">
            <v>R-32 SUPPLY / RETURN PIPING WORK (GHARGER No.1)</v>
          </cell>
        </row>
      </sheetData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7">
          <cell r="G7" t="str">
            <v>R-32 SUPPLY / RETURN PIPING WORK (GHARGER No.1)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3">
          <cell r="BC3" t="str">
            <v>QUOTATION  NO.   :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 refreshError="1"/>
      <sheetData sheetId="427">
        <row r="3">
          <cell r="BC3" t="str">
            <v>QUOTATION  NO.   :</v>
          </cell>
        </row>
      </sheetData>
      <sheetData sheetId="428" refreshError="1"/>
      <sheetData sheetId="429" refreshError="1"/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/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3">
          <cell r="BC3" t="str">
            <v>QUOTATION  NO.   :</v>
          </cell>
        </row>
      </sheetData>
      <sheetData sheetId="588" refreshError="1"/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/>
      <sheetData sheetId="736"/>
      <sheetData sheetId="737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太陽機械T087"/>
      <sheetName val="094_APP別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Calculation PS"/>
      <sheetName val="Note 19"/>
      <sheetName val="TB31.03.19"/>
      <sheetName val="K400"/>
      <sheetName val="ZD300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300"/>
      <sheetName val="V330 Confirmation"/>
      <sheetName val="V320 re-value"/>
      <sheetName val="ValueList"/>
      <sheetName val="PL"/>
      <sheetName val="SalesForecast (2)"/>
      <sheetName val="เครื่องตกแต่ง"/>
      <sheetName val="Zmonth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NTPC summary for Taxdecl 2007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A"/>
      <sheetName val="034-VTR"/>
      <sheetName val="10K4"/>
      <sheetName val="DropDown Choices"/>
      <sheetName val="11"/>
      <sheetName val="ExRate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ประวัติพนักงานแยกแผนก Dec'19"/>
      <sheetName val="ocean voyage"/>
      <sheetName val="Accr JAN"/>
      <sheetName val="損益分岐点"/>
      <sheetName val="0.09"/>
      <sheetName val="MOTO"/>
      <sheetName val="MA"/>
      <sheetName val="Mapping Mat"/>
      <sheetName val="Mapping เขต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SCB 1 - Current"/>
      <sheetName val="SCB 2 - Current"/>
      <sheetName val="Discontinue_Item"/>
      <sheetName val="03中"/>
      <sheetName val="Master TB"/>
      <sheetName val="F-1"/>
      <sheetName val="T400"/>
      <sheetName val="ห้องยา 1_1"/>
      <sheetName val="Manual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ชื่อหุ้น"/>
      <sheetName val="B&amp;S 1999"/>
      <sheetName val="Appendix#5 ICIS Price"/>
      <sheetName val="Ref Quantity"/>
      <sheetName val="Ref Price"/>
      <sheetName val="その他補整の内訳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card"/>
      <sheetName val="Actions &amp; Projects"/>
      <sheetName val="TBCR"/>
      <sheetName val="Accure"/>
      <sheetName val="Master TB"/>
      <sheetName val="F-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  <sheetName val="After_4542"/>
      <sheetName val="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 cost saving - per HK inpu"/>
      <sheetName val="File from HK Tang"/>
      <sheetName val="Summary"/>
      <sheetName val="Demand"/>
      <sheetName val="Capex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資金繰り表 (9)"/>
      <sheetName val="Key RM Purchase"/>
      <sheetName val="FGc_(3)"/>
      <sheetName val="TB_31-Dec-10"/>
      <sheetName val="Check"/>
      <sheetName val="ocean voyage"/>
      <sheetName val="Pkg Summary"/>
      <sheetName val="G300"/>
      <sheetName val="LOB"/>
      <sheetName val="O300(NFS4)"/>
      <sheetName val="dcf"/>
      <sheetName val="F1"/>
      <sheetName val="L400"/>
      <sheetName val="Master TB"/>
      <sheetName val="O300"/>
      <sheetName val="F-1"/>
      <sheetName val="H300"/>
      <sheetName val="投資･工数推移"/>
      <sheetName val="BASIC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DealerData"/>
      <sheetName val="LEGAL GUJ"/>
      <sheetName val="ReworkLabour"/>
      <sheetName val="sum_m"/>
      <sheetName val="Trial Balance"/>
      <sheetName val="P4DDBFTESP"/>
      <sheetName val="Age311299TESP"/>
      <sheetName val="IntDec00TespM&amp;B"/>
      <sheetName val="Key_RM_Purchase"/>
      <sheetName val="Master_TB"/>
      <sheetName val="資金繰り表_(9)"/>
      <sheetName val="ocean_voyage"/>
      <sheetName val="Pkg_Summary"/>
      <sheetName val="DETAIL"/>
      <sheetName val="PBC"/>
      <sheetName val="Variance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YQty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10-1 Media"/>
      <sheetName val="10-cut"/>
      <sheetName val="ReworkLabour"/>
      <sheetName val="Accure"/>
      <sheetName val="BS,PL"/>
      <sheetName val="dcf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T300"/>
      <sheetName val="X300"/>
      <sheetName val="Master TB"/>
      <sheetName val="F3"/>
      <sheetName val="MAN"/>
      <sheetName val="Data"/>
      <sheetName val="PL Monthly  (Aloft)"/>
      <sheetName val="X3-20"/>
      <sheetName val="BS_Input"/>
      <sheetName val="PL_Input"/>
      <sheetName val="ชื่อหุ้น"/>
      <sheetName val="Employee"/>
      <sheetName val="JobOrder"/>
      <sheetName val="Index W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Accure"/>
      <sheetName val="STARTPAGE"/>
      <sheetName val="A1"/>
      <sheetName val="Content"/>
      <sheetName val="sapactivexlhiddensheet"/>
      <sheetName val="MOTOc??ご?_x0012_?_x0012_???ご??_x0012_????"/>
      <sheetName val="MOTOc??ご?_x0012_?_x0012_???ご??_x0012_??????"/>
      <sheetName val="MOTOc??ご?_x0012_?_x0012_??&gt;ご??_x0012_????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CINDEX"/>
      <sheetName val="CONTB"/>
      <sheetName val="SEGMENT"/>
      <sheetName val="PROFIT PLAN"/>
      <sheetName val="Sheet1"/>
      <sheetName val="REGPROF"/>
      <sheetName val="PRDVT"/>
      <sheetName val="RECEIVABLES"/>
      <sheetName val="WORCAP"/>
      <sheetName val="CASHFLOW"/>
      <sheetName val="bonfrs"/>
      <sheetName val="SANEXP"/>
      <sheetName val="STCKPROJ"/>
      <sheetName val="EXPENSES"/>
      <sheetName val="LETTER"/>
      <sheetName val="FLASH"/>
      <sheetName val="NFLASH"/>
      <sheetName val="DPCO"/>
      <sheetName val="EBT"/>
      <sheetName val="PROJEXP"/>
      <sheetName val="TREND"/>
      <sheetName val="TREND2"/>
      <sheetName val="CONT1"/>
      <sheetName val="CONT2"/>
      <sheetName val="SEGMENT1"/>
      <sheetName val="LNCH"/>
      <sheetName val="EBT1"/>
      <sheetName val="EXP"/>
      <sheetName val="BALS"/>
      <sheetName val="INDEX"/>
      <sheetName val="BACKUP"/>
      <sheetName val="BONUSOFFER"/>
      <sheetName val="EBTRECO"/>
      <sheetName val="RMPM"/>
      <sheetName val="executive"/>
      <sheetName val="A"/>
      <sheetName val="Consolidated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9">
          <cell r="E29">
            <v>43.07</v>
          </cell>
          <cell r="F29">
            <v>78.78</v>
          </cell>
          <cell r="G29">
            <v>69.42</v>
          </cell>
          <cell r="H29">
            <v>45.87</v>
          </cell>
          <cell r="I29">
            <v>81.08</v>
          </cell>
          <cell r="J29">
            <v>103.57</v>
          </cell>
          <cell r="K29">
            <v>74.66</v>
          </cell>
          <cell r="L29">
            <v>91.89</v>
          </cell>
        </row>
        <row r="31">
          <cell r="E31">
            <v>55.33</v>
          </cell>
          <cell r="F31">
            <v>51.54</v>
          </cell>
          <cell r="G31">
            <v>69.540000000000006</v>
          </cell>
          <cell r="H31">
            <v>62.71</v>
          </cell>
          <cell r="I31">
            <v>52.49</v>
          </cell>
          <cell r="J31">
            <v>81.569999999999993</v>
          </cell>
          <cell r="K31">
            <v>95.98</v>
          </cell>
          <cell r="L31">
            <v>76.17</v>
          </cell>
        </row>
        <row r="33">
          <cell r="E33">
            <v>1.89</v>
          </cell>
          <cell r="F33">
            <v>1.94</v>
          </cell>
          <cell r="G33">
            <v>1.26</v>
          </cell>
          <cell r="H33">
            <v>2.31</v>
          </cell>
          <cell r="I33">
            <v>1.21</v>
          </cell>
          <cell r="J33">
            <v>1.38</v>
          </cell>
          <cell r="K33">
            <v>2.5</v>
          </cell>
          <cell r="L33">
            <v>3.34</v>
          </cell>
        </row>
        <row r="60">
          <cell r="E60" t="str">
            <v>JAN</v>
          </cell>
          <cell r="F60" t="str">
            <v>FEB</v>
          </cell>
          <cell r="G60" t="str">
            <v>MAR</v>
          </cell>
          <cell r="H60" t="str">
            <v>APR</v>
          </cell>
          <cell r="I60" t="str">
            <v>MAY</v>
          </cell>
          <cell r="J60" t="str">
            <v>JUNE</v>
          </cell>
          <cell r="K60" t="str">
            <v xml:space="preserve">JULY </v>
          </cell>
          <cell r="L60" t="str">
            <v>AUG</v>
          </cell>
        </row>
        <row r="62">
          <cell r="E62">
            <v>30</v>
          </cell>
          <cell r="F62">
            <v>25</v>
          </cell>
          <cell r="G62">
            <v>28</v>
          </cell>
          <cell r="H62">
            <v>32</v>
          </cell>
          <cell r="I62">
            <v>28</v>
          </cell>
          <cell r="J62">
            <v>29</v>
          </cell>
          <cell r="K62">
            <v>31</v>
          </cell>
          <cell r="L62">
            <v>31</v>
          </cell>
        </row>
        <row r="64">
          <cell r="E64">
            <v>114</v>
          </cell>
          <cell r="F64">
            <v>98</v>
          </cell>
          <cell r="G64">
            <v>58</v>
          </cell>
          <cell r="H64">
            <v>51</v>
          </cell>
          <cell r="I64">
            <v>50</v>
          </cell>
          <cell r="J64">
            <v>41</v>
          </cell>
          <cell r="K64">
            <v>52</v>
          </cell>
          <cell r="L64">
            <v>63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SRP FH"/>
      <sheetName val="capacité"/>
      <sheetName val="工数集計"/>
      <sheetName val="静ﾊﾟﾀﾝ分析"/>
      <sheetName val="1998"/>
      <sheetName val="1996A"/>
      <sheetName val="推移データ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ﾋﾟﾆｵﾝｾﾝｻ1万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co"/>
      <sheetName val="WIP"/>
      <sheetName val="MPL_技連"/>
      <sheetName val="342E_BLOCK"/>
      <sheetName val="X02A_(DF)_TERMINAL_LIST"/>
      <sheetName val="SRP_FH"/>
      <sheetName val="CSM_with_CKD"/>
      <sheetName val="Summary_PL-No_Variations"/>
      <sheetName val="Trial Balance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Detail of exchange rate"/>
      <sheetName val="BOT Rate"/>
      <sheetName val="Maturity Data"/>
      <sheetName val="Avg BOT"/>
      <sheetName val="Hedge Vol &amp; G-L"/>
      <sheetName val="DealerData"/>
      <sheetName val="bblยังไม่จ่าย"/>
      <sheetName val="Unearned_OLD"/>
      <sheetName val="SAP Open Items Data"/>
      <sheetName val="สมุดรายวัน"/>
      <sheetName val="Sheet1"/>
      <sheetName val="YQty"/>
      <sheetName val="MAT"/>
      <sheetName val="F1"/>
      <sheetName val="Tb 31.12.15"/>
      <sheetName val="Group TB 31.10.2015"/>
      <sheetName val=" nfcst_py"/>
      <sheetName val="CIPA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#REF"/>
      <sheetName val="DETAIL"/>
      <sheetName val="คำชี้แจง"/>
      <sheetName val="Calculation PS"/>
      <sheetName val="TB"/>
      <sheetName val="発停サイクル表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P&amp;L"/>
      <sheetName val="Deferred tax Adjs Clo (P) Q2'18"/>
      <sheetName val="TFB-1998"/>
      <sheetName val="Q2 EXPECTED"/>
      <sheetName val="data"/>
      <sheetName val="2017 Expense Break down"/>
      <sheetName val="NSC-BS11-02"/>
      <sheetName val="Database"/>
      <sheetName val="BS"/>
      <sheetName val="数量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PNT-QUOT-#3"/>
      <sheetName val="COAT&amp;WRAP-QIOT-#3"/>
      <sheetName val="F3-3GP"/>
      <sheetName val="mapping"/>
      <sheetName val="損益分岐点"/>
      <sheetName val="表紙"/>
      <sheetName val="TREND"/>
      <sheetName val="Statement-BAHT"/>
      <sheetName val="L410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Cal_help"/>
      <sheetName val="CF-C(+Graph)"/>
      <sheetName val="SCB 1 - Current"/>
      <sheetName val="SCB 2 - Current"/>
      <sheetName val="co"/>
      <sheetName val="WIP"/>
      <sheetName val="LCQ"/>
      <sheetName val="国内HSP"/>
      <sheetName val="TBE_2004012"/>
      <sheetName val="손익"/>
      <sheetName val="2005 DATA"/>
      <sheetName val="PL"/>
      <sheetName val="TOTAL"/>
      <sheetName val="actlst01d"/>
      <sheetName val="BD"/>
      <sheetName val="OtherKPI"/>
      <sheetName val="AcqBS"/>
      <sheetName val="11"/>
      <sheetName val="FEBRUARY"/>
      <sheetName val="ที่ดินอาคาร อุปกรณ์"/>
      <sheetName val="VL"/>
      <sheetName val="TN"/>
      <sheetName val="ND"/>
      <sheetName val="10K4"/>
      <sheetName val="donnee lct"/>
      <sheetName val="I-Données_de_base"/>
      <sheetName val="N-4.4"/>
      <sheetName val="report detial"/>
      <sheetName val="10"/>
      <sheetName val="Margins"/>
      <sheetName val="NOTE 29"/>
      <sheetName val="Library Procedure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group type"/>
      <sheetName val="Breakeven Analysi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donnee_lct"/>
      <sheetName val="qtr3"/>
      <sheetName val="qtr4"/>
      <sheetName val="iGrouping"/>
      <sheetName val="Rate"/>
      <sheetName val="detailed pl-svcs"/>
      <sheetName val="P1"/>
      <sheetName val="MainComp"/>
      <sheetName val="Control List"/>
      <sheetName val="Control_List"/>
      <sheetName val="Control_List1"/>
      <sheetName val="mix"/>
      <sheetName val="เงินกู้ธนชาติ"/>
      <sheetName val="falso"/>
      <sheetName val="3A STD"/>
      <sheetName val="4003-1 lead"/>
      <sheetName val="ฝ่ายบัญชีและการเงิน"/>
      <sheetName val="table"/>
      <sheetName val="MFA"/>
      <sheetName val="B1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MCT2003"/>
      <sheetName val="assumption"/>
      <sheetName val="Main"/>
      <sheetName val="Puerto Rico"/>
      <sheetName val="graph"/>
      <sheetName val="基本量販店動向"/>
      <sheetName val="STart"/>
      <sheetName val="SUM"/>
      <sheetName val="Control_List2"/>
      <sheetName val="J2"/>
      <sheetName val="J1"/>
      <sheetName val=" AE INTEGRAL VALUE MC 1"/>
      <sheetName val="Data2007"/>
      <sheetName val="Prod"/>
      <sheetName val="ROOMS_ST"/>
      <sheetName val="TELEPHONE"/>
      <sheetName val="Puerto_Rico"/>
      <sheetName val="Amortization Table"/>
      <sheetName val="Selection"/>
      <sheetName val="TrialBalance Q3-2002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Level of Effort"/>
      <sheetName val="Rates"/>
      <sheetName val="am_cost"/>
      <sheetName val="Office Space"/>
      <sheetName val="Competitors"/>
      <sheetName val="Variables"/>
      <sheetName val="k-5"/>
      <sheetName val="D"/>
      <sheetName val="PRMT_05"/>
      <sheetName val="stat_local13"/>
      <sheetName val="Total_01'0512"/>
      <sheetName val="Overall_PLATT11"/>
      <sheetName val="MR_MEYER11"/>
      <sheetName val="BOT_Rate11"/>
      <sheetName val="Maturity_Data11"/>
      <sheetName val="Avg_BOT11"/>
      <sheetName val="Hedge_Vol_&amp;_G-L11"/>
      <sheetName val="เงินกู้_MGC12"/>
      <sheetName val="Detail_of_exchange_rate11"/>
      <sheetName val="SAP_Open_Items_Data11"/>
      <sheetName val="Tb_31_12_1511"/>
      <sheetName val="Group_TB_31_10_201511"/>
      <sheetName val="_nfcst_py11"/>
      <sheetName val="5)_Action_Plan_BL_Debone11"/>
      <sheetName val="BS_(ToP)11"/>
      <sheetName val="FA_Register10"/>
      <sheetName val="Latex_Qty&amp;Price_(2)10"/>
      <sheetName val="Trial_Balance10"/>
      <sheetName val="Calculation_PS5"/>
      <sheetName val="Deferred_tax_Adjs_Clo_(P)_Q2'15"/>
      <sheetName val="GL_2018_Q3_-_ver15"/>
      <sheetName val="2017_Expense_Break_down5"/>
      <sheetName val="Q2_EXPECTED5"/>
      <sheetName val="Master_TB5"/>
      <sheetName val="ocean_voyage4"/>
      <sheetName val="SCB_1_-_Current4"/>
      <sheetName val="SCB_2_-_Current4"/>
      <sheetName val="donnee_lct1"/>
      <sheetName val="exchange_rate"/>
      <sheetName val="report_detial"/>
      <sheetName val="N-4_4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A1"/>
      <sheetName val="BudgetType"/>
      <sheetName val="Plants"/>
      <sheetName val="Stk"/>
      <sheetName val="AccountList"/>
      <sheetName val="fr"/>
      <sheetName val="Drivers"/>
      <sheetName val="Monthly"/>
      <sheetName val="office"/>
      <sheetName val="Lead Q1 2022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 refreshError="1"/>
      <sheetData sheetId="333" refreshError="1"/>
      <sheetData sheetId="334">
        <row r="769">
          <cell r="D769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 refreshError="1"/>
      <sheetData sheetId="351" refreshError="1"/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/>
      <sheetData sheetId="388">
        <row r="769">
          <cell r="D769">
            <v>0</v>
          </cell>
        </row>
      </sheetData>
      <sheetData sheetId="389"/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>
        <row r="769">
          <cell r="D769">
            <v>0</v>
          </cell>
        </row>
      </sheetData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769">
          <cell r="D769">
            <v>0</v>
          </cell>
        </row>
      </sheetData>
      <sheetData sheetId="436">
        <row r="769">
          <cell r="D769">
            <v>0</v>
          </cell>
        </row>
      </sheetData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heet1"/>
      <sheetName val="BG2018"/>
      <sheetName val="stat local"/>
      <sheetName val="Accure"/>
      <sheetName val="Total 01'05"/>
      <sheetName val="発停サイクル表"/>
      <sheetName val="co"/>
      <sheetName val="WIP"/>
      <sheetName val="IC_Statement"/>
      <sheetName val="PR4"/>
      <sheetName val="J300 "/>
      <sheetName val="Identitas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Data"/>
      <sheetName val="ROOMS_ST"/>
      <sheetName val="TELEPHO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Breakeven_Analysis_Data"/>
      <sheetName val="Breakeven_Analysis_Chart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TMS2000"/>
      <sheetName val="bblยังไม่จ่าย"/>
      <sheetName val="Acc_x001a_???SCCA_x0011_???6@??T?H?"/>
      <sheetName val="䤀䰀䔀堀吀刀䄀䌀吀䤀伀一䠀伀匀吀⸀䔀堀䔀???帀ﻗ8?　_x0001_ᴀ?"/>
      <sheetName val="AGING"/>
      <sheetName val="mapping"/>
      <sheetName val="AccSCCA6@TH"/>
      <sheetName val="䤀䰀䔀堀吀刀䄀䌀吀䤀伀一䠀伀匀吀⸀䔀堀䔀帀ﻗ8　ᴀ"/>
      <sheetName val="APRCPDAT_2017-07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SCCA_x0011_6@TH"/>
      <sheetName val="Variables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1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1</v>
          </cell>
        </row>
      </sheetData>
      <sheetData sheetId="55">
        <row r="1">
          <cell r="B1" t="str">
            <v>_+_ ช้อยซ์ เลขที่ช้อยซ์</v>
          </cell>
        </row>
      </sheetData>
      <sheetData sheetId="56">
        <row r="1">
          <cell r="B1">
            <v>0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_+_ ช้อยซ์ เลขที่ช้อยซ์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Brand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Brand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Brand</v>
          </cell>
        </row>
      </sheetData>
      <sheetData sheetId="114">
        <row r="1">
          <cell r="B1" t="str">
            <v>ราคาถัว เมษายน 2561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 t="str">
            <v>ราคาถัว เมษายน 2561</v>
          </cell>
        </row>
      </sheetData>
      <sheetData sheetId="193">
        <row r="1">
          <cell r="B1" t="str">
            <v>รายงานวันทำงาน : รายวัน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>
            <v>1</v>
          </cell>
        </row>
      </sheetData>
      <sheetData sheetId="196">
        <row r="1">
          <cell r="B1" t="str">
            <v>_+_ ช้อยซ์ เลขที่ช้อยซ์</v>
          </cell>
        </row>
      </sheetData>
      <sheetData sheetId="197">
        <row r="1">
          <cell r="B1" t="str">
            <v>ทีมตรวจสอบภาคที่ 2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รายงานวันทำงาน : รายวัน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ทีมตรวจสอบภาคที่ 2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ทีมตรวจสอบภาคที่ 2</v>
          </cell>
        </row>
      </sheetData>
      <sheetData sheetId="212">
        <row r="1">
          <cell r="B1" t="str">
            <v>ราคาถัว เมษายน 2561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>
            <v>1</v>
          </cell>
        </row>
      </sheetData>
      <sheetData sheetId="216">
        <row r="1">
          <cell r="B1">
            <v>1</v>
          </cell>
        </row>
      </sheetData>
      <sheetData sheetId="217">
        <row r="1">
          <cell r="B1" t="str">
            <v>ราคาถัว เมษายน 2561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>
            <v>1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 t="str">
            <v>ทีมตรวจสอบภาคที่ 2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>
            <v>1</v>
          </cell>
        </row>
      </sheetData>
      <sheetData sheetId="226">
        <row r="1">
          <cell r="B1" t="str">
            <v>ทีมตรวจสอบภาคที่ 2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ทีมตรวจสอบภาคที่ 2</v>
          </cell>
        </row>
      </sheetData>
      <sheetData sheetId="232">
        <row r="1">
          <cell r="B1" t="str">
            <v>Brand</v>
          </cell>
        </row>
      </sheetData>
      <sheetData sheetId="233">
        <row r="1">
          <cell r="B1" t="str">
            <v>_+_ ช้อยซ์ เลขที่ช้อยซ์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ทีมตรวจสอบภาคที่ 2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 t="str">
            <v>รายงานวันทำงาน : รายวัน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รายงานวันทำงาน : รายวัน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>
            <v>0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>
            <v>1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>
            <v>0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B1">
            <v>1</v>
          </cell>
        </row>
      </sheetData>
      <sheetData sheetId="277">
        <row r="1">
          <cell r="B1">
            <v>0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>
            <v>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 t="str">
            <v>Brand</v>
          </cell>
        </row>
      </sheetData>
      <sheetData sheetId="282">
        <row r="1">
          <cell r="B1">
            <v>1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_+_ ช้อยซ์ เลขที่ช้อยซ์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3">
          <cell r="C3" t="str">
            <v>เลขที่</v>
          </cell>
        </row>
      </sheetData>
      <sheetData sheetId="378">
        <row r="3">
          <cell r="C3" t="str">
            <v>เลขที่</v>
          </cell>
        </row>
      </sheetData>
      <sheetData sheetId="379">
        <row r="3">
          <cell r="C3" t="str">
            <v>เลขที่</v>
          </cell>
        </row>
      </sheetData>
      <sheetData sheetId="380">
        <row r="3">
          <cell r="C3" t="str">
            <v>เลขที่</v>
          </cell>
        </row>
      </sheetData>
      <sheetData sheetId="381">
        <row r="3">
          <cell r="C3" t="str">
            <v>เลขที่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>
        <row r="1">
          <cell r="B1">
            <v>1</v>
          </cell>
        </row>
      </sheetData>
      <sheetData sheetId="445" refreshError="1"/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>
            <v>0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>
            <v>0</v>
          </cell>
        </row>
      </sheetData>
      <sheetData sheetId="452">
        <row r="1">
          <cell r="B1" t="str">
            <v>Brand</v>
          </cell>
        </row>
      </sheetData>
      <sheetData sheetId="453">
        <row r="1">
          <cell r="B1" t="str">
            <v>_+_ ช้อยซ์ เลขที่ช้อยซ์</v>
          </cell>
        </row>
      </sheetData>
      <sheetData sheetId="454">
        <row r="1">
          <cell r="B1">
            <v>1</v>
          </cell>
        </row>
      </sheetData>
      <sheetData sheetId="455">
        <row r="1">
          <cell r="B1" t="str">
            <v>ทีมตรวจสอบภาคที่ 2</v>
          </cell>
        </row>
      </sheetData>
      <sheetData sheetId="456">
        <row r="1">
          <cell r="B1" t="str">
            <v>_+_ ช้อยซ์ เลขที่ช้อยซ์</v>
          </cell>
        </row>
      </sheetData>
      <sheetData sheetId="457">
        <row r="1">
          <cell r="B1" t="str">
            <v>_+_ ช้อยซ์ เลขที่ช้อยซ์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ort Elim21 &gt;&gt;&gt;"/>
      <sheetName val="Sheet2"/>
      <sheetName val="Book6"/>
    </sheetNames>
    <definedNames>
      <definedName name="Data.Top.Left"/>
    </definedNames>
    <sheetDataSet>
      <sheetData sheetId="0"/>
      <sheetData sheetId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Trial_Balance"/>
      <sheetName val="FIN_TB_SI"/>
      <sheetName val="_FS1220"/>
      <sheetName val="_FS1610"/>
      <sheetName val="_FS1710"/>
      <sheetName val="Accruals_&amp;_Prepayments_"/>
      <sheetName val="STart"/>
      <sheetName val="仕様2"/>
      <sheetName val="DealerData"/>
      <sheetName val="Wkgs_BS Lead"/>
      <sheetName val="DEP12"/>
      <sheetName val="V310"/>
      <sheetName val="TB"/>
      <sheetName val="Total 01'05"/>
      <sheetName val="stat local"/>
      <sheetName val="様式B-15"/>
      <sheetName val="REPORT"/>
      <sheetName val="Investments"/>
      <sheetName val="43"/>
      <sheetName val="AA-1"/>
      <sheetName val="PS-1995"/>
      <sheetName val="10-1 Media"/>
      <sheetName val="10-cut"/>
      <sheetName val="VBMON"/>
      <sheetName val="กราฟ"/>
      <sheetName val="cal (2)"/>
      <sheetName val="pa group"/>
      <sheetName val="１．InfoCube (YKCH0010)案１"/>
      <sheetName val="１．InfoCube (YKCH0010) 案２"/>
      <sheetName val="ค่าซ่อมรถ DMC"/>
      <sheetName val="ข้อมูลทำ DropDown"/>
      <sheetName val="DATA"/>
      <sheetName val="Detail"/>
      <sheetName val="Group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J1"/>
      <sheetName val="non taxable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F1"/>
      <sheetName val="P&amp;L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________BLDG"/>
      <sheetName val="DATA LC_TR__K_Bank  "/>
      <sheetName val="Rate"/>
      <sheetName val="JH"/>
      <sheetName val="JAN"/>
      <sheetName val="Graph data"/>
      <sheetName val="JDS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xrt2005"/>
      <sheetName val="Type"/>
      <sheetName val="SEA"/>
      <sheetName val="Messer"/>
      <sheetName val="Assumptions"/>
      <sheetName val="NZDUTY-JAN01"/>
      <sheetName val="Control"/>
      <sheetName val="Contract Terminations"/>
      <sheetName val="Fixed asset register"/>
      <sheetName val="XREF"/>
      <sheetName val="BS"/>
      <sheetName val="G350"/>
      <sheetName val="TO - SP"/>
      <sheetName val="Detail①"/>
      <sheetName val="Thailand"/>
      <sheetName val="DATA_LC_TR__K_Bank__1"/>
      <sheetName val="DATA_LC_TR__K_Bank__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AP Trade"/>
      <sheetName val="HP"/>
      <sheetName val="CA-O7"/>
      <sheetName val="DFA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TB09.30.04"/>
      <sheetName val="เงินกู้ธนชาติ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Dealer Sales"/>
      <sheetName val="C-1(WIP)"/>
      <sheetName val="PRMT-11"/>
      <sheetName val="____"/>
      <sheetName val="A"/>
      <sheetName val="operational performance power"/>
      <sheetName val="CONTANGO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10-1 Media"/>
      <sheetName val="10-cut"/>
      <sheetName val="bsnov01corr"/>
      <sheetName val="Feriados"/>
      <sheetName val="Plan1"/>
      <sheetName val="GAS"/>
      <sheetName val="EXPENSES"/>
      <sheetName val="3A FA Record"/>
      <sheetName val="Quantity"/>
      <sheetName val="Raw Material"/>
      <sheetName val="DPT-PW"/>
      <sheetName val="DESIG"/>
      <sheetName val="ChickOrder"/>
      <sheetName val="Export Sales"/>
      <sheetName val="Domestic Sales"/>
      <sheetName val="Home"/>
      <sheetName val="Daily"/>
      <sheetName val="Monthly"/>
      <sheetName val="Yearly"/>
      <sheetName val="Others"/>
      <sheetName val="10"/>
      <sheetName val="total"/>
      <sheetName val="Joint Cost"/>
      <sheetName val="Breakeven Analysis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Variables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Main"/>
      <sheetName val="New Co Sum"/>
      <sheetName val="FEB2K"/>
      <sheetName val="PE-1997"/>
      <sheetName val="PE-1998"/>
      <sheetName val="PE-1999"/>
      <sheetName val="SEALOIL"/>
      <sheetName val="Co. Snapshot"/>
      <sheetName val="stat local"/>
      <sheetName val="trial balance"/>
      <sheetName val="Header"/>
      <sheetName val="LEGAL GUJ"/>
      <sheetName val="DEP12"/>
      <sheetName val="V310"/>
      <sheetName val="PYSales material(Stat)"/>
      <sheetName val="Combine"/>
      <sheetName val="Parameter"/>
      <sheetName val="sum"/>
      <sheetName val="Listas"/>
      <sheetName val="Fecha"/>
      <sheetName val="Details"/>
      <sheetName val="Break up of RMcost"/>
      <sheetName val="PRODREV"/>
      <sheetName val="IO"/>
      <sheetName val="Jan 07 - MAR 07"/>
      <sheetName val="Summary "/>
      <sheetName val="Code"/>
      <sheetName val="NAME"/>
      <sheetName val="d"/>
      <sheetName val="GL CB"/>
      <sheetName val="Assumptions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production pounds"/>
      <sheetName val="NRV-audit"/>
      <sheetName val="Master Program"/>
      <sheetName val="FORM 516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/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>
        <row r="444">
          <cell r="F444" t="str">
            <v>-</v>
          </cell>
        </row>
      </sheetData>
      <sheetData sheetId="135">
        <row r="444">
          <cell r="F444" t="str">
            <v>-</v>
          </cell>
        </row>
      </sheetData>
      <sheetData sheetId="136" refreshError="1"/>
      <sheetData sheetId="137" refreshError="1"/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Test cost overse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県別ﾏﾙﾁ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J2"/>
      <sheetName val="J1"/>
      <sheetName val="10-1 Media"/>
      <sheetName val="10-cut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JT3.0견적-구1"/>
      <sheetName val="SUM_TMT"/>
      <sheetName val="Breakeven Analysis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ay-Apr 2009"/>
      <sheetName val="MOTO"/>
      <sheetName val="เงินกู้ธนชาติ"/>
      <sheetName val="UBSR"/>
      <sheetName val="BANK"/>
      <sheetName val="stat local"/>
      <sheetName val="G300"/>
      <sheetName val="group"/>
      <sheetName val="Library Procedures"/>
      <sheetName val="J2"/>
      <sheetName val="J1"/>
      <sheetName val="TienLu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C300"/>
      <sheetName val="ZC301"/>
      <sheetName val="ZC300.2"/>
      <sheetName val="ZC300.3"/>
      <sheetName val="ZC310-"/>
      <sheetName val="ZC310+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300 PPE Summary"/>
      <sheetName val="G310 PPE Movement"/>
      <sheetName val="G320 SAP Depreciation"/>
      <sheetName val="G311 PPE Addition"/>
      <sheetName val="G311.1_FA Addition 1-6' YE15"/>
      <sheetName val="G312 CIP"/>
      <sheetName val="G312.1_FA CIP 1-6' YE115"/>
    </sheetNames>
    <sheetDataSet>
      <sheetData sheetId="0"/>
      <sheetData sheetId="1"/>
      <sheetData sheetId="2"/>
      <sheetData sheetId="3"/>
      <sheetData sheetId="4"/>
      <sheetData sheetId="5">
        <row r="20">
          <cell r="C20" t="str">
            <v>N/A</v>
          </cell>
        </row>
        <row r="55">
          <cell r="A55">
            <v>0</v>
          </cell>
        </row>
      </sheetData>
      <sheetData sheetId="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P12"/>
      <sheetName val="M_Maincomp"/>
      <sheetName val="Exchange Rate"/>
      <sheetName val="DealerData"/>
      <sheetName val="NZDUTY-JAN01"/>
      <sheetName val="Assumptions"/>
      <sheetName val="CJEs"/>
      <sheetName val="Guidelines"/>
      <sheetName val="@Master9612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10-1 Media"/>
      <sheetName val="BSLA"/>
      <sheetName val="Q300_old"/>
      <sheetName val="INFO"/>
      <sheetName val="Ulti5_0307"/>
      <sheetName val="Sheet2"/>
      <sheetName val="F_OH"/>
      <sheetName val="Setting"/>
      <sheetName val="Master"/>
      <sheetName val="Wkgs_BS_Lead"/>
      <sheetName val="WORKUNIT"/>
      <sheetName val="FG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BS ATTACH"/>
      <sheetName val="incom tax 2005"/>
      <sheetName val="BS(Foamtec)"/>
      <sheetName val="PL(Foamtec)"/>
      <sheetName val="Map"/>
      <sheetName val="Seihan"/>
      <sheetName val="Vendor"/>
      <sheetName val="10"/>
      <sheetName val="DropDown"/>
      <sheetName val="営業外明細書"/>
      <sheetName val="RJE4"/>
      <sheetName val="Cross Ref"/>
      <sheetName val="KPI48"/>
      <sheetName val="Group"/>
      <sheetName val="TB-BPMS"/>
      <sheetName val="index"/>
      <sheetName val="Exchange"/>
      <sheetName val="Raw Material"/>
      <sheetName val="Breakeven Analysis"/>
      <sheetName val="Key assump. &amp; Sensitivities"/>
      <sheetName val="G350"/>
      <sheetName val="GIVTR00P"/>
      <sheetName val="O311"/>
      <sheetName val="MOTO"/>
      <sheetName val="Account master"/>
      <sheetName val="AJE"/>
      <sheetName val="PWC BS"/>
      <sheetName val="PWC PL"/>
      <sheetName val="original"/>
      <sheetName val="235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สมุดรายวัน"/>
      <sheetName val="TB Compared"/>
      <sheetName val="LTX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PRMT-00"/>
      <sheetName val="PD"/>
      <sheetName val="SA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Final Schedule"/>
      <sheetName val="FA register-copy"/>
      <sheetName val="Retirals"/>
      <sheetName val="Reco-updated"/>
      <sheetName val="Sheet1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XREF"/>
      <sheetName val="Tickmarks"/>
      <sheetName val="changes"/>
      <sheetName val="Variables"/>
      <sheetName val="Wkgs_BS Lead"/>
      <sheetName val="MOTO"/>
      <sheetName val="CJEs"/>
      <sheetName val="DEP12"/>
      <sheetName val="T320"/>
      <sheetName val="T32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&amp;L"/>
      <sheetName val="Q4"/>
      <sheetName val="Sheet2"/>
      <sheetName val="detail"/>
      <sheetName val="OCT01"/>
      <sheetName val="SEP01"/>
      <sheetName val="AUG01"/>
      <sheetName val="JUL01"/>
      <sheetName val="JUN01"/>
      <sheetName val="MAY01"/>
      <sheetName val="APR01"/>
      <sheetName val="MAR01"/>
      <sheetName val="FEB01"/>
      <sheetName val="JAN01"/>
      <sheetName val="INDEX1"/>
      <sheetName val="its-hrd"/>
      <sheetName val="FG"/>
      <sheetName val="SALE-ADJ"/>
      <sheetName val="P_L"/>
      <sheetName val="Update_041110"/>
      <sheetName val="sub-mat2011"/>
      <sheetName val="Sheet3"/>
      <sheetName val="P&amp;L.xls"/>
      <sheetName val="AccDil"/>
      <sheetName val="AccDil_Ass"/>
      <sheetName val="EBITDA Summary"/>
      <sheetName val="Summary of Mfg Cost"/>
      <sheetName val="Batch"/>
      <sheetName val="Data2006"/>
      <sheetName val="Data2005"/>
      <sheetName val="Yarn-Rate"/>
      <sheetName val="Group"/>
      <sheetName val="xrt2005"/>
      <sheetName val="currencie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TABLES"/>
      <sheetName val="PRMT-03"/>
      <sheetName val="Value"/>
      <sheetName val="Cont_ Detail _2_"/>
      <sheetName val="Cont_ Detail"/>
      <sheetName val="BASIS"/>
      <sheetName val="Sales by Asset"/>
      <sheetName val="Production Pounds"/>
      <sheetName val="TB 2001 (FINAL)"/>
      <sheetName val="Sheet1 "/>
      <sheetName val="P&amp;L_xls"/>
      <sheetName val="EBITDA_Summary"/>
      <sheetName val="Summary_of_Mfg_Cost"/>
      <sheetName val="Working_Capital"/>
      <sheetName val="Raw_Material_Cost"/>
      <sheetName val="All Delta"/>
      <sheetName val="N.A. 7-cu ft"/>
      <sheetName val="EPBS"/>
      <sheetName val="XRT2007"/>
      <sheetName val="xrate"/>
      <sheetName val="FOC DOMESTIC"/>
      <sheetName val="P&amp;L_xls1"/>
      <sheetName val="EBITDA_Summary1"/>
      <sheetName val="Summary_of_Mfg_Cost1"/>
      <sheetName val="Working_Capital1"/>
      <sheetName val="Raw_Material_Cost1"/>
      <sheetName val="Cont__Detail__2_"/>
      <sheetName val="Cont__Detail"/>
      <sheetName val="Sales_by_Asset"/>
      <sheetName val="Production_Pounds"/>
      <sheetName val="TB_2001_(FINAL)"/>
      <sheetName val="Sheet1_"/>
      <sheetName val="All_Delta"/>
      <sheetName val="N_A__7-cu_ft"/>
      <sheetName val="\\pwrnovi\MISNOV\P&amp;L_xls"/>
      <sheetName val="sell (1)"/>
      <sheetName val="PRMT_00"/>
      <sheetName val="LIA-JUN04"/>
      <sheetName val="Prm"/>
      <sheetName val="Per Ton"/>
      <sheetName val="PRMT-00"/>
      <sheetName val="__pwrnovi_MISNOV_P&amp;L.xls"/>
      <sheetName val="Selection"/>
      <sheetName val="Data2009"/>
      <sheetName val="ExcRates"/>
      <sheetName val="Data"/>
      <sheetName val="Deprec. Testing"/>
      <sheetName val="XREF"/>
      <sheetName val="DataSheet"/>
      <sheetName val="____"/>
      <sheetName val="A"/>
      <sheetName val="Inventory"/>
      <sheetName val="total"/>
      <sheetName val="[P&amp;L.xls]\\pwrnovi\MISNOV\P&amp;L.x"/>
      <sheetName val="__pwrnovi_MISNOV_P&amp;L_xls"/>
      <sheetName val="P&amp;L_xls2"/>
      <sheetName val="EBITDA_Summary2"/>
      <sheetName val="Summary_of_Mfg_Cost2"/>
      <sheetName val="Working_Capital2"/>
      <sheetName val="Raw_Material_Cost2"/>
      <sheetName val="Cont__Detail__2_1"/>
      <sheetName val="Cont__Detail1"/>
      <sheetName val="Sales_by_Asset1"/>
      <sheetName val="Production_Pounds1"/>
      <sheetName val="TB_2001_(FINAL)1"/>
      <sheetName val="Sheet1_1"/>
      <sheetName val="All_Delta1"/>
      <sheetName val="N_A__7-cu_ft1"/>
      <sheetName val="\\pwrnovi\MISNOV\P&amp;L_xls1"/>
      <sheetName val="FOC_DOMESTIC"/>
      <sheetName val="sell_(1)"/>
      <sheetName val="Per_Ton"/>
      <sheetName val="Deprec__Testing"/>
      <sheetName val="[P&amp;L.xls]__pwrnovi_MISNOV_P_L_2"/>
      <sheetName val="Home"/>
      <sheetName val="Daily"/>
      <sheetName val="Monthly"/>
      <sheetName val="Yearly"/>
      <sheetName val="Others"/>
      <sheetName val="[P&amp;L.xls]__pwrnovi_MISNOV_P_L_8"/>
      <sheetName val="[P&amp;L.xls]__pwrnovi_MISNOV_P_L_3"/>
      <sheetName val="[P&amp;L.xls]__pwrnovi_MISNOV_P_L_4"/>
      <sheetName val="[P&amp;L.xls]__pwrnovi_MISNOV_P_L_6"/>
      <sheetName val="[P&amp;L.xls]__pwrnovi_MISNOV_P_L_5"/>
      <sheetName val="[P&amp;L.xls]__pwrnovi_MISNOV_P_L_7"/>
      <sheetName val="[P&amp;L.xls]__pwrnovi_MISNOV_P_L_9"/>
      <sheetName val="[P&amp;L.xls]__pwrnovi_MISNOV_P__10"/>
      <sheetName val="[P&amp;L.xls]__pwrnovi_MISNOV_P_367"/>
      <sheetName val="CNT"/>
      <sheetName val="ValuationSummary"/>
      <sheetName val="[P&amp;L.xls]__pwrnovi_MISNOV_P__11"/>
      <sheetName val="[P&amp;L.xls]__pwrnovi_MISNOV_P__12"/>
      <sheetName val="[P&amp;L.xls]__pwrnovi_MISNOV_P__13"/>
      <sheetName val="[P&amp;L.xls]__pwrnovi_MISNOV_P__14"/>
      <sheetName val="[P&amp;L.xls]__pwrnovi_MISNOV_P__15"/>
      <sheetName val="[P&amp;L.xls]__pwrnovi_MISNOV_P__19"/>
      <sheetName val="[P&amp;L.xls]__pwrnovi_MISNOV_P__17"/>
      <sheetName val="[P&amp;L.xls]__pwrnovi_MISNOV_P__16"/>
      <sheetName val="[P&amp;L.xls]__pwrnovi_MISNOV_P__18"/>
      <sheetName val="[P&amp;L.xls]__pwrnovi_MISNOV_P__25"/>
      <sheetName val="[P&amp;L.xls]__pwrnovi_MISNOV_P__20"/>
      <sheetName val="[P&amp;L.xls]__pwrnovi_MISNOV_P__22"/>
      <sheetName val="[P&amp;L.xls]__pwrnovi_MISNOV_P__21"/>
      <sheetName val="[P&amp;L.xls]__pwrnovi_MISNOV_P__24"/>
      <sheetName val="[P&amp;L.xls]__pwrnovi_MISNOV_P__23"/>
      <sheetName val="[P&amp;L.xls]__pwrnovi_MISNOV_P__26"/>
      <sheetName val="[P&amp;L.xls]__pwrnovi_MISNOV_P__39"/>
      <sheetName val="[P&amp;L.xls]__pwrnovi_MISNOV_P__27"/>
      <sheetName val="[P&amp;L.xls]__pwrnovi_MISNOV_P__29"/>
      <sheetName val="[P&amp;L.xls]__pwrnovi_MISNOV_P__28"/>
      <sheetName val="[P&amp;L.xls]__pwrnovi_MISNOV_P__30"/>
      <sheetName val="[P&amp;L.xls]__pwrnovi_MISNOV_P__31"/>
      <sheetName val="[P&amp;L.xls]__pwrnovi_MISNOV_P__32"/>
      <sheetName val="[P&amp;L.xls]__pwrnovi_MISNOV_P__34"/>
      <sheetName val="[P&amp;L.xls]__pwrnovi_MISNOV_P__33"/>
      <sheetName val="[P&amp;L.xls]__pwrnovi_MISNOV_P__36"/>
      <sheetName val="[P&amp;L.xls]__pwrnovi_MISNOV_P__35"/>
      <sheetName val="[P&amp;L.xls]__pwrnovi_MISNOV_P__37"/>
      <sheetName val="[P&amp;L.xls]__pwrnovi_MISNOV_P__38"/>
      <sheetName val="[P&amp;L.xls]__pwrnovi_MISNOV_P__40"/>
      <sheetName val="[P&amp;L.xls]__pwrnovi_MISNOV_P__42"/>
      <sheetName val="[P&amp;L.xls]__pwrnovi_MISNOV_P__41"/>
      <sheetName val="[P&amp;L.xls]__pwrnovi_MISNOV_P__43"/>
      <sheetName val="[P&amp;L.xls]__pwrnovi_MISNOV_P__44"/>
      <sheetName val="[P&amp;L.xls]__pwrnovi_MISNOV_P__45"/>
      <sheetName val="[P&amp;L.xls]__pwrnovi_MISNOV_P__46"/>
      <sheetName val="[P&amp;L.xls]__pwrnovi_MISNOV_P__47"/>
      <sheetName val="[P&amp;L.xls]__pwrnovi_MISNOV_P__48"/>
      <sheetName val="[P&amp;L.xls]__pwrnovi_MISNOV_P__51"/>
      <sheetName val="[P&amp;L.xls]__pwrnovi_MISNOV_P__49"/>
      <sheetName val="[P&amp;L.xls]__pwrnovi_MISNOV_P__50"/>
      <sheetName val="[P&amp;L.xls]__pwrnovi_MISNOV_P__52"/>
      <sheetName val="[P&amp;L.xls]__pwrnovi_MISNOV_P__54"/>
      <sheetName val="[P&amp;L.xls]__pwrnovi_MISNOV_P__53"/>
      <sheetName val="[P&amp;L.xls]__pwrnovi_MISNOV_P__56"/>
      <sheetName val="[P&amp;L.xls]__pwrnovi_MISNOV_P__55"/>
      <sheetName val="[P&amp;L.xls]__pwrnovi_MISNOV_P__57"/>
      <sheetName val="[P&amp;L.xls]__pwrnovi_MISNOV_P__58"/>
      <sheetName val="__pwrnovi_MISNOV_P&amp;L_xls1"/>
      <sheetName val="[P&amp;L_xls]\\pwrnovi\MISNOV\P&amp;L_x"/>
      <sheetName val="[P&amp;L.xls]__pwrnovi_MISNOV_P__70"/>
      <sheetName val="[P&amp;L.xls]__pwrnovi_MISNOV_P__59"/>
      <sheetName val="[P&amp;L.xls]__pwrnovi_MISNOV_P__61"/>
      <sheetName val="[P&amp;L.xls]__pwrnovi_MISNOV_P__60"/>
      <sheetName val="[P&amp;L.xls]__pwrnovi_MISNOV_P__62"/>
      <sheetName val="[P&amp;L.xls]__pwrnovi_MISNOV_P__63"/>
      <sheetName val="[P&amp;L.xls]__pwrnovi_MISNOV_P__64"/>
      <sheetName val="[P&amp;L.xls]__pwrnovi_MISNOV_P__65"/>
      <sheetName val="[P&amp;L.xls]__pwrnovi_MISNOV_P__66"/>
      <sheetName val="[P&amp;L.xls]__pwrnovi_MISNOV_P__67"/>
      <sheetName val="[P&amp;L.xls]__pwrnovi_MISNOV_P__68"/>
      <sheetName val="[P&amp;L.xls]__pwrnovi_MISNOV_P__69"/>
      <sheetName val="[P&amp;L.xls]__pwrnovi_MISNOV_P__89"/>
      <sheetName val="[P&amp;L.xls]__pwrnovi_MISNOV_P__75"/>
      <sheetName val="[P&amp;L.xls]__pwrnovi_MISNOV_P__72"/>
      <sheetName val="[P&amp;L.xls]__pwrnovi_MISNOV_P__71"/>
      <sheetName val="[P&amp;L.xls]__pwrnovi_MISNOV_P__73"/>
      <sheetName val="[P&amp;L.xls]__pwrnovi_MISNOV_P__74"/>
      <sheetName val="[P&amp;L.xls]__pwrnovi_MISNOV_P__76"/>
      <sheetName val="[P&amp;L.xls]__pwrnovi_MISNOV_P__79"/>
      <sheetName val="[P&amp;L.xls]__pwrnovi_MISNOV_P__78"/>
      <sheetName val="[P&amp;L.xls]__pwrnovi_MISNOV_P__77"/>
      <sheetName val="[P&amp;L.xls]__pwrnovi_MISNOV_P__80"/>
      <sheetName val="[P&amp;L.xls]__pwrnovi_MISNOV_P__83"/>
      <sheetName val="[P&amp;L.xls]__pwrnovi_MISNOV_P__81"/>
      <sheetName val="[P&amp;L.xls]__pwrnovi_MISNOV_P__82"/>
      <sheetName val="[P&amp;L.xls]__pwrnovi_MISNOV_P__84"/>
      <sheetName val="[P&amp;L.xls]__pwrnovi_MISNOV_P__85"/>
      <sheetName val="[P&amp;L.xls]__pwrnovi_MISNOV_P__86"/>
      <sheetName val="[P&amp;L.xls]__pwrnovi_MISNOV_P__87"/>
      <sheetName val="[P&amp;L.xls]__pwrnovi_MISNOV_P__88"/>
      <sheetName val="[P&amp;L.xls]__pwrnovi_MISNOV_P__90"/>
      <sheetName val="[P&amp;L.xls]__pwrnovi_MISNOV_P__91"/>
      <sheetName val="[P&amp;L.xls]__pwrnovi_MISNOV_P__93"/>
      <sheetName val="[P&amp;L.xls]__pwrnovi_MISNOV_P__92"/>
      <sheetName val="[P&amp;L.xls]__pwrnovi_MISNOV_P__95"/>
      <sheetName val="[P&amp;L.xls]__pwrnovi_MISNOV_P__94"/>
      <sheetName val="[P&amp;L.xls]__pwrnovi_MISNOV_P__97"/>
      <sheetName val="[P&amp;L.xls]__pwrnovi_MISNOV_P__96"/>
      <sheetName val="[P&amp;L.xls]__pwrnovi_MISNOV_P__99"/>
      <sheetName val="[P&amp;L.xls]__pwrnovi_MISNOV_P__98"/>
      <sheetName val="[P&amp;L.xls]__pwrnovi_MISNOV_P_101"/>
      <sheetName val="[P&amp;L.xls]__pwrnovi_MISNOV_P_100"/>
      <sheetName val="[P&amp;L.xls]__pwrnovi_MISNOV_P_103"/>
      <sheetName val="[P&amp;L.xls]__pwrnovi_MISNOV_P_102"/>
      <sheetName val="[P&amp;L.xls]__pwrnovi_MISNOV_P_107"/>
      <sheetName val="[P&amp;L.xls]__pwrnovi_MISNOV_P_104"/>
      <sheetName val="[P&amp;L.xls]__pwrnovi_MISNOV_P_105"/>
      <sheetName val="[P&amp;L.xls]__pwrnovi_MISNOV_P_106"/>
      <sheetName val="[P&amp;L.xls]__pwrnovi_MISNOV_P_108"/>
      <sheetName val="[P&amp;L.xls]__pwrnovi_MISNOV_P_109"/>
      <sheetName val="[P&amp;L.xls]__pwrnovi_MISNOV_P_110"/>
      <sheetName val="[P&amp;L.xls]__pwrnovi_MISNOV_P_111"/>
      <sheetName val="[P&amp;L.xls]__pwrnovi_MISNOV_P_113"/>
      <sheetName val="[P&amp;L.xls]__pwrnovi_MISNOV_P_112"/>
      <sheetName val="[P&amp;L.xls]__pwrnovi_MISNOV_P_116"/>
      <sheetName val="[P&amp;L.xls]__pwrnovi_MISNOV_P_114"/>
      <sheetName val="[P&amp;L.xls]__pwrnovi_MISNOV_P_115"/>
      <sheetName val="[P&amp;L.xls]__pwrnovi_MISNOV_P_118"/>
      <sheetName val="[P&amp;L.xls]__pwrnovi_MISNOV_P_117"/>
      <sheetName val="[P&amp;L.xls]__pwrnovi_MISNOV_P_120"/>
      <sheetName val="[P&amp;L.xls]__pwrnovi_MISNOV_P_119"/>
      <sheetName val="[P&amp;L.xls]__pwrnovi_MISNOV_P_122"/>
      <sheetName val="[P&amp;L.xls]__pwrnovi_MISNOV_P_121"/>
      <sheetName val="[P&amp;L.xls]__pwrnovi_MISNOV_P_123"/>
      <sheetName val="[P&amp;L.xls]__pwrnovi_MISNOV_P_124"/>
      <sheetName val="[P&amp;L.xls]__pwrnovi_MISNOV_P_125"/>
      <sheetName val="[P&amp;L.xls]__pwrnovi_MISNOV_P_126"/>
      <sheetName val="[P&amp;L.xls]__pwrnovi_MISNOV_P_127"/>
      <sheetName val="[P&amp;L.xls]__pwrnovi_MISNOV_P_130"/>
      <sheetName val="[P&amp;L.xls]__pwrnovi_MISNOV_P_128"/>
      <sheetName val="[P&amp;L.xls]__pwrnovi_MISNOV_P_129"/>
      <sheetName val="[P&amp;L.xls]__pwrnovi_MISNOV_P_133"/>
      <sheetName val="[P&amp;L.xls]__pwrnovi_MISNOV_P_131"/>
      <sheetName val="[P&amp;L.xls]__pwrnovi_MISNOV_P_132"/>
      <sheetName val="[P&amp;L.xls]__pwrnovi_MISNOV_P_136"/>
      <sheetName val="[P&amp;L.xls]__pwrnovi_MISNOV_P_134"/>
      <sheetName val="[P&amp;L.xls]__pwrnovi_MISNOV_P_135"/>
      <sheetName val="[P&amp;L.xls]__pwrnovi_MISNOV_P_137"/>
      <sheetName val="[P&amp;L.xls]__pwrnovi_MISNOV_P_139"/>
      <sheetName val="[P&amp;L.xls]__pwrnovi_MISNOV_P_138"/>
      <sheetName val="P&amp;L_xls3"/>
      <sheetName val="EBITDA_Summary3"/>
      <sheetName val="Summary_of_Mfg_Cost3"/>
      <sheetName val="Working_Capital3"/>
      <sheetName val="Raw_Material_Cost3"/>
      <sheetName val="Cont__Detail__2_2"/>
      <sheetName val="Cont__Detail2"/>
      <sheetName val="Sales_by_Asset2"/>
      <sheetName val="Production_Pounds2"/>
      <sheetName val="TB_2001_(FINAL)2"/>
      <sheetName val="Sheet1_2"/>
      <sheetName val="All_Delta2"/>
      <sheetName val="N_A__7-cu_ft2"/>
      <sheetName val="FOC_DOMESTIC1"/>
      <sheetName val="sell_(1)1"/>
      <sheetName val="Per_Ton1"/>
      <sheetName val="Deprec__Testing1"/>
      <sheetName val="Penyusutan Kendaraan"/>
      <sheetName val="[P&amp;L.xls]__pwrnovi_MISNOV_P_140"/>
      <sheetName val="[P&amp;L.xls]__pwrnovi_MISNOV_P_143"/>
      <sheetName val="[P&amp;L.xls]__pwrnovi_MISNOV_P_141"/>
      <sheetName val="[P&amp;L.xls]__pwrnovi_MISNOV_P_142"/>
      <sheetName val="[P&amp;L.xls]__pwrnovi_MISNOV_P_146"/>
      <sheetName val="[P&amp;L.xls]__pwrnovi_MISNOV_P_144"/>
      <sheetName val="[P&amp;L.xls]__pwrnovi_MISNOV_P_145"/>
      <sheetName val="[P&amp;L.xls]__pwrnovi_MISNOV_P_147"/>
      <sheetName val="[P&amp;L.xls]__pwrnovi_MISNOV_P_148"/>
      <sheetName val="[P&amp;L.xls]__pwrnovi_MISNOV_P_154"/>
      <sheetName val="[P&amp;L.xls]__pwrnovi_MISNOV_P_150"/>
      <sheetName val="[P&amp;L.xls]__pwrnovi_MISNOV_P_149"/>
      <sheetName val="[P&amp;L.xls]__pwrnovi_MISNOV_P_151"/>
      <sheetName val="[P&amp;L.xls]__pwrnovi_MISNOV_P_152"/>
      <sheetName val="[P&amp;L.xls]__pwrnovi_MISNOV_P_153"/>
      <sheetName val="[P&amp;L.xls]__pwrnovi_MISNOV_P_155"/>
      <sheetName val="[P&amp;L.xls]__pwrnovi_MISNOV_P_156"/>
      <sheetName val="[P&amp;L.xls]__pwrnovi_MISNOV_P_157"/>
      <sheetName val="[P&amp;L.xls]__pwrnovi_MISNOV_P_158"/>
      <sheetName val="[P&amp;L.xls]__pwrnovi_MISNOV_P_159"/>
      <sheetName val="[P&amp;L.xls]__pwrnovi_MISNOV_P_160"/>
      <sheetName val="[P&amp;L.xls]__pwrnovi_MISNOV_P_172"/>
      <sheetName val="[P&amp;L.xls]__pwrnovi_MISNOV_P_161"/>
      <sheetName val="[P&amp;L.xls]__pwrnovi_MISNOV_P_162"/>
      <sheetName val="[P&amp;L.xls]__pwrnovi_MISNOV_P_166"/>
      <sheetName val="[P&amp;L.xls]__pwrnovi_MISNOV_P_164"/>
      <sheetName val="[P&amp;L.xls]__pwrnovi_MISNOV_P_163"/>
      <sheetName val="[P&amp;L.xls]__pwrnovi_MISNOV_P_165"/>
      <sheetName val="[P&amp;L.xls]__pwrnovi_MISNOV_P_167"/>
      <sheetName val="[P&amp;L.xls]__pwrnovi_MISNOV_P_169"/>
      <sheetName val="[P&amp;L.xls]__pwrnovi_MISNOV_P_168"/>
      <sheetName val="[P&amp;L.xls]__pwrnovi_MISNOV_P_170"/>
      <sheetName val="[P&amp;L.xls]__pwrnovi_MISNOV_P_171"/>
      <sheetName val="[P&amp;L.xls]__pwrnovi_MISNOV_P_175"/>
      <sheetName val="[P&amp;L.xls]__pwrnovi_MISNOV_P_173"/>
      <sheetName val="[P&amp;L.xls]__pwrnovi_MISNOV_P_174"/>
      <sheetName val="[P&amp;L.xls]__pwrnovi_MISNOV_P_176"/>
      <sheetName val="[P&amp;L.xls]__pwrnovi_MISNOV_P_179"/>
      <sheetName val="[P&amp;L.xls]__pwrnovi_MISNOV_P_177"/>
      <sheetName val="[P&amp;L.xls]__pwrnovi_MISNOV_P_178"/>
      <sheetName val="[P&amp;L.xls]__pwrnovi_MISNOV_P_181"/>
      <sheetName val="[P&amp;L.xls]__pwrnovi_MISNOV_P_180"/>
      <sheetName val="[P&amp;L.xls]__pwrnovi_MISNOV_P_182"/>
      <sheetName val="[P&amp;L.xls]__pwrnovi_MISNOV_P_214"/>
      <sheetName val="[P&amp;L.xls]__pwrnovi_MISNOV_P_208"/>
      <sheetName val="[P&amp;L.xls]__pwrnovi_MISNOV_P_183"/>
      <sheetName val="[P&amp;L.xls]__pwrnovi_MISNOV_P_184"/>
      <sheetName val="[P&amp;L.xls]__pwrnovi_MISNOV_P_186"/>
      <sheetName val="[P&amp;L.xls]__pwrnovi_MISNOV_P_185"/>
      <sheetName val="[P&amp;L.xls]__pwrnovi_MISNOV_P_187"/>
      <sheetName val="[P&amp;L.xls]__pwrnovi_MISNOV_P_188"/>
      <sheetName val="[P&amp;L.xls]__pwrnovi_MISNOV_P_206"/>
      <sheetName val="[P&amp;L.xls]__pwrnovi_MISNOV_P_201"/>
      <sheetName val="[P&amp;L.xls]__pwrnovi_MISNOV_P_189"/>
      <sheetName val="[P&amp;L.xls]__pwrnovi_MISNOV_P_190"/>
      <sheetName val="[P&amp;L.xls]__pwrnovi_MISNOV_P_192"/>
      <sheetName val="[P&amp;L.xls]__pwrnovi_MISNOV_P_191"/>
      <sheetName val="[P&amp;L.xls]__pwrnovi_MISNOV_P_193"/>
      <sheetName val="[P&amp;L.xls]__pwrnovi_MISNOV_P_195"/>
      <sheetName val="[P&amp;L.xls]__pwrnovi_MISNOV_P_194"/>
      <sheetName val="[P&amp;L.xls]__pwrnovi_MISNOV_P_197"/>
      <sheetName val="[P&amp;L.xls]__pwrnovi_MISNOV_P_196"/>
      <sheetName val="[P&amp;L.xls]__pwrnovi_MISNOV_P_199"/>
      <sheetName val="[P&amp;L.xls]__pwrnovi_MISNOV_P_198"/>
      <sheetName val="[P&amp;L.xls]__pwrnovi_MISNOV_P_200"/>
      <sheetName val="[P&amp;L.xls]__pwrnovi_MISNOV_P_203"/>
      <sheetName val="[P&amp;L.xls]__pwrnovi_MISNOV_P_202"/>
      <sheetName val="[P&amp;L.xls]__pwrnovi_MISNOV_P_205"/>
      <sheetName val="[P&amp;L.xls]__pwrnovi_MISNOV_P_204"/>
      <sheetName val="[P&amp;L.xls]__pwrnovi_MISNOV_P_207"/>
      <sheetName val="[P&amp;L.xls]__pwrnovi_MISNOV_P_209"/>
      <sheetName val="[P&amp;L.xls]__pwrnovi_MISNOV_P_210"/>
      <sheetName val="[P&amp;L.xls]__pwrnovi_MISNOV_P_211"/>
      <sheetName val="[P&amp;L.xls]__pwrnovi_MISNOV_P_212"/>
      <sheetName val="[P&amp;L.xls]__pwrnovi_MISNOV_P_213"/>
      <sheetName val="[P&amp;L.xls]__pwrnovi_MISNOV_P_215"/>
      <sheetName val="[P&amp;L.xls]__pwrnovi_MISNOV_P_216"/>
      <sheetName val="[P&amp;L.xls]__pwrnovi_MISNOV_P_224"/>
      <sheetName val="[P&amp;L.xls]__pwrnovi_MISNOV_P_222"/>
      <sheetName val="[P&amp;L.xls]__pwrnovi_MISNOV_P_221"/>
      <sheetName val="[P&amp;L.xls]__pwrnovi_MISNOV_P_217"/>
      <sheetName val="[P&amp;L.xls]__pwrnovi_MISNOV_P_218"/>
      <sheetName val="[P&amp;L.xls]__pwrnovi_MISNOV_P_220"/>
      <sheetName val="[P&amp;L.xls]__pwrnovi_MISNOV_P_219"/>
      <sheetName val="[P&amp;L.xls]__pwrnovi_MISNOV_P_223"/>
      <sheetName val="[P&amp;L.xls]__pwrnovi_MISNOV_P_232"/>
      <sheetName val="[P&amp;L.xls]__pwrnovi_MISNOV_P_225"/>
      <sheetName val="[P&amp;L.xls]__pwrnovi_MISNOV_P_226"/>
      <sheetName val="[P&amp;L.xls]__pwrnovi_MISNOV_P_227"/>
      <sheetName val="[P&amp;L.xls]__pwrnovi_MISNOV_P_228"/>
      <sheetName val="[P&amp;L.xls]__pwrnovi_MISNOV_P_230"/>
      <sheetName val="[P&amp;L.xls]__pwrnovi_MISNOV_P_229"/>
      <sheetName val="[P&amp;L.xls]__pwrnovi_MISNOV_P_231"/>
      <sheetName val="[P&amp;L.xls]__pwrnovi_MISNOV_P_234"/>
      <sheetName val="[P&amp;L.xls]__pwrnovi_MISNOV_P_233"/>
      <sheetName val="[P&amp;L.xls]__pwrnovi_MISNOV_P_236"/>
      <sheetName val="[P&amp;L.xls]__pwrnovi_MISNOV_P_235"/>
      <sheetName val="[P&amp;L.xls]__pwrnovi_MISNOV_P_237"/>
      <sheetName val="[P&amp;L.xls]__pwrnovi_MISNOV_P_252"/>
      <sheetName val="[P&amp;L.xls]__pwrnovi_MISNOV_P_239"/>
      <sheetName val="[P&amp;L.xls]__pwrnovi_MISNOV_P_238"/>
      <sheetName val="[P&amp;L.xls]__pwrnovi_MISNOV_P_241"/>
      <sheetName val="[P&amp;L.xls]__pwrnovi_MISNOV_P_240"/>
      <sheetName val="[P&amp;L.xls]__pwrnovi_MISNOV_P_244"/>
      <sheetName val="[P&amp;L.xls]__pwrnovi_MISNOV_P_242"/>
      <sheetName val="[P&amp;L.xls]__pwrnovi_MISNOV_P_243"/>
      <sheetName val="[P&amp;L.xls]__pwrnovi_MISNOV_P_246"/>
      <sheetName val="[P&amp;L.xls]__pwrnovi_MISNOV_P_245"/>
      <sheetName val="[P&amp;L.xls]__pwrnovi_MISNOV_P_247"/>
      <sheetName val="[P&amp;L.xls]__pwrnovi_MISNOV_P_248"/>
      <sheetName val="[P&amp;L.xls]__pwrnovi_MISNOV_P_249"/>
      <sheetName val="[P&amp;L.xls]__pwrnovi_MISNOV_P_250"/>
      <sheetName val="[P&amp;L.xls]__pwrnovi_MISNOV_P_251"/>
      <sheetName val="[P&amp;L.xls]__pwrnovi_MISNOV_P_253"/>
      <sheetName val="[P&amp;L.xls]__pwrnovi_MISNOV_P_254"/>
      <sheetName val="[P&amp;L.xls]__pwrnovi_MISNOV_P_256"/>
      <sheetName val="[P&amp;L.xls]__pwrnovi_MISNOV_P_255"/>
      <sheetName val="[P&amp;L.xls]__pwrnovi_MISNOV_P_259"/>
      <sheetName val="[P&amp;L.xls]__pwrnovi_MISNOV_P_257"/>
      <sheetName val="[P&amp;L.xls]__pwrnovi_MISNOV_P_258"/>
      <sheetName val="[P&amp;L.xls]__pwrnovi_MISNOV_P_261"/>
      <sheetName val="[P&amp;L.xls]__pwrnovi_MISNOV_P_260"/>
      <sheetName val="[P&amp;L.xls]__pwrnovi_MISNOV_P_262"/>
      <sheetName val="[P&amp;L.xls]__pwrnovi_MISNOV_P_263"/>
      <sheetName val="[P&amp;L.xls]__pwrnovi_MISNOV_P_265"/>
      <sheetName val="[P&amp;L.xls]__pwrnovi_MISNOV_P_264"/>
      <sheetName val="[P&amp;L.xls]__pwrnovi_MISNOV_P_267"/>
      <sheetName val="[P&amp;L.xls]__pwrnovi_MISNOV_P_266"/>
      <sheetName val="[P&amp;L.xls]__pwrnovi_MISNOV_P_268"/>
      <sheetName val="[P&amp;L.xls]__pwrnovi_MISNOV_P_273"/>
      <sheetName val="[P&amp;L.xls]__pwrnovi_MISNOV_P_269"/>
      <sheetName val="[P&amp;L.xls]__pwrnovi_MISNOV_P_270"/>
      <sheetName val="[P&amp;L.xls]__pwrnovi_MISNOV_P_271"/>
      <sheetName val="[P&amp;L.xls]__pwrnovi_MISNOV_P_272"/>
      <sheetName val="[P&amp;L.xls]__pwrnovi_MISNOV_P_274"/>
      <sheetName val="[P&amp;L.xls]__pwrnovi_MISNOV_P_275"/>
      <sheetName val="[P&amp;L.xls]__pwrnovi_MISNOV_P_276"/>
      <sheetName val="[P&amp;L.xls]__pwrnovi_MISNOV_P_334"/>
      <sheetName val="[P&amp;L.xls]__pwrnovi_MISNOV_P_277"/>
      <sheetName val="[P&amp;L.xls]__pwrnovi_MISNOV_P_278"/>
      <sheetName val="[P&amp;L.xls]__pwrnovi_MISNOV_P_279"/>
      <sheetName val="[P&amp;L.xls]__pwrnovi_MISNOV_P_300"/>
      <sheetName val="[P&amp;L.xls]__pwrnovi_MISNOV_P_297"/>
      <sheetName val="[P&amp;L.xls]__pwrnovi_MISNOV_P_293"/>
      <sheetName val="[P&amp;L.xls]__pwrnovi_MISNOV_P_280"/>
      <sheetName val="[P&amp;L.xls]__pwrnovi_MISNOV_P_281"/>
      <sheetName val="[P&amp;L.xls]__pwrnovi_MISNOV_P_282"/>
      <sheetName val="[P&amp;L.xls]__pwrnovi_MISNOV_P_283"/>
      <sheetName val="[P&amp;L.xls]__pwrnovi_MISNOV_P_284"/>
      <sheetName val="[P&amp;L.xls]__pwrnovi_MISNOV_P_287"/>
      <sheetName val="[P&amp;L.xls]__pwrnovi_MISNOV_P_285"/>
      <sheetName val="[P&amp;L.xls]__pwrnovi_MISNOV_P_286"/>
      <sheetName val="[P&amp;L.xls]__pwrnovi_MISNOV_P_289"/>
      <sheetName val="[P&amp;L.xls]__pwrnovi_MISNOV_P_288"/>
      <sheetName val="[P&amp;L.xls]__pwrnovi_MISNOV_P_290"/>
      <sheetName val="[P&amp;L.xls]__pwrnovi_MISNOV_P_292"/>
      <sheetName val="[P&amp;L.xls]__pwrnovi_MISNOV_P_291"/>
      <sheetName val="[P&amp;L.xls]__pwrnovi_MISNOV_P_294"/>
      <sheetName val="[P&amp;L.xls]__pwrnovi_MISNOV_P_296"/>
      <sheetName val="[P&amp;L.xls]__pwrnovi_MISNOV_P_295"/>
      <sheetName val="[P&amp;L.xls]__pwrnovi_MISNOV_P_298"/>
      <sheetName val="[P&amp;L.xls]__pwrnovi_MISNOV_P_299"/>
      <sheetName val="[P&amp;L.xls]__pwrnovi_MISNOV_P_302"/>
      <sheetName val="[P&amp;L.xls]__pwrnovi_MISNOV_P_301"/>
      <sheetName val="[P&amp;L.xls]__pwrnovi_MISNOV_P_306"/>
      <sheetName val="[P&amp;L.xls]__pwrnovi_MISNOV_P_303"/>
      <sheetName val="[P&amp;L.xls]__pwrnovi_MISNOV_P_304"/>
      <sheetName val="[P&amp;L.xls]__pwrnovi_MISNOV_P_305"/>
      <sheetName val="[P&amp;L.xls]__pwrnovi_MISNOV_P_307"/>
      <sheetName val="[P&amp;L.xls]__pwrnovi_MISNOV_P_308"/>
      <sheetName val="[P&amp;L.xls]__pwrnovi_MISNOV_P_310"/>
      <sheetName val="[P&amp;L.xls]__pwrnovi_MISNOV_P_309"/>
      <sheetName val="[P&amp;L.xls]__pwrnovi_MISNOV_P_311"/>
      <sheetName val="[P&amp;L.xls]__pwrnovi_MISNOV_P_312"/>
      <sheetName val="[P&amp;L.xls]__pwrnovi_MISNOV_P_313"/>
      <sheetName val="[P&amp;L.xls]__pwrnovi_MISNOV_P_314"/>
      <sheetName val="[P&amp;L.xls]__pwrnovi_MISNOV_P_315"/>
      <sheetName val="[P&amp;L.xls]__pwrnovi_MISNOV_P_316"/>
      <sheetName val="[P&amp;L.xls]__pwrnovi_MISNOV_P_317"/>
      <sheetName val="[P&amp;L.xls]__pwrnovi_MISNOV_P_318"/>
      <sheetName val="[P&amp;L.xls]__pwrnovi_MISNOV_P_323"/>
      <sheetName val="[P&amp;L.xls]__pwrnovi_MISNOV_P_319"/>
      <sheetName val="[P&amp;L.xls]__pwrnovi_MISNOV_P_320"/>
      <sheetName val="[P&amp;L.xls]__pwrnovi_MISNOV_P_321"/>
      <sheetName val="[P&amp;L.xls]__pwrnovi_MISNOV_P_322"/>
      <sheetName val="[P&amp;L.xls]__pwrnovi_MISNOV_P_324"/>
      <sheetName val="[P&amp;L.xls]__pwrnovi_MISNOV_P_329"/>
      <sheetName val="[P&amp;L.xls]__pwrnovi_MISNOV_P_325"/>
      <sheetName val="[P&amp;L.xls]__pwrnovi_MISNOV_P_327"/>
      <sheetName val="[P&amp;L.xls]__pwrnovi_MISNOV_P_326"/>
      <sheetName val="[P&amp;L.xls]__pwrnovi_MISNOV_P_328"/>
      <sheetName val="[P&amp;L.xls]__pwrnovi_MISNOV_P_331"/>
      <sheetName val="[P&amp;L.xls]__pwrnovi_MISNOV_P_330"/>
      <sheetName val="[P&amp;L.xls]__pwrnovi_MISNOV_P_333"/>
      <sheetName val="[P&amp;L.xls]__pwrnovi_MISNOV_P_332"/>
      <sheetName val="[P&amp;L.xls]__pwrnovi_MISNOV_P_339"/>
      <sheetName val="[P&amp;L.xls]__pwrnovi_MISNOV_P_335"/>
      <sheetName val="[P&amp;L.xls]__pwrnovi_MISNOV_P_337"/>
      <sheetName val="[P&amp;L.xls]__pwrnovi_MISNOV_P_336"/>
      <sheetName val="[P&amp;L.xls]__pwrnovi_MISNOV_P_338"/>
      <sheetName val="[P&amp;L.xls]__pwrnovi_MISNOV_P_340"/>
      <sheetName val="[P&amp;L.xls]__pwrnovi_MISNOV_P_341"/>
      <sheetName val="[P&amp;L.xls]__pwrnovi_MISNOV_P_342"/>
      <sheetName val="[P&amp;L.xls]__pwrnovi_MISNOV_P_343"/>
      <sheetName val="[P&amp;L.xls]__pwrnovi_MISNOV_P_344"/>
      <sheetName val="[P&amp;L.xls]__pwrnovi_MISNOV_P_346"/>
      <sheetName val="[P&amp;L.xls]__pwrnovi_MISNOV_P_345"/>
      <sheetName val="[P&amp;L.xls]__pwrnovi_MISNOV_P_347"/>
      <sheetName val="[P&amp;L.xls]__pwrnovi_MISNOV_P_348"/>
      <sheetName val="[P&amp;L.xls]__pwrnovi_MISNOV_P_349"/>
      <sheetName val="[P&amp;L.xls]__pwrnovi_MISNOV_P_350"/>
      <sheetName val="[P&amp;L.xls]__pwrnovi_MISNOV_P_351"/>
      <sheetName val="[P&amp;L.xls]__pwrnovi_MISNOV_P_366"/>
      <sheetName val="[P&amp;L.xls]__pwrnovi_MISNOV_P_353"/>
      <sheetName val="[P&amp;L.xls]__pwrnovi_MISNOV_P_352"/>
      <sheetName val="[P&amp;L.xls]__pwrnovi_MISNOV_P_354"/>
      <sheetName val="[P&amp;L.xls]__pwrnovi_MISNOV_P_355"/>
      <sheetName val="[P&amp;L.xls]__pwrnovi_MISNOV_P_359"/>
      <sheetName val="[P&amp;L.xls]__pwrnovi_MISNOV_P_356"/>
      <sheetName val="[P&amp;L.xls]__pwrnovi_MISNOV_P_357"/>
      <sheetName val="[P&amp;L.xls]__pwrnovi_MISNOV_P_358"/>
      <sheetName val="[P&amp;L.xls]__pwrnovi_MISNOV_P_360"/>
      <sheetName val="[P&amp;L.xls]__pwrnovi_MISNOV_P_361"/>
      <sheetName val="[P&amp;L.xls]__pwrnovi_MISNOV_P_362"/>
      <sheetName val="[P&amp;L.xls]__pwrnovi_MISNOV_P_363"/>
      <sheetName val="[P&amp;L.xls]__pwrnovi_MISNOV_P_364"/>
      <sheetName val="[P&amp;L.xls]__pwrnovi_MISNOV_P_365"/>
      <sheetName val="[P&amp;L.xls]__pwrnovi_MISNOV_P_405"/>
      <sheetName val="[P&amp;L.xls]__pwrnovi_MISNOV_P_369"/>
      <sheetName val="[P&amp;L.xls]__pwrnovi_MISNOV_P_368"/>
      <sheetName val="[P&amp;L.xls]__pwrnovi_MISNOV_P_370"/>
      <sheetName val="[P&amp;L.xls]__pwrnovi_MISNOV_P_371"/>
      <sheetName val="[P&amp;L.xls]__pwrnovi_MISNOV_P_373"/>
      <sheetName val="[P&amp;L.xls]__pwrnovi_MISNOV_P_372"/>
      <sheetName val="[P&amp;L.xls]__pwrnovi_MISNOV_P_374"/>
      <sheetName val="[P&amp;L.xls]__pwrnovi_MISNOV_P_384"/>
      <sheetName val="[P&amp;L.xls]__pwrnovi_MISNOV_P_378"/>
      <sheetName val="[P&amp;L.xls]__pwrnovi_MISNOV_P_375"/>
      <sheetName val="[P&amp;L.xls]__pwrnovi_MISNOV_P_376"/>
      <sheetName val="[P&amp;L.xls]__pwrnovi_MISNOV_P_377"/>
      <sheetName val="[P&amp;L.xls]__pwrnovi_MISNOV_P_381"/>
      <sheetName val="[P&amp;L.xls]__pwrnovi_MISNOV_P_379"/>
      <sheetName val="[P&amp;L.xls]__pwrnovi_MISNOV_P_380"/>
      <sheetName val="[P&amp;L.xls]__pwrnovi_MISNOV_P_382"/>
      <sheetName val="[P&amp;L.xls]__pwrnovi_MISNOV_P_383"/>
      <sheetName val="[P&amp;L.xls]__pwrnovi_MISNOV_P_385"/>
      <sheetName val="[P&amp;L.xls]__pwrnovi_MISNOV_P_386"/>
      <sheetName val="[P&amp;L.xls]__pwrnovi_MISNOV_P_387"/>
      <sheetName val="[P&amp;L.xls]__pwrnovi_MISNOV_P_404"/>
      <sheetName val="[P&amp;L.xls]__pwrnovi_MISNOV_P_396"/>
      <sheetName val="[P&amp;L.xls]__pwrnovi_MISNOV_P_388"/>
      <sheetName val="[P&amp;L.xls]__pwrnovi_MISNOV_P_389"/>
      <sheetName val="[P&amp;L.xls]__pwrnovi_MISNOV_P_390"/>
      <sheetName val="[P&amp;L.xls]__pwrnovi_MISNOV_P_391"/>
      <sheetName val="[P&amp;L.xls]__pwrnovi_MISNOV_P_392"/>
      <sheetName val="[P&amp;L.xls]__pwrnovi_MISNOV_P_393"/>
      <sheetName val="[P&amp;L.xls]__pwrnovi_MISNOV_P_394"/>
      <sheetName val="[P&amp;L.xls]__pwrnovi_MISNOV_P_395"/>
      <sheetName val="[P&amp;L.xls]__pwrnovi_MISNOV_P_399"/>
      <sheetName val="[P&amp;L.xls]__pwrnovi_MISNOV_P_397"/>
      <sheetName val="[P&amp;L.xls]__pwrnovi_MISNOV_P_398"/>
      <sheetName val="[P&amp;L.xls]__pwrnovi_MISNOV_P_400"/>
      <sheetName val="[P&amp;L.xls]__pwrnovi_MISNOV_P_401"/>
      <sheetName val="[P&amp;L.xls]__pwrnovi_MISNOV_P_402"/>
      <sheetName val="[P&amp;L.xls]__pwrnovi_MISNOV_P_403"/>
      <sheetName val="[P&amp;L.xls]__pwrnovi_MISNOV_P_406"/>
      <sheetName val="[P&amp;L.xls]__pwrnovi_MISNOV_P_407"/>
      <sheetName val="[P&amp;L.xls]__pwrnovi_MISNOV_P_458"/>
      <sheetName val="[P&amp;L.xls]__pwrnovi_MISNOV_P_410"/>
      <sheetName val="[P&amp;L.xls]__pwrnovi_MISNOV_P_408"/>
      <sheetName val="[P&amp;L.xls]__pwrnovi_MISNOV_P_409"/>
      <sheetName val="[P&amp;L.xls]__pwrnovi_MISNOV_P_411"/>
      <sheetName val="[P&amp;L.xls]__pwrnovi_MISNOV_P_412"/>
      <sheetName val="[P&amp;L.xls]__pwrnovi_MISNOV_P_413"/>
      <sheetName val="[P&amp;L.xls]__pwrnovi_MISNOV_P_414"/>
      <sheetName val="[P&amp;L.xls]__pwrnovi_MISNOV_P_429"/>
      <sheetName val="[P&amp;L.xls]__pwrnovi_MISNOV_P_428"/>
      <sheetName val="[P&amp;L.xls]__pwrnovi_MISNOV_P_420"/>
      <sheetName val="[P&amp;L.xls]__pwrnovi_MISNOV_P_415"/>
      <sheetName val="[P&amp;L.xls]__pwrnovi_MISNOV_P_416"/>
      <sheetName val="[P&amp;L.xls]__pwrnovi_MISNOV_P_417"/>
      <sheetName val="[P&amp;L.xls]__pwrnovi_MISNOV_P_418"/>
      <sheetName val="[P&amp;L.xls]__pwrnovi_MISNOV_P_419"/>
      <sheetName val="[P&amp;L.xls]__pwrnovi_MISNOV_P_423"/>
      <sheetName val="[P&amp;L.xls]__pwrnovi_MISNOV_P_421"/>
      <sheetName val="[P&amp;L.xls]__pwrnovi_MISNOV_P_422"/>
      <sheetName val="[P&amp;L.xls]__pwrnovi_MISNOV_P_424"/>
      <sheetName val="[P&amp;L.xls]__pwrnovi_MISNOV_P_425"/>
      <sheetName val="[P&amp;L.xls]__pwrnovi_MISNOV_P_426"/>
      <sheetName val="[P&amp;L.xls]__pwrnovi_MISNOV_P_427"/>
      <sheetName val="[P&amp;L.xls]__pwrnovi_MISNOV_P_430"/>
      <sheetName val="[P&amp;L.xls]__pwrnovi_MISNOV_P_436"/>
      <sheetName val="[P&amp;L.xls]__pwrnovi_MISNOV_P_431"/>
      <sheetName val="[P&amp;L.xls]__pwrnovi_MISNOV_P_432"/>
      <sheetName val="[P&amp;L.xls]__pwrnovi_MISNOV_P_433"/>
      <sheetName val="[P&amp;L.xls]__pwrnovi_MISNOV_P_434"/>
      <sheetName val="[P&amp;L.xls]__pwrnovi_MISNOV_P_435"/>
      <sheetName val="[P&amp;L.xls]__pwrnovi_MISNOV_P_441"/>
      <sheetName val="[P&amp;L.xls]__pwrnovi_MISNOV_P_437"/>
      <sheetName val="[P&amp;L.xls]__pwrnovi_MISNOV_P_438"/>
      <sheetName val="[P&amp;L.xls]__pwrnovi_MISNOV_P_439"/>
      <sheetName val="[P&amp;L.xls]__pwrnovi_MISNOV_P_440"/>
      <sheetName val="[P&amp;L.xls]__pwrnovi_MISNOV_P_443"/>
      <sheetName val="[P&amp;L.xls]__pwrnovi_MISNOV_P_442"/>
      <sheetName val="[P&amp;L.xls]__pwrnovi_MISNOV_P_444"/>
      <sheetName val="[P&amp;L.xls]__pwrnovi_MISNOV_P_446"/>
      <sheetName val="[P&amp;L.xls]__pwrnovi_MISNOV_P_445"/>
      <sheetName val="[P&amp;L.xls]__pwrnovi_MISNOV_P_447"/>
      <sheetName val="[P&amp;L.xls]__pwrnovi_MISNOV_P_448"/>
      <sheetName val="[P&amp;L.xls]__pwrnovi_MISNOV_P_449"/>
      <sheetName val="[P&amp;L.xls]__pwrnovi_MISNOV_P_451"/>
      <sheetName val="[P&amp;L.xls]__pwrnovi_MISNOV_P_450"/>
      <sheetName val="[P&amp;L.xls]__pwrnovi_MISNOV_P_452"/>
      <sheetName val="[P&amp;L.xls]__pwrnovi_MISNOV_P_457"/>
      <sheetName val="[P&amp;L.xls]__pwrnovi_MISNOV_P_456"/>
      <sheetName val="[P&amp;L.xls]__pwrnovi_MISNOV_P_453"/>
      <sheetName val="[P&amp;L.xls]__pwrnovi_MISNOV_P_454"/>
      <sheetName val="[P&amp;L.xls]__pwrnovi_MISNOV_P_455"/>
      <sheetName val="[P&amp;L.xls]__pwrnovi_MISNOV_P_459"/>
      <sheetName val="[P&amp;L.xls]__pwrnovi_MISNOV_P_460"/>
      <sheetName val="[P&amp;L.xls]__pwrnovi_MISNOV_P_462"/>
      <sheetName val="[P&amp;L.xls]__pwrnovi_MISNOV_P_461"/>
      <sheetName val="[P&amp;L.xls]__pwrnovi_MISNOV_P_463"/>
      <sheetName val="[P&amp;L.xls]__pwrnovi_MISNOV_P_464"/>
      <sheetName val="[P&amp;L.xls]__pwrnovi_MISNOV_P_485"/>
      <sheetName val="[P&amp;L.xls]__pwrnovi_MISNOV_P_465"/>
      <sheetName val="[P&amp;L.xls]__pwrnovi_MISNOV_P_471"/>
      <sheetName val="[P&amp;L.xls]__pwrnovi_MISNOV_P_466"/>
      <sheetName val="[P&amp;L.xls]__pwrnovi_MISNOV_P_467"/>
      <sheetName val="[P&amp;L.xls]__pwrnovi_MISNOV_P_468"/>
      <sheetName val="[P&amp;L.xls]__pwrnovi_MISNOV_P_469"/>
      <sheetName val="[P&amp;L.xls]__pwrnovi_MISNOV_P_470"/>
      <sheetName val="[P&amp;L.xls]__pwrnovi_MISNOV_P_472"/>
      <sheetName val="[P&amp;L.xls]__pwrnovi_MISNOV_P_473"/>
      <sheetName val="[P&amp;L.xls]__pwrnovi_MISNOV_P_474"/>
      <sheetName val="[P&amp;L.xls]__pwrnovi_MISNOV_P_476"/>
      <sheetName val="[P&amp;L.xls]__pwrnovi_MISNOV_P_475"/>
      <sheetName val="[P&amp;L.xls]__pwrnovi_MISNOV_P_478"/>
      <sheetName val="[P&amp;L.xls]__pwrnovi_MISNOV_P_477"/>
      <sheetName val="[P&amp;L.xls]__pwrnovi_MISNOV_P_480"/>
      <sheetName val="[P&amp;L.xls]__pwrnovi_MISNOV_P_479"/>
      <sheetName val="[P&amp;L.xls]__pwrnovi_MISNOV_P_481"/>
      <sheetName val="[P&amp;L.xls]__pwrnovi_MISNOV_P_482"/>
      <sheetName val="[P&amp;L.xls]__pwrnovi_MISNOV_P_483"/>
      <sheetName val="[P&amp;L.xls]__pwrnovi_MISNOV_P_484"/>
      <sheetName val="[P&amp;L.xls]__pwrnovi_MISNOV_P_486"/>
      <sheetName val="[P&amp;L.xls]__pwrnovi_MISNOV_P_489"/>
      <sheetName val="[P&amp;L.xls]__pwrnovi_MISNOV_P_487"/>
      <sheetName val="[P&amp;L.xls]__pwrnovi_MISNOV_P_488"/>
      <sheetName val="[P&amp;L.xls]__pwrnovi_MISNOV_P_654"/>
      <sheetName val="[P&amp;L.xls]__pwrnovi_MISNOV_P_491"/>
      <sheetName val="[P&amp;L.xls]__pwrnovi_MISNOV_P_490"/>
      <sheetName val="[P&amp;L.xls]__pwrnovi_MISNOV_P_492"/>
      <sheetName val="[P&amp;L.xls]__pwrnovi_MISNOV_P_496"/>
      <sheetName val="[P&amp;L.xls]__pwrnovi_MISNOV_P_493"/>
      <sheetName val="[P&amp;L.xls]__pwrnovi_MISNOV_P_494"/>
      <sheetName val="[P&amp;L.xls]__pwrnovi_MISNOV_P_495"/>
      <sheetName val="[P&amp;L.xls]__pwrnovi_MISNOV_P_498"/>
      <sheetName val="[P&amp;L.xls]__pwrnovi_MISNOV_P_497"/>
      <sheetName val="[P&amp;L.xls]__pwrnovi_MISNOV_P_499"/>
      <sheetName val="[P&amp;L.xls]__pwrnovi_MISNOV_P_501"/>
      <sheetName val="[P&amp;L.xls]__pwrnovi_MISNOV_P_500"/>
      <sheetName val="[P&amp;L.xls]__pwrnovi_MISNOV_P_502"/>
      <sheetName val="[P&amp;L.xls]__pwrnovi_MISNOV_P_503"/>
      <sheetName val="[P&amp;L.xls]__pwrnovi_MISNOV_P_509"/>
      <sheetName val="[P&amp;L.xls]__pwrnovi_MISNOV_P_504"/>
      <sheetName val="[P&amp;L.xls]__pwrnovi_MISNOV_P_505"/>
      <sheetName val="[P&amp;L.xls]__pwrnovi_MISNOV_P_506"/>
      <sheetName val="[P&amp;L.xls]__pwrnovi_MISNOV_P_507"/>
      <sheetName val="[P&amp;L.xls]__pwrnovi_MISNOV_P_508"/>
      <sheetName val="[P&amp;L.xls]__pwrnovi_MISNOV_P_525"/>
      <sheetName val="[P&amp;L.xls]__pwrnovi_MISNOV_P_515"/>
      <sheetName val="[P&amp;L.xls]__pwrnovi_MISNOV_P_512"/>
      <sheetName val="[P&amp;L.xls]__pwrnovi_MISNOV_P_510"/>
      <sheetName val="[P&amp;L.xls]__pwrnovi_MISNOV_P_511"/>
      <sheetName val="[P&amp;L.xls]__pwrnovi_MISNOV_P_514"/>
      <sheetName val="[P&amp;L.xls]__pwrnovi_MISNOV_P_513"/>
      <sheetName val="[P&amp;L.xls]__pwrnovi_MISNOV_P_516"/>
      <sheetName val="[P&amp;L.xls]__pwrnovi_MISNOV_P_520"/>
      <sheetName val="[P&amp;L.xls]__pwrnovi_MISNOV_P_517"/>
      <sheetName val="[P&amp;L.xls]__pwrnovi_MISNOV_P_518"/>
      <sheetName val="[P&amp;L.xls]__pwrnovi_MISNOV_P_519"/>
      <sheetName val="[P&amp;L.xls]__pwrnovi_MISNOV_P_521"/>
      <sheetName val="[P&amp;L.xls]__pwrnovi_MISNOV_P_523"/>
      <sheetName val="[P&amp;L.xls]__pwrnovi_MISNOV_P_522"/>
      <sheetName val="[P&amp;L.xls]__pwrnovi_MISNOV_P_524"/>
      <sheetName val="[P&amp;L.xls]__pwrnovi_MISNOV_P_527"/>
      <sheetName val="[P&amp;L.xls]__pwrnovi_MISNOV_P_526"/>
      <sheetName val="[P&amp;L.xls]__pwrnovi_MISNOV_P_1@$"/>
      <sheetName val="[P&amp;L.xls]__pwrnovi_MISNOV_P_529"/>
      <sheetName val="[P&amp;L.xls]__pwrnovi_MISNOV_P_528"/>
      <sheetName val="[P&amp;L.xls]__pwrnovi_MISNOV_P_530"/>
      <sheetName val="[P&amp;L.xls]__pwrnovi_MISNOV_P_531"/>
      <sheetName val="[P&amp;L.xls]__pwrnovi_MISNOV_P_532"/>
      <sheetName val="[P&amp;L.xls]__pwrnovi_MISNOV_P_533"/>
      <sheetName val="[P&amp;L.xls]__pwrnovi_MISNOV_P_555"/>
      <sheetName val="[P&amp;L.xls]__pwrnovi_MISNOV_P_534"/>
      <sheetName val="[P&amp;L.xls]__pwrnovi_MISNOV_P_535"/>
      <sheetName val="[P&amp;L.xls]__pwrnovi_MISNOV_P_537"/>
      <sheetName val="[P&amp;L.xls]__pwrnovi_MISNOV_P_536"/>
      <sheetName val="[P&amp;L.xls]__pwrnovi_MISNOV_P_544"/>
      <sheetName val="[P&amp;L.xls]__pwrnovi_MISNOV_P_538"/>
      <sheetName val="[P&amp;L.xls]__pwrnovi_MISNOV_P_539"/>
      <sheetName val="[P&amp;L.xls]__pwrnovi_MISNOV_P_540"/>
      <sheetName val="[P&amp;L.xls]__pwrnovi_MISNOV_P_541"/>
      <sheetName val="[P&amp;L.xls]__pwrnovi_MISNOV_P_542"/>
      <sheetName val="[P&amp;L.xls]__pwrnovi_MISNOV_P_543"/>
      <sheetName val="[P&amp;L.xls]__pwrnovi_MISNOV_P_545"/>
      <sheetName val="[P&amp;L.xls]__pwrnovi_MISNOV_P_546"/>
      <sheetName val="[P&amp;L.xls]__pwrnovi_MISNOV_P_547"/>
      <sheetName val="[P&amp;L.xls]__pwrnovi_MISNOV_P_548"/>
      <sheetName val="[P&amp;L.xls]__pwrnovi_MISNOV_P_551"/>
      <sheetName val="[P&amp;L.xls]__pwrnovi_MISNOV_P_550"/>
      <sheetName val="[P&amp;L.xls]__pwrnovi_MISNOV_P_549"/>
      <sheetName val="[P&amp;L.xls]__pwrnovi_MISNOV_P_552"/>
      <sheetName val="[P&amp;L.xls]__pwrnovi_MISNOV_P_553"/>
      <sheetName val="[P&amp;L.xls]__pwrnovi_MISNOV_P_554"/>
      <sheetName val="[P&amp;L.xls]__pwrnovi_MISNOV_P_558"/>
      <sheetName val="[P&amp;L.xls]__pwrnovi_MISNOV_P_556"/>
      <sheetName val="[P&amp;L.xls]__pwrnovi_MISNOV_P_557"/>
      <sheetName val="[P&amp;L.xls]__pwrnovi_MISNOV_P_559"/>
      <sheetName val="[P&amp;L.xls]__pwrnovi_MISNOV_P_560"/>
      <sheetName val="[P&amp;L.xls]__pwrnovi_MISNOV_P_564"/>
      <sheetName val="[P&amp;L.xls]__pwrnovi_MISNOV_P_561"/>
      <sheetName val="[P&amp;L.xls]__pwrnovi_MISNOV_P_562"/>
      <sheetName val="[P&amp;L.xls]__pwrnovi_MISNOV_P_563"/>
      <sheetName val="[P&amp;L.xls]__pwrnovi_MISNOV_P_565"/>
      <sheetName val="[P&amp;L.xls]__pwrnovi_MISNOV_P_571"/>
      <sheetName val="[P&amp;L.xls]__pwrnovi_MISNOV_P_566"/>
      <sheetName val="[P&amp;L.xls]__pwrnovi_MISNOV_P_567"/>
      <sheetName val="[P&amp;L.xls]__pwrnovi_MISNOV_P_568"/>
      <sheetName val="[P&amp;L.xls]__pwrnovi_MISNOV_P_569"/>
      <sheetName val="[P&amp;L.xls]__pwrnovi_MISNOV_P_570"/>
      <sheetName val="[P&amp;L.xls]__pwrnovi_MISNOV_P_572"/>
      <sheetName val="[P&amp;L.xls]__pwrnovi_MISNOV_P_573"/>
      <sheetName val="[P&amp;L.xls]__pwrnovi_MISNOV_P_574"/>
      <sheetName val="[P&amp;L.xls]__pwrnovi_MISNOV_P_575"/>
      <sheetName val="[P&amp;L.xls]__pwrnovi_MISNOV_P_579"/>
      <sheetName val="[P&amp;L.xls]__pwrnovi_MISNOV_P_578"/>
      <sheetName val="[P&amp;L.xls]__pwrnovi_MISNOV_P_576"/>
      <sheetName val="[P&amp;L.xls]__pwrnovi_MISNOV_P_577"/>
      <sheetName val="[P&amp;L.xls]__pwrnovi_MISNOV_P_581"/>
      <sheetName val="[P&amp;L.xls]__pwrnovi_MISNOV_P_580"/>
      <sheetName val="[P&amp;L.xls]__pwrnovi_MISNOV_P_582"/>
      <sheetName val="[P&amp;L.xls]__pwrnovi_MISNOV_P_583"/>
      <sheetName val="[P&amp;L.xls]__pwrnovi_MISNOV_P_584"/>
      <sheetName val="[P&amp;L.xls]__pwrnovi_MISNOV_P_595"/>
      <sheetName val="[P&amp;L.xls]__pwrnovi_MISNOV_P_594"/>
      <sheetName val="[P&amp;L.xls]__pwrnovi_MISNOV_P_592"/>
      <sheetName val="[P&amp;L.xls]__pwrnovi_MISNOV_P_585"/>
      <sheetName val="[P&amp;L.xls]__pwrnovi_MISNOV_P_590"/>
      <sheetName val="[P&amp;L.xls]__pwrnovi_MISNOV_P_586"/>
      <sheetName val="[P&amp;L.xls]__pwrnovi_MISNOV_P_587"/>
      <sheetName val="[P&amp;L.xls]__pwrnovi_MISNOV_P_588"/>
      <sheetName val="[P&amp;L.xls]__pwrnovi_MISNOV_P_589"/>
      <sheetName val="[P&amp;L.xls]__pwrnovi_MISNOV_P_591"/>
      <sheetName val="[P&amp;L.xls]__pwrnovi_MISNOV_P_593"/>
      <sheetName val="[P&amp;L.xls]__pwrnovi_MISNOV_P_596"/>
      <sheetName val="[P&amp;L.xls]__pwrnovi_MISNOV_P_609"/>
      <sheetName val="[P&amp;L.xls]__pwrnovi_MISNOV_P_601"/>
      <sheetName val="[P&amp;L.xls]__pwrnovi_MISNOV_P_597"/>
      <sheetName val="[P&amp;L.xls]__pwrnovi_MISNOV_P_598"/>
      <sheetName val="[P&amp;L.xls]__pwrnovi_MISNOV_P_599"/>
      <sheetName val="[P&amp;L.xls]__pwrnovi_MISNOV_P_600"/>
      <sheetName val="[P&amp;L.xls]__pwrnovi_MISNOV_P_602"/>
      <sheetName val="[P&amp;L.xls]__pwrnovi_MISNOV_P_603"/>
      <sheetName val="[P&amp;L.xls]__pwrnovi_MISNOV_P_604"/>
      <sheetName val="[P&amp;L.xls]__pwrnovi_MISNOV_P_605"/>
      <sheetName val="[P&amp;L.xls]__pwrnovi_MISNOV_P_606"/>
      <sheetName val="[P&amp;L.xls]__pwrnovi_MISNOV_P_607"/>
      <sheetName val="[P&amp;L.xls]__pwrnovi_MISNOV_P_608"/>
      <sheetName val="[P&amp;L.xls]__pwrnovi_MISNOV_P_616"/>
      <sheetName val="[P&amp;L.xls]__pwrnovi_MISNOV_P_610"/>
      <sheetName val="[P&amp;L.xls]__pwrnovi_MISNOV_P_611"/>
      <sheetName val="[P&amp;L.xls]__pwrnovi_MISNOV_P_612"/>
      <sheetName val="[P&amp;L.xls]__pwrnovi_MISNOV_P_613"/>
      <sheetName val="[P&amp;L.xls]__pwrnovi_MISNOV_P_614"/>
      <sheetName val="[P&amp;L.xls]__pwrnovi_MISNOV_P_615"/>
      <sheetName val="[P&amp;L.xls]__pwrnovi_MISNOV_P_617"/>
      <sheetName val="[P&amp;L.xls]__pwrnovi_MISNOV_P_618"/>
      <sheetName val="[P&amp;L.xls]__pwrnovi_MISNOV_P_637"/>
      <sheetName val="[P&amp;L.xls]__pwrnovi_MISNOV_P_620"/>
      <sheetName val="[P&amp;L.xls]__pwrnovi_MISNOV_P_619"/>
      <sheetName val="[P&amp;L.xls]__pwrnovi_MISNOV_P_621"/>
      <sheetName val="[P&amp;L.xls]__pwrnovi_MISNOV_P_622"/>
      <sheetName val="[P&amp;L.xls]__pwrnovi_MISNOV_P_627"/>
      <sheetName val="[P&amp;L.xls]__pwrnovi_MISNOV_P_625"/>
      <sheetName val="[P&amp;L.xls]__pwrnovi_MISNOV_P_623"/>
      <sheetName val="[P&amp;L.xls]__pwrnovi_MISNOV_P_624"/>
      <sheetName val="[P&amp;L.xls]__pwrnovi_MISNOV_P_626"/>
      <sheetName val="[P&amp;L.xls]__pwrnovi_MISNOV_P_632"/>
      <sheetName val="[P&amp;L.xls]__pwrnovi_MISNOV_P_628"/>
      <sheetName val="[P&amp;L.xls]__pwrnovi_MISNOV_P_629"/>
      <sheetName val="[P&amp;L.xls]__pwrnovi_MISNOV_P_630"/>
      <sheetName val="[P&amp;L.xls]__pwrnovi_MISNOV_P_631"/>
      <sheetName val="[P&amp;L.xls]__pwrnovi_MISNOV_P_633"/>
      <sheetName val="[P&amp;L.xls]__pwrnovi_MISNOV_P_635"/>
      <sheetName val="[P&amp;L.xls]__pwrnovi_MISNOV_P_634"/>
      <sheetName val="[P&amp;L.xls]__pwrnovi_MISNOV_P_636"/>
      <sheetName val="[P&amp;L.xls]__pwrnovi_MISNOV_P_638"/>
      <sheetName val="[P&amp;L.xls]__pwrnovi_MISNOV_P_647"/>
      <sheetName val="[P&amp;L.xls]__pwrnovi_MISNOV_P_643"/>
      <sheetName val="[P&amp;L.xls]__pwrnovi_MISNOV_P_640"/>
      <sheetName val="[P&amp;L.xls]__pwrnovi_MISNOV_P_639"/>
      <sheetName val="[P&amp;L.xls]__pwrnovi_MISNOV_P_641"/>
      <sheetName val="[P&amp;L.xls]__pwrnovi_MISNOV_P_642"/>
      <sheetName val="[P&amp;L.xls]__pwrnovi_MISNOV_P_644"/>
      <sheetName val="[P&amp;L.xls]__pwrnovi_MISNOV_P_645"/>
      <sheetName val="[P&amp;L.xls]__pwrnovi_MISNOV_P_646"/>
      <sheetName val="[P&amp;L.xls]__pwrnovi_MISNOV_P_650"/>
      <sheetName val="[P&amp;L.xls]__pwrnovi_MISNOV_P_648"/>
      <sheetName val="[P&amp;L.xls]__pwrnovi_MISNOV_P_649"/>
      <sheetName val="[P&amp;L.xls]__pwrnovi_MISNOV_P_651"/>
      <sheetName val="[P&amp;L.xls]__pwrnovi_MISNOV_P_652"/>
      <sheetName val="[P&amp;L.xls]__pwrnovi_MISNOV_P_653"/>
      <sheetName val="[P&amp;L.xls]__pwrnovi_MISNOV_P_915"/>
      <sheetName val="[P&amp;L.xls]__pwrnovi_MISNOV_P_655"/>
      <sheetName val="[P&amp;L.xls]__pwrnovi_MISNOV_P_657"/>
      <sheetName val="[P&amp;L.xls]__pwrnovi_MISNOV_P_656"/>
      <sheetName val="[P&amp;L.xls]__pwrnovi_MISNOV_P_660"/>
      <sheetName val="[P&amp;L.xls]__pwrnovi_MISNOV_P_658"/>
      <sheetName val="[P&amp;L.xls]__pwrnovi_MISNOV_P_659"/>
      <sheetName val="[P&amp;L.xls]__pwrnovi_MISNOV_P_661"/>
      <sheetName val="[P&amp;L.xls]__pwrnovi_MISNOV_P_662"/>
      <sheetName val="[P&amp;L.xls]__pwrnovi_MISNOV_P_677"/>
      <sheetName val="[P&amp;L.xls]__pwrnovi_MISNOV_P_673"/>
      <sheetName val="[P&amp;L.xls]__pwrnovi_MISNOV_P_671"/>
      <sheetName val="[P&amp;L.xls]__pwrnovi_MISNOV_P_664"/>
      <sheetName val="[P&amp;L.xls]__pwrnovi_MISNOV_P_663"/>
      <sheetName val="[P&amp;L.xls]__pwrnovi_MISNOV_P_667"/>
      <sheetName val="[P&amp;L.xls]__pwrnovi_MISNOV_P_665"/>
      <sheetName val="[P&amp;L.xls]__pwrnovi_MISNOV_P_666"/>
      <sheetName val="[P&amp;L.xls]__pwrnovi_MISNOV_P_668"/>
      <sheetName val="[P&amp;L.xls]__pwrnovi_MISNOV_P_669"/>
      <sheetName val="[P&amp;L.xls]__pwrnovi_MISNOV_P_670"/>
      <sheetName val="[P&amp;L.xls]__pwrnovi_MISNOV_P_672"/>
      <sheetName val="[P&amp;L.xls]__pwrnovi_MISNOV_P_674"/>
      <sheetName val="[P&amp;L.xls]__pwrnovi_MISNOV_P_675"/>
      <sheetName val="[P&amp;L.xls]__pwrnovi_MISNOV_P_676"/>
      <sheetName val="[P&amp;L.xls]__pwrnovi_MISNOV_P_695"/>
      <sheetName val="[P&amp;L.xls]__pwrnovi_MISNOV_P_679"/>
      <sheetName val="[P&amp;L.xls]__pwrnovi_MISNOV_P_678"/>
      <sheetName val="[P&amp;L.xls]__pwrnovi_MISNOV_P_680"/>
      <sheetName val="[P&amp;L.xls]__pwrnovi_MISNOV_P_682"/>
      <sheetName val="[P&amp;L.xls]__pwrnovi_MISNOV_P_681"/>
      <sheetName val="[P&amp;L.xls]__pwrnovi_MISNOV_P_683"/>
      <sheetName val="[P&amp;L.xls]__pwrnovi_MISNOV_P_684"/>
      <sheetName val="[P&amp;L.xls]__pwrnovi_MISNOV_P_685"/>
      <sheetName val="[P&amp;L.xls]__pwrnovi_MISNOV_P_686"/>
      <sheetName val="[P&amp;L.xls]__pwrnovi_MISNOV_P_687"/>
      <sheetName val="[P&amp;L.xls]__pwrnovi_MISNOV_P_694"/>
      <sheetName val="[P&amp;L.xls]__pwrnovi_MISNOV_P_688"/>
      <sheetName val="[P&amp;L.xls]__pwrnovi_MISNOV_P_689"/>
      <sheetName val="[P&amp;L.xls]__pwrnovi_MISNOV_P_690"/>
      <sheetName val="[P&amp;L.xls]__pwrnovi_MISNOV_P_691"/>
      <sheetName val="[P&amp;L.xls]__pwrnovi_MISNOV_P_693"/>
      <sheetName val="[P&amp;L.xls]__pwrnovi_MISNOV_P_692"/>
      <sheetName val="[P&amp;L.xls]__pwrnovi_MISNOV_P_696"/>
      <sheetName val="[P&amp;L.xls]__pwrnovi_MISNOV_P_725"/>
      <sheetName val="[P&amp;L.xls]__pwrnovi_MISNOV_P_724"/>
      <sheetName val="[P&amp;L.xls]__pwrnovi_MISNOV_P_714"/>
      <sheetName val="[P&amp;L.xls]__pwrnovi_MISNOV_P_702"/>
      <sheetName val="[P&amp;L.xls]__pwrnovi_MISNOV_P_698"/>
      <sheetName val="[P&amp;L.xls]__pwrnovi_MISNOV_P_697"/>
      <sheetName val="[P&amp;L.xls]__pwrnovi_MISNOV_P_699"/>
      <sheetName val="[P&amp;L.xls]__pwrnovi_MISNOV_P_700"/>
      <sheetName val="[P&amp;L.xls]__pwrnovi_MISNOV_P_701"/>
      <sheetName val="[P&amp;L.xls]__pwrnovi_MISNOV_P_712"/>
      <sheetName val="[P&amp;L.xls]__pwrnovi_MISNOV_P_706"/>
      <sheetName val="[P&amp;L.xls]__pwrnovi_MISNOV_P_703"/>
      <sheetName val="[P&amp;L.xls]__pwrnovi_MISNOV_P_704"/>
      <sheetName val="[P&amp;L.xls]__pwrnovi_MISNOV_P_705"/>
      <sheetName val="[P&amp;L.xls]__pwrnovi_MISNOV_P_707"/>
      <sheetName val="[P&amp;L.xls]__pwrnovi_MISNOV_P_708"/>
      <sheetName val="[P&amp;L.xls]__pwrnovi_MISNOV_P_709"/>
      <sheetName val="[P&amp;L.xls]__pwrnovi_MISNOV_P_710"/>
      <sheetName val="[P&amp;L.xls]__pwrnovi_MISNOV_P_711"/>
      <sheetName val="[P&amp;L.xls]__pwrnovi_MISNOV_P_713"/>
      <sheetName val="[P&amp;L.xls]__pwrnovi_MISNOV_P_717"/>
      <sheetName val="[P&amp;L.xls]__pwrnovi_MISNOV_P_715"/>
      <sheetName val="[P&amp;L.xls]__pwrnovi_MISNOV_P_716"/>
      <sheetName val="[P&amp;L.xls]__pwrnovi_MISNOV_P_720"/>
      <sheetName val="[P&amp;L.xls]__pwrnovi_MISNOV_P_718"/>
      <sheetName val="[P&amp;L.xls]__pwrnovi_MISNOV_P_719"/>
      <sheetName val="[P&amp;L.xls]__pwrnovi_MISNOV_P_722"/>
      <sheetName val="[P&amp;L.xls]__pwrnovi_MISNOV_P_721"/>
      <sheetName val="[P&amp;L.xls]__pwrnovi_MISNOV_P_723"/>
      <sheetName val="[P&amp;L.xls]__pwrnovi_MISNOV_P_728"/>
      <sheetName val="[P&amp;L.xls]__pwrnovi_MISNOV_P_726"/>
      <sheetName val="[P&amp;L.xls]__pwrnovi_MISNOV_P_727"/>
      <sheetName val="[P&amp;L.xls]__pwrnovi_MISNOV_P_729"/>
      <sheetName val="[P&amp;L.xls]__pwrnovi_MISNOV_P_730"/>
      <sheetName val="[P&amp;L.xls]__pwrnovi_MISNOV_P_731"/>
      <sheetName val="[P&amp;L.xls]__pwrnovi_MISNOV_P_755"/>
      <sheetName val="[P&amp;L.xls]__pwrnovi_MISNOV_P_735"/>
      <sheetName val="[P&amp;L.xls]__pwrnovi_MISNOV_P_732"/>
      <sheetName val="_P&amp;L.xls___pwrnovi_MISNOV_P&amp;L.x"/>
      <sheetName val="[P&amp;L.xls]__pwrnovi_MISNOV_P_733"/>
      <sheetName val="[P&amp;L.xls]__pwrnovi_MISNOV_P_734"/>
      <sheetName val="[P&amp;L.xls]__pwrnovi_MISNOV_P_736"/>
      <sheetName val="[P&amp;L.xls]__pwrnovi_MISNOV_P_737"/>
      <sheetName val="[P&amp;L.xls]__pwrnovi_MISNOV_P_740"/>
      <sheetName val="[P&amp;L.xls]__pwrnovi_MISNOV_P_738"/>
      <sheetName val="[P&amp;L.xls]__pwrnovi_MISNOV_P_739"/>
      <sheetName val="[P&amp;L.xls]__pwrnovi_MISNOV_P_751"/>
      <sheetName val="[P&amp;L.xls]__pwrnovi_MISNOV_P_742"/>
      <sheetName val="[P&amp;L.xls]__pwrnovi_MISNOV_P_741"/>
      <sheetName val="[P&amp;L.xls]__pwrnovi_MISNOV_P_743"/>
      <sheetName val="[P&amp;L.xls]__pwrnovi_MISNOV_P_744"/>
      <sheetName val="[P&amp;L.xls]__pwrnovi_MISNOV_P_745"/>
      <sheetName val="[P&amp;L.xls]__pwrnovi_MISNOV_P_746"/>
      <sheetName val="[P&amp;L.xls]__pwrnovi_MISNOV_P_747"/>
      <sheetName val="[P&amp;L.xls]__pwrnovi_MISNOV_P_748"/>
      <sheetName val="trial balance"/>
      <sheetName val="เงินกู้ MGC"/>
      <sheetName val="เงินกู้ธนชาติ"/>
      <sheetName val="Mapa de Resultado"/>
      <sheetName val="Deposito Judicial"/>
      <sheetName val="[P&amp;L.xls]__pwrnovi_MISNOV_P_750"/>
      <sheetName val="[P&amp;L.xls]__pwrnovi_MISNOV_P_749"/>
      <sheetName val="[P&amp;L.xls]__pwrnovi_MISNOV_P_752"/>
      <sheetName val="[P&amp;L.xls]__pwrnovi_MISNOV_P_753"/>
      <sheetName val="[P&amp;L.xls]__pwrnovi_MISNOV_P_754"/>
      <sheetName val="[P&amp;L.xls]__pwrnovi_MISNOV_P_791"/>
      <sheetName val="[P&amp;L.xls]__pwrnovi_MISNOV_P_756"/>
      <sheetName val="[P&amp;L.xls]__pwrnovi_MISNOV_P_757"/>
      <sheetName val="[P&amp;L.xls]__pwrnovi_MISNOV_P_758"/>
      <sheetName val="[P&amp;L.xls]__pwrnovi_MISNOV_P_759"/>
      <sheetName val="[P&amp;L.xls]__pwrnovi_MISNOV_P_761"/>
      <sheetName val="[P&amp;L.xls]__pwrnovi_MISNOV_P_760"/>
      <sheetName val="[P&amp;L.xls]__pwrnovi_MISNOV_P_764"/>
      <sheetName val="[P&amp;L.xls]__pwrnovi_MISNOV_P_762"/>
      <sheetName val="[P&amp;L.xls]__pwrnovi_MISNOV_P_763"/>
      <sheetName val="[P&amp;L.xls]__pwrnovi_MISNOV_P_765"/>
      <sheetName val="[P&amp;L.xls]__pwrnovi_MISNOV_P_766"/>
      <sheetName val="[P&amp;L.xls]__pwrnovi_MISNOV_P_767"/>
      <sheetName val="[P&amp;L.xls]__pwrnovi_MISNOV_P_769"/>
      <sheetName val="[P&amp;L.xls]__pwrnovi_MISNOV_P_768"/>
      <sheetName val="[P&amp;L.xls]__pwrnovi_MISNOV_P_774"/>
      <sheetName val="[P&amp;L.xls]__pwrnovi_MISNOV_P_771"/>
      <sheetName val="[P&amp;L.xls]__pwrnovi_MISNOV_P_770"/>
      <sheetName val="[P&amp;L.xls]__pwrnovi_MISNOV_P_772"/>
      <sheetName val="[P&amp;L.xls]__pwrnovi_MISNOV_P_773"/>
      <sheetName val="[P&amp;L.xls]__pwrnovi_MISNOV_P_775"/>
      <sheetName val="[P&amp;L.xls]__pwrnovi_MISNOV_P_779"/>
      <sheetName val="[P&amp;L.xls]__pwrnovi_MISNOV_P_776"/>
      <sheetName val="[P&amp;L.xls]__pwrnovi_MISNOV_P_777"/>
      <sheetName val="[P&amp;L.xls]__pwrnovi_MISNOV_P_778"/>
      <sheetName val="[P&amp;L.xls]__pwrnovi_MISNOV_P_780"/>
      <sheetName val="[P&amp;L.xls]__pwrnovi_MISNOV_P_781"/>
      <sheetName val="[P&amp;L.xls]__pwrnovi_MISNOV_P_782"/>
      <sheetName val="[P&amp;L.xls]__pwrnovi_MISNOV_P_784"/>
      <sheetName val="[P&amp;L.xls]__pwrnovi_MISNOV_P_783"/>
      <sheetName val="[P&amp;L.xls]__pwrnovi_MISNOV_P_790"/>
      <sheetName val="[P&amp;L.xls]__pwrnovi_MISNOV_P_785"/>
      <sheetName val="[P&amp;L.xls]__pwrnovi_MISNOV_P_786"/>
      <sheetName val="[P&amp;L.xls]__pwrnovi_MISNOV_P_788"/>
      <sheetName val="[P&amp;L.xls]__pwrnovi_MISNOV_P_787"/>
      <sheetName val="[P&amp;L.xls]__pwrnovi_MISNOV_P_789"/>
      <sheetName val="[P&amp;L.xls]__pwrnovi_MISNOV_P_795"/>
      <sheetName val="[P&amp;L.xls]__pwrnovi_MISNOV_P_794"/>
      <sheetName val="[P&amp;L.xls]__pwrnovi_MISNOV_P_792"/>
      <sheetName val="[P&amp;L.xls]__pwrnovi_MISNOV_P_793"/>
      <sheetName val="[P&amp;L.xls]__pwrnovi_MISNOV_P_796"/>
      <sheetName val="[P&amp;L.xls]__pwrnovi_MISNOV_P_799"/>
      <sheetName val="[P&amp;L.xls]__pwrnovi_MISNOV_P_797"/>
      <sheetName val="[P&amp;L.xls]__pwrnovi_MISNOV_P_798"/>
      <sheetName val="[P&amp;L.xls]__pwrnovi_MISNOV_P_803"/>
      <sheetName val="[P&amp;L.xls]__pwrnovi_MISNOV_P_800"/>
      <sheetName val="[P&amp;L.xls]__pwrnovi_MISNOV_P_801"/>
      <sheetName val="[P&amp;L.xls]__pwrnovi_MISNOV_P_802"/>
      <sheetName val="[P&amp;L.xls]__pwrnovi_MISNOV_P_805"/>
      <sheetName val="[P&amp;L.xls]__pwrnovi_MISNOV_P_804"/>
      <sheetName val="[P&amp;L.xls]__pwrnovi_MISNOV_P_807"/>
      <sheetName val="[P&amp;L.xls]__pwrnovi_MISNOV_P_806"/>
      <sheetName val="[P&amp;L.xls]__pwrnovi_MISNOV_P_815"/>
      <sheetName val="[P&amp;L.xls]__pwrnovi_MISNOV_P_808"/>
      <sheetName val="[P&amp;L.xls]__pwrnovi_MISNOV_P_809"/>
      <sheetName val="[P&amp;L.xls]__pwrnovi_MISNOV_P_810"/>
      <sheetName val="[P&amp;L.xls]__pwrnovi_MISNOV_P_811"/>
      <sheetName val="[P&amp;L.xls]__pwrnovi_MISNOV_P_812"/>
      <sheetName val="[P&amp;L.xls]__pwrnovi_MISNOV_P_813"/>
      <sheetName val="[P&amp;L.xls]__pwrnovi_MISNOV_P_814"/>
      <sheetName val="[P&amp;L.xls]__pwrnovi_MISNOV_P_817"/>
      <sheetName val="[P&amp;L.xls]__pwrnovi_MISNOV_P_816"/>
      <sheetName val="[P&amp;L.xls]__pwrnovi_MISNOV_P_819"/>
      <sheetName val="[P&amp;L.xls]__pwrnovi_MISNOV_P_818"/>
      <sheetName val="[P&amp;L.xls]__pwrnovi_MISNOV_P_820"/>
      <sheetName val="[P&amp;L.xls]__pwrnovi_MISNOV_P_821"/>
      <sheetName val="[P&amp;L.xls]__pwrnovi_MISNOV_P_822"/>
      <sheetName val="[P&amp;L.xls]__pwrnovi_MISNOV_P_828"/>
      <sheetName val="[P&amp;L.xls]__pwrnovi_MISNOV_P_827"/>
      <sheetName val="[P&amp;L.xls]__pwrnovi_MISNOV_P_825"/>
      <sheetName val="[P&amp;L.xls]__pwrnovi_MISNOV_P_823"/>
      <sheetName val="[P&amp;L.xls]__pwrnovi_MISNOV_P_824"/>
      <sheetName val="[P&amp;L.xls]__pwrnovi_MISNOV_P_826"/>
      <sheetName val="[P&amp;L.xls]__pwrnovi_MISNOV_P_829"/>
      <sheetName val="[P&amp;L.xls]__pwrnovi_MISNOV_P_830"/>
      <sheetName val="[P&amp;L.xls]__pwrnovi_MISNOV_P_831"/>
      <sheetName val="[P&amp;L.xls]__pwrnovi_MISNOV_P_893"/>
      <sheetName val="[P&amp;L.xls]__pwrnovi_MISNOV_P_849"/>
      <sheetName val="[P&amp;L.xls]__pwrnovi_MISNOV_P_838"/>
      <sheetName val="[P&amp;L.xls]__pwrnovi_MISNOV_P_834"/>
      <sheetName val="[P&amp;L.xls]__pwrnovi_MISNOV_P_833"/>
      <sheetName val="[P&amp;L.xls]__pwrnovi_MISNOV_P_832"/>
      <sheetName val="[P&amp;L.xls]__pwrnovi_MISNOV_P_835"/>
      <sheetName val="[P&amp;L.xls]__pwrnovi_MISNOV_P_836"/>
      <sheetName val="[P&amp;L.xls]__pwrnovi_MISNOV_P_837"/>
      <sheetName val="[P&amp;L.xls]__pwrnovi_MISNOV_P_842"/>
      <sheetName val="[P&amp;L.xls]__pwrnovi_MISNOV_P_840"/>
      <sheetName val="[P&amp;L.xls]__pwrnovi_MISNOV_P_839"/>
      <sheetName val="[P&amp;L.xls]__pwrnovi_MISNOV_P_841"/>
      <sheetName val="[P&amp;L.xls]__pwrnovi_MISNOV_P_843"/>
      <sheetName val="[P&amp;L.xls]__pwrnovi_MISNOV_P_848"/>
      <sheetName val="[P&amp;L.xls]__pwrnovi_MISNOV_P_844"/>
      <sheetName val="[P&amp;L.xls]__pwrnovi_MISNOV_P_845"/>
      <sheetName val="[P&amp;L.xls]__pwrnovi_MISNOV_P_846"/>
      <sheetName val="[P&amp;L.xls]__pwrnovi_MISNOV_P_847"/>
      <sheetName val="[P&amp;L.xls]__pwrnovi_MISNOV_P_850"/>
      <sheetName val="[P&amp;L.xls]__pwrnovi_MISNOV_P_853"/>
      <sheetName val="[P&amp;L.xls]__pwrnovi_MISNOV_P_851"/>
      <sheetName val="[P&amp;L.xls]__pwrnovi_MISNOV_P_852"/>
      <sheetName val="[P&amp;L.xls]__pwrnovi_MISNOV_P_854"/>
      <sheetName val="[P&amp;L.xls]__pwrnovi_MISNOV_P_855"/>
      <sheetName val="[P&amp;L.xls]__pwrnovi_MISNOV_P_857"/>
      <sheetName val="[P&amp;L.xls]__pwrnovi_MISNOV_P_856"/>
      <sheetName val="[P&amp;L.xls]__pwrnovi_MISNOV_P_858"/>
      <sheetName val="[P&amp;L.xls]__pwrnovi_MISNOV_P_891"/>
      <sheetName val="[P&amp;L.xls]__pwrnovi_MISNOV_P_863"/>
      <sheetName val="[P&amp;L.xls]__pwrnovi_MISNOV_P_860"/>
      <sheetName val="[P&amp;L.xls]__pwrnovi_MISNOV_P_859"/>
      <sheetName val="[P&amp;L.xls]__pwrnovi_MISNOV_P_861"/>
      <sheetName val="[P&amp;L.xls]__pwrnovi_MISNOV_P_862"/>
      <sheetName val="[P&amp;L.xls]__pwrnovi_MISNOV_P_888"/>
      <sheetName val="[P&amp;L.xls]__pwrnovi_MISNOV_P_884"/>
      <sheetName val="[P&amp;L.xls]__pwrnovi_MISNOV_P_876"/>
      <sheetName val="[P&amp;L.xls]__pwrnovi_MISNOV_P_868"/>
      <sheetName val="[P&amp;L.xls]__pwrnovi_MISNOV_P_866"/>
      <sheetName val="[P&amp;L.xls]__pwrnovi_MISNOV_P_864"/>
      <sheetName val="[P&amp;L.xls]__pwrnovi_MISNOV_P_865"/>
      <sheetName val="[P&amp;L.xls]__pwrnovi_MISNOV_P_867"/>
      <sheetName val="[P&amp;L.xls]__pwrnovi_MISNOV_P_869"/>
      <sheetName val="[P&amp;L.xls]__pwrnovi_MISNOV_P_872"/>
      <sheetName val="[P&amp;L.xls]__pwrnovi_MISNOV_P_870"/>
      <sheetName val="[P&amp;L.xls]__pwrnovi_MISNOV_P_871"/>
      <sheetName val="[P&amp;L.xls]__pwrnovi_MISNOV_P_873"/>
      <sheetName val="[P&amp;L.xls]__pwrnovi_MISNOV_P_874"/>
      <sheetName val="[P&amp;L.xls]__pwrnovi_MISNOV_P_875"/>
      <sheetName val="[P&amp;L.xls]__pwrnovi_MISNOV_P_877"/>
      <sheetName val="[P&amp;L.xls]__pwrnovi_MISNOV_P_881"/>
      <sheetName val="[P&amp;L.xls]__pwrnovi_MISNOV_P_880"/>
      <sheetName val="[P&amp;L.xls]__pwrnovi_MISNOV_P_878"/>
      <sheetName val="[P&amp;L.xls]__pwrnovi_MISNOV_P_879"/>
      <sheetName val="[P&amp;L.xls]__pwrnovi_MISNOV_P_882"/>
      <sheetName val="[P&amp;L.xls]__pwrnovi_MISNOV_P_883"/>
      <sheetName val="[P&amp;L.xls]__pwrnovi_MISNOV_P_886"/>
      <sheetName val="[P&amp;L.xls]__pwrnovi_MISNOV_P_885"/>
      <sheetName val="[P&amp;L.xls]__pwrnovi_MISNOV_P_887"/>
      <sheetName val="[P&amp;L.xls]__pwrnovi_MISNOV_P_890"/>
      <sheetName val="[P&amp;L.xls]__pwrnovi_MISNOV_P_889"/>
      <sheetName val="[P&amp;L.xls]__pwrnovi_MISNOV_P_892"/>
      <sheetName val="[P&amp;L.xls]__pwrnovi_MISNOV_P_894"/>
      <sheetName val="[P&amp;L.xls]__pwrnovi_MISNOV_P_895"/>
      <sheetName val="[P&amp;L.xls]__pwrnovi_MISNOV_P_896"/>
      <sheetName val="[P&amp;L.xls]__pwrnovi_MISNOV_P_897"/>
      <sheetName val="[P&amp;L.xls]__pwrnovi_MISNOV_P_899"/>
      <sheetName val="[P&amp;L.xls]__pwrnovi_MISNOV_P_898"/>
      <sheetName val="[P&amp;L.xls]__pwrnovi_MISNOV_P_900"/>
      <sheetName val="[P&amp;L.xls]__pwrnovi_MISNOV_P_901"/>
      <sheetName val="[P&amp;L.xls]__pwrnovi_MISNOV_P_902"/>
      <sheetName val="[P&amp;L.xls]__pwrnovi_MISNOV_P_903"/>
      <sheetName val="[P&amp;L.xls]__pwrnovi_MISNOV_P_914"/>
      <sheetName val="[P&amp;L.xls]__pwrnovi_MISNOV_P_904"/>
      <sheetName val="[P&amp;L.xls]__pwrnovi_MISNOV_P_905"/>
      <sheetName val="[P&amp;L.xls]__pwrnovi_MISNOV_P_908"/>
      <sheetName val="[P&amp;L.xls]__pwrnovi_MISNOV_P_906"/>
      <sheetName val="[P&amp;L.xls]__pwrnovi_MISNOV_P_907"/>
      <sheetName val="[P&amp;L.xls]__pwrnovi_MISNOV_P_910"/>
      <sheetName val="[P&amp;L.xls]__pwrnovi_MISNOV_P_909"/>
      <sheetName val="[P&amp;L.xls]__pwrnovi_MISNOV_P_912"/>
      <sheetName val="[P&amp;L.xls]__pwrnovi_MISNOV_P_911"/>
      <sheetName val="[P&amp;L.xls]__pwrnovi_MISNOV_P_913"/>
      <sheetName val="[P&amp;L.xls]__pwrnovi_MISNOV_P_916"/>
      <sheetName val="[P&amp;L.xls]__pwrnovi_MISNOV_P_917"/>
      <sheetName val="[P&amp;L.xls]__pwrnovi_MISNOV_P_948"/>
      <sheetName val="[P&amp;L.xls]__pwrnovi_MISNOV_P_923"/>
      <sheetName val="[P&amp;L.xls]__pwrnovi_MISNOV_P_918"/>
      <sheetName val="[P&amp;L.xls]__pwrnovi_MISNOV_P_919"/>
      <sheetName val="[P&amp;L.xls]__pwrnovi_MISNOV_P_920"/>
      <sheetName val="[P&amp;L.xls]__pwrnovi_MISNOV_P_921"/>
      <sheetName val="[P&amp;L.xls]__pwrnovi_MISNOV_P_922"/>
      <sheetName val="[P&amp;L.xls]__pwrnovi_MISNOV_P_926"/>
      <sheetName val="[P&amp;L.xls]__pwrnovi_MISNOV_P_925"/>
      <sheetName val="[P&amp;L.xls]__pwrnovi_MISNOV_P_924"/>
      <sheetName val="[P&amp;L.xls]__pwrnovi_MISNOV_P_929"/>
      <sheetName val="[P&amp;L.xls]__pwrnovi_MISNOV_P_927"/>
      <sheetName val="[P&amp;L.xls]__pwrnovi_MISNOV_P_928"/>
      <sheetName val="[P&amp;L.xls]__pwrnovi_MISNOV_P_943"/>
      <sheetName val="[P&amp;L.xls]__pwrnovi_MISNOV_P_942"/>
      <sheetName val="[P&amp;L.xls]__pwrnovi_MISNOV_P_941"/>
      <sheetName val="[P&amp;L.xls]__pwrnovi_MISNOV_P_934"/>
      <sheetName val="[P&amp;L.xls]__pwrnovi_MISNOV_P_932"/>
      <sheetName val="[P&amp;L.xls]__pwrnovi_MISNOV_P_930"/>
      <sheetName val="[P&amp;L.xls]__pwrnovi_MISNOV_P_931"/>
      <sheetName val="[P&amp;L.xls]__pwrnovi_MISNOV_P_933"/>
      <sheetName val="[P&amp;L.xls]__pwrnovi_MISNOV_P_935"/>
      <sheetName val="[P&amp;L.xls]__pwrnovi_MISNOV_P_936"/>
      <sheetName val="[P&amp;L.xls]__pwrnovi_MISNOV_P_937"/>
      <sheetName val="[P&amp;L.xls]__pwrnovi_MISNOV_P_938"/>
      <sheetName val="[P&amp;L.xls]__pwrnovi_MISNOV_P_939"/>
      <sheetName val="[P&amp;L.xls]__pwrnovi_MISNOV_P_940"/>
      <sheetName val="[P&amp;L.xls]__pwrnovi_MISNOV_P_946"/>
      <sheetName val="[P&amp;L.xls]__pwrnovi_MISNOV_P_944"/>
      <sheetName val="[P&amp;L.xls]__pwrnovi_MISNOV_P_945"/>
      <sheetName val="[P&amp;L.xls]__pwrnovi_MISNOV_P_947"/>
      <sheetName val="[P&amp;L.xls]__pwrnovi_MISNOV_P_950"/>
      <sheetName val="[P&amp;L.xls]__pwrnovi_MISNOV_P_949"/>
      <sheetName val="[P&amp;L.xls]__pwrnovi_MISNOV_P_951"/>
      <sheetName val="[P&amp;L.xls]__pwrnovi_MISNOV_P_952"/>
      <sheetName val="[P&amp;L.xls]__pwrnovi_MISNOV_P_953"/>
      <sheetName val="[P&amp;L.xls]__pwrnovi_MISNOV__1038"/>
      <sheetName val="[P&amp;L.xls]__pwrnovi_MISNOV_P_955"/>
      <sheetName val="[P&amp;L.xls]__pwrnovi_MISNOV_P_954"/>
      <sheetName val="[P&amp;L.xls]__pwrnovi_MISNOV_P_980"/>
      <sheetName val="[P&amp;L.xls]__pwrnovi_MISNOV_P_978"/>
      <sheetName val="[P&amp;L.xls]__pwrnovi_MISNOV_P_971"/>
      <sheetName val="[P&amp;L.xls]__pwrnovi_MISNOV_P_959"/>
      <sheetName val="[P&amp;L.xls]__pwrnovi_MISNOV_P_956"/>
      <sheetName val="[P&amp;L.xls]__pwrnovi_MISNOV_P_957"/>
      <sheetName val="[P&amp;L.xls]__pwrnovi_MISNOV_P_958"/>
      <sheetName val="[P&amp;L.xls]__pwrnovi_MISNOV_P_966"/>
      <sheetName val="[P&amp;L.xls]__pwrnovi_MISNOV_P_960"/>
      <sheetName val="[P&amp;L.xls]__pwrnovi_MISNOV_P_962"/>
      <sheetName val="[P&amp;L.xls]__pwrnovi_MISNOV_P_961"/>
      <sheetName val="[P&amp;L.xls]__pwrnovi_MISNOV_P_964"/>
      <sheetName val="[P&amp;L.xls]__pwrnovi_MISNOV_P_963"/>
      <sheetName val="[P&amp;L.xls]__pwrnovi_MISNOV_P_965"/>
      <sheetName val="[P&amp;L.xls]__pwrnovi_MISNOV_P_969"/>
      <sheetName val="[P&amp;L.xls]__pwrnovi_MISNOV_P_967"/>
      <sheetName val="[P&amp;L.xls]__pwrnovi_MISNOV_P_968"/>
      <sheetName val="[P&amp;L.xls]__pwrnovi_MISNOV_P_970"/>
      <sheetName val="[P&amp;L.xls]__pwrnovi_MISNOV_P_972"/>
      <sheetName val="[P&amp;L.xls]__pwrnovi_MISNOV_P_973"/>
      <sheetName val="[P&amp;L.xls]__pwrnovi_MISNOV_P_974"/>
      <sheetName val="[P&amp;L.xls]__pwrnovi_MISNOV_P_975"/>
      <sheetName val="[P&amp;L.xls]__pwrnovi_MISNOV_P_976"/>
      <sheetName val="[P&amp;L.xls]__pwrnovi_MISNOV_P_977"/>
      <sheetName val="[P&amp;L.xls]__pwrnovi_MISNOV_P_979"/>
      <sheetName val="[P&amp;L.xls]__pwrnovi_MISNOV_P_981"/>
      <sheetName val="[P&amp;L.xls]__pwrnovi_MISNOV_P_982"/>
      <sheetName val="[P&amp;L.xls]__pwrnovi_MISNOV_P_983"/>
      <sheetName val="[P&amp;L.xls]__pwrnovi_MISNOV_P_984"/>
      <sheetName val="[P&amp;L.xls]__pwrnovi_MISNOV_P_989"/>
      <sheetName val="[P&amp;L.xls]__pwrnovi_MISNOV_P_988"/>
      <sheetName val="[P&amp;L.xls]__pwrnovi_MISNOV_P_986"/>
      <sheetName val="[P&amp;L.xls]__pwrnovi_MISNOV_P_985"/>
      <sheetName val="[P&amp;L.xls]__pwrnovi_MISNOV_P_987"/>
      <sheetName val="[P&amp;L.xls]__pwrnovi_MISNOV_P_991"/>
      <sheetName val="[P&amp;L.xls]__pwrnovi_MISNOV_P_990"/>
      <sheetName val="[P&amp;L.xls]__pwrnovi_MISNOV_P_992"/>
      <sheetName val="[P&amp;L.xls]__pwrnovi_MISNOV_P_993"/>
      <sheetName val="[P&amp;L.xls]__pwrnovi_MISNOV_P_995"/>
      <sheetName val="[P&amp;L.xls]__pwrnovi_MISNOV_P_994"/>
      <sheetName val="[P&amp;L.xls]__pwrnovi_MISNOV_P_997"/>
      <sheetName val="[P&amp;L.xls]__pwrnovi_MISNOV_P_996"/>
      <sheetName val="[P&amp;L.xls]__pwrnovi_MISNOV__1001"/>
      <sheetName val="[P&amp;L.xls]__pwrnovi_MISNOV_P_999"/>
      <sheetName val="[P&amp;L.xls]__pwrnovi_MISNOV_P_998"/>
      <sheetName val="[P&amp;L.xls]__pwrnovi_MISNOV__1000"/>
      <sheetName val="[P&amp;L.xls]__pwrnovi_MISNOV__1003"/>
      <sheetName val="[P&amp;L.xls]__pwrnovi_MISNOV__1002"/>
      <sheetName val="[P&amp;L.xls]__pwrnovi_MISNOV__1004"/>
      <sheetName val="[P&amp;L.xls]__pwrnovi_MISNOV__1005"/>
      <sheetName val="[P&amp;L.xls]__pwrnovi_MISNOV__1006"/>
      <sheetName val="[P&amp;L.xls]__pwrnovi_MISNOV__1019"/>
      <sheetName val="[P&amp;L.xls]__pwrnovi_MISNOV__1008"/>
      <sheetName val="[P&amp;L.xls]__pwrnovi_MISNOV__1007"/>
      <sheetName val="[P&amp;L.xls]__pwrnovi_MISNOV__1009"/>
      <sheetName val="[P&amp;L.xls]__pwrnovi_MISNOV__1010"/>
      <sheetName val="[P&amp;L.xls]__pwrnovi_MISNOV__1011"/>
      <sheetName val="[P&amp;L.xls]__pwrnovi_MISNOV__1015"/>
      <sheetName val="[P&amp;L.xls]__pwrnovi_MISNOV__1012"/>
      <sheetName val="[P&amp;L.xls]__pwrnovi_MISNOV__1013"/>
      <sheetName val="[P&amp;L.xls]__pwrnovi_MISNOV__1014"/>
      <sheetName val="[P&amp;L.xls]__pwrnovi_MISNOV__1016"/>
      <sheetName val="[P&amp;L.xls]__pwrnovi_MISNOV__1017"/>
      <sheetName val="[P&amp;L.xls]__pwrnovi_MISNOV__1018"/>
      <sheetName val="[P&amp;L.xls]__pwrnovi_MISNOV__1020"/>
      <sheetName val="[P&amp;L.xls]__pwrnovi_MISNOV__1023"/>
      <sheetName val="[P&amp;L.xls]__pwrnovi_MISNOV__1021"/>
      <sheetName val="[P&amp;L.xls]__pwrnovi_MISNOV__1022"/>
      <sheetName val="[P&amp;L.xls]__pwrnovi_MISNOV__1024"/>
      <sheetName val="[P&amp;L.xls]__pwrnovi_MISNOV__1026"/>
      <sheetName val="[P&amp;L.xls]__pwrnovi_MISNOV__1025"/>
      <sheetName val="[P&amp;L.xls]__pwrnovi_MISNOV__1028"/>
      <sheetName val="[P&amp;L.xls]__pwrnovi_MISNOV__1027"/>
      <sheetName val="[P&amp;L.xls]__pwrnovi_MISNOV__1029"/>
      <sheetName val="[P&amp;L.xls]__pwrnovi_MISNOV__1030"/>
      <sheetName val="[P&amp;L.xls]__pwrnovi_MISNOV__1031"/>
      <sheetName val="[P&amp;L.xls]__pwrnovi_MISNOV__1032"/>
      <sheetName val="[P&amp;L.xls]__pwrnovi_MISNOV__1036"/>
      <sheetName val="[P&amp;L.xls]__pwrnovi_MISNOV__1033"/>
      <sheetName val="[P&amp;L.xls]__pwrnovi_MISNOV__1034"/>
      <sheetName val="[P&amp;L.xls]__pwrnovi_MISNOV__1035"/>
      <sheetName val="[P&amp;L.xls]__pwrnovi_MISNOV__1037"/>
      <sheetName val="[P&amp;L.xls]__pwrnovi_MISNOV__1039"/>
      <sheetName val="[P&amp;L.xls]__pwrnovi_MISNOV__1041"/>
      <sheetName val="[P&amp;L.xls]__pwrnovi_MISNOV__1040"/>
      <sheetName val="[P&amp;L.xls]__pwrnovi_MISNOV__1042"/>
      <sheetName val="[P&amp;L.xls]__pwrnovi_MISNOV__1044"/>
      <sheetName val="[P&amp;L.xls]__pwrnovi_MISNOV__1043"/>
      <sheetName val="[P&amp;L.xls]__pwrnovi_MISNOV__1046"/>
      <sheetName val="[P&amp;L.xls]__pwrnovi_MISNOV__1045"/>
      <sheetName val="[P&amp;L.xls]__pwrnovi_MISNOV__1047"/>
      <sheetName val="[P&amp;L.xls]__pwrnovi_MISNOV__1048"/>
      <sheetName val="[P&amp;L.xls]__pwrnovi_MISNOV__1049"/>
      <sheetName val="[P&amp;L.xls]__pwrnovi_MISNOV__1050"/>
      <sheetName val="[P&amp;L.xls]__pwrnovi_MISNOV__1053"/>
      <sheetName val="[P&amp;L.xls]__pwrnovi_MISNOV__1051"/>
      <sheetName val="[P&amp;L.xls]__pwrnovi_MISNOV__1052"/>
      <sheetName val="[P&amp;L.xls]__pwrnovi_MISNOV__1054"/>
      <sheetName val="[P&amp;L.xls]__pwrnovi_MISNOV__1056"/>
      <sheetName val="[P&amp;L.xls]__pwrnovi_MISNOV__1055"/>
      <sheetName val="[P&amp;L.xls]__pwrnovi_MISNOV__1057"/>
      <sheetName val="[P&amp;L.xls]__pwrnovi_MISNOV__1058"/>
      <sheetName val="[P&amp;L.xls]__pwrnovi_MISNOV__1062"/>
      <sheetName val="[P&amp;L.xls]__pwrnovi_MISNOV__1059"/>
      <sheetName val="[P&amp;L.xls]__pwrnovi_MISNOV__1060"/>
      <sheetName val="[P&amp;L.xls]__pwrnovi_MISNOV__1061"/>
      <sheetName val="[P&amp;L.xls]__pwrnovi_MISNOV__1063"/>
      <sheetName val="[P&amp;L.xls]__pwrnovi_MISNOV__1067"/>
      <sheetName val="[P&amp;L.xls]__pwrnovi_MISNOV__1064"/>
      <sheetName val="[P&amp;L.xls]__pwrnovi_MISNOV__1065"/>
      <sheetName val="[P&amp;L.xls]__pwrnovi_MISNOV__1066"/>
      <sheetName val="[P&amp;L.xls]__pwrnovi_MISNOV__1068"/>
      <sheetName val="[P&amp;L.xls]__pwrnovi_MISNOV__1069"/>
      <sheetName val="[P&amp;L.xls]__pwrnovi_MISNOV__1070"/>
      <sheetName val="[P&amp;L.xls]__pwrnovi_MISNOV__1071"/>
      <sheetName val="[P&amp;L.xls]__pwrnovi_MISNOV__1072"/>
      <sheetName val="[P&amp;L.xls]__pwrnovi_MISNOV__1073"/>
      <sheetName val="[P&amp;L.xls]__pwrnovi_MISNOV__1077"/>
      <sheetName val="[P&amp;L.xls]__pwrnovi_MISNOV__1075"/>
      <sheetName val="[P&amp;L.xls]__pwrnovi_MISNOV__1074"/>
      <sheetName val="[P&amp;L.xls]__pwrnovi_MISNOV__1076"/>
      <sheetName val="[P&amp;L.xls]__pwrnovi_MISNOV__1078"/>
      <sheetName val="[P&amp;L.xls]__pwrnovi_MISNOV__1080"/>
      <sheetName val="[P&amp;L.xls]__pwrnovi_MISNOV__1079"/>
      <sheetName val="[P&amp;L.xls]__pwrnovi_MISNOV__1081"/>
      <sheetName val="[P&amp;L.xls]__pwrnovi_MISNOV__1107"/>
      <sheetName val="[P&amp;L.xls]__pwrnovi_MISNOV__1082"/>
      <sheetName val="[P&amp;L.xls]__pwrnovi_MISNOV__1106"/>
      <sheetName val="Manual"/>
      <sheetName val="Calculations"/>
      <sheetName val="PR4"/>
      <sheetName val="AccpacTB"/>
      <sheetName val="[P&amp;L.xls]__pwrnovi_MISNOV__1083"/>
      <sheetName val="[P&amp;L.xls]__pwrnovi_MISNOV__1085"/>
      <sheetName val="[P&amp;L.xls]__pwrnovi_MISNOV__1084"/>
      <sheetName val="[P&amp;L.xls]__pwrnovi_MISNOV__1086"/>
      <sheetName val="[P&amp;L.xls]__pwrnovi_MISNOV__1087"/>
      <sheetName val="[P&amp;L.xls]__pwrnovi_MISNOV__1092"/>
      <sheetName val="[P&amp;L.xls]__pwrnovi_MISNOV__1089"/>
      <sheetName val="[P&amp;L.xls]__pwrnovi_MISNOV__1088"/>
      <sheetName val="[P&amp;L.xls]__pwrnovi_MISNOV__1090"/>
      <sheetName val="[P&amp;L.xls]__pwrnovi_MISNOV__1091"/>
      <sheetName val="[P&amp;L.xls]__pwrnovi_MISNOV__1095"/>
      <sheetName val="[P&amp;L.xls]__pwrnovi_MISNOV__1094"/>
      <sheetName val="[P&amp;L.xls]__pwrnovi_MISNOV__1093"/>
      <sheetName val="[P&amp;L.xls]__pwrnovi_MISNOV__1098"/>
      <sheetName val="[P&amp;L.xls]__pwrnovi_MISNOV__1096"/>
      <sheetName val="[P&amp;L.xls]__pwrnovi_MISNOV__1097"/>
      <sheetName val="[P&amp;L.xls]__pwrnovi_MISNOV__1100"/>
      <sheetName val="[P&amp;L.xls]__pwrnovi_MISNOV__1099"/>
      <sheetName val="[P&amp;L.xls]__pwrnovi_MISNOV__1101"/>
      <sheetName val="[P&amp;L.xls]__pwrnovi_MISNOV__1103"/>
      <sheetName val="[P&amp;L.xls]__pwrnovi_MISNOV__1102"/>
      <sheetName val="[P&amp;L.xls]__pwrnovi_MISNOV__1104"/>
      <sheetName val="[P&amp;L.xls]__pwrnovi_MISNOV__1105"/>
      <sheetName val="[P&amp;L.xls]__pwrnovi_MISNOV__1109"/>
      <sheetName val="[P&amp;L.xls]__pwrnovi_MISNOV__1108"/>
      <sheetName val="[P&amp;L.xls]__pwrnovi_MISNOV__1110"/>
      <sheetName val="[P&amp;L.xls]__pwrnovi_MISNOV__1111"/>
      <sheetName val="[P&amp;L.xls]__pwrnovi_MISNOV__1112"/>
      <sheetName val="[P&amp;L.xls]__pwrnovi_MISNOV__1113"/>
      <sheetName val="[P&amp;L.xls]__pwrnovi_MISNOV__1114"/>
      <sheetName val="[P&amp;L.xls]__pwrnovi_MISNOV__1115"/>
      <sheetName val="[P&amp;L.xls]__pwrnovi_MISNOV__1123"/>
      <sheetName val="[P&amp;L.xls]__pwrnovi_MISNOV__1116"/>
      <sheetName val="[P&amp;L.xls]__pwrnovi_MISNOV__1117"/>
      <sheetName val="[P&amp;L.xls]__pwrnovi_MISNOV__1118"/>
      <sheetName val="[P&amp;L.xls]__pwrnovi_MISNOV__1120"/>
      <sheetName val="[P&amp;L.xls]__pwrnovi_MISNOV__1119"/>
      <sheetName val="[P&amp;L.xls]__pwrnovi_MISNOV__1121"/>
      <sheetName val="[P&amp;L.xls]__pwrnovi_MISNOV__1122"/>
      <sheetName val="[P&amp;L.xls]__pwrnovi_MISNOV__1124"/>
      <sheetName val="[P&amp;L.xls]__pwrnovi_MISNOV__1130"/>
      <sheetName val="[P&amp;L.xls]__pwrnovi_MISNOV__1126"/>
      <sheetName val="[P&amp;L.xls]__pwrnovi_MISNOV__1125"/>
      <sheetName val="[P&amp;L.xls]__pwrnovi_MISNOV__1127"/>
      <sheetName val="[P&amp;L.xls]__pwrnovi_MISNOV__1128"/>
      <sheetName val="[P&amp;L.xls]__pwrnovi_MISNOV__1129"/>
      <sheetName val="[P&amp;L.xls]__pwrnovi_MISNOV__1136"/>
      <sheetName val="[P&amp;L.xls]__pwrnovi_MISNOV__1131"/>
      <sheetName val="[P&amp;L.xls]__pwrnovi_MISNOV__1132"/>
      <sheetName val="[P&amp;L.xls]__pwrnovi_MISNOV__1133"/>
      <sheetName val="[P&amp;L.xls]__pwrnovi_MISNOV__1134"/>
      <sheetName val="[P&amp;L.xls]__pwrnovi_MISNOV__1135"/>
      <sheetName val="[P&amp;L.xls]__pwrnovi_MISNOV__1137"/>
      <sheetName val="[P&amp;L.xls]__pwrnovi_MISNOV__1139"/>
      <sheetName val="[P&amp;L.xls]__pwrnovi_MISNOV__1138"/>
      <sheetName val="[P&amp;L.xls]__pwrnovi_MISNOV__1148"/>
      <sheetName val="[P&amp;L.xls]__pwrnovi_MISNOV__1146"/>
      <sheetName val="[P&amp;L.xls]__pwrnovi_MISNOV__1142"/>
      <sheetName val="[P&amp;L.xls]__pwrnovi_MISNOV__1140"/>
      <sheetName val="[P&amp;L.xls]__pwrnovi_MISNOV__1141"/>
      <sheetName val="[P&amp;L.xls]__pwrnovi_MISNOV__1143"/>
      <sheetName val="[P&amp;L.xls]__pwrnovi_MISNOV__1144"/>
      <sheetName val="[P&amp;L.xls]__pwrnovi_MISNOV__1145"/>
      <sheetName val="[P&amp;L.xls]__pwrnovi_MISNOV__1147"/>
      <sheetName val="[P&amp;L.xls]__pwrnovi_MISNOV__1149"/>
      <sheetName val="[P&amp;L.xls]__pwrnovi_MISNOV__1150"/>
      <sheetName val="[P&amp;L.xls]__pwrnovi_MISNOV__1151"/>
      <sheetName val="[P&amp;L.xls]__pwrnovi_MISNOV__1155"/>
      <sheetName val="[P&amp;L.xls]__pwrnovi_MISNOV__1152"/>
      <sheetName val="[P&amp;L.xls]__pwrnovi_MISNOV__1153"/>
      <sheetName val="[P&amp;L.xls]__pwrnovi_MISNOV__1154"/>
      <sheetName val="[P&amp;L.xls]__pwrnovi_MISNOV__1156"/>
      <sheetName val="[P&amp;L.xls]__pwrnovi_MISNOV__1157"/>
      <sheetName val="[P&amp;L.xls]__pwrnovi_MISNOV__1158"/>
      <sheetName val="[P&amp;L.xls]__pwrnovi_MISNOV__1178"/>
      <sheetName val="[P&amp;L.xls]__pwrnovi_MISNOV__1169"/>
      <sheetName val="[P&amp;L.xls]__pwrnovi_MISNOV__1166"/>
      <sheetName val="[P&amp;L.xls]__pwrnovi_MISNOV__1159"/>
      <sheetName val="[P&amp;L.xls]__pwrnovi_MISNOV__1160"/>
      <sheetName val="[P&amp;L.xls]__pwrnovi_MISNOV__1161"/>
      <sheetName val="[P&amp;L.xls]__pwrnovi_MISNOV__1164"/>
      <sheetName val="[P&amp;L.xls]__pwrnovi_MISNOV__1162"/>
      <sheetName val="[P&amp;L.xls]__pwrnovi_MISNOV__1163"/>
      <sheetName val="[P&amp;L.xls]__pwrnovi_MISNOV__1165"/>
      <sheetName val="[P&amp;L.xls]__pwrnovi_MISNOV__1167"/>
      <sheetName val="[P&amp;L.xls]__pwrnovi_MISNOV__1168"/>
      <sheetName val="[P&amp;L.xls]__pwrnovi_MISNOV__1171"/>
      <sheetName val="[P&amp;L.xls]__pwrnovi_MISNOV__1170"/>
      <sheetName val="[P&amp;L.xls]__pwrnovi_MISNOV__1172"/>
      <sheetName val="[P&amp;L.xls]__pwrnovi_MISNOV__1173"/>
      <sheetName val="[P&amp;L.xls]__pwrnovi_MISNOV__1175"/>
      <sheetName val="[P&amp;L.xls]__pwrnovi_MISNOV__1174"/>
      <sheetName val="[P&amp;L.xls]__pwrnovi_MISNOV__1177"/>
      <sheetName val="[P&amp;L.xls]__pwrnovi_MISNOV__1176"/>
      <sheetName val="[P&amp;L.xls]__pwrnovi_MISNOV__1182"/>
      <sheetName val="[P&amp;L.xls]__pwrnovi_MISNOV__1179"/>
      <sheetName val="[P&amp;L.xls]__pwrnovi_MISNOV__1180"/>
      <sheetName val="[P&amp;L.xls]__pwrnovi_MISNOV__1181"/>
      <sheetName val="[P&amp;L.xls]__pwrnovi_MISNOV__1183"/>
      <sheetName val="[P&amp;L.xls]__pwrnovi_MISNOV__1185"/>
      <sheetName val="[P&amp;L.xls]__pwrnovi_MISNOV__1184"/>
      <sheetName val="[P&amp;L.xls]__pwrnovi_MISNOV__1186"/>
      <sheetName val="[P&amp;L.xls]__pwrnovi_MISNOV__1188"/>
      <sheetName val="BHDF"/>
      <sheetName val="MA"/>
      <sheetName val="[P&amp;L.xls]__pwrnovi_MISNOV__1187"/>
      <sheetName val="[P&amp;L.xls]__pwrnovi_MISNOV__1193"/>
      <sheetName val="[P&amp;L.xls]__pwrnovi_MISNOV__1189"/>
      <sheetName val="[P&amp;L.xls]__pwrnovi_MISNOV__1190"/>
      <sheetName val="[P&amp;L.xls]__pwrnovi_MISNOV__1191"/>
      <sheetName val="[P&amp;L.xls]__pwrnovi_MISNOV__1192"/>
      <sheetName val="[P&amp;L.xls]__pwrnovi_MISNOV__1197"/>
      <sheetName val="[P&amp;L.xls]__pwrnovi_MISNOV__1194"/>
      <sheetName val="[P&amp;L.xls]__pwrnovi_MISNOV__1195"/>
      <sheetName val="[P&amp;L.xls]__pwrnovi_MISNOV__1196"/>
      <sheetName val="[P&amp;L.xls]__pwrnovi_MISNOV__1198"/>
      <sheetName val="[P&amp;L.xls]__pwrnovi_MISNOV__1200"/>
      <sheetName val="[P&amp;L.xls]__pwrnovi_MISNOV__1199"/>
      <sheetName val="[P&amp;L.xls]__pwrnovi_MISNOV__1201"/>
      <sheetName val="[P&amp;L.xls]__pwrnovi_MISNOV__1204"/>
      <sheetName val="[P&amp;L.xls]__pwrnovi_MISNOV__1202"/>
      <sheetName val="[P&amp;L.xls]__pwrnovi_MISNOV__1203"/>
      <sheetName val="[P&amp;L.xls]__pwrnovi_MISNOV__1205"/>
      <sheetName val="[P&amp;L.xls]__pwrnovi_MISNOV__1206"/>
      <sheetName val="Oilpalm Profile"/>
      <sheetName val="Analisa SNI STANDART "/>
      <sheetName val="HRG BAHAN &amp; UPAH okk"/>
      <sheetName val="SEM"/>
      <sheetName val="stat local"/>
    </sheetNames>
    <sheetDataSet>
      <sheetData sheetId="0" refreshError="1"/>
      <sheetData sheetId="1" refreshError="1">
        <row r="1">
          <cell r="D1">
            <v>0</v>
          </cell>
        </row>
        <row r="4">
          <cell r="D4" t="str">
            <v>ACTUAL</v>
          </cell>
          <cell r="S4" t="str">
            <v>TARGET</v>
          </cell>
          <cell r="AG4" t="str">
            <v>GAIN / (LOSS )</v>
          </cell>
        </row>
        <row r="5">
          <cell r="D5">
            <v>36892</v>
          </cell>
          <cell r="E5">
            <v>36923</v>
          </cell>
          <cell r="F5">
            <v>36951</v>
          </cell>
          <cell r="H5">
            <v>37012</v>
          </cell>
          <cell r="I5">
            <v>37043</v>
          </cell>
          <cell r="J5">
            <v>37073</v>
          </cell>
          <cell r="K5">
            <v>37104</v>
          </cell>
          <cell r="L5">
            <v>37135</v>
          </cell>
          <cell r="M5">
            <v>37165</v>
          </cell>
          <cell r="N5">
            <v>37196</v>
          </cell>
          <cell r="O5">
            <v>37226</v>
          </cell>
          <cell r="S5">
            <v>36892</v>
          </cell>
          <cell r="T5">
            <v>36923</v>
          </cell>
          <cell r="U5">
            <v>36951</v>
          </cell>
          <cell r="W5">
            <v>37012</v>
          </cell>
          <cell r="X5">
            <v>37043</v>
          </cell>
          <cell r="Y5">
            <v>37073</v>
          </cell>
          <cell r="Z5">
            <v>37104</v>
          </cell>
          <cell r="AA5">
            <v>37135</v>
          </cell>
          <cell r="AB5">
            <v>37165</v>
          </cell>
          <cell r="AC5">
            <v>37196</v>
          </cell>
          <cell r="AD5">
            <v>37226</v>
          </cell>
          <cell r="AG5">
            <v>36892</v>
          </cell>
          <cell r="AH5">
            <v>36923</v>
          </cell>
          <cell r="AI5">
            <v>36951</v>
          </cell>
          <cell r="AK5">
            <v>37012</v>
          </cell>
          <cell r="AL5">
            <v>37043</v>
          </cell>
          <cell r="AM5">
            <v>37073</v>
          </cell>
          <cell r="AN5">
            <v>37104</v>
          </cell>
          <cell r="AO5">
            <v>37135</v>
          </cell>
          <cell r="AP5">
            <v>37165</v>
          </cell>
          <cell r="AQ5">
            <v>37196</v>
          </cell>
          <cell r="AR5">
            <v>37226</v>
          </cell>
        </row>
        <row r="6">
          <cell r="D6">
            <v>9595</v>
          </cell>
          <cell r="E6">
            <v>9450</v>
          </cell>
          <cell r="F6">
            <v>9835</v>
          </cell>
          <cell r="H6">
            <v>11675</v>
          </cell>
          <cell r="I6">
            <v>11058</v>
          </cell>
          <cell r="J6">
            <v>11440</v>
          </cell>
          <cell r="K6">
            <v>9525</v>
          </cell>
          <cell r="L6">
            <v>8865</v>
          </cell>
          <cell r="M6">
            <v>9675</v>
          </cell>
          <cell r="S6">
            <v>9595</v>
          </cell>
          <cell r="T6">
            <v>9450</v>
          </cell>
          <cell r="U6">
            <v>9835</v>
          </cell>
          <cell r="W6">
            <v>11675</v>
          </cell>
          <cell r="X6">
            <v>11058</v>
          </cell>
          <cell r="Y6">
            <v>11440</v>
          </cell>
          <cell r="Z6">
            <v>9525</v>
          </cell>
          <cell r="AA6">
            <v>8865</v>
          </cell>
          <cell r="AB6">
            <v>9675</v>
          </cell>
        </row>
        <row r="7">
          <cell r="D7">
            <v>12407.734999999999</v>
          </cell>
          <cell r="E7">
            <v>12215.777</v>
          </cell>
          <cell r="F7">
            <v>12966.006020000001</v>
          </cell>
          <cell r="H7">
            <v>12288.79378</v>
          </cell>
          <cell r="I7">
            <v>12385.547420000001</v>
          </cell>
          <cell r="J7">
            <v>12387.871800000001</v>
          </cell>
          <cell r="K7">
            <v>12766.192239999998</v>
          </cell>
          <cell r="L7">
            <v>12494.404519999998</v>
          </cell>
          <cell r="M7">
            <v>13750.266100000003</v>
          </cell>
          <cell r="S7">
            <v>14530.802</v>
          </cell>
          <cell r="T7">
            <v>11847.455000000002</v>
          </cell>
          <cell r="U7">
            <v>13175.753999999999</v>
          </cell>
          <cell r="W7">
            <v>12999.125</v>
          </cell>
          <cell r="X7">
            <v>12579.744000000001</v>
          </cell>
          <cell r="Y7">
            <v>12955.142000000002</v>
          </cell>
          <cell r="Z7">
            <v>13059.778</v>
          </cell>
          <cell r="AA7">
            <v>12762.745000000001</v>
          </cell>
          <cell r="AB7">
            <v>14396.308000000003</v>
          </cell>
          <cell r="AG7">
            <v>-2123.0670000000009</v>
          </cell>
          <cell r="AH7">
            <v>368.3219999999983</v>
          </cell>
          <cell r="AI7">
            <v>-209.74797999999828</v>
          </cell>
          <cell r="AK7">
            <v>-710.33122000000003</v>
          </cell>
          <cell r="AL7">
            <v>-194.19657999999981</v>
          </cell>
          <cell r="AM7">
            <v>-567.27020000000084</v>
          </cell>
          <cell r="AN7">
            <v>-293.58576000000176</v>
          </cell>
          <cell r="AO7">
            <v>-268.34048000000257</v>
          </cell>
          <cell r="AP7">
            <v>-646.04190000000017</v>
          </cell>
          <cell r="AQ7">
            <v>0</v>
          </cell>
          <cell r="AR7">
            <v>0</v>
          </cell>
        </row>
        <row r="8">
          <cell r="D8">
            <v>6009223</v>
          </cell>
          <cell r="E8">
            <v>4778242</v>
          </cell>
          <cell r="F8">
            <v>7236686</v>
          </cell>
          <cell r="H8">
            <v>4298568</v>
          </cell>
          <cell r="I8">
            <v>5842255</v>
          </cell>
          <cell r="J8">
            <v>5063121</v>
          </cell>
          <cell r="K8">
            <v>6379610</v>
          </cell>
          <cell r="L8">
            <v>4619721</v>
          </cell>
          <cell r="M8">
            <v>4558830</v>
          </cell>
          <cell r="S8">
            <v>4785801.3251128737</v>
          </cell>
          <cell r="T8">
            <v>5953117.8638019133</v>
          </cell>
          <cell r="U8">
            <v>6511175.9078467423</v>
          </cell>
          <cell r="W8">
            <v>4902505</v>
          </cell>
          <cell r="X8">
            <v>4071541</v>
          </cell>
          <cell r="Y8">
            <v>4828913</v>
          </cell>
          <cell r="Z8">
            <v>6855138.7260482088</v>
          </cell>
          <cell r="AA8">
            <v>4378755.7253161976</v>
          </cell>
          <cell r="AB8">
            <v>5121764.5354458699</v>
          </cell>
          <cell r="AG8">
            <v>1223421.6748871263</v>
          </cell>
          <cell r="AH8">
            <v>-1174875.8638019133</v>
          </cell>
          <cell r="AI8">
            <v>725510.09215325769</v>
          </cell>
          <cell r="AK8">
            <v>-603937</v>
          </cell>
          <cell r="AL8">
            <v>1770714</v>
          </cell>
          <cell r="AM8">
            <v>234208</v>
          </cell>
          <cell r="AN8">
            <v>-475528.72604820877</v>
          </cell>
          <cell r="AO8">
            <v>240965.27468380239</v>
          </cell>
          <cell r="AP8">
            <v>-562934.5354458699</v>
          </cell>
          <cell r="AQ8">
            <v>0</v>
          </cell>
          <cell r="AR8">
            <v>0</v>
          </cell>
        </row>
        <row r="9">
          <cell r="D9">
            <v>-509689</v>
          </cell>
          <cell r="E9">
            <v>-325089</v>
          </cell>
          <cell r="F9">
            <v>-531952</v>
          </cell>
          <cell r="H9">
            <v>-320215</v>
          </cell>
          <cell r="I9">
            <v>-376866</v>
          </cell>
          <cell r="J9">
            <v>-307630</v>
          </cell>
          <cell r="K9">
            <v>-434663</v>
          </cell>
          <cell r="L9">
            <v>-307750</v>
          </cell>
          <cell r="M9">
            <v>-294020</v>
          </cell>
          <cell r="S9">
            <v>-365847.18565014325</v>
          </cell>
          <cell r="T9">
            <v>-361359.02262744709</v>
          </cell>
          <cell r="U9">
            <v>-495516.86750944919</v>
          </cell>
          <cell r="W9">
            <v>-343096</v>
          </cell>
          <cell r="X9">
            <v>-251752</v>
          </cell>
          <cell r="Y9">
            <v>-303383</v>
          </cell>
          <cell r="Z9">
            <v>-424006.50759340246</v>
          </cell>
          <cell r="AA9">
            <v>-322271.74042182777</v>
          </cell>
          <cell r="AB9">
            <v>-416407.12222004088</v>
          </cell>
          <cell r="AG9">
            <v>-143841.81434985675</v>
          </cell>
          <cell r="AH9">
            <v>36270.022627447092</v>
          </cell>
          <cell r="AI9">
            <v>-36435.132490550808</v>
          </cell>
          <cell r="AK9">
            <v>22881</v>
          </cell>
          <cell r="AL9">
            <v>-125114</v>
          </cell>
          <cell r="AM9">
            <v>-4247</v>
          </cell>
          <cell r="AN9">
            <v>-10656.492406597536</v>
          </cell>
          <cell r="AO9">
            <v>14521.740421827766</v>
          </cell>
          <cell r="AP9">
            <v>122387.12222004088</v>
          </cell>
          <cell r="AQ9">
            <v>0</v>
          </cell>
          <cell r="AR9">
            <v>0</v>
          </cell>
        </row>
        <row r="10">
          <cell r="D10">
            <v>-47235</v>
          </cell>
          <cell r="E10">
            <v>-43425</v>
          </cell>
          <cell r="F10">
            <v>-72235</v>
          </cell>
          <cell r="H10">
            <v>-32730</v>
          </cell>
          <cell r="I10">
            <v>-56222</v>
          </cell>
          <cell r="J10">
            <v>-32103</v>
          </cell>
          <cell r="K10">
            <v>-61933</v>
          </cell>
          <cell r="L10">
            <v>-70025</v>
          </cell>
          <cell r="M10">
            <v>-79880</v>
          </cell>
          <cell r="S10">
            <v>-37392.494847043192</v>
          </cell>
          <cell r="T10">
            <v>-60626.841174465939</v>
          </cell>
          <cell r="U10">
            <v>-71221.04033729338</v>
          </cell>
          <cell r="W10">
            <v>-74066</v>
          </cell>
          <cell r="X10">
            <v>-37511</v>
          </cell>
          <cell r="Y10">
            <v>-44098</v>
          </cell>
          <cell r="Z10">
            <v>-59050.183460907043</v>
          </cell>
          <cell r="AA10">
            <v>-43708.984894370013</v>
          </cell>
          <cell r="AB10">
            <v>-69180.240045645653</v>
          </cell>
          <cell r="AG10">
            <v>-9842.5051529568082</v>
          </cell>
          <cell r="AH10">
            <v>17201.841174465939</v>
          </cell>
          <cell r="AI10">
            <v>-1013.9596627066203</v>
          </cell>
          <cell r="AK10">
            <v>41336</v>
          </cell>
          <cell r="AL10">
            <v>-18711</v>
          </cell>
          <cell r="AM10">
            <v>11995</v>
          </cell>
          <cell r="AN10">
            <v>-2882.8165390929571</v>
          </cell>
          <cell r="AO10">
            <v>-26316.015105629987</v>
          </cell>
          <cell r="AP10">
            <v>-10699.759954354347</v>
          </cell>
          <cell r="AQ10">
            <v>0</v>
          </cell>
          <cell r="AR10">
            <v>0</v>
          </cell>
        </row>
        <row r="11">
          <cell r="D11">
            <v>-87582</v>
          </cell>
          <cell r="E11">
            <v>-65675</v>
          </cell>
          <cell r="F11">
            <v>-65734</v>
          </cell>
          <cell r="H11">
            <v>-57839</v>
          </cell>
          <cell r="I11">
            <v>-45471</v>
          </cell>
          <cell r="J11">
            <v>-41163</v>
          </cell>
          <cell r="K11">
            <v>-39239</v>
          </cell>
          <cell r="L11">
            <v>-39252</v>
          </cell>
          <cell r="M11">
            <v>-41403</v>
          </cell>
          <cell r="S11">
            <v>-44718.286288354124</v>
          </cell>
          <cell r="T11">
            <v>-45371</v>
          </cell>
          <cell r="U11">
            <v>-87000</v>
          </cell>
          <cell r="W11">
            <v>-77799</v>
          </cell>
          <cell r="X11">
            <v>-32879</v>
          </cell>
          <cell r="Y11">
            <v>-54655</v>
          </cell>
          <cell r="Z11">
            <v>-65963.034993899128</v>
          </cell>
          <cell r="AA11">
            <v>-33333</v>
          </cell>
          <cell r="AB11">
            <v>-34497.729815471561</v>
          </cell>
          <cell r="AG11">
            <v>-42863.713711645876</v>
          </cell>
          <cell r="AH11">
            <v>-20304</v>
          </cell>
          <cell r="AI11">
            <v>21266</v>
          </cell>
          <cell r="AK11">
            <v>19960</v>
          </cell>
          <cell r="AL11">
            <v>-12592</v>
          </cell>
          <cell r="AM11">
            <v>13492</v>
          </cell>
          <cell r="AN11">
            <v>26724.034993899128</v>
          </cell>
          <cell r="AO11">
            <v>-5919</v>
          </cell>
          <cell r="AP11">
            <v>-6905.2701845284391</v>
          </cell>
          <cell r="AQ11">
            <v>0</v>
          </cell>
          <cell r="AR11">
            <v>0</v>
          </cell>
        </row>
        <row r="12">
          <cell r="D12">
            <v>0</v>
          </cell>
          <cell r="E12">
            <v>-5926</v>
          </cell>
          <cell r="F12">
            <v>-2069</v>
          </cell>
          <cell r="H12">
            <v>-4604</v>
          </cell>
          <cell r="I12">
            <v>-2276</v>
          </cell>
          <cell r="J12">
            <v>-1992</v>
          </cell>
          <cell r="K12">
            <v>-3612</v>
          </cell>
          <cell r="L12">
            <v>-393</v>
          </cell>
          <cell r="M12">
            <v>-2825</v>
          </cell>
          <cell r="S12">
            <v>-1033.74</v>
          </cell>
          <cell r="T12">
            <v>-836</v>
          </cell>
          <cell r="U12">
            <v>-2000</v>
          </cell>
          <cell r="W12">
            <v>-3028</v>
          </cell>
          <cell r="X12">
            <v>-1666</v>
          </cell>
          <cell r="Y12">
            <v>-1435</v>
          </cell>
          <cell r="Z12">
            <v>-3000</v>
          </cell>
          <cell r="AA12">
            <v>-1408</v>
          </cell>
          <cell r="AB12">
            <v>-896.71989947368422</v>
          </cell>
          <cell r="AG12">
            <v>1033.74</v>
          </cell>
          <cell r="AH12">
            <v>-5090</v>
          </cell>
          <cell r="AI12">
            <v>-69</v>
          </cell>
          <cell r="AK12">
            <v>-1576</v>
          </cell>
          <cell r="AL12">
            <v>-610</v>
          </cell>
          <cell r="AM12">
            <v>-557</v>
          </cell>
          <cell r="AN12">
            <v>-612</v>
          </cell>
          <cell r="AO12">
            <v>1015</v>
          </cell>
          <cell r="AP12">
            <v>-1928.2801005263159</v>
          </cell>
          <cell r="AQ12">
            <v>0</v>
          </cell>
          <cell r="AR12">
            <v>0</v>
          </cell>
        </row>
        <row r="13">
          <cell r="D13">
            <v>5364717</v>
          </cell>
          <cell r="E13">
            <v>4338127</v>
          </cell>
          <cell r="F13">
            <v>6564696</v>
          </cell>
          <cell r="H13">
            <v>3883180</v>
          </cell>
          <cell r="I13">
            <v>5361420</v>
          </cell>
          <cell r="J13">
            <v>4680233</v>
          </cell>
          <cell r="K13">
            <v>5840163</v>
          </cell>
          <cell r="L13">
            <v>4202301</v>
          </cell>
          <cell r="M13">
            <v>4140702</v>
          </cell>
          <cell r="N13">
            <v>0</v>
          </cell>
          <cell r="O13">
            <v>0</v>
          </cell>
          <cell r="S13">
            <v>4336809.6183273336</v>
          </cell>
          <cell r="T13">
            <v>5484925</v>
          </cell>
          <cell r="U13">
            <v>5855438</v>
          </cell>
          <cell r="W13">
            <v>4404516</v>
          </cell>
          <cell r="X13">
            <v>3747733</v>
          </cell>
          <cell r="Y13">
            <v>4425342</v>
          </cell>
          <cell r="Z13">
            <v>6303119</v>
          </cell>
          <cell r="AA13">
            <v>3978034</v>
          </cell>
          <cell r="AB13">
            <v>4600782.7234652378</v>
          </cell>
          <cell r="AG13">
            <v>1027907.3816726669</v>
          </cell>
          <cell r="AH13">
            <v>-1146798.0000000005</v>
          </cell>
          <cell r="AI13">
            <v>709258.00000000023</v>
          </cell>
          <cell r="AK13">
            <v>-521336</v>
          </cell>
          <cell r="AL13">
            <v>1613687</v>
          </cell>
          <cell r="AM13">
            <v>254891</v>
          </cell>
          <cell r="AN13">
            <v>-462956.00000000017</v>
          </cell>
          <cell r="AO13">
            <v>224267.00000000017</v>
          </cell>
          <cell r="AP13">
            <v>-460080.72346523812</v>
          </cell>
          <cell r="AQ13">
            <v>0</v>
          </cell>
          <cell r="AR13">
            <v>0</v>
          </cell>
        </row>
        <row r="14">
          <cell r="D14">
            <v>5396457</v>
          </cell>
          <cell r="E14">
            <v>6345527</v>
          </cell>
          <cell r="F14">
            <v>8029676</v>
          </cell>
          <cell r="H14">
            <v>7042436</v>
          </cell>
          <cell r="I14">
            <v>7094788</v>
          </cell>
          <cell r="J14">
            <v>6560489</v>
          </cell>
          <cell r="K14">
            <v>6536192</v>
          </cell>
          <cell r="L14">
            <v>5560749</v>
          </cell>
          <cell r="M14">
            <v>6095948</v>
          </cell>
          <cell r="S14">
            <v>7272521.8709301241</v>
          </cell>
          <cell r="T14">
            <v>7825182.3380994862</v>
          </cell>
          <cell r="U14">
            <v>7858098.225393882</v>
          </cell>
          <cell r="W14">
            <v>7958864.7531525372</v>
          </cell>
          <cell r="X14">
            <v>7576054.0237811925</v>
          </cell>
          <cell r="Y14">
            <v>7039075.7368578082</v>
          </cell>
          <cell r="Z14">
            <v>6500339.260196167</v>
          </cell>
          <cell r="AA14">
            <v>6473989.7491067201</v>
          </cell>
          <cell r="AB14">
            <v>6676217.4803791838</v>
          </cell>
          <cell r="AG14">
            <v>-1876064.8709301241</v>
          </cell>
          <cell r="AH14">
            <v>-1479655.3380994862</v>
          </cell>
          <cell r="AI14">
            <v>171577.77460611798</v>
          </cell>
          <cell r="AK14">
            <v>-916428.75315253716</v>
          </cell>
          <cell r="AL14">
            <v>-481266.02378119249</v>
          </cell>
          <cell r="AM14">
            <v>-478586.7368578082</v>
          </cell>
          <cell r="AN14">
            <v>35852.739803832956</v>
          </cell>
          <cell r="AO14">
            <v>-913240.74910672009</v>
          </cell>
          <cell r="AP14">
            <v>-580269.48037918378</v>
          </cell>
          <cell r="AQ14">
            <v>0</v>
          </cell>
          <cell r="AR14">
            <v>0</v>
          </cell>
        </row>
        <row r="15">
          <cell r="D15">
            <v>1495923</v>
          </cell>
          <cell r="E15">
            <v>1352453</v>
          </cell>
          <cell r="F15">
            <v>1524869</v>
          </cell>
          <cell r="H15">
            <v>1504709</v>
          </cell>
          <cell r="I15">
            <v>1623891</v>
          </cell>
          <cell r="J15">
            <v>1695829</v>
          </cell>
          <cell r="K15">
            <v>1622044</v>
          </cell>
          <cell r="L15">
            <v>1371769</v>
          </cell>
          <cell r="M15">
            <v>1609216</v>
          </cell>
          <cell r="S15">
            <v>1694700</v>
          </cell>
          <cell r="T15">
            <v>1463700</v>
          </cell>
          <cell r="U15">
            <v>1565302</v>
          </cell>
          <cell r="W15">
            <v>1547260</v>
          </cell>
          <cell r="X15">
            <v>1733070</v>
          </cell>
          <cell r="Y15">
            <v>1544410</v>
          </cell>
          <cell r="Z15">
            <v>1733670</v>
          </cell>
          <cell r="AA15">
            <v>1717430</v>
          </cell>
          <cell r="AB15">
            <v>1505240</v>
          </cell>
          <cell r="AG15">
            <v>-198777</v>
          </cell>
          <cell r="AH15">
            <v>-111247</v>
          </cell>
          <cell r="AI15">
            <v>-40433</v>
          </cell>
          <cell r="AK15">
            <v>-42551</v>
          </cell>
          <cell r="AL15">
            <v>-109179</v>
          </cell>
          <cell r="AM15">
            <v>151419</v>
          </cell>
          <cell r="AN15">
            <v>-111626</v>
          </cell>
          <cell r="AO15">
            <v>-345661</v>
          </cell>
          <cell r="AP15">
            <v>103976</v>
          </cell>
          <cell r="AQ15">
            <v>0</v>
          </cell>
          <cell r="AR15">
            <v>0</v>
          </cell>
        </row>
        <row r="16">
          <cell r="D16">
            <v>-3389</v>
          </cell>
          <cell r="E16">
            <v>-23264</v>
          </cell>
          <cell r="F16">
            <v>-21557</v>
          </cell>
          <cell r="H16">
            <v>50858</v>
          </cell>
          <cell r="I16">
            <v>-1749</v>
          </cell>
          <cell r="J16">
            <v>-5117</v>
          </cell>
          <cell r="K16">
            <v>-967</v>
          </cell>
          <cell r="L16">
            <v>-3226</v>
          </cell>
          <cell r="M16">
            <v>-35611</v>
          </cell>
          <cell r="AG16">
            <v>-3389</v>
          </cell>
          <cell r="AH16">
            <v>-23264</v>
          </cell>
          <cell r="AI16">
            <v>-21557</v>
          </cell>
          <cell r="AK16">
            <v>50858</v>
          </cell>
          <cell r="AL16">
            <v>-1749</v>
          </cell>
          <cell r="AM16">
            <v>-5117</v>
          </cell>
          <cell r="AN16">
            <v>-967</v>
          </cell>
          <cell r="AO16">
            <v>-3226</v>
          </cell>
          <cell r="AP16">
            <v>-35611</v>
          </cell>
          <cell r="AQ16">
            <v>0</v>
          </cell>
          <cell r="AR16">
            <v>0</v>
          </cell>
        </row>
        <row r="17">
          <cell r="D17">
            <v>-16956</v>
          </cell>
          <cell r="E17">
            <v>-61853</v>
          </cell>
          <cell r="F17">
            <v>-3244</v>
          </cell>
          <cell r="H17">
            <v>-3385</v>
          </cell>
          <cell r="I17">
            <v>54919</v>
          </cell>
          <cell r="J17">
            <v>26816</v>
          </cell>
          <cell r="K17">
            <v>-5564</v>
          </cell>
          <cell r="L17">
            <v>-1763</v>
          </cell>
          <cell r="M17">
            <v>-52491</v>
          </cell>
          <cell r="S17">
            <v>-25929</v>
          </cell>
          <cell r="T17">
            <v>-27883.741272504696</v>
          </cell>
          <cell r="U17">
            <v>-37419</v>
          </cell>
          <cell r="W17">
            <v>-30271</v>
          </cell>
          <cell r="X17">
            <v>-23331</v>
          </cell>
          <cell r="Y17">
            <v>-28453</v>
          </cell>
          <cell r="Z17">
            <v>-35000</v>
          </cell>
          <cell r="AA17">
            <v>-26575</v>
          </cell>
          <cell r="AB17">
            <v>-27148.465938282559</v>
          </cell>
          <cell r="AG17">
            <v>8973</v>
          </cell>
          <cell r="AH17">
            <v>-33969.258727495304</v>
          </cell>
          <cell r="AI17">
            <v>34175</v>
          </cell>
          <cell r="AK17">
            <v>26886</v>
          </cell>
          <cell r="AL17">
            <v>78250</v>
          </cell>
          <cell r="AM17">
            <v>55269</v>
          </cell>
          <cell r="AN17">
            <v>29436</v>
          </cell>
          <cell r="AO17">
            <v>24812</v>
          </cell>
          <cell r="AP17">
            <v>-25342.534061717441</v>
          </cell>
          <cell r="AQ17">
            <v>0</v>
          </cell>
          <cell r="AR17">
            <v>0</v>
          </cell>
        </row>
        <row r="18">
          <cell r="D18">
            <v>12236752</v>
          </cell>
          <cell r="E18">
            <v>11950990</v>
          </cell>
          <cell r="F18">
            <v>16094440</v>
          </cell>
          <cell r="H18">
            <v>12477798</v>
          </cell>
          <cell r="I18">
            <v>14133269</v>
          </cell>
          <cell r="J18">
            <v>12958250</v>
          </cell>
          <cell r="K18">
            <v>13991868</v>
          </cell>
          <cell r="L18">
            <v>11129830</v>
          </cell>
          <cell r="M18">
            <v>11757764</v>
          </cell>
          <cell r="N18">
            <v>0</v>
          </cell>
          <cell r="O18">
            <v>0</v>
          </cell>
          <cell r="S18">
            <v>13278102.489257459</v>
          </cell>
          <cell r="T18">
            <v>14745923.596826982</v>
          </cell>
          <cell r="U18">
            <v>15241419.225393882</v>
          </cell>
          <cell r="W18">
            <v>13880369.753152538</v>
          </cell>
          <cell r="X18">
            <v>13033526.023781192</v>
          </cell>
          <cell r="Y18">
            <v>12980374.736857809</v>
          </cell>
          <cell r="Z18">
            <v>14502128.260196168</v>
          </cell>
          <cell r="AA18">
            <v>12142878.74910672</v>
          </cell>
          <cell r="AB18">
            <v>12755091.737906137</v>
          </cell>
          <cell r="AG18">
            <v>-1041350.4892574572</v>
          </cell>
          <cell r="AH18">
            <v>-2794933.5968269818</v>
          </cell>
          <cell r="AI18">
            <v>853020.77460611821</v>
          </cell>
          <cell r="AK18">
            <v>-1402571.7531525372</v>
          </cell>
          <cell r="AL18">
            <v>1099742.9762188075</v>
          </cell>
          <cell r="AM18">
            <v>-22124.736857808195</v>
          </cell>
          <cell r="AN18">
            <v>-510260.26019616728</v>
          </cell>
          <cell r="AO18">
            <v>-1013048.7491067199</v>
          </cell>
          <cell r="AP18">
            <v>-997327.73790613934</v>
          </cell>
          <cell r="AQ18">
            <v>0</v>
          </cell>
          <cell r="AR18">
            <v>0</v>
          </cell>
        </row>
        <row r="19">
          <cell r="D19">
            <v>-272136.94117647037</v>
          </cell>
          <cell r="E19">
            <v>660788.23529411852</v>
          </cell>
          <cell r="F19">
            <v>-2051648.2352941185</v>
          </cell>
          <cell r="H19">
            <v>-299825.88235294074</v>
          </cell>
          <cell r="I19">
            <v>-2058856.4705882352</v>
          </cell>
          <cell r="J19">
            <v>-631642.35294117592</v>
          </cell>
          <cell r="K19">
            <v>-1128748.2352941185</v>
          </cell>
          <cell r="L19">
            <v>948003.52941176482</v>
          </cell>
          <cell r="M19">
            <v>559812.94117647037</v>
          </cell>
          <cell r="S19">
            <v>2014000</v>
          </cell>
          <cell r="T19">
            <v>-2036767</v>
          </cell>
          <cell r="U19">
            <v>-1356398</v>
          </cell>
          <cell r="W19">
            <v>-167007</v>
          </cell>
          <cell r="X19">
            <v>-283278</v>
          </cell>
          <cell r="Y19">
            <v>334195</v>
          </cell>
          <cell r="Z19">
            <v>-1288080</v>
          </cell>
          <cell r="AA19">
            <v>463995</v>
          </cell>
          <cell r="AB19">
            <v>811610.7688676893</v>
          </cell>
          <cell r="AG19">
            <v>-2286136.9411764704</v>
          </cell>
          <cell r="AH19">
            <v>2697555.2352941185</v>
          </cell>
          <cell r="AI19">
            <v>-695250.23529411852</v>
          </cell>
          <cell r="AK19">
            <v>-132818.88235294074</v>
          </cell>
          <cell r="AL19">
            <v>-1775578.4705882352</v>
          </cell>
          <cell r="AM19">
            <v>-965837.35294117592</v>
          </cell>
          <cell r="AN19">
            <v>159331.76470588148</v>
          </cell>
          <cell r="AO19">
            <v>484008.52941176482</v>
          </cell>
          <cell r="AP19">
            <v>-251797.82769121893</v>
          </cell>
          <cell r="AQ19">
            <v>0</v>
          </cell>
          <cell r="AR19">
            <v>0</v>
          </cell>
        </row>
        <row r="20">
          <cell r="D20">
            <v>11964615.05882353</v>
          </cell>
          <cell r="E20">
            <v>12611778.235294119</v>
          </cell>
          <cell r="F20">
            <v>14042791.764705881</v>
          </cell>
          <cell r="H20">
            <v>12177972.117647059</v>
          </cell>
          <cell r="I20">
            <v>12074412.529411765</v>
          </cell>
          <cell r="J20">
            <v>12326607.647058824</v>
          </cell>
          <cell r="K20">
            <v>12863119.764705881</v>
          </cell>
          <cell r="L20">
            <v>12077833.529411765</v>
          </cell>
          <cell r="M20">
            <v>12317576.94117647</v>
          </cell>
          <cell r="N20">
            <v>0</v>
          </cell>
          <cell r="O20">
            <v>0</v>
          </cell>
          <cell r="S20">
            <v>15292102.489257459</v>
          </cell>
          <cell r="T20">
            <v>12709156.596826982</v>
          </cell>
          <cell r="U20">
            <v>13885021.225393882</v>
          </cell>
          <cell r="W20">
            <v>13713362.753152538</v>
          </cell>
          <cell r="X20">
            <v>12750248.023781192</v>
          </cell>
          <cell r="Y20">
            <v>13314569.736857809</v>
          </cell>
          <cell r="Z20">
            <v>13214048.260196168</v>
          </cell>
          <cell r="AA20">
            <v>12606873.74910672</v>
          </cell>
          <cell r="AB20">
            <v>13566702.506773828</v>
          </cell>
          <cell r="AG20">
            <v>-3327487.4304339276</v>
          </cell>
          <cell r="AH20">
            <v>-97378.36153286323</v>
          </cell>
          <cell r="AI20">
            <v>157770.53931199969</v>
          </cell>
          <cell r="AK20">
            <v>-1535390.6355054779</v>
          </cell>
          <cell r="AL20">
            <v>-675835.49436942767</v>
          </cell>
          <cell r="AM20">
            <v>-987962.08979898412</v>
          </cell>
          <cell r="AN20">
            <v>-350928.4954902858</v>
          </cell>
          <cell r="AO20">
            <v>-529040.21969495504</v>
          </cell>
          <cell r="AP20">
            <v>-1249125.5655973582</v>
          </cell>
          <cell r="AQ20">
            <v>0</v>
          </cell>
          <cell r="AR20">
            <v>0</v>
          </cell>
        </row>
        <row r="22">
          <cell r="D22">
            <v>6949878</v>
          </cell>
          <cell r="E22">
            <v>6460769</v>
          </cell>
          <cell r="F22">
            <v>7603418</v>
          </cell>
          <cell r="H22">
            <v>7397768</v>
          </cell>
          <cell r="I22">
            <v>6844663</v>
          </cell>
          <cell r="J22">
            <v>6935441</v>
          </cell>
          <cell r="K22">
            <v>6781953</v>
          </cell>
          <cell r="L22">
            <v>7062268</v>
          </cell>
          <cell r="M22">
            <v>7796535</v>
          </cell>
          <cell r="S22">
            <v>8672799.4749084506</v>
          </cell>
          <cell r="T22">
            <v>6934942.7954776436</v>
          </cell>
          <cell r="U22">
            <v>7906484.3079723055</v>
          </cell>
          <cell r="W22">
            <v>7680993.5647534477</v>
          </cell>
          <cell r="X22">
            <v>7191748.52145663</v>
          </cell>
          <cell r="Y22">
            <v>7481610.3048288459</v>
          </cell>
          <cell r="Z22">
            <v>7579268.2137735207</v>
          </cell>
          <cell r="AA22">
            <v>7356136.620253019</v>
          </cell>
          <cell r="AB22">
            <v>8104456.8860565228</v>
          </cell>
          <cell r="AG22">
            <v>1722921.4749084506</v>
          </cell>
          <cell r="AH22">
            <v>474173.79547764361</v>
          </cell>
          <cell r="AI22">
            <v>303066.30797230545</v>
          </cell>
          <cell r="AK22">
            <v>283225.56475344766</v>
          </cell>
          <cell r="AL22">
            <v>347085.52145662997</v>
          </cell>
          <cell r="AM22">
            <v>546169.3048288459</v>
          </cell>
          <cell r="AN22">
            <v>797315.21377352066</v>
          </cell>
          <cell r="AO22">
            <v>293868.62025301903</v>
          </cell>
          <cell r="AP22">
            <v>307921.88605652284</v>
          </cell>
          <cell r="AQ22">
            <v>0</v>
          </cell>
          <cell r="AR22">
            <v>0</v>
          </cell>
        </row>
        <row r="23">
          <cell r="D23">
            <v>123219</v>
          </cell>
          <cell r="E23">
            <v>141638</v>
          </cell>
          <cell r="F23">
            <v>143054</v>
          </cell>
          <cell r="H23">
            <v>104267</v>
          </cell>
          <cell r="I23">
            <v>124012.22</v>
          </cell>
          <cell r="J23">
            <v>130487</v>
          </cell>
          <cell r="K23">
            <v>131703</v>
          </cell>
          <cell r="L23">
            <v>113824</v>
          </cell>
          <cell r="M23">
            <v>234371</v>
          </cell>
          <cell r="S23">
            <v>462235.99662193283</v>
          </cell>
          <cell r="T23">
            <v>410094.61842492793</v>
          </cell>
          <cell r="U23">
            <v>348023.83977961948</v>
          </cell>
          <cell r="W23">
            <v>262224.80155941308</v>
          </cell>
          <cell r="X23">
            <v>248889.53302822827</v>
          </cell>
          <cell r="Y23">
            <v>374516.9361907976</v>
          </cell>
          <cell r="Z23">
            <v>362681.14780273708</v>
          </cell>
          <cell r="AA23">
            <v>253436.33158734808</v>
          </cell>
          <cell r="AB23">
            <v>322596.41474400577</v>
          </cell>
          <cell r="AG23">
            <v>339016.99662193283</v>
          </cell>
          <cell r="AH23">
            <v>268456.61842492793</v>
          </cell>
          <cell r="AI23">
            <v>204969.83977961948</v>
          </cell>
          <cell r="AK23">
            <v>157957.80155941308</v>
          </cell>
          <cell r="AL23">
            <v>124877.31302822827</v>
          </cell>
          <cell r="AM23">
            <v>244029.9361907976</v>
          </cell>
          <cell r="AN23">
            <v>230978.14780273708</v>
          </cell>
          <cell r="AO23">
            <v>139612.33158734808</v>
          </cell>
          <cell r="AP23">
            <v>88225.414744005771</v>
          </cell>
          <cell r="AQ23">
            <v>0</v>
          </cell>
          <cell r="AR23">
            <v>0</v>
          </cell>
        </row>
        <row r="24">
          <cell r="D24">
            <v>-303</v>
          </cell>
          <cell r="E24">
            <v>22152</v>
          </cell>
          <cell r="F24">
            <v>-75278</v>
          </cell>
          <cell r="H24">
            <v>45077</v>
          </cell>
          <cell r="I24">
            <v>-16147</v>
          </cell>
          <cell r="J24">
            <v>-47786</v>
          </cell>
          <cell r="K24">
            <v>42692</v>
          </cell>
          <cell r="L24">
            <v>12262</v>
          </cell>
          <cell r="M24">
            <v>39874</v>
          </cell>
          <cell r="AG24">
            <v>303</v>
          </cell>
          <cell r="AH24">
            <v>-22152</v>
          </cell>
          <cell r="AI24">
            <v>75278</v>
          </cell>
          <cell r="AK24">
            <v>-45077</v>
          </cell>
          <cell r="AL24">
            <v>16147</v>
          </cell>
          <cell r="AM24">
            <v>47786</v>
          </cell>
          <cell r="AN24">
            <v>-42692</v>
          </cell>
          <cell r="AO24">
            <v>-12262</v>
          </cell>
          <cell r="AP24">
            <v>-39874</v>
          </cell>
          <cell r="AQ24">
            <v>0</v>
          </cell>
          <cell r="AR24">
            <v>0</v>
          </cell>
        </row>
        <row r="25">
          <cell r="D25">
            <v>-665246</v>
          </cell>
          <cell r="E25">
            <v>587140</v>
          </cell>
          <cell r="F25">
            <v>-55872</v>
          </cell>
          <cell r="H25">
            <v>-126338</v>
          </cell>
          <cell r="I25">
            <v>102199</v>
          </cell>
          <cell r="J25">
            <v>-87999</v>
          </cell>
          <cell r="K25">
            <v>75318</v>
          </cell>
          <cell r="L25">
            <v>-116812</v>
          </cell>
          <cell r="M25">
            <v>24828</v>
          </cell>
          <cell r="AG25">
            <v>665246</v>
          </cell>
          <cell r="AH25">
            <v>-587140</v>
          </cell>
          <cell r="AI25">
            <v>55872</v>
          </cell>
          <cell r="AK25">
            <v>126338</v>
          </cell>
          <cell r="AL25">
            <v>-102199</v>
          </cell>
          <cell r="AM25">
            <v>87999</v>
          </cell>
          <cell r="AN25">
            <v>-75318</v>
          </cell>
          <cell r="AO25">
            <v>116812</v>
          </cell>
          <cell r="AP25">
            <v>-24828</v>
          </cell>
          <cell r="AQ25">
            <v>0</v>
          </cell>
          <cell r="AR25">
            <v>0</v>
          </cell>
        </row>
        <row r="26">
          <cell r="D26">
            <v>6407548</v>
          </cell>
          <cell r="E26">
            <v>7211699</v>
          </cell>
          <cell r="F26">
            <v>7615322</v>
          </cell>
          <cell r="H26">
            <v>7420774</v>
          </cell>
          <cell r="I26">
            <v>7054727.2199999997</v>
          </cell>
          <cell r="J26">
            <v>6930143</v>
          </cell>
          <cell r="K26">
            <v>7031666</v>
          </cell>
          <cell r="L26">
            <v>7071542</v>
          </cell>
          <cell r="M26">
            <v>8095608</v>
          </cell>
          <cell r="N26">
            <v>0</v>
          </cell>
          <cell r="O26">
            <v>0</v>
          </cell>
          <cell r="S26">
            <v>9135035.4715303835</v>
          </cell>
          <cell r="T26">
            <v>7345037.4139025714</v>
          </cell>
          <cell r="U26">
            <v>8254508.1477519246</v>
          </cell>
          <cell r="W26">
            <v>7943218.3663128605</v>
          </cell>
          <cell r="X26">
            <v>7440638.0544848582</v>
          </cell>
          <cell r="Y26">
            <v>7856127.2410196438</v>
          </cell>
          <cell r="Z26">
            <v>7941949.3615762573</v>
          </cell>
          <cell r="AA26">
            <v>7609572.9518403672</v>
          </cell>
          <cell r="AB26">
            <v>8427053.3008005284</v>
          </cell>
          <cell r="AG26">
            <v>2727487.4715303835</v>
          </cell>
          <cell r="AH26">
            <v>133338.41390257154</v>
          </cell>
          <cell r="AI26">
            <v>639186.14775192493</v>
          </cell>
          <cell r="AK26">
            <v>522444.36631286074</v>
          </cell>
          <cell r="AL26">
            <v>385910.83448485821</v>
          </cell>
          <cell r="AM26">
            <v>925984.24101964349</v>
          </cell>
          <cell r="AN26">
            <v>910283.36157625774</v>
          </cell>
          <cell r="AO26">
            <v>538030.95184036717</v>
          </cell>
          <cell r="AP26">
            <v>331445.30080052861</v>
          </cell>
          <cell r="AQ26">
            <v>0</v>
          </cell>
          <cell r="AR26">
            <v>0</v>
          </cell>
        </row>
        <row r="27">
          <cell r="D27">
            <v>5557067.0588235296</v>
          </cell>
          <cell r="E27">
            <v>5400079.2352941185</v>
          </cell>
          <cell r="F27">
            <v>6427469.7647058815</v>
          </cell>
          <cell r="H27">
            <v>4757198.1176470593</v>
          </cell>
          <cell r="I27">
            <v>5019685.3094117651</v>
          </cell>
          <cell r="J27">
            <v>5396464.6470588241</v>
          </cell>
          <cell r="K27">
            <v>5831453.7647058815</v>
          </cell>
          <cell r="L27">
            <v>5006291.5294117648</v>
          </cell>
          <cell r="M27">
            <v>4221968.9411764704</v>
          </cell>
          <cell r="N27">
            <v>0</v>
          </cell>
          <cell r="O27">
            <v>0</v>
          </cell>
          <cell r="S27">
            <v>6157067.0177270751</v>
          </cell>
          <cell r="T27">
            <v>5364119.1829244103</v>
          </cell>
          <cell r="U27">
            <v>5630513.0776419574</v>
          </cell>
          <cell r="W27">
            <v>5770144.3868396776</v>
          </cell>
          <cell r="X27">
            <v>5309609.9692963334</v>
          </cell>
          <cell r="Y27">
            <v>5458442.4958381653</v>
          </cell>
          <cell r="Z27">
            <v>5272098.8986199107</v>
          </cell>
          <cell r="AA27">
            <v>4997300.7972663529</v>
          </cell>
          <cell r="AB27">
            <v>5139649.2059732992</v>
          </cell>
          <cell r="AG27">
            <v>-599999.95890354412</v>
          </cell>
          <cell r="AH27">
            <v>35960.052369708312</v>
          </cell>
          <cell r="AI27">
            <v>796956.68706392462</v>
          </cell>
          <cell r="AK27">
            <v>-1012946.2691926172</v>
          </cell>
          <cell r="AL27">
            <v>-289924.65988456947</v>
          </cell>
          <cell r="AM27">
            <v>-61977.848779340624</v>
          </cell>
          <cell r="AN27">
            <v>559354.86608597194</v>
          </cell>
          <cell r="AO27">
            <v>8990.7321454121266</v>
          </cell>
          <cell r="AP27">
            <v>-917680.26479682955</v>
          </cell>
          <cell r="AQ27">
            <v>0</v>
          </cell>
          <cell r="AR27">
            <v>0</v>
          </cell>
        </row>
        <row r="28">
          <cell r="D28">
            <v>256447</v>
          </cell>
          <cell r="E28">
            <v>234798</v>
          </cell>
          <cell r="F28">
            <v>262986</v>
          </cell>
          <cell r="H28">
            <v>251429</v>
          </cell>
          <cell r="I28">
            <v>240337</v>
          </cell>
          <cell r="J28">
            <v>238385</v>
          </cell>
          <cell r="K28">
            <v>246772</v>
          </cell>
          <cell r="L28">
            <v>243560</v>
          </cell>
          <cell r="M28">
            <v>245559</v>
          </cell>
          <cell r="S28">
            <v>251195</v>
          </cell>
          <cell r="T28">
            <v>227627.79253520991</v>
          </cell>
          <cell r="U28">
            <v>247901.57780835812</v>
          </cell>
          <cell r="W28">
            <v>255852.38843433652</v>
          </cell>
          <cell r="X28">
            <v>223539.35534606577</v>
          </cell>
          <cell r="Y28">
            <v>232706.14076838028</v>
          </cell>
          <cell r="Z28">
            <v>235845.02796988524</v>
          </cell>
          <cell r="AA28">
            <v>230544.18824206816</v>
          </cell>
          <cell r="AB28">
            <v>242405.70987560193</v>
          </cell>
          <cell r="AG28">
            <v>-5252</v>
          </cell>
          <cell r="AH28">
            <v>-7170.2074647900881</v>
          </cell>
          <cell r="AI28">
            <v>-15084.422191641876</v>
          </cell>
          <cell r="AK28">
            <v>4423.3884343365207</v>
          </cell>
          <cell r="AL28">
            <v>-16797.644653934229</v>
          </cell>
          <cell r="AM28">
            <v>-5678.8592316197173</v>
          </cell>
          <cell r="AN28">
            <v>-10926.972030114761</v>
          </cell>
          <cell r="AO28">
            <v>-13015.811757931835</v>
          </cell>
          <cell r="AP28">
            <v>-3153.2901243980741</v>
          </cell>
          <cell r="AQ28">
            <v>0</v>
          </cell>
          <cell r="AR28">
            <v>0</v>
          </cell>
        </row>
        <row r="29">
          <cell r="D29">
            <v>255100</v>
          </cell>
          <cell r="E29">
            <v>238118</v>
          </cell>
          <cell r="F29">
            <v>263781</v>
          </cell>
          <cell r="H29">
            <v>173817</v>
          </cell>
          <cell r="I29">
            <v>198718.04</v>
          </cell>
          <cell r="J29">
            <v>192535</v>
          </cell>
          <cell r="K29">
            <v>268984</v>
          </cell>
          <cell r="L29">
            <v>266159</v>
          </cell>
          <cell r="M29">
            <v>216406</v>
          </cell>
          <cell r="N29">
            <v>0</v>
          </cell>
          <cell r="O29">
            <v>0</v>
          </cell>
          <cell r="S29">
            <v>225625.71000000002</v>
          </cell>
          <cell r="T29">
            <v>232396.43</v>
          </cell>
          <cell r="U29">
            <v>223406</v>
          </cell>
          <cell r="W29">
            <v>188630</v>
          </cell>
          <cell r="X29">
            <v>199002</v>
          </cell>
          <cell r="Y29">
            <v>192448</v>
          </cell>
          <cell r="Z29">
            <v>230588</v>
          </cell>
          <cell r="AA29">
            <v>253037</v>
          </cell>
          <cell r="AB29">
            <v>232083.71658914728</v>
          </cell>
          <cell r="AG29">
            <v>-29474.289999999979</v>
          </cell>
          <cell r="AH29">
            <v>-5721.570000000007</v>
          </cell>
          <cell r="AI29">
            <v>-40375</v>
          </cell>
          <cell r="AK29">
            <v>14813</v>
          </cell>
          <cell r="AL29">
            <v>283.95999999999185</v>
          </cell>
          <cell r="AM29">
            <v>-87</v>
          </cell>
          <cell r="AN29">
            <v>-38396</v>
          </cell>
          <cell r="AO29">
            <v>-13122</v>
          </cell>
          <cell r="AP29">
            <v>15677.716589147283</v>
          </cell>
          <cell r="AQ29">
            <v>0</v>
          </cell>
          <cell r="AR29">
            <v>0</v>
          </cell>
        </row>
        <row r="30">
          <cell r="D30">
            <v>495569</v>
          </cell>
          <cell r="E30">
            <v>518413</v>
          </cell>
          <cell r="F30">
            <v>538359</v>
          </cell>
          <cell r="H30">
            <v>566434</v>
          </cell>
          <cell r="I30">
            <v>581368.71</v>
          </cell>
          <cell r="J30">
            <v>689023</v>
          </cell>
          <cell r="K30">
            <v>667603</v>
          </cell>
          <cell r="L30">
            <v>684333</v>
          </cell>
          <cell r="M30">
            <v>763837</v>
          </cell>
          <cell r="N30">
            <v>0</v>
          </cell>
          <cell r="O30">
            <v>0</v>
          </cell>
          <cell r="S30">
            <v>532180.46270473255</v>
          </cell>
          <cell r="T30">
            <v>480069.34789210319</v>
          </cell>
          <cell r="U30">
            <v>525517.02072743734</v>
          </cell>
          <cell r="W30">
            <v>580024.15652306261</v>
          </cell>
          <cell r="X30">
            <v>638496.23387920542</v>
          </cell>
          <cell r="Y30">
            <v>648543.85770766973</v>
          </cell>
          <cell r="Z30">
            <v>736899.59917199262</v>
          </cell>
          <cell r="AA30">
            <v>705990.26398602233</v>
          </cell>
          <cell r="AB30">
            <v>718428.62474539666</v>
          </cell>
          <cell r="AG30">
            <v>36611.462704732548</v>
          </cell>
          <cell r="AH30">
            <v>-38343.652107896807</v>
          </cell>
          <cell r="AI30">
            <v>-12841.979272562661</v>
          </cell>
          <cell r="AK30">
            <v>13590.156523062615</v>
          </cell>
          <cell r="AL30">
            <v>57127.523879205459</v>
          </cell>
          <cell r="AM30">
            <v>-40479.142292330274</v>
          </cell>
          <cell r="AN30">
            <v>69296.599171992624</v>
          </cell>
          <cell r="AO30">
            <v>21657.263986022328</v>
          </cell>
          <cell r="AP30">
            <v>-45408.375254603336</v>
          </cell>
          <cell r="AQ30">
            <v>0</v>
          </cell>
          <cell r="AR30">
            <v>0</v>
          </cell>
        </row>
        <row r="31">
          <cell r="D31">
            <v>509172</v>
          </cell>
          <cell r="E31">
            <v>438335</v>
          </cell>
          <cell r="F31">
            <v>505717</v>
          </cell>
          <cell r="H31">
            <v>418638</v>
          </cell>
          <cell r="I31">
            <v>398100.22</v>
          </cell>
          <cell r="J31">
            <v>393092</v>
          </cell>
          <cell r="K31">
            <v>432079</v>
          </cell>
          <cell r="L31">
            <v>444639</v>
          </cell>
          <cell r="M31">
            <v>462192</v>
          </cell>
          <cell r="N31">
            <v>0</v>
          </cell>
          <cell r="O31">
            <v>0</v>
          </cell>
          <cell r="S31">
            <v>425015.41263355879</v>
          </cell>
          <cell r="T31">
            <v>418139.43732561177</v>
          </cell>
          <cell r="U31">
            <v>485103.9673929101</v>
          </cell>
          <cell r="W31">
            <v>423882.06752949051</v>
          </cell>
          <cell r="X31">
            <v>431136.13632590353</v>
          </cell>
          <cell r="Y31">
            <v>436434.64930292312</v>
          </cell>
          <cell r="Z31">
            <v>529177.09162120079</v>
          </cell>
          <cell r="AA31">
            <v>498261.63178249064</v>
          </cell>
          <cell r="AB31">
            <v>473109.50520143483</v>
          </cell>
          <cell r="AG31">
            <v>-84156.587366441207</v>
          </cell>
          <cell r="AH31">
            <v>-20195.562674388231</v>
          </cell>
          <cell r="AI31">
            <v>-20613.032607089903</v>
          </cell>
          <cell r="AK31">
            <v>5244.0675294905086</v>
          </cell>
          <cell r="AL31">
            <v>33035.916325903556</v>
          </cell>
          <cell r="AM31">
            <v>43342.649302923121</v>
          </cell>
          <cell r="AN31">
            <v>97098.091621200787</v>
          </cell>
          <cell r="AO31">
            <v>53622.631782490644</v>
          </cell>
          <cell r="AP31">
            <v>10917.505201434833</v>
          </cell>
          <cell r="AQ31">
            <v>0</v>
          </cell>
          <cell r="AR31">
            <v>0</v>
          </cell>
        </row>
        <row r="32">
          <cell r="D32">
            <v>1516288</v>
          </cell>
          <cell r="E32">
            <v>1429664</v>
          </cell>
          <cell r="F32">
            <v>1570843</v>
          </cell>
          <cell r="H32">
            <v>1410318</v>
          </cell>
          <cell r="I32">
            <v>1418523.97</v>
          </cell>
          <cell r="J32">
            <v>1513035</v>
          </cell>
          <cell r="K32">
            <v>1615438</v>
          </cell>
          <cell r="L32">
            <v>1638691</v>
          </cell>
          <cell r="M32">
            <v>1687994</v>
          </cell>
          <cell r="N32">
            <v>0</v>
          </cell>
          <cell r="O32">
            <v>0</v>
          </cell>
          <cell r="S32">
            <v>1434016.5853382912</v>
          </cell>
          <cell r="T32">
            <v>1358233.0077529249</v>
          </cell>
          <cell r="U32">
            <v>1481928.5659287055</v>
          </cell>
          <cell r="W32">
            <v>1448388.6124868896</v>
          </cell>
          <cell r="X32">
            <v>1492173.7255511747</v>
          </cell>
          <cell r="Y32">
            <v>1510132.647778973</v>
          </cell>
          <cell r="Z32">
            <v>1732509.7187630788</v>
          </cell>
          <cell r="AA32">
            <v>1687833.084010581</v>
          </cell>
          <cell r="AB32">
            <v>1666027.5564115806</v>
          </cell>
          <cell r="AG32">
            <v>-82271.414661708637</v>
          </cell>
          <cell r="AH32">
            <v>-71430.992247075133</v>
          </cell>
          <cell r="AI32">
            <v>-88914.434071294439</v>
          </cell>
          <cell r="AK32">
            <v>38070.612486889644</v>
          </cell>
          <cell r="AL32">
            <v>73649.755551174778</v>
          </cell>
          <cell r="AM32">
            <v>-2902.3522210268711</v>
          </cell>
          <cell r="AN32">
            <v>117071.71876307865</v>
          </cell>
          <cell r="AO32">
            <v>49142.084010581137</v>
          </cell>
          <cell r="AP32">
            <v>-21966.443588419294</v>
          </cell>
          <cell r="AQ32">
            <v>0</v>
          </cell>
          <cell r="AR32">
            <v>0</v>
          </cell>
        </row>
        <row r="33">
          <cell r="D33">
            <v>4040779.0588235296</v>
          </cell>
          <cell r="E33">
            <v>3970415.2352941185</v>
          </cell>
          <cell r="F33">
            <v>4856626.7647058815</v>
          </cell>
          <cell r="H33">
            <v>3346880.1176470593</v>
          </cell>
          <cell r="I33">
            <v>3601161.3394117653</v>
          </cell>
          <cell r="J33">
            <v>3883429.6470588241</v>
          </cell>
          <cell r="K33">
            <v>4216015.7647058815</v>
          </cell>
          <cell r="L33">
            <v>3367600.5294117648</v>
          </cell>
          <cell r="M33">
            <v>2533974.9411764704</v>
          </cell>
          <cell r="N33">
            <v>0</v>
          </cell>
          <cell r="O33">
            <v>0</v>
          </cell>
          <cell r="S33">
            <v>4723050.4323887844</v>
          </cell>
          <cell r="T33">
            <v>4005886.1751714852</v>
          </cell>
          <cell r="U33">
            <v>4148584.5117132519</v>
          </cell>
          <cell r="W33">
            <v>4321755.774352788</v>
          </cell>
          <cell r="X33">
            <v>3817436.2437451584</v>
          </cell>
          <cell r="Y33">
            <v>3948309.8480591923</v>
          </cell>
          <cell r="Z33">
            <v>3539589.1798568321</v>
          </cell>
          <cell r="AA33">
            <v>3309467.7132557719</v>
          </cell>
          <cell r="AB33">
            <v>3473621.6495617186</v>
          </cell>
          <cell r="AG33">
            <v>-682271.37356525275</v>
          </cell>
          <cell r="AH33">
            <v>-35470.939877366822</v>
          </cell>
          <cell r="AI33">
            <v>708042.25299263024</v>
          </cell>
          <cell r="AK33">
            <v>-974875.65670572757</v>
          </cell>
          <cell r="AL33">
            <v>-216274.90433339469</v>
          </cell>
          <cell r="AM33">
            <v>-64880.201000367495</v>
          </cell>
          <cell r="AN33">
            <v>676426.58484905062</v>
          </cell>
          <cell r="AO33">
            <v>58132.816155993263</v>
          </cell>
          <cell r="AP33">
            <v>-939646.7083852489</v>
          </cell>
          <cell r="AQ33">
            <v>0</v>
          </cell>
          <cell r="AR33">
            <v>0</v>
          </cell>
        </row>
        <row r="34">
          <cell r="D34">
            <v>171985</v>
          </cell>
          <cell r="E34">
            <v>174802</v>
          </cell>
          <cell r="F34">
            <v>162562</v>
          </cell>
          <cell r="H34">
            <v>135922</v>
          </cell>
          <cell r="I34">
            <v>143302</v>
          </cell>
          <cell r="J34">
            <v>137151</v>
          </cell>
          <cell r="K34">
            <v>172725</v>
          </cell>
          <cell r="L34">
            <v>179689</v>
          </cell>
          <cell r="M34">
            <v>159358</v>
          </cell>
          <cell r="N34">
            <v>0</v>
          </cell>
          <cell r="O34">
            <v>0</v>
          </cell>
          <cell r="S34">
            <v>157829.62</v>
          </cell>
          <cell r="T34">
            <v>185465.30999999997</v>
          </cell>
          <cell r="U34">
            <v>178615</v>
          </cell>
          <cell r="W34">
            <v>152109</v>
          </cell>
          <cell r="X34">
            <v>160013</v>
          </cell>
          <cell r="Y34">
            <v>155018</v>
          </cell>
          <cell r="Z34">
            <v>184087</v>
          </cell>
          <cell r="AA34">
            <v>197015</v>
          </cell>
          <cell r="AB34">
            <v>181394.89399655472</v>
          </cell>
          <cell r="AG34">
            <v>-14155.380000000005</v>
          </cell>
          <cell r="AH34">
            <v>10663.309999999969</v>
          </cell>
          <cell r="AI34">
            <v>16053</v>
          </cell>
          <cell r="AK34">
            <v>16187</v>
          </cell>
          <cell r="AL34">
            <v>16711</v>
          </cell>
          <cell r="AM34">
            <v>17867</v>
          </cell>
          <cell r="AN34">
            <v>11362</v>
          </cell>
          <cell r="AO34">
            <v>17326</v>
          </cell>
          <cell r="AP34">
            <v>22036.893996554718</v>
          </cell>
          <cell r="AQ34">
            <v>0</v>
          </cell>
          <cell r="AR34">
            <v>0</v>
          </cell>
        </row>
        <row r="35">
          <cell r="D35">
            <v>84590</v>
          </cell>
          <cell r="E35">
            <v>97732</v>
          </cell>
          <cell r="F35">
            <v>122813</v>
          </cell>
          <cell r="H35">
            <v>137781</v>
          </cell>
          <cell r="I35">
            <v>122097.87000000001</v>
          </cell>
          <cell r="J35">
            <v>126130</v>
          </cell>
          <cell r="K35">
            <v>144522.26</v>
          </cell>
          <cell r="L35">
            <v>103422</v>
          </cell>
          <cell r="M35">
            <v>158584</v>
          </cell>
          <cell r="N35">
            <v>0</v>
          </cell>
          <cell r="O35">
            <v>0</v>
          </cell>
          <cell r="S35">
            <v>143590.75</v>
          </cell>
          <cell r="T35">
            <v>143637.26999999999</v>
          </cell>
          <cell r="U35">
            <v>143516</v>
          </cell>
          <cell r="W35">
            <v>143051</v>
          </cell>
          <cell r="X35">
            <v>143190</v>
          </cell>
          <cell r="Y35">
            <v>143102</v>
          </cell>
          <cell r="Z35">
            <v>143614</v>
          </cell>
          <cell r="AA35">
            <v>143840</v>
          </cell>
          <cell r="AB35">
            <v>143565.67829457362</v>
          </cell>
          <cell r="AG35">
            <v>59000.75</v>
          </cell>
          <cell r="AH35">
            <v>45905.26999999999</v>
          </cell>
          <cell r="AI35">
            <v>20703</v>
          </cell>
          <cell r="AK35">
            <v>5270</v>
          </cell>
          <cell r="AL35">
            <v>21092.12999999999</v>
          </cell>
          <cell r="AM35">
            <v>16972</v>
          </cell>
          <cell r="AN35">
            <v>-908.26000000000931</v>
          </cell>
          <cell r="AO35">
            <v>40418</v>
          </cell>
          <cell r="AP35">
            <v>-15018.321705426381</v>
          </cell>
          <cell r="AQ35">
            <v>0</v>
          </cell>
          <cell r="AR35">
            <v>0</v>
          </cell>
        </row>
        <row r="36">
          <cell r="D36">
            <v>139067</v>
          </cell>
          <cell r="E36">
            <v>158471</v>
          </cell>
          <cell r="F36">
            <v>230638</v>
          </cell>
          <cell r="H36">
            <v>192281</v>
          </cell>
          <cell r="I36">
            <v>174169.13</v>
          </cell>
          <cell r="J36">
            <v>253148</v>
          </cell>
          <cell r="K36">
            <v>179607.74</v>
          </cell>
          <cell r="L36">
            <v>257441</v>
          </cell>
          <cell r="M36">
            <v>186882</v>
          </cell>
          <cell r="N36">
            <v>0</v>
          </cell>
          <cell r="O36">
            <v>0</v>
          </cell>
          <cell r="S36">
            <v>175536.5</v>
          </cell>
          <cell r="T36">
            <v>178793.97999999998</v>
          </cell>
          <cell r="U36">
            <v>184222</v>
          </cell>
          <cell r="W36">
            <v>173151</v>
          </cell>
          <cell r="X36">
            <v>174489</v>
          </cell>
          <cell r="Y36">
            <v>173642</v>
          </cell>
          <cell r="Z36">
            <v>178561</v>
          </cell>
          <cell r="AA36">
            <v>180750</v>
          </cell>
          <cell r="AB36">
            <v>178105.30718354866</v>
          </cell>
          <cell r="AG36">
            <v>36469.5</v>
          </cell>
          <cell r="AH36">
            <v>20322.979999999981</v>
          </cell>
          <cell r="AI36">
            <v>-46416</v>
          </cell>
          <cell r="AK36">
            <v>-19130</v>
          </cell>
          <cell r="AL36">
            <v>319.86999999999534</v>
          </cell>
          <cell r="AM36">
            <v>-79506</v>
          </cell>
          <cell r="AN36">
            <v>-1046.7399999999907</v>
          </cell>
          <cell r="AO36">
            <v>-76691</v>
          </cell>
          <cell r="AP36">
            <v>-8776.6928164513374</v>
          </cell>
          <cell r="AQ36">
            <v>0</v>
          </cell>
          <cell r="AR36">
            <v>0</v>
          </cell>
        </row>
        <row r="37">
          <cell r="D37">
            <v>44554</v>
          </cell>
          <cell r="E37">
            <v>38432</v>
          </cell>
          <cell r="F37">
            <v>32260</v>
          </cell>
          <cell r="H37">
            <v>36097</v>
          </cell>
          <cell r="I37">
            <v>44407</v>
          </cell>
          <cell r="J37">
            <v>41654</v>
          </cell>
          <cell r="K37">
            <v>71434</v>
          </cell>
          <cell r="L37">
            <v>60590</v>
          </cell>
          <cell r="M37">
            <v>53173</v>
          </cell>
          <cell r="N37">
            <v>0</v>
          </cell>
          <cell r="O37">
            <v>0</v>
          </cell>
          <cell r="S37">
            <v>42104.298333333332</v>
          </cell>
          <cell r="T37">
            <v>42450.968333333331</v>
          </cell>
          <cell r="U37">
            <v>41552.328333333338</v>
          </cell>
          <cell r="W37">
            <v>38079.328333333338</v>
          </cell>
          <cell r="X37">
            <v>39116.328333333338</v>
          </cell>
          <cell r="Y37">
            <v>38459.328333333338</v>
          </cell>
          <cell r="Z37">
            <v>42270.328333333338</v>
          </cell>
          <cell r="AA37">
            <v>43965.328333333338</v>
          </cell>
          <cell r="AB37">
            <v>41917.463725882859</v>
          </cell>
          <cell r="AG37">
            <v>-2449.7016666666677</v>
          </cell>
          <cell r="AH37">
            <v>4018.9683333333305</v>
          </cell>
          <cell r="AI37">
            <v>9292.3283333333384</v>
          </cell>
          <cell r="AK37">
            <v>1982.3283333333384</v>
          </cell>
          <cell r="AL37">
            <v>-5290.6716666666616</v>
          </cell>
          <cell r="AM37">
            <v>-3194.6716666666616</v>
          </cell>
          <cell r="AN37">
            <v>-29163.671666666662</v>
          </cell>
          <cell r="AO37">
            <v>-16624.671666666662</v>
          </cell>
          <cell r="AP37">
            <v>-11255.536274117141</v>
          </cell>
          <cell r="AQ37">
            <v>0</v>
          </cell>
          <cell r="AR37">
            <v>0</v>
          </cell>
        </row>
        <row r="38">
          <cell r="D38">
            <v>40422</v>
          </cell>
          <cell r="E38">
            <v>36621</v>
          </cell>
          <cell r="F38">
            <v>37419</v>
          </cell>
          <cell r="H38">
            <v>37862</v>
          </cell>
          <cell r="I38">
            <v>35739</v>
          </cell>
          <cell r="J38">
            <v>34921</v>
          </cell>
          <cell r="K38">
            <v>40973</v>
          </cell>
          <cell r="L38">
            <v>41487</v>
          </cell>
          <cell r="M38">
            <v>28164</v>
          </cell>
          <cell r="S38">
            <v>37557</v>
          </cell>
          <cell r="T38">
            <v>37649.523023148147</v>
          </cell>
          <cell r="U38">
            <v>37649.523023148147</v>
          </cell>
          <cell r="W38">
            <v>37649.523023148147</v>
          </cell>
          <cell r="X38">
            <v>37649.523023148147</v>
          </cell>
          <cell r="Y38">
            <v>37649.523023148147</v>
          </cell>
          <cell r="Z38">
            <v>37649.523023148147</v>
          </cell>
          <cell r="AA38">
            <v>37649.523023148147</v>
          </cell>
          <cell r="AB38">
            <v>37649.523023148147</v>
          </cell>
          <cell r="AG38">
            <v>-2865</v>
          </cell>
          <cell r="AH38">
            <v>1028.5230231481473</v>
          </cell>
          <cell r="AI38">
            <v>230.52302314814733</v>
          </cell>
          <cell r="AK38">
            <v>-212.47697685185267</v>
          </cell>
          <cell r="AL38">
            <v>1910.5230231481473</v>
          </cell>
          <cell r="AM38">
            <v>2728.5230231481473</v>
          </cell>
          <cell r="AN38">
            <v>-3323.4769768518527</v>
          </cell>
          <cell r="AO38">
            <v>-3837.4769768518527</v>
          </cell>
          <cell r="AP38">
            <v>9485.5230231481473</v>
          </cell>
          <cell r="AQ38">
            <v>0</v>
          </cell>
          <cell r="AR38">
            <v>0</v>
          </cell>
        </row>
        <row r="39">
          <cell r="D39">
            <v>75315</v>
          </cell>
          <cell r="E39">
            <v>96427</v>
          </cell>
          <cell r="F39">
            <v>82150.350000000006</v>
          </cell>
          <cell r="H39">
            <v>115026</v>
          </cell>
          <cell r="I39">
            <v>124136.77</v>
          </cell>
          <cell r="J39">
            <v>90337</v>
          </cell>
          <cell r="K39">
            <v>70386</v>
          </cell>
          <cell r="L39">
            <v>78728</v>
          </cell>
          <cell r="M39">
            <v>98473</v>
          </cell>
          <cell r="N39">
            <v>0</v>
          </cell>
          <cell r="O39">
            <v>0</v>
          </cell>
          <cell r="S39">
            <v>44625.54</v>
          </cell>
          <cell r="T39">
            <v>102637.90000000001</v>
          </cell>
          <cell r="U39">
            <v>101249</v>
          </cell>
          <cell r="W39">
            <v>89215</v>
          </cell>
          <cell r="X39">
            <v>96835</v>
          </cell>
          <cell r="Y39">
            <v>81575</v>
          </cell>
          <cell r="Z39">
            <v>86992</v>
          </cell>
          <cell r="AA39">
            <v>89399</v>
          </cell>
          <cell r="AB39">
            <v>86077.317829457359</v>
          </cell>
          <cell r="AG39">
            <v>-30689.46</v>
          </cell>
          <cell r="AH39">
            <v>6210.9000000000087</v>
          </cell>
          <cell r="AI39">
            <v>19098.649999999994</v>
          </cell>
          <cell r="AK39">
            <v>-25811</v>
          </cell>
          <cell r="AL39">
            <v>-27301.770000000004</v>
          </cell>
          <cell r="AM39">
            <v>-8762</v>
          </cell>
          <cell r="AN39">
            <v>16606</v>
          </cell>
          <cell r="AO39">
            <v>10671</v>
          </cell>
          <cell r="AP39">
            <v>-12395.682170542641</v>
          </cell>
          <cell r="AQ39">
            <v>0</v>
          </cell>
          <cell r="AR39">
            <v>0</v>
          </cell>
        </row>
        <row r="40">
          <cell r="D40">
            <v>-6275</v>
          </cell>
          <cell r="E40">
            <v>-42250</v>
          </cell>
          <cell r="F40">
            <v>-31411</v>
          </cell>
          <cell r="H40">
            <v>-21974</v>
          </cell>
          <cell r="I40">
            <v>-62495.3</v>
          </cell>
          <cell r="J40">
            <v>-24663</v>
          </cell>
          <cell r="K40">
            <v>10066</v>
          </cell>
          <cell r="L40">
            <v>26472</v>
          </cell>
          <cell r="M40">
            <v>21473</v>
          </cell>
          <cell r="N40">
            <v>0</v>
          </cell>
          <cell r="O40">
            <v>0</v>
          </cell>
          <cell r="S40">
            <v>39068.74</v>
          </cell>
          <cell r="T40">
            <v>-48171.840271543202</v>
          </cell>
          <cell r="U40">
            <v>-45208.669492311179</v>
          </cell>
          <cell r="W40">
            <v>-46807</v>
          </cell>
          <cell r="X40">
            <v>-43465.788200196839</v>
          </cell>
          <cell r="Y40">
            <v>-43000.414301750192</v>
          </cell>
          <cell r="Z40">
            <v>-45720.018633057749</v>
          </cell>
          <cell r="AA40">
            <v>30620.951580540517</v>
          </cell>
          <cell r="AB40">
            <v>-45468.319187678731</v>
          </cell>
          <cell r="AG40">
            <v>45343.74</v>
          </cell>
          <cell r="AH40">
            <v>-5921.8402715432021</v>
          </cell>
          <cell r="AI40">
            <v>-13797.669492311179</v>
          </cell>
          <cell r="AK40">
            <v>-24833</v>
          </cell>
          <cell r="AL40">
            <v>19029.511799803164</v>
          </cell>
          <cell r="AM40">
            <v>-18337.414301750192</v>
          </cell>
          <cell r="AN40">
            <v>-55786.018633057749</v>
          </cell>
          <cell r="AO40">
            <v>4148.9515805405172</v>
          </cell>
          <cell r="AP40">
            <v>-66941.319187678731</v>
          </cell>
          <cell r="AQ40">
            <v>0</v>
          </cell>
          <cell r="AR40">
            <v>0</v>
          </cell>
        </row>
        <row r="41">
          <cell r="D41">
            <v>23143</v>
          </cell>
          <cell r="E41">
            <v>28044</v>
          </cell>
          <cell r="F41">
            <v>31542</v>
          </cell>
          <cell r="H41">
            <v>20885</v>
          </cell>
          <cell r="I41">
            <v>44101</v>
          </cell>
          <cell r="J41">
            <v>21568</v>
          </cell>
          <cell r="K41">
            <v>21368</v>
          </cell>
          <cell r="L41">
            <v>12989</v>
          </cell>
          <cell r="M41">
            <v>21797</v>
          </cell>
          <cell r="N41">
            <v>0</v>
          </cell>
          <cell r="O41">
            <v>0</v>
          </cell>
          <cell r="S41">
            <v>31723.592122925133</v>
          </cell>
          <cell r="T41">
            <v>33920.924254814818</v>
          </cell>
          <cell r="U41">
            <v>31333.421006310797</v>
          </cell>
          <cell r="W41">
            <v>31875.036627437541</v>
          </cell>
          <cell r="X41">
            <v>29608.22388297342</v>
          </cell>
          <cell r="Y41">
            <v>29144.964770303035</v>
          </cell>
          <cell r="Z41">
            <v>31841.095756010502</v>
          </cell>
          <cell r="AA41">
            <v>34476.217917382965</v>
          </cell>
          <cell r="AB41">
            <v>33027.384269974165</v>
          </cell>
          <cell r="AG41">
            <v>8580.5921229251326</v>
          </cell>
          <cell r="AH41">
            <v>5876.9242548148177</v>
          </cell>
          <cell r="AI41">
            <v>-208.57899368920334</v>
          </cell>
          <cell r="AK41">
            <v>10990.036627437541</v>
          </cell>
          <cell r="AL41">
            <v>-14492.77611702658</v>
          </cell>
          <cell r="AM41">
            <v>7576.964770303035</v>
          </cell>
          <cell r="AN41">
            <v>10473.095756010502</v>
          </cell>
          <cell r="AO41">
            <v>21487.217917382965</v>
          </cell>
          <cell r="AP41">
            <v>11230.384269974165</v>
          </cell>
          <cell r="AQ41">
            <v>0</v>
          </cell>
          <cell r="AR41">
            <v>0</v>
          </cell>
        </row>
        <row r="42">
          <cell r="D42">
            <v>3686</v>
          </cell>
          <cell r="E42">
            <v>5262</v>
          </cell>
          <cell r="F42">
            <v>6389</v>
          </cell>
          <cell r="H42">
            <v>4118</v>
          </cell>
          <cell r="I42">
            <v>5165</v>
          </cell>
          <cell r="J42">
            <v>5339</v>
          </cell>
          <cell r="K42">
            <v>2927</v>
          </cell>
          <cell r="L42">
            <v>2182</v>
          </cell>
          <cell r="M42">
            <v>9272</v>
          </cell>
          <cell r="N42">
            <v>0</v>
          </cell>
          <cell r="O42">
            <v>0</v>
          </cell>
          <cell r="S42">
            <v>9544.9231068634763</v>
          </cell>
          <cell r="T42">
            <v>9604.1633012111106</v>
          </cell>
          <cell r="U42">
            <v>9450.7087347018187</v>
          </cell>
          <cell r="W42">
            <v>8857.0842173429228</v>
          </cell>
          <cell r="X42">
            <v>9034.1264790988535</v>
          </cell>
          <cell r="Y42">
            <v>8922.2635948670941</v>
          </cell>
          <cell r="Z42">
            <v>9573.2966346476805</v>
          </cell>
          <cell r="AA42">
            <v>10658.847902714777</v>
          </cell>
          <cell r="AB42">
            <v>10308.998960430748</v>
          </cell>
          <cell r="AG42">
            <v>5858.9231068634763</v>
          </cell>
          <cell r="AH42">
            <v>4342.1633012111106</v>
          </cell>
          <cell r="AI42">
            <v>3061.7087347018187</v>
          </cell>
          <cell r="AK42">
            <v>4739.0842173429228</v>
          </cell>
          <cell r="AL42">
            <v>3869.1264790988535</v>
          </cell>
          <cell r="AM42">
            <v>3583.2635948670941</v>
          </cell>
          <cell r="AN42">
            <v>6646.2966346476805</v>
          </cell>
          <cell r="AO42">
            <v>8476.8479027147769</v>
          </cell>
          <cell r="AP42">
            <v>1036.9989604307484</v>
          </cell>
          <cell r="AQ42">
            <v>0</v>
          </cell>
          <cell r="AR42">
            <v>0</v>
          </cell>
        </row>
        <row r="43">
          <cell r="D43">
            <v>88934</v>
          </cell>
          <cell r="E43">
            <v>83000</v>
          </cell>
          <cell r="F43">
            <v>127745.04000000001</v>
          </cell>
          <cell r="H43">
            <v>75453</v>
          </cell>
          <cell r="I43">
            <v>112230.05</v>
          </cell>
          <cell r="J43">
            <v>81350</v>
          </cell>
          <cell r="K43">
            <v>185892</v>
          </cell>
          <cell r="L43">
            <v>106378</v>
          </cell>
          <cell r="M43">
            <v>113147</v>
          </cell>
          <cell r="N43">
            <v>0</v>
          </cell>
          <cell r="O43">
            <v>0</v>
          </cell>
          <cell r="S43">
            <v>141827.98518828399</v>
          </cell>
          <cell r="T43">
            <v>136066.07253838348</v>
          </cell>
          <cell r="U43">
            <v>93869.044198013915</v>
          </cell>
          <cell r="W43">
            <v>92339.697938425306</v>
          </cell>
          <cell r="X43">
            <v>130109.4047654203</v>
          </cell>
          <cell r="Y43">
            <v>111972.09390887653</v>
          </cell>
          <cell r="Z43">
            <v>131462.58111342357</v>
          </cell>
          <cell r="AA43">
            <v>141785.49035222468</v>
          </cell>
          <cell r="AB43">
            <v>147027.57068403825</v>
          </cell>
          <cell r="AG43">
            <v>52893.985188283987</v>
          </cell>
          <cell r="AH43">
            <v>53066.07253838348</v>
          </cell>
          <cell r="AI43">
            <v>-33875.995801986093</v>
          </cell>
          <cell r="AK43">
            <v>16886.697938425306</v>
          </cell>
          <cell r="AL43">
            <v>17879.354765420299</v>
          </cell>
          <cell r="AM43">
            <v>30622.09390887653</v>
          </cell>
          <cell r="AN43">
            <v>-54429.41888657643</v>
          </cell>
          <cell r="AO43">
            <v>35407.490352224675</v>
          </cell>
          <cell r="AP43">
            <v>33880.570684038248</v>
          </cell>
          <cell r="AQ43">
            <v>0</v>
          </cell>
          <cell r="AR43">
            <v>0</v>
          </cell>
        </row>
        <row r="44">
          <cell r="AQ44">
            <v>0</v>
          </cell>
          <cell r="AR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H45">
            <v>2</v>
          </cell>
          <cell r="I45">
            <v>3</v>
          </cell>
          <cell r="J45">
            <v>4</v>
          </cell>
          <cell r="K45">
            <v>5</v>
          </cell>
          <cell r="N45">
            <v>0</v>
          </cell>
          <cell r="O45">
            <v>0</v>
          </cell>
          <cell r="AG45">
            <v>0</v>
          </cell>
          <cell r="AH45">
            <v>0</v>
          </cell>
          <cell r="AI45">
            <v>0</v>
          </cell>
          <cell r="AK45">
            <v>-2</v>
          </cell>
          <cell r="AL45">
            <v>-3</v>
          </cell>
          <cell r="AM45">
            <v>-4</v>
          </cell>
          <cell r="AN45">
            <v>-5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D46">
            <v>665421</v>
          </cell>
          <cell r="E46">
            <v>676541</v>
          </cell>
          <cell r="F46">
            <v>802107.39</v>
          </cell>
          <cell r="H46">
            <v>733453</v>
          </cell>
          <cell r="I46">
            <v>742855.52</v>
          </cell>
          <cell r="J46">
            <v>766939</v>
          </cell>
          <cell r="K46">
            <v>899906</v>
          </cell>
          <cell r="L46">
            <v>869378</v>
          </cell>
          <cell r="M46">
            <v>850323</v>
          </cell>
          <cell r="N46">
            <v>0</v>
          </cell>
          <cell r="O46">
            <v>0</v>
          </cell>
          <cell r="S46">
            <v>823408.94875140593</v>
          </cell>
          <cell r="T46">
            <v>822054.27117934776</v>
          </cell>
          <cell r="U46">
            <v>776248.35580319702</v>
          </cell>
          <cell r="W46">
            <v>719519.67013968737</v>
          </cell>
          <cell r="X46">
            <v>776578.81828377722</v>
          </cell>
          <cell r="Y46">
            <v>736484.75932877802</v>
          </cell>
          <cell r="Z46">
            <v>800330.80622750556</v>
          </cell>
          <cell r="AA46">
            <v>910160.35910934443</v>
          </cell>
          <cell r="AB46">
            <v>813605.81877992977</v>
          </cell>
          <cell r="AG46">
            <v>157987.94875140593</v>
          </cell>
          <cell r="AH46">
            <v>145513.27117934765</v>
          </cell>
          <cell r="AI46">
            <v>-25859.034196803179</v>
          </cell>
          <cell r="AK46">
            <v>-13933.329860312744</v>
          </cell>
          <cell r="AL46">
            <v>33723.2982837772</v>
          </cell>
          <cell r="AM46">
            <v>-30454.24067122204</v>
          </cell>
          <cell r="AN46">
            <v>-99575.193772494502</v>
          </cell>
          <cell r="AO46">
            <v>40782.359109344419</v>
          </cell>
          <cell r="AP46">
            <v>-36717.181220070212</v>
          </cell>
          <cell r="AQ46">
            <v>0</v>
          </cell>
          <cell r="AR46">
            <v>0</v>
          </cell>
        </row>
        <row r="47">
          <cell r="D47">
            <v>3375358.0588235296</v>
          </cell>
          <cell r="E47">
            <v>3293874.2352941185</v>
          </cell>
          <cell r="F47">
            <v>4054519.3747058813</v>
          </cell>
          <cell r="H47">
            <v>2613427.1176470593</v>
          </cell>
          <cell r="I47">
            <v>2858305.8194117653</v>
          </cell>
          <cell r="J47">
            <v>3116490.6470588241</v>
          </cell>
          <cell r="K47">
            <v>3316109.7647058815</v>
          </cell>
          <cell r="L47">
            <v>2498222.5294117648</v>
          </cell>
          <cell r="M47">
            <v>1683651.9411764704</v>
          </cell>
          <cell r="N47">
            <v>0</v>
          </cell>
          <cell r="O47">
            <v>0</v>
          </cell>
          <cell r="S47">
            <v>3899641.4836373786</v>
          </cell>
          <cell r="T47">
            <v>3183831.9039921374</v>
          </cell>
          <cell r="U47">
            <v>3372336.1559100552</v>
          </cell>
          <cell r="W47">
            <v>3602236.1042131009</v>
          </cell>
          <cell r="X47">
            <v>3040857.4254613812</v>
          </cell>
          <cell r="Y47">
            <v>3211825.0887304144</v>
          </cell>
          <cell r="Z47">
            <v>2739258.3736293265</v>
          </cell>
          <cell r="AA47">
            <v>2399307.3541464275</v>
          </cell>
          <cell r="AB47">
            <v>2660015.8307817886</v>
          </cell>
          <cell r="AG47">
            <v>-524283.42481384682</v>
          </cell>
          <cell r="AH47">
            <v>110042.33130198083</v>
          </cell>
          <cell r="AI47">
            <v>682183.21879582701</v>
          </cell>
          <cell r="AK47">
            <v>-988808.98656604032</v>
          </cell>
          <cell r="AL47">
            <v>-182551.60604961749</v>
          </cell>
          <cell r="AM47">
            <v>-95334.441671589535</v>
          </cell>
          <cell r="AN47">
            <v>576851.39107655617</v>
          </cell>
          <cell r="AO47">
            <v>98915.17526533769</v>
          </cell>
          <cell r="AP47">
            <v>-976363.88960531913</v>
          </cell>
          <cell r="AQ47">
            <v>0</v>
          </cell>
          <cell r="AR47">
            <v>0</v>
          </cell>
        </row>
        <row r="48">
          <cell r="D48">
            <v>292298</v>
          </cell>
          <cell r="E48">
            <v>236604</v>
          </cell>
          <cell r="F48">
            <v>261622</v>
          </cell>
          <cell r="H48">
            <v>232426</v>
          </cell>
          <cell r="I48">
            <v>217178.73</v>
          </cell>
          <cell r="J48">
            <v>176213</v>
          </cell>
          <cell r="K48">
            <v>157938</v>
          </cell>
          <cell r="L48">
            <v>161402</v>
          </cell>
          <cell r="M48">
            <v>164071</v>
          </cell>
          <cell r="S48">
            <v>313482</v>
          </cell>
          <cell r="T48">
            <v>243129.74971635832</v>
          </cell>
          <cell r="U48">
            <v>266782.85126674041</v>
          </cell>
          <cell r="W48">
            <v>260115.83158065923</v>
          </cell>
          <cell r="X48">
            <v>241802.35115150124</v>
          </cell>
          <cell r="Y48">
            <v>191489.42682807584</v>
          </cell>
          <cell r="Z48">
            <v>123606.52768498215</v>
          </cell>
          <cell r="AA48">
            <v>155700.70960071488</v>
          </cell>
          <cell r="AB48">
            <v>164359.61246386767</v>
          </cell>
          <cell r="AG48">
            <v>21184</v>
          </cell>
          <cell r="AH48">
            <v>6525.7497163583175</v>
          </cell>
          <cell r="AI48">
            <v>5160.8512667404138</v>
          </cell>
          <cell r="AK48">
            <v>27689.831580659229</v>
          </cell>
          <cell r="AL48">
            <v>24623.621151501226</v>
          </cell>
          <cell r="AM48">
            <v>15276.426828075841</v>
          </cell>
          <cell r="AN48">
            <v>-34331.472315017847</v>
          </cell>
          <cell r="AO48">
            <v>-5701.2903992851207</v>
          </cell>
          <cell r="AP48">
            <v>288.61246386767016</v>
          </cell>
          <cell r="AQ48">
            <v>0</v>
          </cell>
          <cell r="AR48">
            <v>0</v>
          </cell>
        </row>
        <row r="49">
          <cell r="D49">
            <v>-28525</v>
          </cell>
          <cell r="E49">
            <v>-2815</v>
          </cell>
          <cell r="F49">
            <v>-148553.22</v>
          </cell>
          <cell r="H49">
            <v>77011</v>
          </cell>
          <cell r="I49">
            <v>-62399</v>
          </cell>
          <cell r="J49">
            <v>-11262</v>
          </cell>
          <cell r="K49">
            <v>90173</v>
          </cell>
          <cell r="L49">
            <v>-5430</v>
          </cell>
          <cell r="M49">
            <v>-41283</v>
          </cell>
          <cell r="S49">
            <v>0</v>
          </cell>
          <cell r="AG49">
            <v>28525</v>
          </cell>
          <cell r="AH49">
            <v>2815</v>
          </cell>
          <cell r="AI49">
            <v>148553.22</v>
          </cell>
          <cell r="AK49">
            <v>-77011</v>
          </cell>
          <cell r="AL49">
            <v>62399</v>
          </cell>
          <cell r="AM49">
            <v>11262</v>
          </cell>
          <cell r="AN49">
            <v>-90173</v>
          </cell>
          <cell r="AO49">
            <v>5430</v>
          </cell>
          <cell r="AP49">
            <v>41283</v>
          </cell>
          <cell r="AQ49">
            <v>0</v>
          </cell>
          <cell r="AR49">
            <v>0</v>
          </cell>
        </row>
        <row r="50">
          <cell r="D50">
            <v>5908</v>
          </cell>
          <cell r="E50">
            <v>24263</v>
          </cell>
          <cell r="F50">
            <v>-69500.200000000012</v>
          </cell>
          <cell r="H50">
            <v>-51480</v>
          </cell>
          <cell r="I50">
            <v>44227.67</v>
          </cell>
          <cell r="J50">
            <v>-20229</v>
          </cell>
          <cell r="K50">
            <v>-117512</v>
          </cell>
          <cell r="L50">
            <v>-119457</v>
          </cell>
          <cell r="M50">
            <v>95012</v>
          </cell>
          <cell r="S50">
            <v>0</v>
          </cell>
          <cell r="AG50">
            <v>-5908</v>
          </cell>
          <cell r="AH50">
            <v>-24263</v>
          </cell>
          <cell r="AI50">
            <v>69500.200000000012</v>
          </cell>
          <cell r="AK50">
            <v>51480</v>
          </cell>
          <cell r="AL50">
            <v>-44227.67</v>
          </cell>
          <cell r="AM50">
            <v>20229</v>
          </cell>
          <cell r="AN50">
            <v>117512</v>
          </cell>
          <cell r="AO50">
            <v>119457</v>
          </cell>
          <cell r="AP50">
            <v>-95012</v>
          </cell>
          <cell r="AQ50">
            <v>0</v>
          </cell>
          <cell r="AR50">
            <v>0</v>
          </cell>
        </row>
        <row r="51">
          <cell r="D51">
            <v>235929</v>
          </cell>
          <cell r="E51">
            <v>228960</v>
          </cell>
          <cell r="F51">
            <v>315624</v>
          </cell>
          <cell r="H51">
            <v>235995</v>
          </cell>
          <cell r="I51">
            <v>269186.05</v>
          </cell>
          <cell r="J51">
            <v>241317</v>
          </cell>
          <cell r="K51">
            <v>267509</v>
          </cell>
          <cell r="L51">
            <v>210856</v>
          </cell>
          <cell r="M51">
            <v>218950</v>
          </cell>
          <cell r="S51">
            <v>291448</v>
          </cell>
          <cell r="T51">
            <v>244789.47499203906</v>
          </cell>
          <cell r="U51">
            <v>268752.06904043461</v>
          </cell>
          <cell r="W51">
            <v>263851.12411587476</v>
          </cell>
          <cell r="X51">
            <v>235543.64964024958</v>
          </cell>
          <cell r="Y51">
            <v>252856.38039019285</v>
          </cell>
          <cell r="Z51">
            <v>249994.40877936163</v>
          </cell>
          <cell r="AA51">
            <v>235318.41072028817</v>
          </cell>
          <cell r="AB51">
            <v>260078.51993913634</v>
          </cell>
          <cell r="AG51">
            <v>55519</v>
          </cell>
          <cell r="AH51">
            <v>15829.47499203906</v>
          </cell>
          <cell r="AI51">
            <v>-46871.93095956539</v>
          </cell>
          <cell r="AK51">
            <v>27856.124115874758</v>
          </cell>
          <cell r="AL51">
            <v>-33642.400359750405</v>
          </cell>
          <cell r="AM51">
            <v>11539.380390192848</v>
          </cell>
          <cell r="AN51">
            <v>-17514.591220638365</v>
          </cell>
          <cell r="AO51">
            <v>24462.410720288171</v>
          </cell>
          <cell r="AP51">
            <v>41128.519939136342</v>
          </cell>
          <cell r="AQ51">
            <v>0</v>
          </cell>
          <cell r="AR51">
            <v>0</v>
          </cell>
        </row>
        <row r="52">
          <cell r="E52">
            <v>11245</v>
          </cell>
          <cell r="F52">
            <v>0</v>
          </cell>
          <cell r="H52">
            <v>-14055</v>
          </cell>
          <cell r="I52">
            <v>0</v>
          </cell>
          <cell r="J52">
            <v>0</v>
          </cell>
          <cell r="K52">
            <v>0</v>
          </cell>
          <cell r="L52">
            <v>-2802</v>
          </cell>
          <cell r="M52">
            <v>0</v>
          </cell>
          <cell r="AG52">
            <v>0</v>
          </cell>
          <cell r="AH52">
            <v>-11245</v>
          </cell>
          <cell r="AI52">
            <v>0</v>
          </cell>
          <cell r="AK52">
            <v>14055</v>
          </cell>
          <cell r="AL52">
            <v>0</v>
          </cell>
          <cell r="AM52">
            <v>0</v>
          </cell>
          <cell r="AN52">
            <v>0</v>
          </cell>
          <cell r="AO52">
            <v>2802</v>
          </cell>
          <cell r="AP52">
            <v>0</v>
          </cell>
          <cell r="AQ52">
            <v>0</v>
          </cell>
          <cell r="AR52">
            <v>0</v>
          </cell>
        </row>
        <row r="53">
          <cell r="D53">
            <v>1170557</v>
          </cell>
          <cell r="E53">
            <v>1170557</v>
          </cell>
          <cell r="F53">
            <v>1170557</v>
          </cell>
          <cell r="H53">
            <v>1170791</v>
          </cell>
          <cell r="I53">
            <v>1170905</v>
          </cell>
          <cell r="J53">
            <v>1170905</v>
          </cell>
          <cell r="K53">
            <v>1170905</v>
          </cell>
          <cell r="L53">
            <v>1181375</v>
          </cell>
          <cell r="M53">
            <v>1181942</v>
          </cell>
          <cell r="N53">
            <v>0</v>
          </cell>
          <cell r="O53">
            <v>0</v>
          </cell>
          <cell r="S53">
            <v>1187197.67</v>
          </cell>
          <cell r="T53">
            <v>1187197.67</v>
          </cell>
          <cell r="U53">
            <v>1187198</v>
          </cell>
          <cell r="W53">
            <v>1187198</v>
          </cell>
          <cell r="X53">
            <v>1187198</v>
          </cell>
          <cell r="Y53">
            <v>1191364</v>
          </cell>
          <cell r="Z53">
            <v>1191364</v>
          </cell>
          <cell r="AA53">
            <v>1191364</v>
          </cell>
          <cell r="AB53">
            <v>1191364</v>
          </cell>
          <cell r="AG53">
            <v>16640.669999999925</v>
          </cell>
          <cell r="AH53">
            <v>16640.669999999925</v>
          </cell>
          <cell r="AI53">
            <v>16641</v>
          </cell>
          <cell r="AK53">
            <v>16407</v>
          </cell>
          <cell r="AL53">
            <v>16293</v>
          </cell>
          <cell r="AM53">
            <v>20459</v>
          </cell>
          <cell r="AN53">
            <v>20459</v>
          </cell>
          <cell r="AO53">
            <v>9989</v>
          </cell>
          <cell r="AP53">
            <v>9422</v>
          </cell>
          <cell r="AQ53">
            <v>0</v>
          </cell>
          <cell r="AR53">
            <v>0</v>
          </cell>
        </row>
        <row r="54">
          <cell r="D54">
            <v>60758</v>
          </cell>
          <cell r="E54">
            <v>60803</v>
          </cell>
          <cell r="F54">
            <v>61045</v>
          </cell>
          <cell r="H54">
            <v>68301</v>
          </cell>
          <cell r="I54">
            <v>66571</v>
          </cell>
          <cell r="J54">
            <v>67178</v>
          </cell>
          <cell r="K54">
            <v>67445</v>
          </cell>
          <cell r="L54">
            <v>67435</v>
          </cell>
          <cell r="M54">
            <v>68470</v>
          </cell>
          <cell r="N54">
            <v>0</v>
          </cell>
          <cell r="O54">
            <v>0</v>
          </cell>
          <cell r="S54">
            <v>34468.910000000003</v>
          </cell>
          <cell r="T54">
            <v>62573.08</v>
          </cell>
          <cell r="U54">
            <v>62573</v>
          </cell>
          <cell r="W54">
            <v>62573</v>
          </cell>
          <cell r="X54">
            <v>62573</v>
          </cell>
          <cell r="Y54">
            <v>62680</v>
          </cell>
          <cell r="Z54">
            <v>62680.666666666664</v>
          </cell>
          <cell r="AA54">
            <v>62680.666666666664</v>
          </cell>
          <cell r="AB54">
            <v>62680.666666666664</v>
          </cell>
          <cell r="AG54">
            <v>-26289.089999999997</v>
          </cell>
          <cell r="AH54">
            <v>1770.0800000000017</v>
          </cell>
          <cell r="AI54">
            <v>1528</v>
          </cell>
          <cell r="AK54">
            <v>-5728</v>
          </cell>
          <cell r="AL54">
            <v>-3998</v>
          </cell>
          <cell r="AM54">
            <v>-4498</v>
          </cell>
          <cell r="AN54">
            <v>-4764.3333333333358</v>
          </cell>
          <cell r="AO54">
            <v>-4754.3333333333358</v>
          </cell>
          <cell r="AP54">
            <v>-5789.3333333333358</v>
          </cell>
          <cell r="AQ54">
            <v>0</v>
          </cell>
          <cell r="AR54">
            <v>0</v>
          </cell>
        </row>
        <row r="55">
          <cell r="D55">
            <v>1736925</v>
          </cell>
          <cell r="E55">
            <v>1729617</v>
          </cell>
          <cell r="F55">
            <v>1590794.58</v>
          </cell>
          <cell r="H55">
            <v>1718989</v>
          </cell>
          <cell r="I55">
            <v>1705669.45</v>
          </cell>
          <cell r="J55">
            <v>1624122</v>
          </cell>
          <cell r="K55">
            <v>1636458</v>
          </cell>
          <cell r="L55">
            <v>1493379</v>
          </cell>
          <cell r="M55">
            <v>1687162</v>
          </cell>
          <cell r="N55">
            <v>0</v>
          </cell>
          <cell r="O55">
            <v>0</v>
          </cell>
          <cell r="S55">
            <v>1826596.5799999998</v>
          </cell>
          <cell r="T55">
            <v>1737689.9747083974</v>
          </cell>
          <cell r="U55">
            <v>1785305.920307175</v>
          </cell>
          <cell r="W55">
            <v>1773737.9556965339</v>
          </cell>
          <cell r="X55">
            <v>1727117.0007917508</v>
          </cell>
          <cell r="Y55">
            <v>1698389.8072182687</v>
          </cell>
          <cell r="Z55">
            <v>1627645.6031310104</v>
          </cell>
          <cell r="AA55">
            <v>1645063.7869876698</v>
          </cell>
          <cell r="AB55">
            <v>1678482.7990696707</v>
          </cell>
          <cell r="AG55">
            <v>89671.579999999929</v>
          </cell>
          <cell r="AH55">
            <v>8072.9747083973052</v>
          </cell>
          <cell r="AI55">
            <v>194511.34030717504</v>
          </cell>
          <cell r="AK55">
            <v>54748.955696533987</v>
          </cell>
          <cell r="AL55">
            <v>21447.550791750822</v>
          </cell>
          <cell r="AM55">
            <v>74267.807218268688</v>
          </cell>
          <cell r="AN55">
            <v>-8812.3968689895482</v>
          </cell>
          <cell r="AO55">
            <v>151684.78698766971</v>
          </cell>
          <cell r="AP55">
            <v>-8679.2009303293235</v>
          </cell>
          <cell r="AQ55">
            <v>0</v>
          </cell>
          <cell r="AR55">
            <v>0</v>
          </cell>
        </row>
        <row r="56">
          <cell r="D56">
            <v>1638433.0588235296</v>
          </cell>
          <cell r="E56">
            <v>1564257.2352941185</v>
          </cell>
          <cell r="F56">
            <v>2463724.7947058813</v>
          </cell>
          <cell r="H56">
            <v>894438.11764705926</v>
          </cell>
          <cell r="I56">
            <v>1152636.3694117654</v>
          </cell>
          <cell r="J56">
            <v>1492368.6470588241</v>
          </cell>
          <cell r="K56">
            <v>1679651.7647058815</v>
          </cell>
          <cell r="L56">
            <v>1004843.5294117648</v>
          </cell>
          <cell r="M56">
            <v>-3510.0588235296309</v>
          </cell>
          <cell r="N56">
            <v>0</v>
          </cell>
          <cell r="O56">
            <v>0</v>
          </cell>
          <cell r="S56">
            <v>2073044.9036373787</v>
          </cell>
          <cell r="T56">
            <v>1446141.92928374</v>
          </cell>
          <cell r="U56">
            <v>1587030.2356028801</v>
          </cell>
          <cell r="W56">
            <v>1828498.148516567</v>
          </cell>
          <cell r="X56">
            <v>1313740.4246696304</v>
          </cell>
          <cell r="Y56">
            <v>1513435.2815121457</v>
          </cell>
          <cell r="Z56">
            <v>1111612.770498316</v>
          </cell>
          <cell r="AA56">
            <v>754243.56715875771</v>
          </cell>
          <cell r="AB56">
            <v>981533.03171211784</v>
          </cell>
          <cell r="AG56">
            <v>-434611.84481384687</v>
          </cell>
          <cell r="AH56">
            <v>118115.30601037813</v>
          </cell>
          <cell r="AI56">
            <v>876694.55910300207</v>
          </cell>
          <cell r="AK56">
            <v>-934060.0308695063</v>
          </cell>
          <cell r="AL56">
            <v>-161104.05525786668</v>
          </cell>
          <cell r="AM56">
            <v>-21066.634453320847</v>
          </cell>
          <cell r="AN56">
            <v>568038.9942075666</v>
          </cell>
          <cell r="AO56">
            <v>250599.9622530074</v>
          </cell>
          <cell r="AP56">
            <v>-985043.0905356484</v>
          </cell>
          <cell r="AQ56">
            <v>0</v>
          </cell>
          <cell r="AR56">
            <v>0</v>
          </cell>
        </row>
        <row r="57">
          <cell r="D57">
            <v>22462</v>
          </cell>
          <cell r="E57">
            <v>9860</v>
          </cell>
          <cell r="F57">
            <v>17956</v>
          </cell>
          <cell r="H57">
            <v>10716</v>
          </cell>
          <cell r="I57">
            <v>30904</v>
          </cell>
          <cell r="J57">
            <v>3169</v>
          </cell>
          <cell r="K57">
            <v>36547</v>
          </cell>
          <cell r="L57">
            <v>14604</v>
          </cell>
          <cell r="M57">
            <v>16991</v>
          </cell>
          <cell r="S57">
            <v>2084.4189682126107</v>
          </cell>
          <cell r="T57">
            <v>2116.4021164021165</v>
          </cell>
          <cell r="U57">
            <v>2033.5536349771223</v>
          </cell>
          <cell r="W57">
            <v>1713.0620985010707</v>
          </cell>
          <cell r="X57">
            <v>1808.6453246518358</v>
          </cell>
          <cell r="Y57">
            <v>1748.2517482517483</v>
          </cell>
          <cell r="Z57">
            <v>2099.737532808399</v>
          </cell>
          <cell r="AA57">
            <v>2256.0631697687536</v>
          </cell>
          <cell r="AB57">
            <v>2067.1834625322999</v>
          </cell>
          <cell r="AG57">
            <v>20377.581031787391</v>
          </cell>
          <cell r="AH57">
            <v>7743.597883597884</v>
          </cell>
          <cell r="AI57">
            <v>15922.446365022877</v>
          </cell>
          <cell r="AK57">
            <v>9002.9379014989299</v>
          </cell>
          <cell r="AL57">
            <v>29095.354675348164</v>
          </cell>
          <cell r="AM57">
            <v>1420.7482517482517</v>
          </cell>
          <cell r="AN57">
            <v>34447.262467191598</v>
          </cell>
          <cell r="AO57">
            <v>12347.936830231247</v>
          </cell>
          <cell r="AP57">
            <v>14923.816537467701</v>
          </cell>
          <cell r="AQ57">
            <v>0</v>
          </cell>
          <cell r="AR57">
            <v>0</v>
          </cell>
        </row>
        <row r="58">
          <cell r="D58">
            <v>-858513.05882352963</v>
          </cell>
          <cell r="E58">
            <v>-99118.235294118524</v>
          </cell>
          <cell r="F58">
            <v>307747.23529411852</v>
          </cell>
          <cell r="H58">
            <v>44973.882352940738</v>
          </cell>
          <cell r="I58">
            <v>308828.47058823518</v>
          </cell>
          <cell r="J58">
            <v>94746.352941175923</v>
          </cell>
          <cell r="K58">
            <v>169312.23529411852</v>
          </cell>
          <cell r="L58">
            <v>-142200.52941176482</v>
          </cell>
          <cell r="M58">
            <v>-83971.941176470369</v>
          </cell>
          <cell r="S58">
            <v>-1257154.6803265617</v>
          </cell>
          <cell r="T58">
            <v>305515.02945305768</v>
          </cell>
          <cell r="U58">
            <v>203459.73228965129</v>
          </cell>
          <cell r="W58">
            <v>25051.060786714515</v>
          </cell>
          <cell r="X58">
            <v>42491.713766888555</v>
          </cell>
          <cell r="Y58">
            <v>-50129.216558303146</v>
          </cell>
          <cell r="Z58">
            <v>193211.93647060933</v>
          </cell>
          <cell r="AA58">
            <v>-69599.187158245055</v>
          </cell>
          <cell r="AB58">
            <v>-121741.61533015339</v>
          </cell>
          <cell r="AG58">
            <v>398641.62150303205</v>
          </cell>
          <cell r="AH58">
            <v>-404633.2647471762</v>
          </cell>
          <cell r="AI58">
            <v>104287.50300446723</v>
          </cell>
          <cell r="AK58">
            <v>19922.821566226223</v>
          </cell>
          <cell r="AL58">
            <v>266336.75682134664</v>
          </cell>
          <cell r="AM58">
            <v>144875.56949947908</v>
          </cell>
          <cell r="AN58">
            <v>-23899.701176490809</v>
          </cell>
          <cell r="AO58">
            <v>-72601.342253519761</v>
          </cell>
          <cell r="AP58">
            <v>37769.674153683023</v>
          </cell>
          <cell r="AQ58">
            <v>0</v>
          </cell>
          <cell r="AR58">
            <v>0</v>
          </cell>
        </row>
        <row r="59">
          <cell r="AG59">
            <v>0</v>
          </cell>
          <cell r="AH59">
            <v>0</v>
          </cell>
          <cell r="AI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</row>
        <row r="60">
          <cell r="D60">
            <v>802382</v>
          </cell>
          <cell r="E60">
            <v>1474999</v>
          </cell>
          <cell r="F60">
            <v>2789428.03</v>
          </cell>
          <cell r="H60">
            <v>950128</v>
          </cell>
          <cell r="I60">
            <v>1492368.8400000005</v>
          </cell>
          <cell r="J60">
            <v>1590284</v>
          </cell>
          <cell r="K60">
            <v>1885511</v>
          </cell>
          <cell r="L60">
            <v>877247</v>
          </cell>
          <cell r="M60">
            <v>-70491</v>
          </cell>
          <cell r="N60">
            <v>0</v>
          </cell>
          <cell r="O60">
            <v>0</v>
          </cell>
          <cell r="S60">
            <v>817974.64227902959</v>
          </cell>
          <cell r="T60">
            <v>1753773.3608531998</v>
          </cell>
          <cell r="U60">
            <v>1792523.5215275087</v>
          </cell>
          <cell r="W60">
            <v>1855262.2714017825</v>
          </cell>
          <cell r="X60">
            <v>1358040.7837611707</v>
          </cell>
          <cell r="Y60">
            <v>1465054.3167020942</v>
          </cell>
          <cell r="Z60">
            <v>1306924.4445017339</v>
          </cell>
          <cell r="AA60">
            <v>686900.44317028148</v>
          </cell>
          <cell r="AB60">
            <v>861858.59984449681</v>
          </cell>
          <cell r="AC60">
            <v>0</v>
          </cell>
          <cell r="AD60">
            <v>0</v>
          </cell>
          <cell r="AG60">
            <v>-15592.642279027437</v>
          </cell>
          <cell r="AH60">
            <v>-278774.3608532002</v>
          </cell>
          <cell r="AI60">
            <v>996904.50847249222</v>
          </cell>
          <cell r="AK60">
            <v>-905134.27140178112</v>
          </cell>
          <cell r="AL60">
            <v>134328.05623882811</v>
          </cell>
          <cell r="AM60">
            <v>125229.68329790649</v>
          </cell>
          <cell r="AN60">
            <v>578586.55549826729</v>
          </cell>
          <cell r="AO60">
            <v>190346.55682971887</v>
          </cell>
          <cell r="AP60">
            <v>-932349.59984449774</v>
          </cell>
          <cell r="AQ60">
            <v>0</v>
          </cell>
          <cell r="AR60">
            <v>0</v>
          </cell>
        </row>
        <row r="61">
          <cell r="E61">
            <v>70</v>
          </cell>
          <cell r="H61">
            <v>157</v>
          </cell>
          <cell r="I61">
            <v>-0.78999999933876097</v>
          </cell>
          <cell r="J61">
            <v>260</v>
          </cell>
          <cell r="K61">
            <v>-5</v>
          </cell>
          <cell r="L61">
            <v>884</v>
          </cell>
          <cell r="M61">
            <v>1</v>
          </cell>
          <cell r="T61">
            <v>773.36085319984704</v>
          </cell>
          <cell r="U61">
            <v>-164.47847249126062</v>
          </cell>
          <cell r="W61">
            <v>278.27140178252012</v>
          </cell>
          <cell r="X61">
            <v>406.78376117069274</v>
          </cell>
          <cell r="Y61">
            <v>54.316702094161883</v>
          </cell>
          <cell r="Z61">
            <v>-75.555498266126961</v>
          </cell>
          <cell r="AA61">
            <v>-99.556829718523659</v>
          </cell>
          <cell r="AB61">
            <v>-141.4001555031864</v>
          </cell>
        </row>
        <row r="63">
          <cell r="D63">
            <v>40820.541176470557</v>
          </cell>
          <cell r="S63">
            <v>-302100</v>
          </cell>
          <cell r="AG63">
            <v>342920.54117647058</v>
          </cell>
        </row>
        <row r="64">
          <cell r="D64">
            <v>-899333.59999999963</v>
          </cell>
          <cell r="S64">
            <v>-955054.68032656168</v>
          </cell>
          <cell r="AG64">
            <v>55721.080326562049</v>
          </cell>
        </row>
        <row r="66">
          <cell r="D66">
            <v>3</v>
          </cell>
          <cell r="S66">
            <v>-25.357720970408991</v>
          </cell>
          <cell r="W66">
            <v>0</v>
          </cell>
          <cell r="X66">
            <v>0</v>
          </cell>
          <cell r="Y66">
            <v>1</v>
          </cell>
          <cell r="Z66">
            <v>2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G66">
            <v>-2.1536834537982941E-9</v>
          </cell>
          <cell r="AH66">
            <v>0</v>
          </cell>
          <cell r="AI66">
            <v>-1.1641532182693481E-9</v>
          </cell>
          <cell r="AK66">
            <v>-1.3969838619232178E-9</v>
          </cell>
          <cell r="AL66">
            <v>1.7462298274040222E-9</v>
          </cell>
          <cell r="AM66">
            <v>-6.5483618527650833E-10</v>
          </cell>
          <cell r="AN66">
            <v>-1.1641532182693481E-9</v>
          </cell>
          <cell r="AO66">
            <v>-3.4924596548080444E-10</v>
          </cell>
          <cell r="AP66">
            <v>9.3132257461547852E-10</v>
          </cell>
          <cell r="AQ66">
            <v>0</v>
          </cell>
          <cell r="AR66">
            <v>0</v>
          </cell>
        </row>
        <row r="126">
          <cell r="D126">
            <v>112</v>
          </cell>
          <cell r="E126">
            <v>394</v>
          </cell>
          <cell r="F126">
            <v>1555</v>
          </cell>
          <cell r="H126">
            <v>522</v>
          </cell>
          <cell r="I126">
            <v>1605</v>
          </cell>
          <cell r="J126">
            <v>893</v>
          </cell>
          <cell r="K126">
            <v>2326</v>
          </cell>
          <cell r="L126">
            <v>1654</v>
          </cell>
          <cell r="M126">
            <v>481</v>
          </cell>
          <cell r="S126">
            <v>567.74903595622709</v>
          </cell>
          <cell r="T126">
            <v>572.13968253968255</v>
          </cell>
          <cell r="U126">
            <v>560.76624300965932</v>
          </cell>
          <cell r="W126">
            <v>516.76916488222696</v>
          </cell>
          <cell r="X126">
            <v>529.89083016820405</v>
          </cell>
          <cell r="Y126">
            <v>521.59999999999991</v>
          </cell>
          <cell r="Z126">
            <v>569.85196850393697</v>
          </cell>
          <cell r="AA126">
            <v>591.31235194585452</v>
          </cell>
          <cell r="AB126">
            <v>565.38294573643407</v>
          </cell>
          <cell r="AG126">
            <v>455.74903595622709</v>
          </cell>
          <cell r="AH126">
            <v>178.13968253968255</v>
          </cell>
          <cell r="AI126">
            <v>-994.23375699034068</v>
          </cell>
          <cell r="AK126">
            <v>-5.2308351177730401</v>
          </cell>
          <cell r="AL126">
            <v>-1075.109169831796</v>
          </cell>
          <cell r="AM126">
            <v>-371.40000000000009</v>
          </cell>
          <cell r="AN126">
            <v>-1756.1480314960631</v>
          </cell>
          <cell r="AO126">
            <v>-1062.6876480541455</v>
          </cell>
          <cell r="AP126">
            <v>84.382945736434067</v>
          </cell>
          <cell r="AQ126">
            <v>0</v>
          </cell>
          <cell r="AR126">
            <v>0</v>
          </cell>
        </row>
        <row r="127">
          <cell r="D127">
            <v>8718</v>
          </cell>
          <cell r="E127">
            <v>13443</v>
          </cell>
          <cell r="F127">
            <v>9152</v>
          </cell>
          <cell r="H127">
            <v>8795</v>
          </cell>
          <cell r="I127">
            <v>9077</v>
          </cell>
          <cell r="J127">
            <v>10257</v>
          </cell>
          <cell r="K127">
            <v>8926</v>
          </cell>
          <cell r="L127">
            <v>1175</v>
          </cell>
          <cell r="M127">
            <v>9730</v>
          </cell>
          <cell r="S127">
            <v>22997.447112500719</v>
          </cell>
          <cell r="T127">
            <v>23175.296225749556</v>
          </cell>
          <cell r="U127">
            <v>22714.599584251257</v>
          </cell>
          <cell r="W127">
            <v>20932.438077563642</v>
          </cell>
          <cell r="X127">
            <v>21463.948981732679</v>
          </cell>
          <cell r="Y127">
            <v>21128.117626262625</v>
          </cell>
          <cell r="Z127">
            <v>23082.629256342952</v>
          </cell>
          <cell r="AA127">
            <v>23951.911284075952</v>
          </cell>
          <cell r="AB127">
            <v>22901.605409130058</v>
          </cell>
          <cell r="AG127">
            <v>14279.447112500719</v>
          </cell>
          <cell r="AH127">
            <v>9732.2962257495565</v>
          </cell>
          <cell r="AI127">
            <v>13562.599584251257</v>
          </cell>
          <cell r="AK127">
            <v>12137.438077563642</v>
          </cell>
          <cell r="AL127">
            <v>12386.948981732679</v>
          </cell>
          <cell r="AM127">
            <v>10871.117626262625</v>
          </cell>
          <cell r="AN127">
            <v>14156.629256342952</v>
          </cell>
          <cell r="AO127">
            <v>22776.911284075952</v>
          </cell>
          <cell r="AP127">
            <v>13171.605409130058</v>
          </cell>
          <cell r="AQ127">
            <v>0</v>
          </cell>
          <cell r="AR127">
            <v>0</v>
          </cell>
        </row>
        <row r="128">
          <cell r="D128">
            <v>206</v>
          </cell>
          <cell r="E128">
            <v>6504</v>
          </cell>
          <cell r="F128">
            <v>12454</v>
          </cell>
          <cell r="H128">
            <v>787</v>
          </cell>
          <cell r="I128">
            <v>3064</v>
          </cell>
          <cell r="J128">
            <v>5688</v>
          </cell>
          <cell r="K128">
            <v>517</v>
          </cell>
          <cell r="L128">
            <v>3354</v>
          </cell>
          <cell r="M128">
            <v>2336</v>
          </cell>
          <cell r="S128">
            <v>2739.0665138092759</v>
          </cell>
          <cell r="T128">
            <v>2760.2488888888893</v>
          </cell>
          <cell r="U128">
            <v>2705.3785053380784</v>
          </cell>
          <cell r="W128">
            <v>2493.117601713062</v>
          </cell>
          <cell r="X128">
            <v>2556.4221812262617</v>
          </cell>
          <cell r="Y128">
            <v>2516.4236363636364</v>
          </cell>
          <cell r="Z128">
            <v>2749.211968503937</v>
          </cell>
          <cell r="AA128">
            <v>2852.7461252115063</v>
          </cell>
          <cell r="AB128">
            <v>2727.6514728682173</v>
          </cell>
          <cell r="AG128">
            <v>2533.0665138092759</v>
          </cell>
          <cell r="AH128">
            <v>-3743.7511111111107</v>
          </cell>
          <cell r="AI128">
            <v>-9748.621494661922</v>
          </cell>
          <cell r="AK128">
            <v>1706.117601713062</v>
          </cell>
          <cell r="AL128">
            <v>-507.57781877373827</v>
          </cell>
          <cell r="AM128">
            <v>-3171.5763636363636</v>
          </cell>
          <cell r="AN128">
            <v>2232.211968503937</v>
          </cell>
          <cell r="AO128">
            <v>-501.2538747884937</v>
          </cell>
          <cell r="AP128">
            <v>391.6514728682173</v>
          </cell>
          <cell r="AQ128">
            <v>0</v>
          </cell>
          <cell r="AR128">
            <v>0</v>
          </cell>
        </row>
        <row r="129">
          <cell r="D129">
            <v>10524</v>
          </cell>
          <cell r="E129">
            <v>13916</v>
          </cell>
          <cell r="F129">
            <v>14659</v>
          </cell>
          <cell r="H129">
            <v>10041</v>
          </cell>
          <cell r="I129">
            <v>52910</v>
          </cell>
          <cell r="J129">
            <v>4537</v>
          </cell>
          <cell r="K129">
            <v>6059</v>
          </cell>
          <cell r="L129">
            <v>5792</v>
          </cell>
          <cell r="M129">
            <v>7554</v>
          </cell>
          <cell r="S129">
            <v>16106.088525273579</v>
          </cell>
          <cell r="T129">
            <v>16230.643809523808</v>
          </cell>
          <cell r="U129">
            <v>15907.998393492628</v>
          </cell>
          <cell r="W129">
            <v>14659.875032119915</v>
          </cell>
          <cell r="X129">
            <v>15032.114682582745</v>
          </cell>
          <cell r="Y129">
            <v>14796.917727272727</v>
          </cell>
          <cell r="Z129">
            <v>16165.745196850392</v>
          </cell>
          <cell r="AA129">
            <v>16774.540304568527</v>
          </cell>
          <cell r="AB129">
            <v>16038.966511627907</v>
          </cell>
          <cell r="AG129">
            <v>5582.0885252735789</v>
          </cell>
          <cell r="AH129">
            <v>2314.6438095238082</v>
          </cell>
          <cell r="AI129">
            <v>1248.9983934926277</v>
          </cell>
          <cell r="AK129">
            <v>4618.875032119915</v>
          </cell>
          <cell r="AL129">
            <v>-37877.885317417255</v>
          </cell>
          <cell r="AM129">
            <v>10259.917727272727</v>
          </cell>
          <cell r="AN129">
            <v>10106.745196850392</v>
          </cell>
          <cell r="AO129">
            <v>10982.540304568527</v>
          </cell>
          <cell r="AP129">
            <v>8484.9665116279066</v>
          </cell>
          <cell r="AQ129">
            <v>0</v>
          </cell>
          <cell r="AR129">
            <v>0</v>
          </cell>
        </row>
        <row r="130">
          <cell r="D130">
            <v>6715</v>
          </cell>
          <cell r="E130">
            <v>443</v>
          </cell>
          <cell r="F130">
            <v>931</v>
          </cell>
          <cell r="H130">
            <v>343</v>
          </cell>
          <cell r="I130">
            <v>4796</v>
          </cell>
          <cell r="J130">
            <v>197</v>
          </cell>
          <cell r="K130">
            <v>1767</v>
          </cell>
          <cell r="L130">
            <v>3149</v>
          </cell>
          <cell r="M130">
            <v>1626</v>
          </cell>
          <cell r="S130">
            <v>5924.0902178217821</v>
          </cell>
          <cell r="T130">
            <v>5969.9037460317468</v>
          </cell>
          <cell r="U130">
            <v>5851.2293360447384</v>
          </cell>
          <cell r="W130">
            <v>5392.1485738758038</v>
          </cell>
          <cell r="X130">
            <v>5529.0645773195884</v>
          </cell>
          <cell r="Y130">
            <v>5442.5551818181821</v>
          </cell>
          <cell r="Z130">
            <v>5946.0329448818902</v>
          </cell>
          <cell r="AA130">
            <v>6169.9580236886632</v>
          </cell>
          <cell r="AB130">
            <v>5899.4016124031004</v>
          </cell>
          <cell r="AG130">
            <v>-790.90978217821794</v>
          </cell>
          <cell r="AH130">
            <v>5526.9037460317468</v>
          </cell>
          <cell r="AI130">
            <v>4920.2293360447384</v>
          </cell>
          <cell r="AK130">
            <v>5049.1485738758038</v>
          </cell>
          <cell r="AL130">
            <v>733.06457731958835</v>
          </cell>
          <cell r="AM130">
            <v>5245.5551818181821</v>
          </cell>
          <cell r="AN130">
            <v>4179.0329448818902</v>
          </cell>
          <cell r="AO130">
            <v>3020.9580236886632</v>
          </cell>
          <cell r="AP130">
            <v>4273.4016124031004</v>
          </cell>
          <cell r="AQ130">
            <v>0</v>
          </cell>
          <cell r="AR130">
            <v>0</v>
          </cell>
        </row>
        <row r="131">
          <cell r="F131">
            <v>58</v>
          </cell>
          <cell r="M131">
            <v>0</v>
          </cell>
          <cell r="AG131">
            <v>0</v>
          </cell>
          <cell r="AH131">
            <v>0</v>
          </cell>
          <cell r="AI131">
            <v>-58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</row>
        <row r="132">
          <cell r="D132">
            <v>26246</v>
          </cell>
          <cell r="E132">
            <v>27020</v>
          </cell>
          <cell r="F132">
            <v>26751</v>
          </cell>
          <cell r="H132">
            <v>26897</v>
          </cell>
          <cell r="I132">
            <v>27169</v>
          </cell>
          <cell r="J132">
            <v>27227</v>
          </cell>
          <cell r="K132">
            <v>27274</v>
          </cell>
          <cell r="L132">
            <v>27376</v>
          </cell>
          <cell r="M132">
            <v>27813</v>
          </cell>
          <cell r="S132">
            <v>27197.920792079211</v>
          </cell>
          <cell r="T132">
            <v>29360.253968253968</v>
          </cell>
          <cell r="U132">
            <v>26863.411286222676</v>
          </cell>
          <cell r="W132">
            <v>24755.738758029976</v>
          </cell>
          <cell r="X132">
            <v>25384.329896907217</v>
          </cell>
          <cell r="Y132">
            <v>24987.159090909088</v>
          </cell>
          <cell r="Z132">
            <v>27298.661417322837</v>
          </cell>
          <cell r="AA132">
            <v>28326.717428087984</v>
          </cell>
          <cell r="AB132">
            <v>27084.573643410855</v>
          </cell>
          <cell r="AG132">
            <v>951.92079207921051</v>
          </cell>
          <cell r="AH132">
            <v>2340.2539682539682</v>
          </cell>
          <cell r="AI132">
            <v>112.4112862226757</v>
          </cell>
          <cell r="AK132">
            <v>-2141.2612419700235</v>
          </cell>
          <cell r="AL132">
            <v>-1784.6701030927834</v>
          </cell>
          <cell r="AM132">
            <v>-2239.8409090909117</v>
          </cell>
          <cell r="AN132">
            <v>24.661417322837224</v>
          </cell>
          <cell r="AO132">
            <v>950.71742808798444</v>
          </cell>
          <cell r="AP132">
            <v>-728.42635658914514</v>
          </cell>
          <cell r="AQ132">
            <v>0</v>
          </cell>
          <cell r="AR132">
            <v>0</v>
          </cell>
        </row>
        <row r="138">
          <cell r="D138">
            <v>520</v>
          </cell>
          <cell r="E138">
            <v>893</v>
          </cell>
          <cell r="F138">
            <v>447</v>
          </cell>
          <cell r="H138">
            <v>967</v>
          </cell>
          <cell r="I138">
            <v>422</v>
          </cell>
          <cell r="J138">
            <v>797</v>
          </cell>
          <cell r="K138">
            <v>1022</v>
          </cell>
          <cell r="L138">
            <v>844</v>
          </cell>
          <cell r="M138">
            <v>884</v>
          </cell>
          <cell r="S138">
            <v>243.48879624804584</v>
          </cell>
          <cell r="T138">
            <v>245</v>
          </cell>
          <cell r="U138">
            <v>241.08540925266902</v>
          </cell>
          <cell r="W138">
            <v>225.94218415417561</v>
          </cell>
          <cell r="X138">
            <v>230.45849158979922</v>
          </cell>
          <cell r="Y138">
            <v>227.60489510489509</v>
          </cell>
          <cell r="Z138">
            <v>244.21259842519686</v>
          </cell>
          <cell r="AA138">
            <v>251.59898477157361</v>
          </cell>
          <cell r="AB138">
            <v>242.67441860465118</v>
          </cell>
          <cell r="AG138">
            <v>-276.51120375195416</v>
          </cell>
          <cell r="AH138">
            <v>-648</v>
          </cell>
          <cell r="AI138">
            <v>-205.91459074733098</v>
          </cell>
          <cell r="AK138">
            <v>-741.05781584582439</v>
          </cell>
          <cell r="AL138">
            <v>-191.54150841020078</v>
          </cell>
          <cell r="AM138">
            <v>-569.39510489510485</v>
          </cell>
          <cell r="AN138">
            <v>-777.7874015748032</v>
          </cell>
          <cell r="AO138">
            <v>-592.40101522842633</v>
          </cell>
          <cell r="AP138">
            <v>-641.32558139534876</v>
          </cell>
          <cell r="AQ138">
            <v>0</v>
          </cell>
          <cell r="AR138">
            <v>0</v>
          </cell>
        </row>
        <row r="139">
          <cell r="D139">
            <v>1936</v>
          </cell>
          <cell r="E139">
            <v>1928</v>
          </cell>
          <cell r="F139">
            <v>1911</v>
          </cell>
          <cell r="H139">
            <v>1889</v>
          </cell>
          <cell r="I139">
            <v>1640</v>
          </cell>
          <cell r="J139">
            <v>1509</v>
          </cell>
          <cell r="K139">
            <v>1796</v>
          </cell>
          <cell r="L139">
            <v>2608</v>
          </cell>
          <cell r="M139">
            <v>1721</v>
          </cell>
          <cell r="S139">
            <v>1157.5684359298825</v>
          </cell>
          <cell r="T139">
            <v>1164.7528394444444</v>
          </cell>
          <cell r="U139">
            <v>1146.1425101047846</v>
          </cell>
          <cell r="W139">
            <v>1074.1502063014514</v>
          </cell>
          <cell r="X139">
            <v>1095.6211528706217</v>
          </cell>
          <cell r="Y139">
            <v>1082.0548891627818</v>
          </cell>
          <cell r="Z139">
            <v>1161.0094589545058</v>
          </cell>
          <cell r="AA139">
            <v>1196.1250282205301</v>
          </cell>
          <cell r="AB139">
            <v>1153.6968086950906</v>
          </cell>
          <cell r="AG139">
            <v>-778.43156407011747</v>
          </cell>
          <cell r="AH139">
            <v>-763.24716055555564</v>
          </cell>
          <cell r="AI139">
            <v>-764.85748989521539</v>
          </cell>
          <cell r="AK139">
            <v>-814.84979369854864</v>
          </cell>
          <cell r="AL139">
            <v>-544.3788471293783</v>
          </cell>
          <cell r="AM139">
            <v>-426.94511083721818</v>
          </cell>
          <cell r="AN139">
            <v>-634.99054104549418</v>
          </cell>
          <cell r="AO139">
            <v>-1411.8749717794699</v>
          </cell>
          <cell r="AP139">
            <v>-567.30319130490943</v>
          </cell>
          <cell r="AQ139">
            <v>0</v>
          </cell>
          <cell r="AR139">
            <v>0</v>
          </cell>
        </row>
        <row r="140">
          <cell r="J140">
            <v>0</v>
          </cell>
          <cell r="S140">
            <v>0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G140">
            <v>0</v>
          </cell>
          <cell r="AH140">
            <v>0</v>
          </cell>
          <cell r="AI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</row>
        <row r="141">
          <cell r="D141">
            <v>1154</v>
          </cell>
          <cell r="E141">
            <v>2844</v>
          </cell>
          <cell r="F141">
            <v>1690</v>
          </cell>
          <cell r="H141">
            <v>1320</v>
          </cell>
          <cell r="I141">
            <v>3208</v>
          </cell>
          <cell r="J141">
            <v>4422</v>
          </cell>
          <cell r="K141">
            <v>3345</v>
          </cell>
          <cell r="L141">
            <v>1403</v>
          </cell>
          <cell r="M141">
            <v>12595</v>
          </cell>
          <cell r="S141">
            <v>13294.488275143303</v>
          </cell>
          <cell r="T141">
            <v>13377</v>
          </cell>
          <cell r="U141">
            <v>13163.26334519573</v>
          </cell>
          <cell r="W141">
            <v>12336.443254817987</v>
          </cell>
          <cell r="X141">
            <v>12583.033640803038</v>
          </cell>
          <cell r="Y141">
            <v>12427.227272727272</v>
          </cell>
          <cell r="Z141">
            <v>13334.007874015748</v>
          </cell>
          <cell r="AA141">
            <v>13737.304568527918</v>
          </cell>
          <cell r="AB141">
            <v>13250.023255813952</v>
          </cell>
          <cell r="AG141">
            <v>12140.488275143303</v>
          </cell>
          <cell r="AH141">
            <v>10533</v>
          </cell>
          <cell r="AI141">
            <v>11473.26334519573</v>
          </cell>
          <cell r="AK141">
            <v>11016.443254817987</v>
          </cell>
          <cell r="AL141">
            <v>9375.033640803038</v>
          </cell>
          <cell r="AM141">
            <v>8005.2272727272721</v>
          </cell>
          <cell r="AN141">
            <v>9989.0078740157478</v>
          </cell>
          <cell r="AO141">
            <v>12334.304568527918</v>
          </cell>
          <cell r="AP141">
            <v>655.02325581395235</v>
          </cell>
          <cell r="AQ141">
            <v>0</v>
          </cell>
          <cell r="AR141">
            <v>0</v>
          </cell>
        </row>
        <row r="142">
          <cell r="D142">
            <v>5013</v>
          </cell>
          <cell r="E142">
            <v>5108</v>
          </cell>
          <cell r="F142">
            <v>3019</v>
          </cell>
          <cell r="H142">
            <v>5134</v>
          </cell>
          <cell r="I142">
            <v>67</v>
          </cell>
          <cell r="J142">
            <v>5020</v>
          </cell>
          <cell r="K142">
            <v>69</v>
          </cell>
          <cell r="L142">
            <v>69</v>
          </cell>
          <cell r="M142">
            <v>5000</v>
          </cell>
          <cell r="AG142">
            <v>-5013</v>
          </cell>
          <cell r="AH142">
            <v>-5108</v>
          </cell>
          <cell r="AI142">
            <v>-3019</v>
          </cell>
          <cell r="AK142">
            <v>-5134</v>
          </cell>
          <cell r="AL142">
            <v>-67</v>
          </cell>
          <cell r="AM142">
            <v>-5020</v>
          </cell>
          <cell r="AN142">
            <v>-69</v>
          </cell>
          <cell r="AO142">
            <v>-69</v>
          </cell>
          <cell r="AP142">
            <v>-5000</v>
          </cell>
          <cell r="AQ142">
            <v>0</v>
          </cell>
          <cell r="AR142">
            <v>0</v>
          </cell>
        </row>
        <row r="143">
          <cell r="H143">
            <v>384</v>
          </cell>
          <cell r="I143">
            <v>517</v>
          </cell>
          <cell r="J143">
            <v>553</v>
          </cell>
          <cell r="K143">
            <v>171</v>
          </cell>
          <cell r="L143">
            <v>0</v>
          </cell>
          <cell r="M143">
            <v>785</v>
          </cell>
          <cell r="AK143">
            <v>-384</v>
          </cell>
          <cell r="AL143">
            <v>-517</v>
          </cell>
          <cell r="AM143">
            <v>-553</v>
          </cell>
          <cell r="AN143">
            <v>-171</v>
          </cell>
          <cell r="AO143">
            <v>0</v>
          </cell>
          <cell r="AP143">
            <v>-785</v>
          </cell>
          <cell r="AQ143">
            <v>0</v>
          </cell>
          <cell r="AR143">
            <v>0</v>
          </cell>
        </row>
        <row r="144">
          <cell r="D144">
            <v>184</v>
          </cell>
          <cell r="E144">
            <v>1515</v>
          </cell>
          <cell r="F144">
            <v>9062</v>
          </cell>
          <cell r="H144">
            <v>462</v>
          </cell>
          <cell r="I144">
            <v>6676</v>
          </cell>
          <cell r="J144">
            <v>484</v>
          </cell>
          <cell r="K144">
            <v>824</v>
          </cell>
          <cell r="L144">
            <v>654</v>
          </cell>
          <cell r="M144">
            <v>1628</v>
          </cell>
          <cell r="S144">
            <v>10422.673194951072</v>
          </cell>
          <cell r="T144">
            <v>10487.361111111109</v>
          </cell>
          <cell r="U144">
            <v>10319.794879398971</v>
          </cell>
          <cell r="W144">
            <v>9671.5807161551274</v>
          </cell>
          <cell r="X144">
            <v>9864.9037649966831</v>
          </cell>
          <cell r="Y144">
            <v>9742.7539821289811</v>
          </cell>
          <cell r="Z144">
            <v>10453.655949256343</v>
          </cell>
          <cell r="AA144">
            <v>10769.834320360969</v>
          </cell>
          <cell r="AB144">
            <v>10387.813307493539</v>
          </cell>
          <cell r="AG144">
            <v>10238.673194951072</v>
          </cell>
          <cell r="AH144">
            <v>8972.3611111111095</v>
          </cell>
          <cell r="AI144">
            <v>1257.7948793989708</v>
          </cell>
          <cell r="AK144">
            <v>9209.5807161551274</v>
          </cell>
          <cell r="AL144">
            <v>3188.9037649966831</v>
          </cell>
          <cell r="AM144">
            <v>9258.7539821289811</v>
          </cell>
          <cell r="AN144">
            <v>9629.6559492563429</v>
          </cell>
          <cell r="AO144">
            <v>10115.834320360969</v>
          </cell>
          <cell r="AP144">
            <v>8759.8133074935395</v>
          </cell>
          <cell r="AQ144">
            <v>0</v>
          </cell>
          <cell r="AR144">
            <v>0</v>
          </cell>
        </row>
      </sheetData>
      <sheetData sheetId="2" refreshError="1"/>
      <sheetData sheetId="3" refreshError="1"/>
      <sheetData sheetId="4" refreshError="1">
        <row r="1">
          <cell r="D1">
            <v>0</v>
          </cell>
        </row>
        <row r="125">
          <cell r="B125" t="str">
            <v>ITS - Expenses</v>
          </cell>
        </row>
        <row r="126">
          <cell r="B126" t="str">
            <v>Direct Wages</v>
          </cell>
          <cell r="C126">
            <v>586.66666666666663</v>
          </cell>
          <cell r="D126">
            <v>112</v>
          </cell>
          <cell r="E126">
            <v>394</v>
          </cell>
          <cell r="F126">
            <v>1555</v>
          </cell>
          <cell r="G126">
            <v>1173</v>
          </cell>
          <cell r="H126">
            <v>522</v>
          </cell>
          <cell r="I126">
            <v>1605</v>
          </cell>
          <cell r="J126">
            <v>893</v>
          </cell>
          <cell r="K126">
            <v>2326</v>
          </cell>
          <cell r="L126">
            <v>1654</v>
          </cell>
          <cell r="M126">
            <v>481</v>
          </cell>
          <cell r="Q126">
            <v>10715</v>
          </cell>
          <cell r="S126">
            <v>567.74903595622709</v>
          </cell>
          <cell r="T126">
            <v>572.13968253968255</v>
          </cell>
          <cell r="U126">
            <v>560.76624300965932</v>
          </cell>
          <cell r="V126">
            <v>545.59999999999991</v>
          </cell>
          <cell r="W126">
            <v>516.76916488222696</v>
          </cell>
          <cell r="X126">
            <v>529.89083016820405</v>
          </cell>
          <cell r="Y126">
            <v>521.59999999999991</v>
          </cell>
          <cell r="Z126">
            <v>569.85196850393697</v>
          </cell>
          <cell r="AA126">
            <v>591.31235194585452</v>
          </cell>
          <cell r="AB126">
            <v>565.38294573643407</v>
          </cell>
          <cell r="AE126">
            <v>5541.0622227422245</v>
          </cell>
          <cell r="AG126">
            <v>455.74903595622709</v>
          </cell>
          <cell r="AH126">
            <v>178.13968253968255</v>
          </cell>
          <cell r="AI126">
            <v>-994.23375699034068</v>
          </cell>
          <cell r="AJ126">
            <v>-627.40000000000009</v>
          </cell>
          <cell r="AK126">
            <v>-5.2308351177730401</v>
          </cell>
          <cell r="AL126">
            <v>-1075.109169831796</v>
          </cell>
          <cell r="AM126">
            <v>-371.40000000000009</v>
          </cell>
          <cell r="AN126">
            <v>-1756.1480314960631</v>
          </cell>
          <cell r="AO126">
            <v>-1062.6876480541455</v>
          </cell>
          <cell r="AP126">
            <v>84.382945736434067</v>
          </cell>
          <cell r="AQ126">
            <v>0</v>
          </cell>
          <cell r="AR126">
            <v>0</v>
          </cell>
          <cell r="AS126">
            <v>-5173.9377772577755</v>
          </cell>
          <cell r="AT126">
            <v>-0.93374475313096872</v>
          </cell>
          <cell r="AV126" t="str">
            <v>Details advised to ITS for review</v>
          </cell>
          <cell r="AW126" t="str">
            <v>Details advised to ITS for review</v>
          </cell>
          <cell r="AX126" t="str">
            <v>Details advised to ITS for review</v>
          </cell>
          <cell r="AY126" t="str">
            <v>Details advised to ITS for review</v>
          </cell>
        </row>
        <row r="127">
          <cell r="B127" t="str">
            <v>Indirect Wages</v>
          </cell>
          <cell r="C127">
            <v>23763.731481481478</v>
          </cell>
          <cell r="D127">
            <v>8718</v>
          </cell>
          <cell r="E127">
            <v>13443</v>
          </cell>
          <cell r="F127">
            <v>9152</v>
          </cell>
          <cell r="G127">
            <v>9206</v>
          </cell>
          <cell r="H127">
            <v>8795</v>
          </cell>
          <cell r="I127">
            <v>9077</v>
          </cell>
          <cell r="J127">
            <v>10257</v>
          </cell>
          <cell r="K127">
            <v>8926</v>
          </cell>
          <cell r="L127">
            <v>1175</v>
          </cell>
          <cell r="M127">
            <v>9730</v>
          </cell>
          <cell r="Q127">
            <v>88479</v>
          </cell>
          <cell r="S127">
            <v>22997.447112500719</v>
          </cell>
          <cell r="T127">
            <v>23175.296225749556</v>
          </cell>
          <cell r="U127">
            <v>22714.599584251257</v>
          </cell>
          <cell r="V127">
            <v>22100.270277777774</v>
          </cell>
          <cell r="W127">
            <v>20932.438077563642</v>
          </cell>
          <cell r="X127">
            <v>21463.948981732679</v>
          </cell>
          <cell r="Y127">
            <v>21128.117626262625</v>
          </cell>
          <cell r="Z127">
            <v>23082.629256342952</v>
          </cell>
          <cell r="AA127">
            <v>23951.911284075952</v>
          </cell>
          <cell r="AB127">
            <v>22901.605409130058</v>
          </cell>
          <cell r="AE127">
            <v>224448.26383538719</v>
          </cell>
          <cell r="AG127">
            <v>14279.447112500719</v>
          </cell>
          <cell r="AH127">
            <v>9732.2962257495565</v>
          </cell>
          <cell r="AI127">
            <v>13562.599584251257</v>
          </cell>
          <cell r="AJ127">
            <v>12894.270277777774</v>
          </cell>
          <cell r="AK127">
            <v>12137.438077563642</v>
          </cell>
          <cell r="AL127">
            <v>12386.948981732679</v>
          </cell>
          <cell r="AM127">
            <v>10871.117626262625</v>
          </cell>
          <cell r="AN127">
            <v>14156.629256342952</v>
          </cell>
          <cell r="AO127">
            <v>22776.911284075952</v>
          </cell>
          <cell r="AP127">
            <v>13171.605409130058</v>
          </cell>
          <cell r="AQ127">
            <v>0</v>
          </cell>
          <cell r="AR127">
            <v>0</v>
          </cell>
          <cell r="AS127">
            <v>135969.26383538722</v>
          </cell>
          <cell r="AT127">
            <v>0.6057933419128988</v>
          </cell>
        </row>
        <row r="128">
          <cell r="B128" t="str">
            <v>Stores &amp; Spares</v>
          </cell>
          <cell r="C128">
            <v>2830.3333333333335</v>
          </cell>
          <cell r="D128">
            <v>206</v>
          </cell>
          <cell r="E128">
            <v>6504</v>
          </cell>
          <cell r="F128">
            <v>12454</v>
          </cell>
          <cell r="G128">
            <v>1211</v>
          </cell>
          <cell r="H128">
            <v>787</v>
          </cell>
          <cell r="I128">
            <v>3064</v>
          </cell>
          <cell r="J128">
            <v>5688</v>
          </cell>
          <cell r="K128">
            <v>517</v>
          </cell>
          <cell r="L128">
            <v>3354</v>
          </cell>
          <cell r="M128">
            <v>2336</v>
          </cell>
          <cell r="Q128">
            <v>36121</v>
          </cell>
          <cell r="S128">
            <v>2739.0665138092759</v>
          </cell>
          <cell r="T128">
            <v>2760.2488888888893</v>
          </cell>
          <cell r="U128">
            <v>2705.3785053380784</v>
          </cell>
          <cell r="V128">
            <v>2632.21</v>
          </cell>
          <cell r="W128">
            <v>2493.117601713062</v>
          </cell>
          <cell r="X128">
            <v>2556.4221812262617</v>
          </cell>
          <cell r="Y128">
            <v>2516.4236363636364</v>
          </cell>
          <cell r="Z128">
            <v>2749.211968503937</v>
          </cell>
          <cell r="AA128">
            <v>2852.7461252115063</v>
          </cell>
          <cell r="AB128">
            <v>2727.6514728682173</v>
          </cell>
          <cell r="AE128">
            <v>26732.47689392286</v>
          </cell>
          <cell r="AG128">
            <v>2533.0665138092759</v>
          </cell>
          <cell r="AH128">
            <v>-3743.7511111111107</v>
          </cell>
          <cell r="AI128">
            <v>-9748.621494661922</v>
          </cell>
          <cell r="AJ128">
            <v>1421.21</v>
          </cell>
          <cell r="AK128">
            <v>1706.117601713062</v>
          </cell>
          <cell r="AL128">
            <v>-507.57781877373827</v>
          </cell>
          <cell r="AM128">
            <v>-3171.5763636363636</v>
          </cell>
          <cell r="AN128">
            <v>2232.211968503937</v>
          </cell>
          <cell r="AO128">
            <v>-501.2538747884937</v>
          </cell>
          <cell r="AP128">
            <v>391.6514728682173</v>
          </cell>
          <cell r="AQ128">
            <v>0</v>
          </cell>
          <cell r="AR128">
            <v>0</v>
          </cell>
          <cell r="AS128">
            <v>-9388.5231060771384</v>
          </cell>
          <cell r="AT128">
            <v>-0.35120288865606192</v>
          </cell>
        </row>
        <row r="129">
          <cell r="B129" t="str">
            <v>Factory Overhead</v>
          </cell>
          <cell r="C129">
            <v>16642.75</v>
          </cell>
          <cell r="D129">
            <v>10524</v>
          </cell>
          <cell r="E129">
            <v>13916</v>
          </cell>
          <cell r="F129">
            <v>14659</v>
          </cell>
          <cell r="G129">
            <v>12270</v>
          </cell>
          <cell r="H129">
            <v>10041</v>
          </cell>
          <cell r="I129">
            <v>52910</v>
          </cell>
          <cell r="J129">
            <v>4537</v>
          </cell>
          <cell r="K129">
            <v>6059</v>
          </cell>
          <cell r="L129">
            <v>5792</v>
          </cell>
          <cell r="M129">
            <v>7554</v>
          </cell>
          <cell r="Q129">
            <v>138262</v>
          </cell>
          <cell r="S129">
            <v>16106.088525273579</v>
          </cell>
          <cell r="T129">
            <v>16230.643809523808</v>
          </cell>
          <cell r="U129">
            <v>15907.998393492628</v>
          </cell>
          <cell r="V129">
            <v>15477.7575</v>
          </cell>
          <cell r="W129">
            <v>14659.875032119915</v>
          </cell>
          <cell r="X129">
            <v>15032.114682582745</v>
          </cell>
          <cell r="Y129">
            <v>14796.917727272727</v>
          </cell>
          <cell r="Z129">
            <v>16165.745196850392</v>
          </cell>
          <cell r="AA129">
            <v>16774.540304568527</v>
          </cell>
          <cell r="AB129">
            <v>16038.966511627907</v>
          </cell>
          <cell r="AE129">
            <v>157190.64768331224</v>
          </cell>
          <cell r="AG129">
            <v>5582.0885252735789</v>
          </cell>
          <cell r="AH129">
            <v>2314.6438095238082</v>
          </cell>
          <cell r="AI129">
            <v>1248.9983934926277</v>
          </cell>
          <cell r="AJ129">
            <v>3207.7574999999997</v>
          </cell>
          <cell r="AK129">
            <v>4618.875032119915</v>
          </cell>
          <cell r="AL129">
            <v>-37877.885317417255</v>
          </cell>
          <cell r="AM129">
            <v>10259.917727272727</v>
          </cell>
          <cell r="AN129">
            <v>10106.745196850392</v>
          </cell>
          <cell r="AO129">
            <v>10982.540304568527</v>
          </cell>
          <cell r="AP129">
            <v>8484.9665116279066</v>
          </cell>
          <cell r="AQ129">
            <v>0</v>
          </cell>
          <cell r="AR129">
            <v>0</v>
          </cell>
          <cell r="AS129">
            <v>18928.647683312229</v>
          </cell>
          <cell r="AT129">
            <v>0.12041840887027366</v>
          </cell>
        </row>
        <row r="130">
          <cell r="B130" t="str">
            <v>General Administration</v>
          </cell>
          <cell r="C130">
            <v>6121.4833333333336</v>
          </cell>
          <cell r="D130">
            <v>6715</v>
          </cell>
          <cell r="E130">
            <v>443</v>
          </cell>
          <cell r="F130">
            <v>931</v>
          </cell>
          <cell r="G130">
            <v>2128</v>
          </cell>
          <cell r="H130">
            <v>343</v>
          </cell>
          <cell r="I130">
            <v>4796</v>
          </cell>
          <cell r="J130">
            <v>197</v>
          </cell>
          <cell r="K130">
            <v>1767</v>
          </cell>
          <cell r="L130">
            <v>3149</v>
          </cell>
          <cell r="M130">
            <v>1626</v>
          </cell>
          <cell r="P130">
            <v>-731</v>
          </cell>
          <cell r="Q130">
            <v>21364</v>
          </cell>
          <cell r="S130">
            <v>5924.0902178217821</v>
          </cell>
          <cell r="T130">
            <v>5969.9037460317468</v>
          </cell>
          <cell r="U130">
            <v>5851.2293360447384</v>
          </cell>
          <cell r="V130">
            <v>5692.9795000000004</v>
          </cell>
          <cell r="W130">
            <v>5392.1485738758038</v>
          </cell>
          <cell r="X130">
            <v>5529.0645773195884</v>
          </cell>
          <cell r="Y130">
            <v>5442.5551818181821</v>
          </cell>
          <cell r="Z130">
            <v>5946.0329448818902</v>
          </cell>
          <cell r="AA130">
            <v>6169.9580236886632</v>
          </cell>
          <cell r="AB130">
            <v>5899.4016124031004</v>
          </cell>
          <cell r="AE130">
            <v>57817.363713885497</v>
          </cell>
          <cell r="AG130">
            <v>-790.90978217821794</v>
          </cell>
          <cell r="AH130">
            <v>5526.9037460317468</v>
          </cell>
          <cell r="AI130">
            <v>4920.2293360447384</v>
          </cell>
          <cell r="AJ130">
            <v>3564.9795000000004</v>
          </cell>
          <cell r="AK130">
            <v>5049.1485738758038</v>
          </cell>
          <cell r="AL130">
            <v>733.06457731958835</v>
          </cell>
          <cell r="AM130">
            <v>5245.5551818181821</v>
          </cell>
          <cell r="AN130">
            <v>4179.0329448818902</v>
          </cell>
          <cell r="AO130">
            <v>3020.9580236886632</v>
          </cell>
          <cell r="AP130">
            <v>4273.4016124031004</v>
          </cell>
          <cell r="AQ130">
            <v>0</v>
          </cell>
          <cell r="AR130">
            <v>0</v>
          </cell>
          <cell r="AS130">
            <v>35722.363713885497</v>
          </cell>
          <cell r="AT130">
            <v>0.61784836629115214</v>
          </cell>
        </row>
        <row r="131">
          <cell r="B131" t="str">
            <v>Repair Maintenance</v>
          </cell>
          <cell r="F131">
            <v>58</v>
          </cell>
          <cell r="G131">
            <v>0</v>
          </cell>
          <cell r="M131">
            <v>0</v>
          </cell>
          <cell r="Q131">
            <v>58</v>
          </cell>
          <cell r="AE131">
            <v>0</v>
          </cell>
          <cell r="AG131">
            <v>0</v>
          </cell>
          <cell r="AH131">
            <v>0</v>
          </cell>
          <cell r="AI131">
            <v>-58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-58</v>
          </cell>
          <cell r="AT131">
            <v>0</v>
          </cell>
        </row>
        <row r="132">
          <cell r="B132" t="str">
            <v>Depreciation</v>
          </cell>
          <cell r="C132">
            <v>28104.166666666668</v>
          </cell>
          <cell r="D132">
            <v>26246</v>
          </cell>
          <cell r="E132">
            <v>27020</v>
          </cell>
          <cell r="F132">
            <v>26751</v>
          </cell>
          <cell r="G132">
            <v>26804</v>
          </cell>
          <cell r="H132">
            <v>26897</v>
          </cell>
          <cell r="I132">
            <v>27169</v>
          </cell>
          <cell r="J132">
            <v>27227</v>
          </cell>
          <cell r="K132">
            <v>27274</v>
          </cell>
          <cell r="L132">
            <v>27376</v>
          </cell>
          <cell r="M132">
            <v>27813</v>
          </cell>
          <cell r="Q132">
            <v>270577</v>
          </cell>
          <cell r="S132">
            <v>27197.920792079211</v>
          </cell>
          <cell r="T132">
            <v>29360.253968253968</v>
          </cell>
          <cell r="U132">
            <v>26863.411286222676</v>
          </cell>
          <cell r="V132">
            <v>26136.875</v>
          </cell>
          <cell r="W132">
            <v>24755.738758029976</v>
          </cell>
          <cell r="X132">
            <v>25384.329896907217</v>
          </cell>
          <cell r="Y132">
            <v>24987.159090909088</v>
          </cell>
          <cell r="Z132">
            <v>27298.661417322837</v>
          </cell>
          <cell r="AA132">
            <v>28326.717428087984</v>
          </cell>
          <cell r="AB132">
            <v>27084.573643410855</v>
          </cell>
          <cell r="AE132">
            <v>267395.6412812238</v>
          </cell>
          <cell r="AG132">
            <v>951.92079207921051</v>
          </cell>
          <cell r="AH132">
            <v>2340.2539682539682</v>
          </cell>
          <cell r="AI132">
            <v>112.4112862226757</v>
          </cell>
          <cell r="AJ132">
            <v>-667.125</v>
          </cell>
          <cell r="AK132">
            <v>-2141.2612419700235</v>
          </cell>
          <cell r="AL132">
            <v>-1784.6701030927834</v>
          </cell>
          <cell r="AM132">
            <v>-2239.8409090909117</v>
          </cell>
          <cell r="AN132">
            <v>24.661417322837224</v>
          </cell>
          <cell r="AO132">
            <v>950.71742808798444</v>
          </cell>
          <cell r="AP132">
            <v>-728.42635658914514</v>
          </cell>
          <cell r="AQ132">
            <v>0</v>
          </cell>
          <cell r="AR132">
            <v>0</v>
          </cell>
          <cell r="AS132">
            <v>-3181.3587187761877</v>
          </cell>
          <cell r="AT132">
            <v>-1.1897571342347752E-2</v>
          </cell>
        </row>
        <row r="137">
          <cell r="B137" t="str">
            <v>HRD - Expenses</v>
          </cell>
        </row>
        <row r="138">
          <cell r="B138" t="str">
            <v>Direct Wages</v>
          </cell>
          <cell r="C138">
            <v>250</v>
          </cell>
          <cell r="D138">
            <v>520</v>
          </cell>
          <cell r="E138">
            <v>893</v>
          </cell>
          <cell r="F138">
            <v>447</v>
          </cell>
          <cell r="G138">
            <v>500</v>
          </cell>
          <cell r="H138">
            <v>967</v>
          </cell>
          <cell r="I138">
            <v>422</v>
          </cell>
          <cell r="J138">
            <v>797</v>
          </cell>
          <cell r="K138">
            <v>1022</v>
          </cell>
          <cell r="L138">
            <v>844</v>
          </cell>
          <cell r="M138">
            <v>884</v>
          </cell>
          <cell r="Q138">
            <v>7296</v>
          </cell>
          <cell r="S138">
            <v>243.48879624804584</v>
          </cell>
          <cell r="T138">
            <v>245</v>
          </cell>
          <cell r="U138">
            <v>241.08540925266902</v>
          </cell>
          <cell r="V138">
            <v>235.86538461538461</v>
          </cell>
          <cell r="W138">
            <v>225.94218415417561</v>
          </cell>
          <cell r="X138">
            <v>230.45849158979922</v>
          </cell>
          <cell r="Y138">
            <v>227.60489510489509</v>
          </cell>
          <cell r="Z138">
            <v>244.21259842519686</v>
          </cell>
          <cell r="AA138">
            <v>251.59898477157361</v>
          </cell>
          <cell r="AB138">
            <v>242.67441860465118</v>
          </cell>
          <cell r="AE138">
            <v>2387.931162766391</v>
          </cell>
          <cell r="AG138">
            <v>-276.51120375195416</v>
          </cell>
          <cell r="AH138">
            <v>-648</v>
          </cell>
          <cell r="AI138">
            <v>-205.91459074733098</v>
          </cell>
          <cell r="AJ138">
            <v>-264.13461538461536</v>
          </cell>
          <cell r="AK138">
            <v>-741.05781584582439</v>
          </cell>
          <cell r="AL138">
            <v>-191.54150841020078</v>
          </cell>
          <cell r="AM138">
            <v>-569.39510489510485</v>
          </cell>
          <cell r="AN138">
            <v>-777.7874015748032</v>
          </cell>
          <cell r="AO138">
            <v>-592.40101522842633</v>
          </cell>
          <cell r="AP138">
            <v>-641.32558139534876</v>
          </cell>
          <cell r="AQ138">
            <v>0</v>
          </cell>
          <cell r="AR138">
            <v>0</v>
          </cell>
          <cell r="AS138">
            <v>-4908.0688372336081</v>
          </cell>
          <cell r="AT138">
            <v>-2.0553644567993601</v>
          </cell>
        </row>
        <row r="139">
          <cell r="B139" t="str">
            <v>Indirect Wages</v>
          </cell>
          <cell r="C139">
            <v>1188.5233055555557</v>
          </cell>
          <cell r="D139">
            <v>1936</v>
          </cell>
          <cell r="E139">
            <v>1928</v>
          </cell>
          <cell r="F139">
            <v>1911</v>
          </cell>
          <cell r="G139">
            <v>1764</v>
          </cell>
          <cell r="H139">
            <v>1889</v>
          </cell>
          <cell r="I139">
            <v>1640</v>
          </cell>
          <cell r="J139">
            <v>1509</v>
          </cell>
          <cell r="K139">
            <v>1796</v>
          </cell>
          <cell r="L139">
            <v>2608</v>
          </cell>
          <cell r="M139">
            <v>1721</v>
          </cell>
          <cell r="Q139">
            <v>18702</v>
          </cell>
          <cell r="S139">
            <v>1157.5684359298825</v>
          </cell>
          <cell r="T139">
            <v>1164.7528394444444</v>
          </cell>
          <cell r="U139">
            <v>1146.1425101047846</v>
          </cell>
          <cell r="V139">
            <v>1121.3260263568377</v>
          </cell>
          <cell r="W139">
            <v>1074.1502063014514</v>
          </cell>
          <cell r="X139">
            <v>1095.6211528706217</v>
          </cell>
          <cell r="Y139">
            <v>1082.0548891627818</v>
          </cell>
          <cell r="Z139">
            <v>1161.0094589545058</v>
          </cell>
          <cell r="AA139">
            <v>1196.1250282205301</v>
          </cell>
          <cell r="AB139">
            <v>1153.6968086950906</v>
          </cell>
          <cell r="AE139">
            <v>11352.447356040931</v>
          </cell>
          <cell r="AG139">
            <v>-778.43156407011747</v>
          </cell>
          <cell r="AH139">
            <v>-763.24716055555564</v>
          </cell>
          <cell r="AI139">
            <v>-764.85748989521539</v>
          </cell>
          <cell r="AJ139">
            <v>-642.6739736431623</v>
          </cell>
          <cell r="AK139">
            <v>-814.84979369854864</v>
          </cell>
          <cell r="AL139">
            <v>-544.3788471293783</v>
          </cell>
          <cell r="AM139">
            <v>-426.94511083721818</v>
          </cell>
          <cell r="AN139">
            <v>-634.99054104549418</v>
          </cell>
          <cell r="AO139">
            <v>-1411.8749717794699</v>
          </cell>
          <cell r="AP139">
            <v>-567.30319130490943</v>
          </cell>
          <cell r="AQ139">
            <v>0</v>
          </cell>
          <cell r="AR139">
            <v>0</v>
          </cell>
          <cell r="AS139">
            <v>-7349.5526439590685</v>
          </cell>
          <cell r="AT139">
            <v>-0.64739808196936333</v>
          </cell>
        </row>
        <row r="140">
          <cell r="B140" t="str">
            <v>Stores &amp; Spares</v>
          </cell>
          <cell r="C140">
            <v>0</v>
          </cell>
          <cell r="J140">
            <v>0</v>
          </cell>
          <cell r="Q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E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B141" t="str">
            <v>Factory Overhead</v>
          </cell>
          <cell r="C141">
            <v>13650</v>
          </cell>
          <cell r="D141">
            <v>1154</v>
          </cell>
          <cell r="E141">
            <v>2844</v>
          </cell>
          <cell r="F141">
            <v>1690</v>
          </cell>
          <cell r="G141">
            <v>2745</v>
          </cell>
          <cell r="H141">
            <v>1320</v>
          </cell>
          <cell r="I141">
            <v>3208</v>
          </cell>
          <cell r="J141">
            <v>4422</v>
          </cell>
          <cell r="K141">
            <v>3345</v>
          </cell>
          <cell r="L141">
            <v>1403</v>
          </cell>
          <cell r="M141">
            <v>12595</v>
          </cell>
          <cell r="P141">
            <v>1072</v>
          </cell>
          <cell r="Q141">
            <v>35798</v>
          </cell>
          <cell r="S141">
            <v>13294.488275143303</v>
          </cell>
          <cell r="T141">
            <v>13377</v>
          </cell>
          <cell r="U141">
            <v>13163.26334519573</v>
          </cell>
          <cell r="V141">
            <v>12878.25</v>
          </cell>
          <cell r="W141">
            <v>12336.443254817987</v>
          </cell>
          <cell r="X141">
            <v>12583.033640803038</v>
          </cell>
          <cell r="Y141">
            <v>12427.227272727272</v>
          </cell>
          <cell r="Z141">
            <v>13334.007874015748</v>
          </cell>
          <cell r="AA141">
            <v>13737.304568527918</v>
          </cell>
          <cell r="AB141">
            <v>13250.023255813952</v>
          </cell>
          <cell r="AE141">
            <v>130381.04148704496</v>
          </cell>
          <cell r="AG141">
            <v>12140.488275143303</v>
          </cell>
          <cell r="AH141">
            <v>10533</v>
          </cell>
          <cell r="AI141">
            <v>11473.26334519573</v>
          </cell>
          <cell r="AJ141">
            <v>10133.25</v>
          </cell>
          <cell r="AK141">
            <v>11016.443254817987</v>
          </cell>
          <cell r="AL141">
            <v>9375.033640803038</v>
          </cell>
          <cell r="AM141">
            <v>8005.2272727272721</v>
          </cell>
          <cell r="AN141">
            <v>9989.0078740157478</v>
          </cell>
          <cell r="AO141">
            <v>12334.304568527918</v>
          </cell>
          <cell r="AP141">
            <v>655.02325581395235</v>
          </cell>
          <cell r="AQ141">
            <v>0</v>
          </cell>
          <cell r="AR141">
            <v>0</v>
          </cell>
          <cell r="AS141">
            <v>95655.04148704496</v>
          </cell>
          <cell r="AT141">
            <v>0.73365759619698634</v>
          </cell>
        </row>
        <row r="142">
          <cell r="B142" t="str">
            <v>Recruitment Expenses</v>
          </cell>
          <cell r="D142">
            <v>5013</v>
          </cell>
          <cell r="E142">
            <v>5108</v>
          </cell>
          <cell r="F142">
            <v>3019</v>
          </cell>
          <cell r="G142">
            <v>16</v>
          </cell>
          <cell r="H142">
            <v>5134</v>
          </cell>
          <cell r="I142">
            <v>67</v>
          </cell>
          <cell r="J142">
            <v>5020</v>
          </cell>
          <cell r="K142">
            <v>69</v>
          </cell>
          <cell r="L142">
            <v>69</v>
          </cell>
          <cell r="M142">
            <v>5000</v>
          </cell>
          <cell r="Q142">
            <v>28515</v>
          </cell>
          <cell r="AE142">
            <v>0</v>
          </cell>
          <cell r="AG142">
            <v>-5013</v>
          </cell>
          <cell r="AH142">
            <v>-5108</v>
          </cell>
          <cell r="AI142">
            <v>-3019</v>
          </cell>
          <cell r="AJ142">
            <v>-16</v>
          </cell>
          <cell r="AK142">
            <v>-5134</v>
          </cell>
          <cell r="AL142">
            <v>-67</v>
          </cell>
          <cell r="AM142">
            <v>-5020</v>
          </cell>
          <cell r="AN142">
            <v>-69</v>
          </cell>
          <cell r="AO142">
            <v>-69</v>
          </cell>
          <cell r="AP142">
            <v>-5000</v>
          </cell>
          <cell r="AQ142">
            <v>0</v>
          </cell>
          <cell r="AR142">
            <v>0</v>
          </cell>
          <cell r="AS142">
            <v>-28515</v>
          </cell>
          <cell r="AT142">
            <v>0</v>
          </cell>
        </row>
        <row r="143">
          <cell r="B143" t="str">
            <v>Selling Exp ( Others )</v>
          </cell>
          <cell r="G143">
            <v>912</v>
          </cell>
          <cell r="H143">
            <v>384</v>
          </cell>
          <cell r="I143">
            <v>517</v>
          </cell>
          <cell r="J143">
            <v>553</v>
          </cell>
          <cell r="K143">
            <v>171</v>
          </cell>
          <cell r="L143">
            <v>0</v>
          </cell>
          <cell r="M143">
            <v>785</v>
          </cell>
          <cell r="Q143">
            <v>3322</v>
          </cell>
          <cell r="AE143">
            <v>0</v>
          </cell>
          <cell r="AJ143">
            <v>-912</v>
          </cell>
          <cell r="AK143">
            <v>-384</v>
          </cell>
          <cell r="AL143">
            <v>-517</v>
          </cell>
          <cell r="AM143">
            <v>-553</v>
          </cell>
          <cell r="AN143">
            <v>-171</v>
          </cell>
          <cell r="AO143">
            <v>0</v>
          </cell>
          <cell r="AP143">
            <v>-785</v>
          </cell>
          <cell r="AQ143">
            <v>0</v>
          </cell>
          <cell r="AR143">
            <v>0</v>
          </cell>
          <cell r="AS143">
            <v>-3322</v>
          </cell>
          <cell r="AT143">
            <v>0</v>
          </cell>
        </row>
        <row r="144">
          <cell r="B144" t="str">
            <v>General Administration</v>
          </cell>
          <cell r="C144">
            <v>10701.388888888889</v>
          </cell>
          <cell r="D144">
            <v>184</v>
          </cell>
          <cell r="E144">
            <v>1515</v>
          </cell>
          <cell r="F144">
            <v>9062</v>
          </cell>
          <cell r="G144">
            <v>59</v>
          </cell>
          <cell r="H144">
            <v>462</v>
          </cell>
          <cell r="I144">
            <v>6676</v>
          </cell>
          <cell r="J144">
            <v>484</v>
          </cell>
          <cell r="K144">
            <v>824</v>
          </cell>
          <cell r="L144">
            <v>654</v>
          </cell>
          <cell r="M144">
            <v>1628</v>
          </cell>
          <cell r="P144">
            <v>-1071</v>
          </cell>
          <cell r="Q144">
            <v>20477</v>
          </cell>
          <cell r="S144">
            <v>10422.673194951072</v>
          </cell>
          <cell r="T144">
            <v>10487.361111111109</v>
          </cell>
          <cell r="U144">
            <v>10319.794879398971</v>
          </cell>
          <cell r="V144">
            <v>10096.348824786324</v>
          </cell>
          <cell r="W144">
            <v>9671.5807161551274</v>
          </cell>
          <cell r="X144">
            <v>9864.9037649966831</v>
          </cell>
          <cell r="Y144">
            <v>9742.7539821289811</v>
          </cell>
          <cell r="Z144">
            <v>10453.655949256343</v>
          </cell>
          <cell r="AA144">
            <v>10769.834320360969</v>
          </cell>
          <cell r="AB144">
            <v>10387.813307493539</v>
          </cell>
          <cell r="AE144">
            <v>102216.72005063912</v>
          </cell>
          <cell r="AG144">
            <v>10238.673194951072</v>
          </cell>
          <cell r="AH144">
            <v>8972.3611111111095</v>
          </cell>
          <cell r="AI144">
            <v>1257.7948793989708</v>
          </cell>
          <cell r="AJ144">
            <v>10037.348824786324</v>
          </cell>
          <cell r="AK144">
            <v>9209.5807161551274</v>
          </cell>
          <cell r="AL144">
            <v>3188.9037649966831</v>
          </cell>
          <cell r="AM144">
            <v>9258.7539821289811</v>
          </cell>
          <cell r="AN144">
            <v>9629.6559492563429</v>
          </cell>
          <cell r="AO144">
            <v>10115.834320360969</v>
          </cell>
          <cell r="AP144">
            <v>8759.8133074935395</v>
          </cell>
          <cell r="AQ144">
            <v>0</v>
          </cell>
          <cell r="AR144">
            <v>0</v>
          </cell>
          <cell r="AS144">
            <v>80668.720050639124</v>
          </cell>
          <cell r="AT144">
            <v>0.78919300101465872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4">
          <cell r="D4" t="str">
            <v>Q1</v>
          </cell>
        </row>
      </sheetData>
      <sheetData sheetId="21">
        <row r="4">
          <cell r="D4" t="str">
            <v>ACTUAL</v>
          </cell>
        </row>
      </sheetData>
      <sheetData sheetId="22">
        <row r="125">
          <cell r="B125" t="str">
            <v>ITS - Expenses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/>
      <sheetData sheetId="100"/>
      <sheetData sheetId="101">
        <row r="1">
          <cell r="D1">
            <v>0</v>
          </cell>
        </row>
      </sheetData>
      <sheetData sheetId="102">
        <row r="1">
          <cell r="D1">
            <v>0</v>
          </cell>
        </row>
      </sheetData>
      <sheetData sheetId="103">
        <row r="1">
          <cell r="D1">
            <v>0</v>
          </cell>
        </row>
      </sheetData>
      <sheetData sheetId="104">
        <row r="1">
          <cell r="D1">
            <v>0</v>
          </cell>
        </row>
      </sheetData>
      <sheetData sheetId="105">
        <row r="1">
          <cell r="D1">
            <v>0</v>
          </cell>
        </row>
      </sheetData>
      <sheetData sheetId="106">
        <row r="1">
          <cell r="D1">
            <v>0</v>
          </cell>
        </row>
      </sheetData>
      <sheetData sheetId="107">
        <row r="1">
          <cell r="D1">
            <v>0</v>
          </cell>
        </row>
      </sheetData>
      <sheetData sheetId="108">
        <row r="1">
          <cell r="D1">
            <v>0</v>
          </cell>
        </row>
      </sheetData>
      <sheetData sheetId="109">
        <row r="1">
          <cell r="D1">
            <v>0</v>
          </cell>
        </row>
      </sheetData>
      <sheetData sheetId="110">
        <row r="1">
          <cell r="D1">
            <v>0</v>
          </cell>
        </row>
      </sheetData>
      <sheetData sheetId="111">
        <row r="1">
          <cell r="D1">
            <v>0</v>
          </cell>
        </row>
      </sheetData>
      <sheetData sheetId="112">
        <row r="1">
          <cell r="D1">
            <v>0</v>
          </cell>
        </row>
      </sheetData>
      <sheetData sheetId="113">
        <row r="1">
          <cell r="D1">
            <v>0</v>
          </cell>
        </row>
      </sheetData>
      <sheetData sheetId="114">
        <row r="1">
          <cell r="D1">
            <v>0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1">
          <cell r="D1">
            <v>0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D1">
            <v>0</v>
          </cell>
        </row>
      </sheetData>
      <sheetData sheetId="181">
        <row r="1">
          <cell r="D1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1">
          <cell r="D1">
            <v>0</v>
          </cell>
        </row>
      </sheetData>
      <sheetData sheetId="264">
        <row r="1">
          <cell r="D1">
            <v>0</v>
          </cell>
        </row>
      </sheetData>
      <sheetData sheetId="265">
        <row r="1">
          <cell r="D1">
            <v>0</v>
          </cell>
        </row>
      </sheetData>
      <sheetData sheetId="266">
        <row r="1">
          <cell r="D1">
            <v>0</v>
          </cell>
        </row>
      </sheetData>
      <sheetData sheetId="267">
        <row r="1">
          <cell r="D1">
            <v>0</v>
          </cell>
        </row>
      </sheetData>
      <sheetData sheetId="268">
        <row r="1">
          <cell r="D1">
            <v>0</v>
          </cell>
        </row>
      </sheetData>
      <sheetData sheetId="269">
        <row r="1">
          <cell r="D1">
            <v>0</v>
          </cell>
        </row>
      </sheetData>
      <sheetData sheetId="270">
        <row r="1">
          <cell r="D1">
            <v>0</v>
          </cell>
        </row>
      </sheetData>
      <sheetData sheetId="271">
        <row r="1">
          <cell r="D1">
            <v>0</v>
          </cell>
        </row>
      </sheetData>
      <sheetData sheetId="272">
        <row r="1">
          <cell r="D1">
            <v>0</v>
          </cell>
        </row>
      </sheetData>
      <sheetData sheetId="273">
        <row r="1">
          <cell r="D1">
            <v>0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>
        <row r="1">
          <cell r="D1">
            <v>0</v>
          </cell>
        </row>
      </sheetData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POLYSOURCE2002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Description and values"/>
      <sheetName val="S"/>
      <sheetName val="Group"/>
      <sheetName val="Index"/>
      <sheetName val="Expected Q 2"/>
      <sheetName val="V310"/>
      <sheetName val="Sheet1"/>
      <sheetName val="V6 revalue"/>
      <sheetName val="F1"/>
      <sheetName val="Master TB"/>
      <sheetName val="O300"/>
      <sheetName val="Salary Db"/>
      <sheetName val="YQty"/>
      <sheetName val="QMIS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Home"/>
      <sheetName val="Daily"/>
      <sheetName val="Monthly"/>
      <sheetName val="Yearly"/>
      <sheetName val="Others"/>
      <sheetName val="Wkgs_BS Lead"/>
      <sheetName val="Export Sales"/>
      <sheetName val="Dealer Sales"/>
      <sheetName val="Domestic Sales"/>
      <sheetName val="Formulas"/>
      <sheetName val="Inventory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3"/>
      <sheetName val="Q500"/>
      <sheetName val="TB Master"/>
      <sheetName val="K400"/>
      <sheetName val="total"/>
      <sheetName val="Break up of RMcost"/>
      <sheetName val="SUM"/>
      <sheetName val="OthCode"/>
      <sheetName val="2.Conso"/>
      <sheetName val="TBM"/>
      <sheetName val="Macro5"/>
      <sheetName val="Variables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part-import"/>
      <sheetName val="PL-Kip(after adj)"/>
      <sheetName val="January"/>
      <sheetName val="10-1 Media"/>
      <sheetName val="10-cu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PL_ACT"/>
      <sheetName val="TB_Master"/>
      <sheetName val="enums"/>
      <sheetName val="BEN"/>
      <sheetName val="FG_IN"/>
      <sheetName val="Account List"/>
      <sheetName val="DEP12"/>
      <sheetName val="Trial Balance"/>
      <sheetName val="CIPA"/>
      <sheetName val="Discount"/>
      <sheetName val="TrialBalance Q3-2002"/>
      <sheetName val="Calculations"/>
      <sheetName val="Data2006"/>
      <sheetName val="Data2005"/>
      <sheetName val="Map"/>
      <sheetName val="depreci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>
        <row r="3">
          <cell r="G3">
            <v>37347</v>
          </cell>
          <cell r="H3">
            <v>37377</v>
          </cell>
          <cell r="I3">
            <v>37408</v>
          </cell>
          <cell r="J3">
            <v>37438</v>
          </cell>
          <cell r="K3">
            <v>37469</v>
          </cell>
          <cell r="L3">
            <v>37500</v>
          </cell>
          <cell r="M3">
            <v>37530</v>
          </cell>
          <cell r="N3">
            <v>37561</v>
          </cell>
          <cell r="O3">
            <v>37591</v>
          </cell>
          <cell r="U3">
            <v>37347</v>
          </cell>
          <cell r="V3">
            <v>37377</v>
          </cell>
          <cell r="W3">
            <v>37408</v>
          </cell>
          <cell r="X3">
            <v>37438</v>
          </cell>
          <cell r="Y3">
            <v>37469</v>
          </cell>
          <cell r="Z3">
            <v>37500</v>
          </cell>
          <cell r="AA3">
            <v>37530</v>
          </cell>
          <cell r="AB3">
            <v>37561</v>
          </cell>
          <cell r="AC3">
            <v>37591</v>
          </cell>
        </row>
        <row r="6">
          <cell r="G6">
            <v>116932</v>
          </cell>
          <cell r="H6">
            <v>120291</v>
          </cell>
          <cell r="I6">
            <v>126689</v>
          </cell>
          <cell r="J6">
            <v>127548</v>
          </cell>
          <cell r="K6">
            <v>122428</v>
          </cell>
          <cell r="L6">
            <v>127214</v>
          </cell>
          <cell r="M6">
            <v>122856</v>
          </cell>
          <cell r="N6">
            <v>121089</v>
          </cell>
          <cell r="O6">
            <v>124082</v>
          </cell>
          <cell r="U6">
            <v>111484</v>
          </cell>
          <cell r="V6">
            <v>115540.4983898669</v>
          </cell>
          <cell r="W6">
            <v>122524.22117245301</v>
          </cell>
          <cell r="X6">
            <v>123296.13780068728</v>
          </cell>
          <cell r="Y6">
            <v>118179.10441370201</v>
          </cell>
          <cell r="Z6">
            <v>121391.14503214165</v>
          </cell>
          <cell r="AA6">
            <v>119398.25657237937</v>
          </cell>
          <cell r="AB6">
            <v>116579.14903065092</v>
          </cell>
          <cell r="AC6">
            <v>119917.032419786</v>
          </cell>
        </row>
        <row r="7">
          <cell r="G7">
            <v>28163</v>
          </cell>
          <cell r="H7">
            <v>28951</v>
          </cell>
          <cell r="I7">
            <v>24107</v>
          </cell>
          <cell r="J7">
            <v>17833</v>
          </cell>
          <cell r="K7">
            <v>26155</v>
          </cell>
          <cell r="L7">
            <v>18068</v>
          </cell>
          <cell r="M7">
            <v>45114</v>
          </cell>
          <cell r="N7">
            <v>18116</v>
          </cell>
          <cell r="O7">
            <v>39460</v>
          </cell>
          <cell r="U7">
            <v>23865</v>
          </cell>
          <cell r="V7">
            <v>24733.218870759982</v>
          </cell>
          <cell r="W7">
            <v>18704.928856004601</v>
          </cell>
          <cell r="X7">
            <v>18822.772050400901</v>
          </cell>
          <cell r="Y7">
            <v>18041.589811155001</v>
          </cell>
          <cell r="Z7">
            <v>18531.949926694484</v>
          </cell>
          <cell r="AA7">
            <v>18227.709373266778</v>
          </cell>
          <cell r="AB7">
            <v>17797.335643886061</v>
          </cell>
          <cell r="AC7">
            <v>18306.9073083779</v>
          </cell>
        </row>
        <row r="8">
          <cell r="H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V8">
            <v>0</v>
          </cell>
          <cell r="W8">
            <v>7523.2631758679599</v>
          </cell>
          <cell r="X8">
            <v>7570.6605956471931</v>
          </cell>
          <cell r="Y8">
            <v>7256.4632191479996</v>
          </cell>
          <cell r="Z8">
            <v>7453.6897485056943</v>
          </cell>
          <cell r="AA8">
            <v>7331.3219079312248</v>
          </cell>
          <cell r="AB8">
            <v>7158.2223545976385</v>
          </cell>
          <cell r="AC8">
            <v>7363.1759135472403</v>
          </cell>
        </row>
        <row r="9">
          <cell r="G9">
            <v>27084</v>
          </cell>
          <cell r="H9">
            <v>15209</v>
          </cell>
          <cell r="I9">
            <v>18172</v>
          </cell>
          <cell r="J9">
            <v>14766</v>
          </cell>
          <cell r="K9">
            <v>9506</v>
          </cell>
          <cell r="L9">
            <v>16977</v>
          </cell>
          <cell r="M9">
            <v>11711</v>
          </cell>
          <cell r="N9">
            <v>17380</v>
          </cell>
          <cell r="O9">
            <v>0</v>
          </cell>
          <cell r="U9">
            <v>12967</v>
          </cell>
          <cell r="V9">
            <v>13438.707599828253</v>
          </cell>
          <cell r="W9">
            <v>14250.9960159363</v>
          </cell>
          <cell r="X9">
            <v>14340.77892325315</v>
          </cell>
          <cell r="Y9">
            <v>13745.608256477801</v>
          </cell>
          <cell r="Z9">
            <v>14119.20604488553</v>
          </cell>
          <cell r="AA9">
            <v>13887.409872434831</v>
          </cell>
          <cell r="AB9">
            <v>13559.514783927218</v>
          </cell>
          <cell r="AC9">
            <v>13947.749554367199</v>
          </cell>
        </row>
        <row r="10">
          <cell r="G10">
            <v>30713</v>
          </cell>
          <cell r="H10">
            <v>25997</v>
          </cell>
          <cell r="I10">
            <v>30157</v>
          </cell>
          <cell r="J10">
            <v>28460</v>
          </cell>
          <cell r="K10">
            <v>27359</v>
          </cell>
          <cell r="L10">
            <v>26436</v>
          </cell>
          <cell r="M10">
            <v>24248</v>
          </cell>
          <cell r="N10">
            <v>24265</v>
          </cell>
          <cell r="O10">
            <v>34965</v>
          </cell>
          <cell r="U10">
            <v>22313</v>
          </cell>
          <cell r="V10">
            <v>23125</v>
          </cell>
          <cell r="W10">
            <v>24522.481504945928</v>
          </cell>
          <cell r="X10">
            <v>24676.975944983853</v>
          </cell>
          <cell r="Y10">
            <v>23652.8326115942</v>
          </cell>
          <cell r="Z10">
            <v>24295.43205142664</v>
          </cell>
          <cell r="AA10">
            <v>23896.838602329481</v>
          </cell>
          <cell r="AB10">
            <v>23332.964475251811</v>
          </cell>
          <cell r="AC10">
            <v>24000.411764705881</v>
          </cell>
        </row>
        <row r="11">
          <cell r="G11">
            <v>19554</v>
          </cell>
          <cell r="H11">
            <v>18936</v>
          </cell>
          <cell r="I11">
            <v>20198</v>
          </cell>
          <cell r="J11">
            <v>19949</v>
          </cell>
          <cell r="K11">
            <v>19303</v>
          </cell>
          <cell r="L11">
            <v>23216</v>
          </cell>
          <cell r="M11">
            <v>20539</v>
          </cell>
          <cell r="N11">
            <v>23974</v>
          </cell>
          <cell r="O11">
            <v>21421</v>
          </cell>
          <cell r="U11">
            <v>15758</v>
          </cell>
          <cell r="V11">
            <v>16331.580077286389</v>
          </cell>
          <cell r="W11">
            <v>17318.725099601601</v>
          </cell>
          <cell r="X11">
            <v>17427.835051546394</v>
          </cell>
          <cell r="Y11">
            <v>16704.5454545455</v>
          </cell>
          <cell r="Z11">
            <v>17158.565467463628</v>
          </cell>
          <cell r="AA11">
            <v>16876.871880199666</v>
          </cell>
          <cell r="AB11">
            <v>16478.392721758908</v>
          </cell>
          <cell r="AC11">
            <v>16950.200534759399</v>
          </cell>
        </row>
        <row r="12">
          <cell r="G12">
            <v>9421</v>
          </cell>
          <cell r="H12">
            <v>9768</v>
          </cell>
          <cell r="I12">
            <v>10321</v>
          </cell>
          <cell r="J12">
            <v>88925</v>
          </cell>
          <cell r="K12">
            <v>10471</v>
          </cell>
          <cell r="L12">
            <v>19363</v>
          </cell>
          <cell r="M12">
            <v>19455</v>
          </cell>
          <cell r="N12">
            <v>18958</v>
          </cell>
          <cell r="O12">
            <v>19530</v>
          </cell>
          <cell r="U12">
            <v>15627</v>
          </cell>
          <cell r="V12">
            <v>16195.362816659512</v>
          </cell>
          <cell r="W12">
            <v>17174.274331246401</v>
          </cell>
          <cell r="X12">
            <v>17282.474226804126</v>
          </cell>
          <cell r="Y12">
            <v>16565.217391304399</v>
          </cell>
          <cell r="Z12">
            <v>17015.450546971922</v>
          </cell>
          <cell r="AA12">
            <v>16736.106489184691</v>
          </cell>
          <cell r="AB12">
            <v>16340.950936856927</v>
          </cell>
          <cell r="AC12">
            <v>16808.823529411799</v>
          </cell>
        </row>
        <row r="13">
          <cell r="G13">
            <v>16410</v>
          </cell>
          <cell r="H13">
            <v>17120</v>
          </cell>
          <cell r="I13">
            <v>18605</v>
          </cell>
          <cell r="J13">
            <v>16715</v>
          </cell>
          <cell r="K13">
            <v>18999</v>
          </cell>
          <cell r="L13">
            <v>16722</v>
          </cell>
          <cell r="M13">
            <v>31010</v>
          </cell>
          <cell r="N13">
            <v>14401</v>
          </cell>
          <cell r="O13">
            <v>20837</v>
          </cell>
          <cell r="U13">
            <v>16871</v>
          </cell>
          <cell r="V13">
            <v>17484.864748819236</v>
          </cell>
          <cell r="W13">
            <v>18541.718838929999</v>
          </cell>
          <cell r="X13">
            <v>18658.533791523481</v>
          </cell>
          <cell r="Y13">
            <v>17884.167764602498</v>
          </cell>
          <cell r="Z13">
            <v>18370.249238750424</v>
          </cell>
          <cell r="AA13">
            <v>18068.663338879644</v>
          </cell>
          <cell r="AB13">
            <v>17642.044839163867</v>
          </cell>
          <cell r="AC13">
            <v>18147.170231729098</v>
          </cell>
        </row>
        <row r="14">
          <cell r="G14">
            <v>66244</v>
          </cell>
          <cell r="H14">
            <v>64170</v>
          </cell>
          <cell r="I14">
            <v>34809</v>
          </cell>
          <cell r="J14">
            <v>-32018</v>
          </cell>
          <cell r="K14">
            <v>65736</v>
          </cell>
          <cell r="L14">
            <v>66145</v>
          </cell>
          <cell r="M14">
            <v>41116</v>
          </cell>
          <cell r="N14">
            <v>56278</v>
          </cell>
          <cell r="O14">
            <v>134694</v>
          </cell>
          <cell r="U14">
            <v>36107</v>
          </cell>
          <cell r="V14">
            <v>37420.638364104765</v>
          </cell>
          <cell r="W14">
            <v>39682.4891291975</v>
          </cell>
          <cell r="X14">
            <v>39932.493356242841</v>
          </cell>
          <cell r="Y14">
            <v>38275.215963987699</v>
          </cell>
          <cell r="Z14">
            <v>39315.514491936396</v>
          </cell>
          <cell r="AA14">
            <v>53645.110038824198</v>
          </cell>
          <cell r="AB14">
            <v>52378.497454781762</v>
          </cell>
          <cell r="AC14">
            <v>103878.193738859</v>
          </cell>
        </row>
        <row r="17">
          <cell r="G17">
            <v>314521</v>
          </cell>
          <cell r="H17">
            <v>300442</v>
          </cell>
          <cell r="I17">
            <v>283058</v>
          </cell>
          <cell r="J17">
            <v>282178</v>
          </cell>
          <cell r="K17">
            <v>299957</v>
          </cell>
          <cell r="L17">
            <v>314141</v>
          </cell>
          <cell r="M17">
            <v>316049</v>
          </cell>
          <cell r="N17">
            <v>0</v>
          </cell>
          <cell r="O17">
            <v>0</v>
          </cell>
          <cell r="U17">
            <v>254992</v>
          </cell>
          <cell r="V17">
            <v>264269.87086732505</v>
          </cell>
          <cell r="W17">
            <v>280243.09812418331</v>
          </cell>
          <cell r="X17">
            <v>282008.66174108925</v>
          </cell>
          <cell r="Y17">
            <v>270304.74488651712</v>
          </cell>
          <cell r="Z17">
            <v>277651.2025487764</v>
          </cell>
          <cell r="AA17">
            <v>288068.28807542985</v>
          </cell>
          <cell r="AB17">
            <v>0</v>
          </cell>
          <cell r="AC17">
            <v>0</v>
          </cell>
        </row>
        <row r="20">
          <cell r="G20">
            <v>64440</v>
          </cell>
          <cell r="H20">
            <v>63890</v>
          </cell>
          <cell r="I20">
            <v>68909</v>
          </cell>
          <cell r="J20">
            <v>72680</v>
          </cell>
          <cell r="K20">
            <v>67241</v>
          </cell>
          <cell r="L20">
            <v>66424</v>
          </cell>
          <cell r="M20">
            <v>67194</v>
          </cell>
          <cell r="N20">
            <v>65432</v>
          </cell>
          <cell r="O20">
            <v>68942</v>
          </cell>
          <cell r="U20">
            <v>77287</v>
          </cell>
          <cell r="V20">
            <v>80099.28789179906</v>
          </cell>
          <cell r="W20">
            <v>84940.804325554898</v>
          </cell>
          <cell r="X20">
            <v>85475.94112256587</v>
          </cell>
          <cell r="Y20">
            <v>81928.520641194598</v>
          </cell>
          <cell r="Z20">
            <v>84155.291079282732</v>
          </cell>
          <cell r="AA20">
            <v>82773.706711037157</v>
          </cell>
          <cell r="AB20">
            <v>80819.339976172429</v>
          </cell>
          <cell r="AC20">
            <v>83133.351827094506</v>
          </cell>
        </row>
        <row r="21">
          <cell r="G21">
            <v>87347</v>
          </cell>
          <cell r="H21">
            <v>83332</v>
          </cell>
          <cell r="I21">
            <v>99121</v>
          </cell>
          <cell r="J21">
            <v>94568</v>
          </cell>
          <cell r="K21">
            <v>91155</v>
          </cell>
          <cell r="L21">
            <v>96246</v>
          </cell>
          <cell r="M21">
            <v>92360</v>
          </cell>
          <cell r="N21">
            <v>91622</v>
          </cell>
          <cell r="O21">
            <v>93510</v>
          </cell>
          <cell r="U21">
            <v>86774</v>
          </cell>
          <cell r="V21">
            <v>89931.960605410044</v>
          </cell>
          <cell r="W21">
            <v>95367.802504268693</v>
          </cell>
          <cell r="X21">
            <v>95968.630584192448</v>
          </cell>
          <cell r="Y21">
            <v>91985.742753623199</v>
          </cell>
          <cell r="Z21">
            <v>94485.862749520704</v>
          </cell>
          <cell r="AA21">
            <v>92934.680532445927</v>
          </cell>
          <cell r="AB21">
            <v>90740.403444167663</v>
          </cell>
          <cell r="AC21">
            <v>93338.474264705903</v>
          </cell>
        </row>
        <row r="22">
          <cell r="G22">
            <v>7984</v>
          </cell>
          <cell r="H22">
            <v>8490</v>
          </cell>
          <cell r="I22">
            <v>6988</v>
          </cell>
          <cell r="J22">
            <v>6672</v>
          </cell>
          <cell r="K22">
            <v>7873</v>
          </cell>
          <cell r="L22">
            <v>5539</v>
          </cell>
          <cell r="M22">
            <v>11479</v>
          </cell>
          <cell r="N22">
            <v>5352</v>
          </cell>
          <cell r="O22">
            <v>9234</v>
          </cell>
          <cell r="U22">
            <v>5433</v>
          </cell>
          <cell r="V22">
            <v>5630.7857449549165</v>
          </cell>
          <cell r="W22">
            <v>5971.1326124075104</v>
          </cell>
          <cell r="X22">
            <v>6008.7514318442154</v>
          </cell>
          <cell r="Y22">
            <v>5759.3763724198498</v>
          </cell>
          <cell r="Z22">
            <v>5915.9129356039248</v>
          </cell>
          <cell r="AA22">
            <v>5818.7909040488075</v>
          </cell>
          <cell r="AB22">
            <v>5681.403660781978</v>
          </cell>
          <cell r="AC22">
            <v>5844.0730837789697</v>
          </cell>
        </row>
        <row r="23">
          <cell r="G23">
            <v>20433</v>
          </cell>
          <cell r="H23">
            <v>11473</v>
          </cell>
          <cell r="I23">
            <v>13709</v>
          </cell>
          <cell r="J23">
            <v>11139</v>
          </cell>
          <cell r="K23">
            <v>7171</v>
          </cell>
          <cell r="L23">
            <v>12807</v>
          </cell>
          <cell r="M23">
            <v>8835</v>
          </cell>
          <cell r="N23">
            <v>-22636</v>
          </cell>
          <cell r="O23">
            <v>0</v>
          </cell>
          <cell r="U23">
            <v>9970</v>
          </cell>
          <cell r="V23">
            <v>10333.297552597682</v>
          </cell>
          <cell r="W23">
            <v>10957.8827546955</v>
          </cell>
          <cell r="X23">
            <v>11026.918671248568</v>
          </cell>
          <cell r="Y23">
            <v>10569.2797540624</v>
          </cell>
          <cell r="Z23">
            <v>10856.546746362919</v>
          </cell>
          <cell r="AA23">
            <v>10678.313921242374</v>
          </cell>
          <cell r="AB23">
            <v>10426.188671071157</v>
          </cell>
          <cell r="AC23">
            <v>10724.710338680899</v>
          </cell>
        </row>
        <row r="24">
          <cell r="G24">
            <v>6667</v>
          </cell>
          <cell r="H24">
            <v>6827</v>
          </cell>
          <cell r="I24">
            <v>7240</v>
          </cell>
          <cell r="J24">
            <v>7274</v>
          </cell>
          <cell r="K24">
            <v>6965</v>
          </cell>
          <cell r="L24">
            <v>7130</v>
          </cell>
          <cell r="M24">
            <v>7029</v>
          </cell>
          <cell r="N24">
            <v>16478</v>
          </cell>
          <cell r="O24">
            <v>7046</v>
          </cell>
          <cell r="U24">
            <v>8727</v>
          </cell>
          <cell r="V24">
            <v>9044.5470158866465</v>
          </cell>
          <cell r="W24">
            <v>9591.2350597609493</v>
          </cell>
          <cell r="X24">
            <v>9651.6609392898063</v>
          </cell>
          <cell r="Y24">
            <v>9251.0979358805507</v>
          </cell>
          <cell r="Z24">
            <v>9502.5374985902781</v>
          </cell>
          <cell r="AA24">
            <v>9346.5335551858007</v>
          </cell>
          <cell r="AB24">
            <v>9125.8529188779376</v>
          </cell>
          <cell r="AC24">
            <v>9387.1434937611393</v>
          </cell>
        </row>
        <row r="26">
          <cell r="G26">
            <v>186871</v>
          </cell>
          <cell r="H26">
            <v>174012</v>
          </cell>
          <cell r="I26">
            <v>195967</v>
          </cell>
          <cell r="J26">
            <v>192333</v>
          </cell>
          <cell r="K26">
            <v>180405</v>
          </cell>
          <cell r="L26">
            <v>188146</v>
          </cell>
          <cell r="M26">
            <v>186897</v>
          </cell>
          <cell r="N26">
            <v>0</v>
          </cell>
          <cell r="O26">
            <v>0</v>
          </cell>
          <cell r="U26">
            <v>188191</v>
          </cell>
          <cell r="V26">
            <v>195039.87881064834</v>
          </cell>
          <cell r="W26">
            <v>206828.85725668751</v>
          </cell>
          <cell r="X26">
            <v>208131.90274914092</v>
          </cell>
          <cell r="Y26">
            <v>199494.0174571806</v>
          </cell>
          <cell r="Z26">
            <v>204916.15100936059</v>
          </cell>
          <cell r="AA26">
            <v>201552.02562396007</v>
          </cell>
          <cell r="AB26">
            <v>0</v>
          </cell>
          <cell r="AC26">
            <v>0</v>
          </cell>
        </row>
        <row r="29">
          <cell r="G29">
            <v>2787</v>
          </cell>
          <cell r="H29">
            <v>43269</v>
          </cell>
          <cell r="I29">
            <v>15156</v>
          </cell>
          <cell r="J29">
            <v>20492</v>
          </cell>
          <cell r="K29">
            <v>2242</v>
          </cell>
          <cell r="L29">
            <v>17998</v>
          </cell>
          <cell r="M29">
            <v>4229</v>
          </cell>
          <cell r="N29">
            <v>6558</v>
          </cell>
          <cell r="O29">
            <v>9891</v>
          </cell>
          <cell r="U29">
            <v>15419</v>
          </cell>
          <cell r="V29">
            <v>15759.900298932303</v>
          </cell>
          <cell r="W29">
            <v>16347.532173993501</v>
          </cell>
          <cell r="X29">
            <v>16412.483608888899</v>
          </cell>
          <cell r="Y29">
            <v>15981.9207103382</v>
          </cell>
          <cell r="Z29">
            <v>16252.191668986881</v>
          </cell>
          <cell r="AA29">
            <v>16084.503915784804</v>
          </cell>
          <cell r="AB29">
            <v>15847.295552521029</v>
          </cell>
          <cell r="AC29">
            <v>16128.1553082353</v>
          </cell>
        </row>
        <row r="30">
          <cell r="G30">
            <v>19818</v>
          </cell>
          <cell r="H30">
            <v>20875</v>
          </cell>
          <cell r="I30">
            <v>19160</v>
          </cell>
          <cell r="J30">
            <v>31891</v>
          </cell>
          <cell r="K30">
            <v>21128</v>
          </cell>
          <cell r="L30">
            <v>19340</v>
          </cell>
          <cell r="M30">
            <v>9027</v>
          </cell>
          <cell r="N30">
            <v>26971</v>
          </cell>
          <cell r="O30">
            <v>21851</v>
          </cell>
          <cell r="U30">
            <v>21124</v>
          </cell>
          <cell r="V30">
            <v>21592.110334621437</v>
          </cell>
          <cell r="W30">
            <v>22397.2050396509</v>
          </cell>
          <cell r="X30">
            <v>22486.192820160399</v>
          </cell>
          <cell r="Y30">
            <v>21896.293046991701</v>
          </cell>
          <cell r="Z30">
            <v>22266.582214352842</v>
          </cell>
          <cell r="AA30">
            <v>22036.838853022738</v>
          </cell>
          <cell r="AB30">
            <v>21711.847637676448</v>
          </cell>
          <cell r="AC30">
            <v>22096.644160427801</v>
          </cell>
        </row>
        <row r="31">
          <cell r="G31">
            <v>50133</v>
          </cell>
          <cell r="H31">
            <v>63620</v>
          </cell>
          <cell r="I31">
            <v>27483</v>
          </cell>
          <cell r="J31">
            <v>35410</v>
          </cell>
          <cell r="K31">
            <v>52071</v>
          </cell>
          <cell r="L31">
            <v>33091</v>
          </cell>
          <cell r="M31">
            <v>41957</v>
          </cell>
          <cell r="N31">
            <v>20869</v>
          </cell>
          <cell r="O31">
            <v>57821</v>
          </cell>
          <cell r="U31">
            <v>53889</v>
          </cell>
          <cell r="V31">
            <v>55082.299569006747</v>
          </cell>
          <cell r="W31">
            <v>57136.126964133997</v>
          </cell>
          <cell r="X31">
            <v>57363.138196849897</v>
          </cell>
          <cell r="Y31">
            <v>55858.2813061704</v>
          </cell>
          <cell r="Z31">
            <v>56802.903139222231</v>
          </cell>
          <cell r="AA31">
            <v>42746.308259659832</v>
          </cell>
          <cell r="AB31">
            <v>42115.90138662648</v>
          </cell>
          <cell r="AC31">
            <v>42862.316554812802</v>
          </cell>
        </row>
        <row r="32">
          <cell r="G32">
            <v>16907</v>
          </cell>
          <cell r="H32">
            <v>15855</v>
          </cell>
          <cell r="I32">
            <v>2183</v>
          </cell>
          <cell r="J32">
            <v>3087</v>
          </cell>
          <cell r="K32">
            <v>52053</v>
          </cell>
          <cell r="L32">
            <v>42900</v>
          </cell>
          <cell r="M32">
            <v>25326</v>
          </cell>
          <cell r="N32">
            <v>44940</v>
          </cell>
          <cell r="O32">
            <v>44789</v>
          </cell>
          <cell r="U32">
            <v>10543</v>
          </cell>
          <cell r="V32">
            <v>10775.986723915845</v>
          </cell>
          <cell r="W32">
            <v>11177.785793966999</v>
          </cell>
          <cell r="X32">
            <v>11222.196975945</v>
          </cell>
          <cell r="Y32">
            <v>10927.7953623188</v>
          </cell>
          <cell r="Z32">
            <v>11112.595786624563</v>
          </cell>
          <cell r="AA32">
            <v>56216.819034581276</v>
          </cell>
          <cell r="AB32">
            <v>55387.754010200748</v>
          </cell>
          <cell r="AC32">
            <v>56369.384661898403</v>
          </cell>
        </row>
        <row r="33">
          <cell r="G33">
            <v>482</v>
          </cell>
          <cell r="H33">
            <v>130</v>
          </cell>
          <cell r="I33">
            <v>255</v>
          </cell>
          <cell r="J33">
            <v>773</v>
          </cell>
          <cell r="K33">
            <v>7876</v>
          </cell>
          <cell r="L33">
            <v>3659</v>
          </cell>
          <cell r="M33">
            <v>7793</v>
          </cell>
          <cell r="N33">
            <v>14488</v>
          </cell>
          <cell r="O33">
            <v>15895</v>
          </cell>
          <cell r="U33">
            <v>1188</v>
          </cell>
          <cell r="V33">
            <v>1214.7559045096059</v>
          </cell>
          <cell r="W33">
            <v>1260.0499277184399</v>
          </cell>
          <cell r="X33">
            <v>1265.0563133902299</v>
          </cell>
          <cell r="Y33">
            <v>1231.86899536432</v>
          </cell>
          <cell r="Z33">
            <v>1252.7011857087157</v>
          </cell>
          <cell r="AA33">
            <v>10997.937637271214</v>
          </cell>
          <cell r="AB33">
            <v>10835.744087512185</v>
          </cell>
          <cell r="AC33">
            <v>11027.784705882401</v>
          </cell>
        </row>
        <row r="34">
          <cell r="G34">
            <v>25075</v>
          </cell>
          <cell r="H34">
            <v>33666</v>
          </cell>
          <cell r="I34">
            <v>52166</v>
          </cell>
          <cell r="J34">
            <v>38324</v>
          </cell>
          <cell r="K34">
            <v>673</v>
          </cell>
          <cell r="L34">
            <v>945</v>
          </cell>
          <cell r="M34">
            <v>1376</v>
          </cell>
          <cell r="N34">
            <v>4517</v>
          </cell>
          <cell r="O34">
            <v>1560</v>
          </cell>
          <cell r="U34">
            <v>40976</v>
          </cell>
          <cell r="V34">
            <v>41883.639050784797</v>
          </cell>
          <cell r="W34">
            <v>43445.334295231798</v>
          </cell>
          <cell r="X34">
            <v>43617.949756204704</v>
          </cell>
          <cell r="Y34">
            <v>42473.682299590102</v>
          </cell>
          <cell r="Z34">
            <v>43191.956594683157</v>
          </cell>
          <cell r="AA34">
            <v>1239.7759968145974</v>
          </cell>
          <cell r="AB34">
            <v>1221.49223521661</v>
          </cell>
          <cell r="AC34">
            <v>1243.1405984753601</v>
          </cell>
        </row>
        <row r="35">
          <cell r="G35">
            <v>0</v>
          </cell>
          <cell r="H35">
            <v>0</v>
          </cell>
          <cell r="I35">
            <v>282</v>
          </cell>
          <cell r="J35">
            <v>247</v>
          </cell>
          <cell r="K35">
            <v>1650</v>
          </cell>
          <cell r="L35">
            <v>1704</v>
          </cell>
          <cell r="M35">
            <v>-19</v>
          </cell>
          <cell r="N35">
            <v>429</v>
          </cell>
          <cell r="O35">
            <v>423</v>
          </cell>
          <cell r="U35">
            <v>117</v>
          </cell>
          <cell r="V35">
            <v>120.06612279948476</v>
          </cell>
          <cell r="W35">
            <v>124.54297097324999</v>
          </cell>
          <cell r="X35">
            <v>125.037800687285</v>
          </cell>
          <cell r="Y35">
            <v>121.75757575757601</v>
          </cell>
          <cell r="Z35">
            <v>123.81662343520921</v>
          </cell>
          <cell r="AA35">
            <v>122.53910149750416</v>
          </cell>
          <cell r="AB35">
            <v>120.73193978121954</v>
          </cell>
          <cell r="AC35">
            <v>122.871657754011</v>
          </cell>
        </row>
        <row r="37">
          <cell r="G37">
            <v>115202</v>
          </cell>
          <cell r="H37">
            <v>177415</v>
          </cell>
          <cell r="I37">
            <v>116685</v>
          </cell>
          <cell r="J37">
            <v>130224</v>
          </cell>
          <cell r="K37">
            <v>137693</v>
          </cell>
          <cell r="L37">
            <v>119637</v>
          </cell>
          <cell r="M37">
            <v>89689</v>
          </cell>
          <cell r="N37">
            <v>0</v>
          </cell>
          <cell r="O37">
            <v>0</v>
          </cell>
          <cell r="U37">
            <v>143256</v>
          </cell>
          <cell r="V37">
            <v>146428.75800457021</v>
          </cell>
          <cell r="W37">
            <v>151888.57716566886</v>
          </cell>
          <cell r="X37">
            <v>152492.05547212641</v>
          </cell>
          <cell r="Y37">
            <v>148491.59929653112</v>
          </cell>
          <cell r="Z37">
            <v>151002.74721301362</v>
          </cell>
          <cell r="AA37">
            <v>149444.72279863196</v>
          </cell>
          <cell r="AB37">
            <v>0</v>
          </cell>
          <cell r="AC37">
            <v>0</v>
          </cell>
        </row>
        <row r="40">
          <cell r="G40">
            <v>75634</v>
          </cell>
          <cell r="H40">
            <v>93943</v>
          </cell>
          <cell r="I40">
            <v>80716</v>
          </cell>
          <cell r="J40">
            <v>80689</v>
          </cell>
          <cell r="K40">
            <v>68048</v>
          </cell>
          <cell r="L40">
            <v>73762</v>
          </cell>
          <cell r="M40">
            <v>71664</v>
          </cell>
          <cell r="N40">
            <v>96372</v>
          </cell>
          <cell r="O40">
            <v>139154</v>
          </cell>
          <cell r="U40">
            <v>78399</v>
          </cell>
          <cell r="V40">
            <v>80134.566480606853</v>
          </cell>
          <cell r="W40">
            <v>83122.5057863783</v>
          </cell>
          <cell r="X40">
            <v>83452.765177548703</v>
          </cell>
          <cell r="Y40">
            <v>81263.476504172198</v>
          </cell>
          <cell r="Z40">
            <v>82637.726702003682</v>
          </cell>
          <cell r="AA40">
            <v>81785.082640044362</v>
          </cell>
          <cell r="AB40">
            <v>80578.946243546699</v>
          </cell>
          <cell r="AC40">
            <v>82007.037433155099</v>
          </cell>
        </row>
        <row r="41">
          <cell r="G41">
            <v>11229</v>
          </cell>
          <cell r="H41">
            <v>15295</v>
          </cell>
          <cell r="I41">
            <v>16708</v>
          </cell>
          <cell r="J41">
            <v>6484</v>
          </cell>
          <cell r="K41">
            <v>7655</v>
          </cell>
          <cell r="L41">
            <v>3148</v>
          </cell>
          <cell r="M41">
            <v>4648</v>
          </cell>
          <cell r="N41">
            <v>15779</v>
          </cell>
          <cell r="O41">
            <v>15913</v>
          </cell>
          <cell r="U41">
            <v>16436</v>
          </cell>
          <cell r="V41">
            <v>16800.29573493631</v>
          </cell>
          <cell r="W41">
            <v>17426.720337696799</v>
          </cell>
          <cell r="X41">
            <v>17495.9595647194</v>
          </cell>
          <cell r="Y41">
            <v>17036.9729029425</v>
          </cell>
          <cell r="Z41">
            <v>17325.085895267093</v>
          </cell>
          <cell r="AA41">
            <v>17146.32817526345</v>
          </cell>
          <cell r="AB41">
            <v>16893.460417343587</v>
          </cell>
          <cell r="AC41">
            <v>17192.861229946498</v>
          </cell>
        </row>
        <row r="42">
          <cell r="G42">
            <v>58197</v>
          </cell>
          <cell r="H42">
            <v>35666</v>
          </cell>
          <cell r="I42">
            <v>44088</v>
          </cell>
          <cell r="J42">
            <v>60771</v>
          </cell>
          <cell r="K42">
            <v>17732</v>
          </cell>
          <cell r="L42">
            <v>44176</v>
          </cell>
          <cell r="M42">
            <v>64631</v>
          </cell>
          <cell r="N42">
            <v>54960</v>
          </cell>
          <cell r="O42">
            <v>-15656</v>
          </cell>
          <cell r="U42">
            <v>35220</v>
          </cell>
          <cell r="V42">
            <v>35999.477801631598</v>
          </cell>
          <cell r="W42">
            <v>37341.773136027303</v>
          </cell>
          <cell r="X42">
            <v>37490.138144329903</v>
          </cell>
          <cell r="Y42">
            <v>36506.6268774704</v>
          </cell>
          <cell r="Z42">
            <v>37123.992037893309</v>
          </cell>
          <cell r="AA42">
            <v>36740.952079866889</v>
          </cell>
          <cell r="AB42">
            <v>36199.109996750783</v>
          </cell>
          <cell r="AC42">
            <v>36840.662566844898</v>
          </cell>
        </row>
        <row r="43">
          <cell r="G43">
            <v>5633</v>
          </cell>
          <cell r="H43">
            <v>7085</v>
          </cell>
          <cell r="I43">
            <v>15589</v>
          </cell>
          <cell r="J43">
            <v>7971</v>
          </cell>
          <cell r="K43">
            <v>10596</v>
          </cell>
          <cell r="L43">
            <v>7283</v>
          </cell>
          <cell r="M43">
            <v>7595</v>
          </cell>
          <cell r="N43">
            <v>13892</v>
          </cell>
          <cell r="O43">
            <v>6478</v>
          </cell>
          <cell r="U43">
            <v>6651</v>
          </cell>
          <cell r="V43">
            <v>6798.4477968054962</v>
          </cell>
          <cell r="W43">
            <v>7051.9382726693202</v>
          </cell>
          <cell r="X43">
            <v>7079.9567836426104</v>
          </cell>
          <cell r="Y43">
            <v>6894.2221448748396</v>
          </cell>
          <cell r="Z43">
            <v>7010.8106364587802</v>
          </cell>
          <cell r="AA43">
            <v>6938.4741105490848</v>
          </cell>
          <cell r="AB43">
            <v>6836.1480396967399</v>
          </cell>
          <cell r="AC43">
            <v>6957.3042875935798</v>
          </cell>
        </row>
        <row r="44">
          <cell r="G44">
            <v>31</v>
          </cell>
          <cell r="H44">
            <v>665</v>
          </cell>
          <cell r="I44">
            <v>22</v>
          </cell>
          <cell r="J44">
            <v>381</v>
          </cell>
          <cell r="K44">
            <v>0</v>
          </cell>
          <cell r="L44">
            <v>267</v>
          </cell>
          <cell r="M44">
            <v>276</v>
          </cell>
          <cell r="N44">
            <v>27</v>
          </cell>
          <cell r="O44">
            <v>1028</v>
          </cell>
          <cell r="U44">
            <v>1170</v>
          </cell>
          <cell r="V44">
            <v>1196.1496999284386</v>
          </cell>
          <cell r="W44">
            <v>1240.74996247391</v>
          </cell>
          <cell r="X44">
            <v>1245.6796662084801</v>
          </cell>
          <cell r="Y44">
            <v>1213.0006725516</v>
          </cell>
          <cell r="Z44">
            <v>1233.5137798654187</v>
          </cell>
          <cell r="AA44">
            <v>1220.7865638380479</v>
          </cell>
          <cell r="AB44">
            <v>1202.7828514314597</v>
          </cell>
          <cell r="AC44">
            <v>1224.09963048128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69246</v>
          </cell>
          <cell r="M45">
            <v>0</v>
          </cell>
          <cell r="N45">
            <v>2845</v>
          </cell>
          <cell r="O45">
            <v>2775</v>
          </cell>
          <cell r="Z45">
            <v>0</v>
          </cell>
          <cell r="AA45">
            <v>0</v>
          </cell>
        </row>
        <row r="46">
          <cell r="G46">
            <v>11226</v>
          </cell>
          <cell r="H46">
            <v>9828</v>
          </cell>
          <cell r="I46">
            <v>13076</v>
          </cell>
          <cell r="J46">
            <v>17679</v>
          </cell>
          <cell r="K46">
            <v>30175</v>
          </cell>
          <cell r="L46">
            <v>17566</v>
          </cell>
          <cell r="M46">
            <v>12770</v>
          </cell>
          <cell r="N46">
            <v>23779</v>
          </cell>
          <cell r="O46">
            <v>14715</v>
          </cell>
          <cell r="U46">
            <v>10291</v>
          </cell>
          <cell r="V46">
            <v>10519.184428223843</v>
          </cell>
          <cell r="W46">
            <v>10911.4082337317</v>
          </cell>
          <cell r="X46">
            <v>10954.761053837299</v>
          </cell>
          <cell r="Y46">
            <v>10667.3753184014</v>
          </cell>
          <cell r="Z46">
            <v>10847.771767978649</v>
          </cell>
          <cell r="AA46">
            <v>10735.846034387134</v>
          </cell>
          <cell r="AB46">
            <v>10577.517715440992</v>
          </cell>
          <cell r="AC46">
            <v>10764.981818181799</v>
          </cell>
        </row>
        <row r="47">
          <cell r="G47">
            <v>35548</v>
          </cell>
          <cell r="H47">
            <v>45118</v>
          </cell>
          <cell r="I47">
            <v>37367</v>
          </cell>
          <cell r="J47">
            <v>30997</v>
          </cell>
          <cell r="K47">
            <v>24112</v>
          </cell>
          <cell r="L47">
            <v>40247</v>
          </cell>
          <cell r="M47">
            <v>65156</v>
          </cell>
          <cell r="N47">
            <v>25145</v>
          </cell>
          <cell r="O47">
            <v>45004</v>
          </cell>
          <cell r="U47">
            <v>46969</v>
          </cell>
          <cell r="V47">
            <v>48009.048232431625</v>
          </cell>
          <cell r="W47">
            <v>49799.138683361802</v>
          </cell>
          <cell r="X47">
            <v>49996.998854524601</v>
          </cell>
          <cell r="Y47">
            <v>48685.384277558202</v>
          </cell>
          <cell r="Z47">
            <v>49508.704935904636</v>
          </cell>
          <cell r="AA47">
            <v>48997.881308929529</v>
          </cell>
          <cell r="AB47">
            <v>48275.278529910793</v>
          </cell>
          <cell r="AC47">
            <v>49130.855614973203</v>
          </cell>
        </row>
        <row r="48">
          <cell r="G48">
            <v>1776</v>
          </cell>
          <cell r="H48">
            <v>1708</v>
          </cell>
          <cell r="I48">
            <v>1719</v>
          </cell>
          <cell r="J48">
            <v>2578</v>
          </cell>
          <cell r="K48">
            <v>19613</v>
          </cell>
          <cell r="L48">
            <v>1169</v>
          </cell>
          <cell r="M48">
            <v>2356</v>
          </cell>
          <cell r="N48">
            <v>1561</v>
          </cell>
          <cell r="O48">
            <v>2872</v>
          </cell>
          <cell r="U48">
            <v>1277</v>
          </cell>
          <cell r="V48">
            <v>1305.0665521683127</v>
          </cell>
          <cell r="W48">
            <v>1353.7279453614101</v>
          </cell>
          <cell r="X48">
            <v>1359.10652920962</v>
          </cell>
          <cell r="Y48">
            <v>1323.45191040843</v>
          </cell>
          <cell r="Z48">
            <v>1345.832863426187</v>
          </cell>
          <cell r="AA48">
            <v>1331.9467554076539</v>
          </cell>
          <cell r="AB48">
            <v>1312.3036932741254</v>
          </cell>
          <cell r="AC48">
            <v>1335.5614973262</v>
          </cell>
        </row>
        <row r="49">
          <cell r="G49">
            <v>7027</v>
          </cell>
          <cell r="H49">
            <v>10677</v>
          </cell>
          <cell r="I49">
            <v>11210</v>
          </cell>
          <cell r="J49">
            <v>13344</v>
          </cell>
          <cell r="K49">
            <v>5011</v>
          </cell>
          <cell r="L49">
            <v>5560</v>
          </cell>
          <cell r="M49">
            <v>3303</v>
          </cell>
          <cell r="N49">
            <v>2007</v>
          </cell>
          <cell r="O49">
            <v>3350</v>
          </cell>
          <cell r="U49">
            <v>0</v>
          </cell>
          <cell r="V49">
            <v>0</v>
          </cell>
          <cell r="W49">
            <v>0</v>
          </cell>
          <cell r="X49">
            <v>5000</v>
          </cell>
          <cell r="Y49">
            <v>5000</v>
          </cell>
          <cell r="Z49">
            <v>5000</v>
          </cell>
          <cell r="AA49">
            <v>5000</v>
          </cell>
          <cell r="AB49">
            <v>5000</v>
          </cell>
          <cell r="AC49">
            <v>5000</v>
          </cell>
        </row>
        <row r="50">
          <cell r="G50">
            <v>0</v>
          </cell>
          <cell r="H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U50">
            <v>12768</v>
          </cell>
          <cell r="V50">
            <v>13050.665521683126</v>
          </cell>
          <cell r="W50">
            <v>13537.279453614099</v>
          </cell>
          <cell r="X50">
            <v>13591.0652920962</v>
          </cell>
          <cell r="Y50">
            <v>13234.5191040843</v>
          </cell>
          <cell r="Z50">
            <v>13458.32863426187</v>
          </cell>
          <cell r="AA50">
            <v>37462.562396006659</v>
          </cell>
          <cell r="AB50">
            <v>0</v>
          </cell>
          <cell r="AC50">
            <v>0</v>
          </cell>
        </row>
        <row r="51">
          <cell r="G51">
            <v>2734</v>
          </cell>
          <cell r="H51">
            <v>4815</v>
          </cell>
          <cell r="I51">
            <v>250</v>
          </cell>
          <cell r="J51">
            <v>1805</v>
          </cell>
          <cell r="K51">
            <v>1399</v>
          </cell>
          <cell r="L51">
            <v>777</v>
          </cell>
          <cell r="M51">
            <v>3705</v>
          </cell>
          <cell r="N51">
            <v>1875</v>
          </cell>
          <cell r="O51">
            <v>3745</v>
          </cell>
          <cell r="U51">
            <v>3430</v>
          </cell>
          <cell r="V51">
            <v>3506.2788034921969</v>
          </cell>
          <cell r="W51">
            <v>3637.0157465376601</v>
          </cell>
          <cell r="X51">
            <v>3651.46620847651</v>
          </cell>
          <cell r="Y51">
            <v>3555.6741326306501</v>
          </cell>
          <cell r="Z51">
            <v>3615.8042930716856</v>
          </cell>
          <cell r="AA51">
            <v>3578.4969495285604</v>
          </cell>
          <cell r="AB51">
            <v>3525.7225892631468</v>
          </cell>
          <cell r="AC51">
            <v>3588.2085561497302</v>
          </cell>
        </row>
        <row r="52">
          <cell r="G52">
            <v>209035</v>
          </cell>
          <cell r="H52">
            <v>224800</v>
          </cell>
          <cell r="I52">
            <v>220745</v>
          </cell>
          <cell r="J52">
            <v>222699</v>
          </cell>
          <cell r="K52">
            <v>184341</v>
          </cell>
          <cell r="L52">
            <v>263201</v>
          </cell>
          <cell r="M52">
            <v>236104</v>
          </cell>
          <cell r="N52">
            <v>0</v>
          </cell>
          <cell r="O52">
            <v>0</v>
          </cell>
          <cell r="U52">
            <v>212611</v>
          </cell>
          <cell r="V52">
            <v>217319.1810519078</v>
          </cell>
          <cell r="W52">
            <v>225422.25755785225</v>
          </cell>
          <cell r="X52">
            <v>231317.89727459333</v>
          </cell>
          <cell r="Y52">
            <v>225380.70384509451</v>
          </cell>
          <cell r="Z52">
            <v>229107.57154613131</v>
          </cell>
          <cell r="AA52">
            <v>250938.35701382134</v>
          </cell>
          <cell r="AB52">
            <v>0</v>
          </cell>
          <cell r="AC52">
            <v>0</v>
          </cell>
        </row>
        <row r="55">
          <cell r="G55">
            <v>19118</v>
          </cell>
          <cell r="H55">
            <v>11093</v>
          </cell>
          <cell r="I55">
            <v>16430</v>
          </cell>
          <cell r="J55">
            <v>12962</v>
          </cell>
          <cell r="K55">
            <v>19833</v>
          </cell>
          <cell r="L55">
            <v>11074</v>
          </cell>
          <cell r="M55">
            <v>18285</v>
          </cell>
          <cell r="N55">
            <v>14918</v>
          </cell>
          <cell r="O55">
            <v>24343</v>
          </cell>
          <cell r="U55">
            <v>17163</v>
          </cell>
          <cell r="V55">
            <v>17544.59748916273</v>
          </cell>
          <cell r="W55">
            <v>18201.467430608998</v>
          </cell>
          <cell r="X55">
            <v>18274.071805979402</v>
          </cell>
          <cell r="Y55">
            <v>17792.777584268799</v>
          </cell>
          <cell r="Z55">
            <v>18094.893375321979</v>
          </cell>
          <cell r="AA55">
            <v>17907.447715374376</v>
          </cell>
          <cell r="AB55">
            <v>17642.290139176865</v>
          </cell>
          <cell r="AC55">
            <v>17956.242358449199</v>
          </cell>
        </row>
        <row r="56">
          <cell r="G56">
            <v>322</v>
          </cell>
          <cell r="H56">
            <v>8</v>
          </cell>
          <cell r="I56">
            <v>911</v>
          </cell>
          <cell r="J56">
            <v>1651</v>
          </cell>
          <cell r="K56">
            <v>279</v>
          </cell>
          <cell r="L56">
            <v>265</v>
          </cell>
          <cell r="M56">
            <v>3027</v>
          </cell>
          <cell r="N56">
            <v>536</v>
          </cell>
          <cell r="O56">
            <v>88576</v>
          </cell>
          <cell r="U56">
            <v>898</v>
          </cell>
          <cell r="V56">
            <v>917.46178617432372</v>
          </cell>
          <cell r="W56">
            <v>951.670745589072</v>
          </cell>
          <cell r="X56">
            <v>955.45189003436406</v>
          </cell>
          <cell r="Y56">
            <v>930.38669301712798</v>
          </cell>
          <cell r="Z56">
            <v>946.12050298860947</v>
          </cell>
          <cell r="AA56">
            <v>936.35856905158073</v>
          </cell>
          <cell r="AB56">
            <v>922.54949637171012</v>
          </cell>
          <cell r="AC56">
            <v>938.89973262032095</v>
          </cell>
        </row>
        <row r="57">
          <cell r="G57">
            <v>11255</v>
          </cell>
          <cell r="H57">
            <v>14171</v>
          </cell>
          <cell r="I57">
            <v>8854</v>
          </cell>
          <cell r="J57">
            <v>11026</v>
          </cell>
          <cell r="K57">
            <v>17380</v>
          </cell>
          <cell r="L57">
            <v>10994</v>
          </cell>
          <cell r="M57">
            <v>8657</v>
          </cell>
          <cell r="N57">
            <v>5184</v>
          </cell>
          <cell r="O57">
            <v>317801</v>
          </cell>
          <cell r="U57">
            <v>8253</v>
          </cell>
          <cell r="V57">
            <v>8436.0371976527822</v>
          </cell>
          <cell r="W57">
            <v>8750.5876873458492</v>
          </cell>
          <cell r="X57">
            <v>8785.3552119129399</v>
          </cell>
          <cell r="Y57">
            <v>8554.8813790074691</v>
          </cell>
          <cell r="Z57">
            <v>8699.5533513777664</v>
          </cell>
          <cell r="AA57">
            <v>8609.7926234054339</v>
          </cell>
          <cell r="AB57">
            <v>8482.8185602368303</v>
          </cell>
          <cell r="AC57">
            <v>8633.1585561497304</v>
          </cell>
        </row>
        <row r="58">
          <cell r="G58">
            <v>1669</v>
          </cell>
          <cell r="H58">
            <v>4399</v>
          </cell>
          <cell r="I58">
            <v>2362</v>
          </cell>
          <cell r="J58">
            <v>1998</v>
          </cell>
          <cell r="K58">
            <v>36349</v>
          </cell>
          <cell r="L58">
            <v>3096</v>
          </cell>
          <cell r="M58">
            <v>2714</v>
          </cell>
          <cell r="N58">
            <v>1704</v>
          </cell>
          <cell r="O58">
            <v>118732</v>
          </cell>
          <cell r="U58">
            <v>2213</v>
          </cell>
          <cell r="V58">
            <v>2262.2893659653646</v>
          </cell>
          <cell r="W58">
            <v>2346.6422690191598</v>
          </cell>
          <cell r="X58">
            <v>2355.96586483391</v>
          </cell>
          <cell r="Y58">
            <v>2294.15977162934</v>
          </cell>
          <cell r="Z58">
            <v>2332.9564076538477</v>
          </cell>
          <cell r="AA58">
            <v>2308.8853022739881</v>
          </cell>
          <cell r="AB58">
            <v>2274.8347088342539</v>
          </cell>
          <cell r="AC58">
            <v>2315.1513368984001</v>
          </cell>
        </row>
        <row r="59">
          <cell r="G59">
            <v>4966</v>
          </cell>
          <cell r="H59">
            <v>-2164</v>
          </cell>
          <cell r="I59">
            <v>1223</v>
          </cell>
          <cell r="J59">
            <v>17199</v>
          </cell>
          <cell r="K59">
            <v>-3694</v>
          </cell>
          <cell r="L59">
            <v>1059</v>
          </cell>
          <cell r="M59">
            <v>3371</v>
          </cell>
          <cell r="N59">
            <v>3135</v>
          </cell>
          <cell r="O59">
            <v>157154</v>
          </cell>
          <cell r="U59">
            <v>5919</v>
          </cell>
          <cell r="V59">
            <v>6050.201531415486</v>
          </cell>
          <cell r="W59">
            <v>6275.7925061658098</v>
          </cell>
          <cell r="X59">
            <v>6300.7272623138597</v>
          </cell>
          <cell r="Y59">
            <v>6135.4348265261297</v>
          </cell>
          <cell r="Z59">
            <v>6239.1914326529077</v>
          </cell>
          <cell r="AA59">
            <v>6174.8163616195234</v>
          </cell>
          <cell r="AB59">
            <v>6083.7524351059601</v>
          </cell>
          <cell r="AC59">
            <v>6191.57406417112</v>
          </cell>
        </row>
        <row r="60">
          <cell r="G60">
            <v>38131</v>
          </cell>
          <cell r="H60">
            <v>43424</v>
          </cell>
          <cell r="I60">
            <v>38337</v>
          </cell>
          <cell r="J60">
            <v>25839</v>
          </cell>
          <cell r="K60">
            <v>59793</v>
          </cell>
          <cell r="L60">
            <v>24957</v>
          </cell>
          <cell r="M60">
            <v>29157</v>
          </cell>
          <cell r="N60">
            <v>27648</v>
          </cell>
          <cell r="O60">
            <v>12358</v>
          </cell>
          <cell r="U60">
            <v>17250</v>
          </cell>
          <cell r="V60">
            <v>17631.971146414769</v>
          </cell>
          <cell r="W60">
            <v>18289.4060330108</v>
          </cell>
          <cell r="X60">
            <v>18362.072852233701</v>
          </cell>
          <cell r="Y60">
            <v>17880.364690382099</v>
          </cell>
          <cell r="Z60">
            <v>18182.740318033157</v>
          </cell>
          <cell r="AA60">
            <v>17995.133444259569</v>
          </cell>
          <cell r="AB60">
            <v>17729.747817610743</v>
          </cell>
          <cell r="AC60">
            <v>18043.970053475899</v>
          </cell>
        </row>
        <row r="61">
          <cell r="G61">
            <v>0</v>
          </cell>
          <cell r="H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U61">
            <v>12768</v>
          </cell>
          <cell r="V61">
            <v>13050.665521683126</v>
          </cell>
          <cell r="W61">
            <v>13537.279453614099</v>
          </cell>
          <cell r="X61">
            <v>13591.0652920962</v>
          </cell>
          <cell r="Y61">
            <v>13234.5191040843</v>
          </cell>
          <cell r="Z61">
            <v>13458.32863426187</v>
          </cell>
          <cell r="AA61">
            <v>37462.562396006659</v>
          </cell>
          <cell r="AB61">
            <v>0</v>
          </cell>
          <cell r="AC61">
            <v>0</v>
          </cell>
        </row>
        <row r="63">
          <cell r="G63">
            <v>75461</v>
          </cell>
          <cell r="H63">
            <v>70931</v>
          </cell>
          <cell r="I63">
            <v>68117</v>
          </cell>
          <cell r="J63">
            <v>70675</v>
          </cell>
          <cell r="K63">
            <v>129940</v>
          </cell>
          <cell r="L63">
            <v>51445</v>
          </cell>
          <cell r="M63">
            <v>65211</v>
          </cell>
          <cell r="N63">
            <v>0</v>
          </cell>
          <cell r="O63">
            <v>0</v>
          </cell>
          <cell r="U63">
            <v>64464</v>
          </cell>
          <cell r="V63">
            <v>65893.224038468587</v>
          </cell>
          <cell r="W63">
            <v>68352.846125353797</v>
          </cell>
          <cell r="X63">
            <v>68624.710179404385</v>
          </cell>
          <cell r="Y63">
            <v>66822.524048915264</v>
          </cell>
          <cell r="Z63">
            <v>67953.784022290129</v>
          </cell>
          <cell r="AA63">
            <v>91394.996411991131</v>
          </cell>
          <cell r="AB63">
            <v>0</v>
          </cell>
          <cell r="AC63">
            <v>0</v>
          </cell>
        </row>
        <row r="66">
          <cell r="G66">
            <v>-38500</v>
          </cell>
          <cell r="H66">
            <v>11900</v>
          </cell>
          <cell r="I66">
            <v>11900</v>
          </cell>
          <cell r="J66">
            <v>11900</v>
          </cell>
          <cell r="K66">
            <v>11900</v>
          </cell>
          <cell r="L66">
            <v>11900</v>
          </cell>
          <cell r="M66">
            <v>11900</v>
          </cell>
          <cell r="N66">
            <v>11900</v>
          </cell>
          <cell r="U66">
            <v>11200</v>
          </cell>
          <cell r="V66">
            <v>11200</v>
          </cell>
          <cell r="W66">
            <v>11200</v>
          </cell>
          <cell r="X66">
            <v>11900</v>
          </cell>
          <cell r="Y66">
            <v>11900</v>
          </cell>
          <cell r="Z66">
            <v>11900</v>
          </cell>
          <cell r="AA66">
            <v>11900</v>
          </cell>
          <cell r="AB66">
            <v>11900</v>
          </cell>
          <cell r="AC66">
            <v>11900</v>
          </cell>
        </row>
        <row r="67">
          <cell r="G67">
            <v>1051</v>
          </cell>
          <cell r="H67">
            <v>1051</v>
          </cell>
          <cell r="I67">
            <v>1051</v>
          </cell>
          <cell r="J67">
            <v>1051</v>
          </cell>
          <cell r="K67">
            <v>1051</v>
          </cell>
          <cell r="L67">
            <v>1051</v>
          </cell>
          <cell r="M67">
            <v>1051</v>
          </cell>
          <cell r="N67">
            <v>1051</v>
          </cell>
          <cell r="O67">
            <v>1051</v>
          </cell>
          <cell r="U67">
            <v>1270</v>
          </cell>
          <cell r="V67">
            <v>1270</v>
          </cell>
          <cell r="W67">
            <v>1270</v>
          </cell>
          <cell r="X67">
            <v>1270</v>
          </cell>
          <cell r="Y67">
            <v>1270</v>
          </cell>
          <cell r="Z67">
            <v>1270</v>
          </cell>
          <cell r="AA67">
            <v>1270</v>
          </cell>
          <cell r="AB67">
            <v>1270</v>
          </cell>
          <cell r="AC67">
            <v>1270</v>
          </cell>
        </row>
        <row r="68">
          <cell r="G68">
            <v>18999</v>
          </cell>
          <cell r="H68">
            <v>19019</v>
          </cell>
          <cell r="I68">
            <v>19079</v>
          </cell>
          <cell r="J68">
            <v>19083</v>
          </cell>
          <cell r="K68">
            <v>19057</v>
          </cell>
          <cell r="L68">
            <v>19073</v>
          </cell>
          <cell r="M68">
            <v>19155</v>
          </cell>
          <cell r="N68">
            <v>19049</v>
          </cell>
          <cell r="O68">
            <v>19159</v>
          </cell>
          <cell r="U68">
            <v>10016</v>
          </cell>
          <cell r="V68">
            <v>10044.665092314299</v>
          </cell>
          <cell r="W68">
            <v>10094.2088787706</v>
          </cell>
          <cell r="X68">
            <v>10099.684994272624</v>
          </cell>
          <cell r="Y68">
            <v>10063.383838383799</v>
          </cell>
          <cell r="Z68">
            <v>10086.170632682983</v>
          </cell>
          <cell r="AA68">
            <v>10072.032723239046</v>
          </cell>
          <cell r="AB68">
            <v>10052.033466912162</v>
          </cell>
          <cell r="AC68">
            <v>10075.7130124777</v>
          </cell>
        </row>
        <row r="69">
          <cell r="G69">
            <v>7653</v>
          </cell>
          <cell r="H69">
            <v>7560</v>
          </cell>
          <cell r="I69">
            <v>8204</v>
          </cell>
          <cell r="J69">
            <v>9117</v>
          </cell>
          <cell r="K69">
            <v>9597</v>
          </cell>
          <cell r="L69">
            <v>8148</v>
          </cell>
          <cell r="M69">
            <v>10725</v>
          </cell>
          <cell r="N69">
            <v>7468</v>
          </cell>
          <cell r="O69">
            <v>11685</v>
          </cell>
          <cell r="U69">
            <v>5697</v>
          </cell>
          <cell r="V69">
            <v>5903.8213825676257</v>
          </cell>
          <cell r="W69">
            <v>6260.6715993170201</v>
          </cell>
          <cell r="X69">
            <v>6300.1145475372277</v>
          </cell>
          <cell r="Y69">
            <v>6038.6473429951702</v>
          </cell>
          <cell r="Z69">
            <v>6202.7743317920376</v>
          </cell>
          <cell r="AA69">
            <v>6100.9428729894626</v>
          </cell>
          <cell r="AB69">
            <v>5956.8937506769198</v>
          </cell>
          <cell r="AC69">
            <v>6127.4509803921601</v>
          </cell>
        </row>
        <row r="70">
          <cell r="G70">
            <v>7876</v>
          </cell>
          <cell r="H70">
            <v>6521</v>
          </cell>
          <cell r="I70">
            <v>6935</v>
          </cell>
          <cell r="J70">
            <v>18743</v>
          </cell>
          <cell r="K70">
            <v>4559</v>
          </cell>
          <cell r="L70">
            <v>11270</v>
          </cell>
          <cell r="M70">
            <v>10198</v>
          </cell>
          <cell r="N70">
            <v>14178</v>
          </cell>
          <cell r="O70">
            <v>3530</v>
          </cell>
          <cell r="U70">
            <v>5179</v>
          </cell>
          <cell r="V70">
            <v>5367.1103477887509</v>
          </cell>
          <cell r="W70">
            <v>5691.5196357427403</v>
          </cell>
          <cell r="X70">
            <v>5727.3768613974798</v>
          </cell>
          <cell r="Y70">
            <v>5489.6794027228798</v>
          </cell>
          <cell r="Z70">
            <v>5638.8857561745799</v>
          </cell>
          <cell r="AA70">
            <v>5546.3117027176932</v>
          </cell>
          <cell r="AB70">
            <v>5415.3579551608364</v>
          </cell>
          <cell r="AC70">
            <v>5570.4099821746904</v>
          </cell>
        </row>
        <row r="71">
          <cell r="G71">
            <v>2117</v>
          </cell>
          <cell r="H71">
            <v>2291</v>
          </cell>
          <cell r="I71">
            <v>2326</v>
          </cell>
          <cell r="J71">
            <v>3538</v>
          </cell>
          <cell r="K71">
            <v>2249</v>
          </cell>
          <cell r="L71">
            <v>2340</v>
          </cell>
          <cell r="M71">
            <v>1730</v>
          </cell>
          <cell r="N71">
            <v>7087</v>
          </cell>
          <cell r="O71">
            <v>1590</v>
          </cell>
          <cell r="U71">
            <v>3004</v>
          </cell>
          <cell r="V71">
            <v>3112.9240017174752</v>
          </cell>
          <cell r="W71">
            <v>3301.08138873079</v>
          </cell>
          <cell r="X71">
            <v>3321.8785796105385</v>
          </cell>
          <cell r="Y71">
            <v>3184.0140535792698</v>
          </cell>
          <cell r="Z71">
            <v>3270.5537385812563</v>
          </cell>
          <cell r="AA71">
            <v>3216.8607875762618</v>
          </cell>
          <cell r="AB71">
            <v>3140.9076139932849</v>
          </cell>
          <cell r="AC71">
            <v>3230.8377896613201</v>
          </cell>
        </row>
        <row r="72">
          <cell r="G72">
            <v>5711</v>
          </cell>
          <cell r="H72">
            <v>2228</v>
          </cell>
          <cell r="I72">
            <v>4096</v>
          </cell>
          <cell r="J72">
            <v>3035</v>
          </cell>
          <cell r="K72">
            <v>1618</v>
          </cell>
          <cell r="L72">
            <v>3930</v>
          </cell>
          <cell r="M72">
            <v>9393</v>
          </cell>
          <cell r="N72">
            <v>10471</v>
          </cell>
          <cell r="O72">
            <v>250</v>
          </cell>
          <cell r="U72">
            <v>1813</v>
          </cell>
          <cell r="V72">
            <v>1878.4886217260628</v>
          </cell>
          <cell r="W72">
            <v>1992.0318725099601</v>
          </cell>
          <cell r="X72">
            <v>2004.5819014891179</v>
          </cell>
          <cell r="Y72">
            <v>1921.3877909530099</v>
          </cell>
          <cell r="Z72">
            <v>1973.6100146611029</v>
          </cell>
          <cell r="AA72">
            <v>1941.2090959511925</v>
          </cell>
          <cell r="AB72">
            <v>1895.3752843062925</v>
          </cell>
          <cell r="AC72">
            <v>1949.64349376114</v>
          </cell>
        </row>
        <row r="73">
          <cell r="G73">
            <v>17461</v>
          </cell>
          <cell r="H73">
            <v>44491</v>
          </cell>
          <cell r="I73">
            <v>11455</v>
          </cell>
          <cell r="J73">
            <v>39099</v>
          </cell>
          <cell r="K73">
            <v>26983</v>
          </cell>
          <cell r="L73">
            <v>11153</v>
          </cell>
          <cell r="M73">
            <v>20881</v>
          </cell>
          <cell r="N73">
            <v>24572</v>
          </cell>
          <cell r="O73">
            <v>14778</v>
          </cell>
          <cell r="U73">
            <v>26190</v>
          </cell>
          <cell r="V73">
            <v>26215.614748819236</v>
          </cell>
          <cell r="W73">
            <v>26258.869322709201</v>
          </cell>
          <cell r="X73">
            <v>26263.650286368844</v>
          </cell>
          <cell r="Y73">
            <v>26231.957290294202</v>
          </cell>
          <cell r="Z73">
            <v>26251.851471749182</v>
          </cell>
          <cell r="AA73">
            <v>26239.508264004435</v>
          </cell>
          <cell r="AB73">
            <v>26222.047763457165</v>
          </cell>
          <cell r="AC73">
            <v>26242.721368092702</v>
          </cell>
        </row>
        <row r="74">
          <cell r="G74">
            <v>1577</v>
          </cell>
          <cell r="H74">
            <v>1045</v>
          </cell>
          <cell r="I74">
            <v>21293</v>
          </cell>
          <cell r="J74">
            <v>2000</v>
          </cell>
          <cell r="K74">
            <v>5435</v>
          </cell>
          <cell r="L74">
            <v>2186</v>
          </cell>
          <cell r="M74">
            <v>794</v>
          </cell>
          <cell r="N74">
            <v>2428</v>
          </cell>
          <cell r="O74">
            <v>1615</v>
          </cell>
          <cell r="U74">
            <v>4000</v>
          </cell>
          <cell r="V74">
            <v>4000</v>
          </cell>
          <cell r="W74">
            <v>4000</v>
          </cell>
          <cell r="X74">
            <v>4000</v>
          </cell>
          <cell r="Y74">
            <v>4000</v>
          </cell>
          <cell r="Z74">
            <v>4000</v>
          </cell>
          <cell r="AA74">
            <v>4000</v>
          </cell>
          <cell r="AB74">
            <v>4000</v>
          </cell>
          <cell r="AC74">
            <v>4000</v>
          </cell>
        </row>
        <row r="75">
          <cell r="G75">
            <v>1502</v>
          </cell>
          <cell r="H75">
            <v>3420</v>
          </cell>
          <cell r="I75">
            <v>4076</v>
          </cell>
          <cell r="J75">
            <v>2307</v>
          </cell>
          <cell r="K75">
            <v>1654</v>
          </cell>
          <cell r="L75">
            <v>1762</v>
          </cell>
          <cell r="M75">
            <v>2225</v>
          </cell>
          <cell r="N75">
            <v>3257</v>
          </cell>
          <cell r="O75">
            <v>3185</v>
          </cell>
          <cell r="U75">
            <v>1220</v>
          </cell>
          <cell r="V75">
            <v>1264.4911979390297</v>
          </cell>
          <cell r="W75">
            <v>1340.9220261809901</v>
          </cell>
          <cell r="X75">
            <v>1349.3699885452463</v>
          </cell>
          <cell r="Y75">
            <v>1293.36846728151</v>
          </cell>
          <cell r="Z75">
            <v>1328.5214841547311</v>
          </cell>
          <cell r="AA75">
            <v>1306.7110371602885</v>
          </cell>
          <cell r="AB75">
            <v>1275.8583342358929</v>
          </cell>
          <cell r="AC75">
            <v>1312.38859180036</v>
          </cell>
        </row>
        <row r="76">
          <cell r="G76">
            <v>8345</v>
          </cell>
          <cell r="H76">
            <v>9630</v>
          </cell>
          <cell r="I76">
            <v>9984</v>
          </cell>
          <cell r="J76">
            <v>7869</v>
          </cell>
          <cell r="K76">
            <v>11474</v>
          </cell>
          <cell r="L76">
            <v>11834</v>
          </cell>
          <cell r="M76">
            <v>12844</v>
          </cell>
          <cell r="N76">
            <v>13548</v>
          </cell>
          <cell r="O76">
            <v>8210</v>
          </cell>
          <cell r="U76">
            <v>10357</v>
          </cell>
          <cell r="V76">
            <v>10734.220695577502</v>
          </cell>
          <cell r="W76">
            <v>11383.039271485501</v>
          </cell>
          <cell r="X76">
            <v>11454.75372279496</v>
          </cell>
          <cell r="Y76">
            <v>10979.3588054458</v>
          </cell>
          <cell r="Z76">
            <v>11277.77151234916</v>
          </cell>
          <cell r="AA76">
            <v>11092.623405435386</v>
          </cell>
          <cell r="AB76">
            <v>10830.715910321673</v>
          </cell>
          <cell r="AC76">
            <v>11140.819964349401</v>
          </cell>
        </row>
        <row r="77">
          <cell r="G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</row>
        <row r="78">
          <cell r="G78">
            <v>9297</v>
          </cell>
          <cell r="H78">
            <v>6657</v>
          </cell>
          <cell r="I78">
            <v>4406</v>
          </cell>
          <cell r="J78">
            <v>18412</v>
          </cell>
          <cell r="K78">
            <v>35656</v>
          </cell>
          <cell r="L78">
            <v>5325</v>
          </cell>
          <cell r="M78">
            <v>0</v>
          </cell>
          <cell r="N78">
            <v>0</v>
          </cell>
          <cell r="O78">
            <v>0</v>
          </cell>
          <cell r="U78">
            <v>7325</v>
          </cell>
          <cell r="V78">
            <v>7325.33</v>
          </cell>
          <cell r="W78">
            <v>7325.33</v>
          </cell>
          <cell r="X78">
            <v>7325.33</v>
          </cell>
          <cell r="Y78">
            <v>7325.33</v>
          </cell>
          <cell r="Z78">
            <v>7325.33</v>
          </cell>
          <cell r="AA78">
            <v>7325.33</v>
          </cell>
          <cell r="AB78">
            <v>7325.33</v>
          </cell>
          <cell r="AC78">
            <v>7325.33</v>
          </cell>
        </row>
        <row r="79">
          <cell r="G79">
            <v>81589</v>
          </cell>
          <cell r="H79">
            <v>103913</v>
          </cell>
          <cell r="I79">
            <v>92905</v>
          </cell>
          <cell r="J79">
            <v>124254</v>
          </cell>
          <cell r="K79">
            <v>119333</v>
          </cell>
          <cell r="L79">
            <v>78072</v>
          </cell>
          <cell r="M79">
            <v>88996</v>
          </cell>
          <cell r="N79">
            <v>0</v>
          </cell>
          <cell r="O79">
            <v>0</v>
          </cell>
          <cell r="U79">
            <v>76071</v>
          </cell>
          <cell r="V79">
            <v>77116.666088449987</v>
          </cell>
          <cell r="W79">
            <v>78917.673995446807</v>
          </cell>
          <cell r="X79">
            <v>79116.740882016034</v>
          </cell>
          <cell r="Y79">
            <v>77797.126991655634</v>
          </cell>
          <cell r="Z79">
            <v>78625.468942145031</v>
          </cell>
          <cell r="AA79">
            <v>78111.529889073761</v>
          </cell>
          <cell r="AB79">
            <v>0</v>
          </cell>
          <cell r="AC79">
            <v>0</v>
          </cell>
        </row>
        <row r="84">
          <cell r="G84">
            <v>6658</v>
          </cell>
          <cell r="H84">
            <v>24686</v>
          </cell>
          <cell r="I84">
            <v>11842</v>
          </cell>
          <cell r="J84">
            <v>11475</v>
          </cell>
          <cell r="K84">
            <v>7181</v>
          </cell>
          <cell r="L84">
            <v>9217</v>
          </cell>
          <cell r="M84">
            <v>7295</v>
          </cell>
          <cell r="N84">
            <v>9086</v>
          </cell>
          <cell r="O84">
            <v>9078</v>
          </cell>
          <cell r="U84">
            <v>7152</v>
          </cell>
          <cell r="V84">
            <v>7412.5161013310435</v>
          </cell>
          <cell r="W84">
            <v>7860.5577689243</v>
          </cell>
          <cell r="X84">
            <v>7910.0801832760599</v>
          </cell>
          <cell r="Y84">
            <v>7581.7962231005704</v>
          </cell>
          <cell r="Z84">
            <v>7787.8651178527125</v>
          </cell>
          <cell r="AA84">
            <v>7660.0110926234056</v>
          </cell>
          <cell r="AB84">
            <v>7479.1508718726309</v>
          </cell>
          <cell r="AC84">
            <v>7693.29322638146</v>
          </cell>
        </row>
        <row r="85">
          <cell r="G85">
            <v>9164</v>
          </cell>
          <cell r="H85">
            <v>13660</v>
          </cell>
          <cell r="I85">
            <v>14690</v>
          </cell>
          <cell r="J85">
            <v>17415</v>
          </cell>
          <cell r="K85">
            <v>35753</v>
          </cell>
          <cell r="L85">
            <v>6907</v>
          </cell>
          <cell r="M85">
            <v>23271</v>
          </cell>
          <cell r="N85">
            <v>8700</v>
          </cell>
          <cell r="O85">
            <v>5444</v>
          </cell>
          <cell r="U85">
            <v>12083</v>
          </cell>
          <cell r="V85">
            <v>12312.093924431085</v>
          </cell>
          <cell r="W85">
            <v>12705.7105293113</v>
          </cell>
          <cell r="X85">
            <v>12749.217296678122</v>
          </cell>
          <cell r="Y85">
            <v>12460.811045234999</v>
          </cell>
          <cell r="Z85">
            <v>12641.84808841773</v>
          </cell>
          <cell r="AA85">
            <v>12529.524902939545</v>
          </cell>
          <cell r="AB85">
            <v>12370.634355030867</v>
          </cell>
          <cell r="AC85">
            <v>12558.764148841399</v>
          </cell>
        </row>
        <row r="86">
          <cell r="G86">
            <v>269</v>
          </cell>
          <cell r="H86">
            <v>1889</v>
          </cell>
          <cell r="I86">
            <v>296</v>
          </cell>
          <cell r="J86">
            <v>418</v>
          </cell>
          <cell r="K86">
            <v>285</v>
          </cell>
          <cell r="L86">
            <v>708</v>
          </cell>
          <cell r="M86">
            <v>486</v>
          </cell>
          <cell r="N86">
            <v>5422</v>
          </cell>
          <cell r="O86">
            <v>488</v>
          </cell>
          <cell r="U86">
            <v>3644</v>
          </cell>
          <cell r="V86">
            <v>3655.0266208673252</v>
          </cell>
          <cell r="W86">
            <v>3674.4911781445599</v>
          </cell>
          <cell r="X86">
            <v>3676.6426116838488</v>
          </cell>
          <cell r="Y86">
            <v>3662.3807641633698</v>
          </cell>
          <cell r="Z86">
            <v>3671.333145370475</v>
          </cell>
          <cell r="AA86">
            <v>3665.7787021630616</v>
          </cell>
          <cell r="AB86">
            <v>3657.9214773096501</v>
          </cell>
          <cell r="AC86">
            <v>3667.2245989304802</v>
          </cell>
        </row>
        <row r="87">
          <cell r="G87">
            <v>224</v>
          </cell>
          <cell r="H87">
            <v>205</v>
          </cell>
          <cell r="I87">
            <v>1580</v>
          </cell>
          <cell r="J87">
            <v>7645</v>
          </cell>
          <cell r="K87">
            <v>1324</v>
          </cell>
          <cell r="L87">
            <v>5254</v>
          </cell>
          <cell r="M87">
            <v>384</v>
          </cell>
          <cell r="N87">
            <v>2616</v>
          </cell>
          <cell r="O87">
            <v>1315</v>
          </cell>
          <cell r="U87">
            <v>1524</v>
          </cell>
          <cell r="V87">
            <v>1541.0399313009875</v>
          </cell>
          <cell r="W87">
            <v>1570.23676721685</v>
          </cell>
          <cell r="X87">
            <v>1573.4639175257732</v>
          </cell>
          <cell r="Y87">
            <v>1552.0711462450599</v>
          </cell>
          <cell r="Z87">
            <v>1565.4997180557123</v>
          </cell>
          <cell r="AA87">
            <v>1557.1680532445923</v>
          </cell>
          <cell r="AB87">
            <v>1545.3822159644753</v>
          </cell>
          <cell r="AC87">
            <v>1559.33689839572</v>
          </cell>
        </row>
        <row r="88">
          <cell r="G88">
            <v>0</v>
          </cell>
          <cell r="H88">
            <v>0</v>
          </cell>
          <cell r="I88">
            <v>0</v>
          </cell>
          <cell r="J88">
            <v>19137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1014</v>
          </cell>
          <cell r="U88">
            <v>100</v>
          </cell>
          <cell r="V88">
            <v>100</v>
          </cell>
          <cell r="W88">
            <v>100</v>
          </cell>
          <cell r="X88">
            <v>100</v>
          </cell>
          <cell r="Y88">
            <v>100</v>
          </cell>
          <cell r="Z88">
            <v>100</v>
          </cell>
          <cell r="AA88">
            <v>100</v>
          </cell>
          <cell r="AB88">
            <v>100</v>
          </cell>
          <cell r="AC88">
            <v>1000</v>
          </cell>
        </row>
        <row r="89">
          <cell r="G89">
            <v>71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646</v>
          </cell>
          <cell r="U89">
            <v>636</v>
          </cell>
          <cell r="V89">
            <v>647.02662086732505</v>
          </cell>
          <cell r="W89">
            <v>666.49117814456497</v>
          </cell>
          <cell r="X89">
            <v>668.64261168384883</v>
          </cell>
          <cell r="Y89">
            <v>654.38076416337299</v>
          </cell>
          <cell r="Z89">
            <v>663.33314537047477</v>
          </cell>
          <cell r="AA89">
            <v>657.77870216306155</v>
          </cell>
          <cell r="AB89">
            <v>649.92147730965019</v>
          </cell>
          <cell r="AC89">
            <v>659.22459893048097</v>
          </cell>
        </row>
        <row r="90">
          <cell r="G90">
            <v>10589</v>
          </cell>
          <cell r="H90">
            <v>13394</v>
          </cell>
          <cell r="I90">
            <v>12305</v>
          </cell>
          <cell r="J90">
            <v>11940</v>
          </cell>
          <cell r="K90">
            <v>10629</v>
          </cell>
          <cell r="L90">
            <v>11387</v>
          </cell>
          <cell r="M90">
            <v>14361</v>
          </cell>
          <cell r="N90">
            <v>10897</v>
          </cell>
          <cell r="O90">
            <v>2174</v>
          </cell>
          <cell r="U90">
            <v>7250</v>
          </cell>
          <cell r="V90">
            <v>7513.9544869042511</v>
          </cell>
          <cell r="W90">
            <v>7968.1274900398403</v>
          </cell>
          <cell r="X90">
            <v>8018.3276059564723</v>
          </cell>
          <cell r="Y90">
            <v>7685.5511638120297</v>
          </cell>
          <cell r="Z90">
            <v>7894.4400586444117</v>
          </cell>
          <cell r="AA90">
            <v>7764.8363838047699</v>
          </cell>
          <cell r="AB90">
            <v>7581.5011372251702</v>
          </cell>
          <cell r="AC90">
            <v>7798.57397504456</v>
          </cell>
        </row>
        <row r="91">
          <cell r="G91">
            <v>2049</v>
          </cell>
          <cell r="H91">
            <v>1977</v>
          </cell>
          <cell r="I91">
            <v>2123</v>
          </cell>
          <cell r="J91">
            <v>1873</v>
          </cell>
          <cell r="K91">
            <v>1756</v>
          </cell>
          <cell r="L91">
            <v>1093</v>
          </cell>
          <cell r="M91">
            <v>3190</v>
          </cell>
          <cell r="N91">
            <v>1347</v>
          </cell>
          <cell r="O91">
            <v>-162</v>
          </cell>
          <cell r="U91">
            <v>2070</v>
          </cell>
          <cell r="V91">
            <v>2146.8441391155002</v>
          </cell>
          <cell r="W91">
            <v>2276.6078542970999</v>
          </cell>
          <cell r="X91">
            <v>2290.950744558992</v>
          </cell>
          <cell r="Y91">
            <v>2195.8717610891499</v>
          </cell>
          <cell r="Z91">
            <v>2255.5543024698318</v>
          </cell>
          <cell r="AA91">
            <v>2218.5246810870772</v>
          </cell>
          <cell r="AB91">
            <v>2166.1431820643343</v>
          </cell>
          <cell r="AC91">
            <v>2228.1639928698801</v>
          </cell>
        </row>
        <row r="92">
          <cell r="G92">
            <v>181</v>
          </cell>
          <cell r="H92">
            <v>610</v>
          </cell>
          <cell r="I92">
            <v>1943</v>
          </cell>
          <cell r="J92">
            <v>257</v>
          </cell>
          <cell r="K92">
            <v>1924</v>
          </cell>
          <cell r="L92">
            <v>352</v>
          </cell>
          <cell r="M92">
            <v>132</v>
          </cell>
          <cell r="N92">
            <v>5320</v>
          </cell>
          <cell r="O92">
            <v>642</v>
          </cell>
          <cell r="U92">
            <v>827</v>
          </cell>
          <cell r="V92">
            <v>855.06655216831257</v>
          </cell>
          <cell r="W92">
            <v>903.727945361411</v>
          </cell>
          <cell r="X92">
            <v>909.10652920962195</v>
          </cell>
          <cell r="Y92">
            <v>873.45191040843201</v>
          </cell>
          <cell r="Z92">
            <v>895.83286342618703</v>
          </cell>
          <cell r="AA92">
            <v>881.94675540765388</v>
          </cell>
          <cell r="AB92">
            <v>862.30369327412541</v>
          </cell>
          <cell r="AC92">
            <v>885.56149732620304</v>
          </cell>
        </row>
        <row r="93">
          <cell r="G93">
            <v>186</v>
          </cell>
          <cell r="H93">
            <v>773</v>
          </cell>
          <cell r="I93">
            <v>235</v>
          </cell>
          <cell r="J93">
            <v>212</v>
          </cell>
          <cell r="K93">
            <v>356</v>
          </cell>
          <cell r="L93">
            <v>1541</v>
          </cell>
          <cell r="M93">
            <v>1855</v>
          </cell>
          <cell r="N93">
            <v>1396</v>
          </cell>
          <cell r="O93">
            <v>619</v>
          </cell>
          <cell r="U93">
            <v>604</v>
          </cell>
          <cell r="V93">
            <v>626.16283812795189</v>
          </cell>
          <cell r="W93">
            <v>664.01058622652295</v>
          </cell>
          <cell r="X93">
            <v>668.19392898052695</v>
          </cell>
          <cell r="Y93">
            <v>640.462560386473</v>
          </cell>
          <cell r="Z93">
            <v>657.86996729446264</v>
          </cell>
          <cell r="AA93">
            <v>647.06966167498615</v>
          </cell>
          <cell r="AB93">
            <v>631.7917253330445</v>
          </cell>
          <cell r="AC93">
            <v>649.88112745097999</v>
          </cell>
        </row>
        <row r="94">
          <cell r="G94">
            <v>1979</v>
          </cell>
          <cell r="H94">
            <v>34559</v>
          </cell>
          <cell r="I94">
            <v>825</v>
          </cell>
          <cell r="J94">
            <v>51</v>
          </cell>
          <cell r="K94">
            <v>-49</v>
          </cell>
          <cell r="L94">
            <v>0</v>
          </cell>
          <cell r="M94">
            <v>0</v>
          </cell>
          <cell r="N94">
            <v>0</v>
          </cell>
          <cell r="O94">
            <v>-369</v>
          </cell>
          <cell r="U94">
            <v>833</v>
          </cell>
          <cell r="V94">
            <v>833</v>
          </cell>
          <cell r="W94">
            <v>833</v>
          </cell>
          <cell r="X94">
            <v>833</v>
          </cell>
          <cell r="Y94">
            <v>833</v>
          </cell>
          <cell r="Z94">
            <v>833</v>
          </cell>
          <cell r="AA94">
            <v>833</v>
          </cell>
          <cell r="AB94">
            <v>833</v>
          </cell>
          <cell r="AC94">
            <v>833</v>
          </cell>
        </row>
        <row r="95">
          <cell r="G95">
            <v>4857</v>
          </cell>
          <cell r="H95">
            <v>-20854</v>
          </cell>
          <cell r="I95">
            <v>4358</v>
          </cell>
          <cell r="J95">
            <v>5399</v>
          </cell>
          <cell r="K95">
            <v>4351</v>
          </cell>
          <cell r="L95">
            <v>5247</v>
          </cell>
          <cell r="M95">
            <v>27881</v>
          </cell>
          <cell r="N95">
            <v>-5487</v>
          </cell>
          <cell r="O95">
            <v>6286</v>
          </cell>
          <cell r="U95">
            <v>13637</v>
          </cell>
          <cell r="V95">
            <v>13742.636646629455</v>
          </cell>
          <cell r="W95">
            <v>13923.765167899801</v>
          </cell>
          <cell r="X95">
            <v>13943.785452462773</v>
          </cell>
          <cell r="Y95">
            <v>13811.0710364515</v>
          </cell>
          <cell r="Z95">
            <v>13894.377918123377</v>
          </cell>
          <cell r="AA95">
            <v>13842.690737659455</v>
          </cell>
          <cell r="AB95">
            <v>13769.574894400519</v>
          </cell>
          <cell r="AC95">
            <v>13856.1456105169</v>
          </cell>
        </row>
        <row r="97">
          <cell r="G97">
            <v>22484</v>
          </cell>
          <cell r="H97">
            <v>21339</v>
          </cell>
          <cell r="I97">
            <v>18096</v>
          </cell>
          <cell r="J97">
            <v>29837</v>
          </cell>
          <cell r="K97">
            <v>31967</v>
          </cell>
          <cell r="L97">
            <v>19687</v>
          </cell>
          <cell r="M97">
            <v>17979</v>
          </cell>
          <cell r="N97">
            <v>0</v>
          </cell>
          <cell r="O97">
            <v>0</v>
          </cell>
          <cell r="U97">
            <v>23047.15864414948</v>
          </cell>
          <cell r="V97">
            <v>23321.963437813072</v>
          </cell>
          <cell r="W97">
            <v>23795.111140201094</v>
          </cell>
          <cell r="X97">
            <v>23847.408545246151</v>
          </cell>
          <cell r="Y97">
            <v>23500.729178744004</v>
          </cell>
          <cell r="Z97">
            <v>23718.345153189737</v>
          </cell>
          <cell r="AA97">
            <v>23583.32682196339</v>
          </cell>
          <cell r="AB97">
            <v>0</v>
          </cell>
          <cell r="AC97">
            <v>0</v>
          </cell>
        </row>
        <row r="98">
          <cell r="G98">
            <v>1731</v>
          </cell>
          <cell r="H98">
            <v>4617</v>
          </cell>
          <cell r="I98">
            <v>2895</v>
          </cell>
          <cell r="J98">
            <v>5908</v>
          </cell>
          <cell r="K98">
            <v>6039</v>
          </cell>
          <cell r="L98">
            <v>7951</v>
          </cell>
          <cell r="M98">
            <v>2886</v>
          </cell>
          <cell r="N98">
            <v>0</v>
          </cell>
          <cell r="O98">
            <v>0</v>
          </cell>
          <cell r="U98">
            <v>10692</v>
          </cell>
          <cell r="V98">
            <v>10880.024017818807</v>
          </cell>
          <cell r="W98">
            <v>11205.679780876511</v>
          </cell>
          <cell r="X98">
            <v>11241.674780450581</v>
          </cell>
          <cell r="Y98">
            <v>11003.064018811214</v>
          </cell>
          <cell r="Z98">
            <v>11152.84366659148</v>
          </cell>
          <cell r="AA98">
            <v>11059.913916620444</v>
          </cell>
          <cell r="AB98">
            <v>0</v>
          </cell>
          <cell r="AC98">
            <v>0</v>
          </cell>
        </row>
        <row r="99">
          <cell r="G99">
            <v>-56959</v>
          </cell>
          <cell r="H99">
            <v>-58494</v>
          </cell>
          <cell r="I99">
            <v>-48950</v>
          </cell>
          <cell r="J99">
            <v>-77799</v>
          </cell>
          <cell r="K99">
            <v>-90821</v>
          </cell>
          <cell r="L99">
            <v>-55568</v>
          </cell>
          <cell r="M99">
            <v>-46968</v>
          </cell>
          <cell r="N99">
            <v>-83749</v>
          </cell>
          <cell r="O99">
            <v>-55147</v>
          </cell>
          <cell r="U99">
            <v>-78456.158644149487</v>
          </cell>
          <cell r="V99">
            <v>-79541.106304565619</v>
          </cell>
          <cell r="W99">
            <v>-81410.724340732297</v>
          </cell>
          <cell r="X99">
            <v>-81617.708132875152</v>
          </cell>
          <cell r="Y99">
            <v>-80247.489642804896</v>
          </cell>
          <cell r="Z99">
            <v>-81107.7209879328</v>
          </cell>
          <cell r="AA99">
            <v>-80573.869846552043</v>
          </cell>
          <cell r="AB99">
            <v>-79819.164301960351</v>
          </cell>
          <cell r="AC99">
            <v>-80712.7517453951</v>
          </cell>
        </row>
        <row r="100">
          <cell r="G100">
            <v>3483</v>
          </cell>
          <cell r="H100">
            <v>38361</v>
          </cell>
          <cell r="I100">
            <v>22238</v>
          </cell>
          <cell r="J100">
            <v>33768</v>
          </cell>
          <cell r="K100">
            <v>10695</v>
          </cell>
          <cell r="L100">
            <v>13776</v>
          </cell>
          <cell r="M100">
            <v>52752</v>
          </cell>
          <cell r="N100">
            <v>0</v>
          </cell>
          <cell r="O100">
            <v>0</v>
          </cell>
          <cell r="U100">
            <v>5643</v>
          </cell>
          <cell r="V100">
            <v>6046.2490128094942</v>
          </cell>
          <cell r="W100">
            <v>6736.7930459115596</v>
          </cell>
          <cell r="X100">
            <v>6812.7860748376406</v>
          </cell>
          <cell r="Y100">
            <v>6307.1519298052735</v>
          </cell>
          <cell r="Z100">
            <v>6624.4221568737848</v>
          </cell>
          <cell r="AA100">
            <v>6427.7005647993938</v>
          </cell>
          <cell r="AB100">
            <v>0</v>
          </cell>
          <cell r="AC100">
            <v>0</v>
          </cell>
        </row>
        <row r="103">
          <cell r="G103">
            <v>32725</v>
          </cell>
          <cell r="H103">
            <v>34760</v>
          </cell>
          <cell r="I103">
            <v>41972</v>
          </cell>
          <cell r="J103">
            <v>38838</v>
          </cell>
          <cell r="K103">
            <v>44676</v>
          </cell>
          <cell r="L103">
            <v>27573</v>
          </cell>
          <cell r="M103">
            <v>21353</v>
          </cell>
          <cell r="N103">
            <v>35369</v>
          </cell>
          <cell r="O103">
            <v>28598</v>
          </cell>
          <cell r="U103">
            <v>37695.610460901087</v>
          </cell>
          <cell r="V103">
            <v>39408.022434521255</v>
          </cell>
          <cell r="W103">
            <v>41969.957768924301</v>
          </cell>
          <cell r="X103">
            <v>48336.281443298969</v>
          </cell>
          <cell r="Y103">
            <v>42738.519264471783</v>
          </cell>
          <cell r="Z103">
            <v>38469.010260731928</v>
          </cell>
          <cell r="AA103">
            <v>27755.732729637715</v>
          </cell>
          <cell r="AB103">
            <v>34254.630173434416</v>
          </cell>
          <cell r="AC103">
            <v>36551.507360970034</v>
          </cell>
        </row>
        <row r="104">
          <cell r="G104">
            <v>29487</v>
          </cell>
          <cell r="H104">
            <v>35654</v>
          </cell>
          <cell r="I104">
            <v>37350</v>
          </cell>
          <cell r="J104">
            <v>35614</v>
          </cell>
          <cell r="K104">
            <v>20121</v>
          </cell>
          <cell r="L104">
            <v>33365</v>
          </cell>
          <cell r="M104">
            <v>37818</v>
          </cell>
          <cell r="N104">
            <v>32454</v>
          </cell>
          <cell r="O104">
            <v>44336</v>
          </cell>
          <cell r="U104">
            <v>22743.231486276542</v>
          </cell>
          <cell r="V104">
            <v>27832.808072133965</v>
          </cell>
          <cell r="W104">
            <v>25881.238474672737</v>
          </cell>
          <cell r="X104">
            <v>22469.919816723941</v>
          </cell>
          <cell r="Y104">
            <v>21886.034255599472</v>
          </cell>
          <cell r="Z104">
            <v>29110.517649712416</v>
          </cell>
          <cell r="AA104">
            <v>24762.107598447034</v>
          </cell>
          <cell r="AB104">
            <v>26707.830607603162</v>
          </cell>
          <cell r="AC104">
            <v>31246.910650623886</v>
          </cell>
        </row>
        <row r="105">
          <cell r="G105">
            <v>22831</v>
          </cell>
          <cell r="H105">
            <v>20839</v>
          </cell>
          <cell r="I105">
            <v>28291</v>
          </cell>
          <cell r="J105">
            <v>24963</v>
          </cell>
          <cell r="K105">
            <v>24317</v>
          </cell>
          <cell r="L105">
            <v>21223</v>
          </cell>
          <cell r="M105">
            <v>23420</v>
          </cell>
          <cell r="N105">
            <v>23391</v>
          </cell>
          <cell r="O105">
            <v>17432</v>
          </cell>
          <cell r="U105">
            <v>9494</v>
          </cell>
          <cell r="V105">
            <v>9839.702340060112</v>
          </cell>
          <cell r="W105">
            <v>10434.452703471827</v>
          </cell>
          <cell r="X105">
            <v>10500.19095074456</v>
          </cell>
          <cell r="Y105">
            <v>10064.412274923145</v>
          </cell>
          <cell r="Z105">
            <v>10337.957257245967</v>
          </cell>
          <cell r="AA105">
            <v>10168.238158624516</v>
          </cell>
          <cell r="AB105">
            <v>9928.1562872305858</v>
          </cell>
          <cell r="AC105">
            <v>10212.418337789661</v>
          </cell>
        </row>
        <row r="106">
          <cell r="G106">
            <v>15620</v>
          </cell>
          <cell r="H106">
            <v>9501</v>
          </cell>
          <cell r="I106">
            <v>7637</v>
          </cell>
          <cell r="J106">
            <v>7253</v>
          </cell>
          <cell r="K106">
            <v>33958</v>
          </cell>
          <cell r="L106">
            <v>4473</v>
          </cell>
          <cell r="M106">
            <v>8306</v>
          </cell>
          <cell r="N106">
            <v>12421</v>
          </cell>
          <cell r="O106">
            <v>-5000</v>
          </cell>
          <cell r="U106">
            <v>7400</v>
          </cell>
          <cell r="V106">
            <v>7400</v>
          </cell>
          <cell r="W106">
            <v>7400</v>
          </cell>
          <cell r="X106">
            <v>7400</v>
          </cell>
          <cell r="Y106">
            <v>7400</v>
          </cell>
          <cell r="Z106">
            <v>7400</v>
          </cell>
          <cell r="AA106">
            <v>7400</v>
          </cell>
          <cell r="AB106">
            <v>7400</v>
          </cell>
          <cell r="AC106">
            <v>7400</v>
          </cell>
        </row>
        <row r="107">
          <cell r="G107">
            <v>-2215</v>
          </cell>
          <cell r="H107">
            <v>433</v>
          </cell>
          <cell r="I107">
            <v>450</v>
          </cell>
          <cell r="J107">
            <v>821</v>
          </cell>
          <cell r="K107">
            <v>681</v>
          </cell>
          <cell r="L107">
            <v>1800</v>
          </cell>
          <cell r="M107">
            <v>884</v>
          </cell>
          <cell r="N107">
            <v>559</v>
          </cell>
          <cell r="O107">
            <v>777</v>
          </cell>
          <cell r="U107">
            <v>6422</v>
          </cell>
          <cell r="V107">
            <v>6655.2169999999996</v>
          </cell>
          <cell r="W107">
            <v>7057.4843483209997</v>
          </cell>
          <cell r="X107">
            <v>7101.9473081300002</v>
          </cell>
          <cell r="Y107">
            <v>6807.2024593763699</v>
          </cell>
          <cell r="Z107">
            <v>6992.218337656479</v>
          </cell>
          <cell r="AA107">
            <v>6877.4265113699394</v>
          </cell>
          <cell r="AB107">
            <v>6715.0438643994366</v>
          </cell>
          <cell r="AC107">
            <v>6907.3083778966102</v>
          </cell>
        </row>
        <row r="108">
          <cell r="G108">
            <v>4986</v>
          </cell>
          <cell r="H108">
            <v>9493</v>
          </cell>
          <cell r="I108">
            <v>1197</v>
          </cell>
          <cell r="J108">
            <v>5852</v>
          </cell>
          <cell r="K108">
            <v>5601</v>
          </cell>
          <cell r="L108">
            <v>5230</v>
          </cell>
          <cell r="M108">
            <v>5750</v>
          </cell>
          <cell r="N108">
            <v>8498</v>
          </cell>
          <cell r="O108">
            <v>19860</v>
          </cell>
          <cell r="U108">
            <v>8340</v>
          </cell>
          <cell r="V108">
            <v>8340</v>
          </cell>
          <cell r="W108">
            <v>8340</v>
          </cell>
          <cell r="X108">
            <v>8340</v>
          </cell>
          <cell r="Y108">
            <v>8340</v>
          </cell>
          <cell r="Z108">
            <v>8340</v>
          </cell>
          <cell r="AA108">
            <v>8340</v>
          </cell>
          <cell r="AB108">
            <v>8340</v>
          </cell>
          <cell r="AC108">
            <v>8340</v>
          </cell>
        </row>
        <row r="109">
          <cell r="G109">
            <v>4595</v>
          </cell>
          <cell r="H109">
            <v>10258</v>
          </cell>
          <cell r="I109">
            <v>27835</v>
          </cell>
          <cell r="J109">
            <v>20411</v>
          </cell>
          <cell r="K109">
            <v>12847</v>
          </cell>
          <cell r="L109">
            <v>1132</v>
          </cell>
          <cell r="M109">
            <v>13534</v>
          </cell>
          <cell r="N109">
            <v>11435</v>
          </cell>
          <cell r="O109">
            <v>12702</v>
          </cell>
          <cell r="U109">
            <v>10690</v>
          </cell>
          <cell r="V109">
            <v>10715.614</v>
          </cell>
          <cell r="W109">
            <v>10758.869322709201</v>
          </cell>
          <cell r="X109">
            <v>10764</v>
          </cell>
          <cell r="Y109">
            <v>10731.9572902942</v>
          </cell>
          <cell r="Z109">
            <v>10751.851471749182</v>
          </cell>
          <cell r="AA109">
            <v>10739.508264004437</v>
          </cell>
          <cell r="AB109">
            <v>10722.047763457163</v>
          </cell>
          <cell r="AC109">
            <v>10742.7213680927</v>
          </cell>
        </row>
        <row r="110">
          <cell r="G110">
            <v>27261</v>
          </cell>
          <cell r="H110">
            <v>24839</v>
          </cell>
          <cell r="I110">
            <v>23202</v>
          </cell>
          <cell r="J110">
            <v>19569</v>
          </cell>
          <cell r="K110">
            <v>17488</v>
          </cell>
          <cell r="L110">
            <v>18222</v>
          </cell>
          <cell r="M110">
            <v>20243</v>
          </cell>
          <cell r="N110">
            <v>22659</v>
          </cell>
          <cell r="O110">
            <v>20477</v>
          </cell>
          <cell r="U110">
            <v>20848</v>
          </cell>
          <cell r="V110">
            <v>25066.437999999998</v>
          </cell>
          <cell r="W110">
            <v>24451.6224079639</v>
          </cell>
          <cell r="X110">
            <v>19479.90450018202</v>
          </cell>
          <cell r="Y110">
            <v>20839.204735367199</v>
          </cell>
          <cell r="Z110">
            <v>25777.452672870499</v>
          </cell>
          <cell r="AA110">
            <v>22581.53864395482</v>
          </cell>
          <cell r="AB110">
            <v>24634.544151231141</v>
          </cell>
          <cell r="AC110">
            <v>27075.037398876299</v>
          </cell>
        </row>
        <row r="111">
          <cell r="G111">
            <v>93</v>
          </cell>
          <cell r="H111">
            <v>429</v>
          </cell>
          <cell r="I111">
            <v>169</v>
          </cell>
          <cell r="J111">
            <v>368</v>
          </cell>
          <cell r="K111">
            <v>485</v>
          </cell>
          <cell r="L111">
            <v>56</v>
          </cell>
          <cell r="M111">
            <v>100</v>
          </cell>
          <cell r="N111">
            <v>0</v>
          </cell>
          <cell r="O111">
            <v>3893</v>
          </cell>
          <cell r="U111">
            <v>207</v>
          </cell>
          <cell r="V111">
            <v>214.68441391155002</v>
          </cell>
          <cell r="W111">
            <v>227.66078542970999</v>
          </cell>
          <cell r="X111">
            <v>229.09507445589921</v>
          </cell>
          <cell r="Y111">
            <v>219.587176108915</v>
          </cell>
          <cell r="Z111">
            <v>225.55543024698321</v>
          </cell>
          <cell r="AA111">
            <v>221.85246810870771</v>
          </cell>
          <cell r="AB111">
            <v>216.61431820643344</v>
          </cell>
          <cell r="AC111">
            <v>222.816399286988</v>
          </cell>
        </row>
        <row r="113">
          <cell r="G113">
            <v>135383</v>
          </cell>
          <cell r="H113">
            <v>146206</v>
          </cell>
          <cell r="I113">
            <v>168103</v>
          </cell>
          <cell r="J113">
            <v>153689</v>
          </cell>
          <cell r="K113">
            <v>160174</v>
          </cell>
          <cell r="L113">
            <v>113074</v>
          </cell>
          <cell r="M113">
            <v>131408</v>
          </cell>
          <cell r="N113">
            <v>0</v>
          </cell>
          <cell r="O113">
            <v>0</v>
          </cell>
          <cell r="U113">
            <v>123839.84194717763</v>
          </cell>
          <cell r="V113">
            <v>135472.48626062687</v>
          </cell>
          <cell r="W113">
            <v>136521.28581149268</v>
          </cell>
          <cell r="X113">
            <v>134621.33909353538</v>
          </cell>
          <cell r="Y113">
            <v>129026.91745614108</v>
          </cell>
          <cell r="Z113">
            <v>137404.56308021347</v>
          </cell>
          <cell r="AA113">
            <v>118846.40437414718</v>
          </cell>
          <cell r="AB113">
            <v>0</v>
          </cell>
          <cell r="AC113">
            <v>0</v>
          </cell>
        </row>
        <row r="116">
          <cell r="G116">
            <v>126260</v>
          </cell>
          <cell r="H116">
            <v>126260</v>
          </cell>
          <cell r="I116">
            <v>126275</v>
          </cell>
          <cell r="J116">
            <v>126275</v>
          </cell>
          <cell r="K116">
            <v>126275</v>
          </cell>
          <cell r="L116">
            <v>126275</v>
          </cell>
          <cell r="M116">
            <v>126275</v>
          </cell>
          <cell r="N116">
            <v>126275</v>
          </cell>
          <cell r="O116">
            <v>126324</v>
          </cell>
          <cell r="U116">
            <v>126249</v>
          </cell>
          <cell r="V116">
            <v>126260</v>
          </cell>
          <cell r="W116">
            <v>126260</v>
          </cell>
          <cell r="X116">
            <v>126260</v>
          </cell>
          <cell r="Y116">
            <v>126260</v>
          </cell>
          <cell r="Z116">
            <v>126275</v>
          </cell>
          <cell r="AA116">
            <v>126275</v>
          </cell>
          <cell r="AB116">
            <v>126275</v>
          </cell>
          <cell r="AC116">
            <v>126275</v>
          </cell>
        </row>
        <row r="117">
          <cell r="G117">
            <v>1024449</v>
          </cell>
          <cell r="H117">
            <v>1024390</v>
          </cell>
          <cell r="I117">
            <v>1026337</v>
          </cell>
          <cell r="J117">
            <v>1026337</v>
          </cell>
          <cell r="K117">
            <v>1026337</v>
          </cell>
          <cell r="L117">
            <v>1027795</v>
          </cell>
          <cell r="M117">
            <v>1027795</v>
          </cell>
          <cell r="N117">
            <v>1027795</v>
          </cell>
          <cell r="O117">
            <v>1028798</v>
          </cell>
          <cell r="U117">
            <v>1032434</v>
          </cell>
          <cell r="V117">
            <v>1024451</v>
          </cell>
          <cell r="W117">
            <v>1024451</v>
          </cell>
          <cell r="X117">
            <v>1024451</v>
          </cell>
          <cell r="Y117">
            <v>1024451</v>
          </cell>
          <cell r="Z117">
            <v>1026335</v>
          </cell>
          <cell r="AA117">
            <v>1026337</v>
          </cell>
          <cell r="AB117">
            <v>1027795</v>
          </cell>
          <cell r="AC117">
            <v>1027795</v>
          </cell>
        </row>
        <row r="118">
          <cell r="G118">
            <v>5196</v>
          </cell>
          <cell r="H118">
            <v>5196</v>
          </cell>
          <cell r="I118">
            <v>5196</v>
          </cell>
          <cell r="J118">
            <v>5196</v>
          </cell>
          <cell r="K118">
            <v>5196</v>
          </cell>
          <cell r="L118">
            <v>5196</v>
          </cell>
          <cell r="M118">
            <v>5196</v>
          </cell>
          <cell r="N118">
            <v>5196</v>
          </cell>
          <cell r="O118">
            <v>5196</v>
          </cell>
          <cell r="U118">
            <v>5272</v>
          </cell>
          <cell r="V118">
            <v>5195</v>
          </cell>
          <cell r="W118">
            <v>5195</v>
          </cell>
          <cell r="X118">
            <v>5195</v>
          </cell>
          <cell r="Y118">
            <v>5195</v>
          </cell>
          <cell r="Z118">
            <v>5195</v>
          </cell>
          <cell r="AA118">
            <v>5195</v>
          </cell>
          <cell r="AB118">
            <v>5195</v>
          </cell>
          <cell r="AC118">
            <v>5195</v>
          </cell>
        </row>
        <row r="119">
          <cell r="G119">
            <v>17084</v>
          </cell>
          <cell r="H119">
            <v>17168</v>
          </cell>
          <cell r="I119">
            <v>17446</v>
          </cell>
          <cell r="J119">
            <v>17498</v>
          </cell>
          <cell r="K119">
            <v>17544</v>
          </cell>
          <cell r="L119">
            <v>17663</v>
          </cell>
          <cell r="M119">
            <v>17729</v>
          </cell>
          <cell r="N119">
            <v>17793</v>
          </cell>
          <cell r="O119">
            <v>17928</v>
          </cell>
          <cell r="U119">
            <v>17408</v>
          </cell>
          <cell r="V119">
            <v>17084</v>
          </cell>
          <cell r="W119">
            <v>17084</v>
          </cell>
          <cell r="X119">
            <v>17084</v>
          </cell>
          <cell r="Y119">
            <v>17084</v>
          </cell>
          <cell r="Z119">
            <v>17497</v>
          </cell>
          <cell r="AA119">
            <v>17544</v>
          </cell>
          <cell r="AB119">
            <v>17663</v>
          </cell>
          <cell r="AC119">
            <v>17663</v>
          </cell>
        </row>
        <row r="120">
          <cell r="G120">
            <v>21960</v>
          </cell>
          <cell r="H120">
            <v>21996</v>
          </cell>
          <cell r="I120">
            <v>22001</v>
          </cell>
          <cell r="J120">
            <v>22001</v>
          </cell>
          <cell r="K120">
            <v>22001</v>
          </cell>
          <cell r="L120">
            <v>22001</v>
          </cell>
          <cell r="M120">
            <v>22001</v>
          </cell>
          <cell r="N120">
            <v>22061</v>
          </cell>
          <cell r="O120">
            <v>22259</v>
          </cell>
          <cell r="U120">
            <v>21928</v>
          </cell>
          <cell r="V120">
            <v>21960</v>
          </cell>
          <cell r="W120">
            <v>21960</v>
          </cell>
          <cell r="X120">
            <v>21960</v>
          </cell>
          <cell r="Y120">
            <v>21960</v>
          </cell>
          <cell r="Z120">
            <v>22000</v>
          </cell>
          <cell r="AA120">
            <v>22001</v>
          </cell>
          <cell r="AB120">
            <v>22001</v>
          </cell>
          <cell r="AC120">
            <v>22001</v>
          </cell>
        </row>
        <row r="121">
          <cell r="G121">
            <v>7966</v>
          </cell>
          <cell r="H121">
            <v>8596</v>
          </cell>
          <cell r="I121">
            <v>8696</v>
          </cell>
          <cell r="J121">
            <v>8909</v>
          </cell>
          <cell r="K121">
            <v>8359</v>
          </cell>
          <cell r="L121">
            <v>8840</v>
          </cell>
          <cell r="M121">
            <v>8840</v>
          </cell>
          <cell r="N121">
            <v>8840</v>
          </cell>
          <cell r="O121">
            <v>8420</v>
          </cell>
          <cell r="U121">
            <v>7758</v>
          </cell>
          <cell r="V121">
            <v>8417</v>
          </cell>
          <cell r="W121">
            <v>8417</v>
          </cell>
          <cell r="X121">
            <v>8417</v>
          </cell>
          <cell r="Y121">
            <v>8417</v>
          </cell>
          <cell r="Z121">
            <v>8909</v>
          </cell>
          <cell r="AA121">
            <v>8359</v>
          </cell>
          <cell r="AB121">
            <v>8841</v>
          </cell>
          <cell r="AC121">
            <v>8841</v>
          </cell>
        </row>
        <row r="123">
          <cell r="G123">
            <v>1202915</v>
          </cell>
          <cell r="H123">
            <v>1203606</v>
          </cell>
          <cell r="I123">
            <v>1205951</v>
          </cell>
          <cell r="J123">
            <v>1206216</v>
          </cell>
          <cell r="K123">
            <v>1205712</v>
          </cell>
          <cell r="L123">
            <v>1207770</v>
          </cell>
          <cell r="M123">
            <v>1207836</v>
          </cell>
          <cell r="N123">
            <v>0</v>
          </cell>
          <cell r="O123">
            <v>0</v>
          </cell>
          <cell r="U123">
            <v>1211049</v>
          </cell>
          <cell r="V123">
            <v>1203367</v>
          </cell>
          <cell r="W123">
            <v>1203367</v>
          </cell>
          <cell r="X123">
            <v>1203367</v>
          </cell>
          <cell r="Y123">
            <v>1203367</v>
          </cell>
          <cell r="Z123">
            <v>1206211</v>
          </cell>
          <cell r="AA123">
            <v>1205711</v>
          </cell>
          <cell r="AB123">
            <v>0</v>
          </cell>
          <cell r="AC123">
            <v>0</v>
          </cell>
        </row>
        <row r="124">
          <cell r="G124">
            <v>-21960</v>
          </cell>
          <cell r="H124">
            <v>-21996</v>
          </cell>
          <cell r="I124">
            <v>-22001</v>
          </cell>
          <cell r="J124">
            <v>-22001</v>
          </cell>
          <cell r="K124">
            <v>-22001</v>
          </cell>
          <cell r="L124">
            <v>-22001</v>
          </cell>
          <cell r="M124">
            <v>-22001</v>
          </cell>
          <cell r="N124">
            <v>0</v>
          </cell>
          <cell r="O124">
            <v>0</v>
          </cell>
          <cell r="U124">
            <v>-21928</v>
          </cell>
          <cell r="V124">
            <v>-21960</v>
          </cell>
          <cell r="W124">
            <v>-21960</v>
          </cell>
          <cell r="X124">
            <v>-21960</v>
          </cell>
          <cell r="Y124">
            <v>-21960</v>
          </cell>
          <cell r="Z124">
            <v>-22000</v>
          </cell>
          <cell r="AA124">
            <v>-22001</v>
          </cell>
          <cell r="AB124">
            <v>0</v>
          </cell>
          <cell r="AC124">
            <v>0</v>
          </cell>
        </row>
        <row r="125">
          <cell r="G125">
            <v>1180955</v>
          </cell>
          <cell r="H125">
            <v>1181610</v>
          </cell>
          <cell r="I125">
            <v>1183950</v>
          </cell>
          <cell r="J125">
            <v>1184215</v>
          </cell>
          <cell r="K125">
            <v>1183711</v>
          </cell>
          <cell r="L125">
            <v>1185769</v>
          </cell>
          <cell r="M125">
            <v>1185835</v>
          </cell>
          <cell r="N125">
            <v>0</v>
          </cell>
          <cell r="O125">
            <v>0</v>
          </cell>
          <cell r="U125">
            <v>1189121</v>
          </cell>
          <cell r="V125">
            <v>1181407</v>
          </cell>
          <cell r="W125">
            <v>1181407</v>
          </cell>
          <cell r="X125">
            <v>1181407</v>
          </cell>
          <cell r="Y125">
            <v>1181407</v>
          </cell>
          <cell r="Z125">
            <v>1184211</v>
          </cell>
          <cell r="AA125">
            <v>1183710</v>
          </cell>
          <cell r="AB125">
            <v>0</v>
          </cell>
          <cell r="AC125">
            <v>0</v>
          </cell>
        </row>
        <row r="128">
          <cell r="G128">
            <v>1548</v>
          </cell>
          <cell r="H128">
            <v>713</v>
          </cell>
          <cell r="I128">
            <v>1550</v>
          </cell>
          <cell r="J128">
            <v>2612</v>
          </cell>
          <cell r="K128">
            <v>330</v>
          </cell>
          <cell r="L128">
            <v>1487</v>
          </cell>
          <cell r="M128">
            <v>769</v>
          </cell>
          <cell r="N128">
            <v>312</v>
          </cell>
          <cell r="O128">
            <v>1828</v>
          </cell>
          <cell r="U128">
            <v>2482.2317288298959</v>
          </cell>
          <cell r="V128">
            <v>5223.2489365126321</v>
          </cell>
          <cell r="W128">
            <v>2562.7926456825999</v>
          </cell>
          <cell r="X128">
            <v>2568.4252062639898</v>
          </cell>
          <cell r="Y128">
            <v>2531.0869763373798</v>
          </cell>
          <cell r="Z128">
            <v>2554.5247579727184</v>
          </cell>
          <cell r="AA128">
            <v>2539.9829479235691</v>
          </cell>
          <cell r="AB128">
            <v>2519.4123403819772</v>
          </cell>
          <cell r="AC128">
            <v>2543.7683779581098</v>
          </cell>
        </row>
        <row r="129">
          <cell r="G129">
            <v>8359</v>
          </cell>
          <cell r="H129">
            <v>5600</v>
          </cell>
          <cell r="I129">
            <v>8314</v>
          </cell>
          <cell r="J129">
            <v>8146</v>
          </cell>
          <cell r="K129">
            <v>8859</v>
          </cell>
          <cell r="L129">
            <v>8871</v>
          </cell>
          <cell r="M129">
            <v>8261</v>
          </cell>
          <cell r="N129">
            <v>9055</v>
          </cell>
          <cell r="O129">
            <v>7019</v>
          </cell>
          <cell r="U129">
            <v>9928.9269153195819</v>
          </cell>
          <cell r="V129">
            <v>7335.9183708270984</v>
          </cell>
          <cell r="W129">
            <v>10251.170582730399</v>
          </cell>
          <cell r="X129">
            <v>10273.700825055899</v>
          </cell>
          <cell r="Y129">
            <v>10124.347905349499</v>
          </cell>
          <cell r="Z129">
            <v>10218.099031890872</v>
          </cell>
          <cell r="AA129">
            <v>10159.931791694276</v>
          </cell>
          <cell r="AB129">
            <v>10077.649361527907</v>
          </cell>
          <cell r="AC129">
            <v>10175.073511832399</v>
          </cell>
        </row>
        <row r="130">
          <cell r="G130">
            <v>1755</v>
          </cell>
          <cell r="H130">
            <v>4427</v>
          </cell>
          <cell r="I130">
            <v>192</v>
          </cell>
          <cell r="J130">
            <v>766</v>
          </cell>
          <cell r="K130">
            <v>1168</v>
          </cell>
          <cell r="L130">
            <v>267</v>
          </cell>
          <cell r="M130">
            <v>2149</v>
          </cell>
          <cell r="N130">
            <v>1706</v>
          </cell>
          <cell r="O130">
            <v>2494</v>
          </cell>
          <cell r="U130">
            <v>3414</v>
          </cell>
          <cell r="V130">
            <v>3454.3040811358851</v>
          </cell>
          <cell r="W130">
            <v>3524.3837741984798</v>
          </cell>
          <cell r="X130">
            <v>3532.1297403630401</v>
          </cell>
          <cell r="Y130">
            <v>3480.7817501413901</v>
          </cell>
          <cell r="Z130">
            <v>3513.013673952295</v>
          </cell>
          <cell r="AA130">
            <v>3493.0155990120393</v>
          </cell>
          <cell r="AB130">
            <v>3464.7266480634999</v>
          </cell>
          <cell r="AC130">
            <v>3498.2213686690502</v>
          </cell>
        </row>
        <row r="131">
          <cell r="G131">
            <v>16382</v>
          </cell>
          <cell r="H131">
            <v>13699</v>
          </cell>
          <cell r="I131">
            <v>9594</v>
          </cell>
          <cell r="J131">
            <v>26122</v>
          </cell>
          <cell r="K131">
            <v>41876</v>
          </cell>
          <cell r="L131">
            <v>10374</v>
          </cell>
          <cell r="M131">
            <v>6655</v>
          </cell>
          <cell r="N131">
            <v>4726</v>
          </cell>
          <cell r="O131">
            <v>7863</v>
          </cell>
          <cell r="U131">
            <v>12674</v>
          </cell>
          <cell r="V131">
            <v>12825.276658775385</v>
          </cell>
          <cell r="W131">
            <v>13085.4713117587</v>
          </cell>
          <cell r="X131">
            <v>13114.230840947899</v>
          </cell>
          <cell r="Y131">
            <v>12923.5839942904</v>
          </cell>
          <cell r="Z131">
            <v>13043.255954375471</v>
          </cell>
          <cell r="AA131">
            <v>12969.006311689885</v>
          </cell>
          <cell r="AB131">
            <v>12863.973977019963</v>
          </cell>
          <cell r="AC131">
            <v>12988.3344989325</v>
          </cell>
        </row>
        <row r="132">
          <cell r="G132">
            <v>2022</v>
          </cell>
          <cell r="H132">
            <v>796</v>
          </cell>
          <cell r="I132">
            <v>172</v>
          </cell>
          <cell r="J132">
            <v>4037</v>
          </cell>
          <cell r="K132">
            <v>1631</v>
          </cell>
          <cell r="L132">
            <v>1071</v>
          </cell>
          <cell r="M132">
            <v>93</v>
          </cell>
          <cell r="N132">
            <v>174</v>
          </cell>
          <cell r="O132">
            <v>600</v>
          </cell>
          <cell r="U132">
            <v>1803</v>
          </cell>
          <cell r="V132">
            <v>1824.2990121337145</v>
          </cell>
          <cell r="W132">
            <v>1861.3097418847201</v>
          </cell>
          <cell r="X132">
            <v>1865.40056831173</v>
          </cell>
          <cell r="Y132">
            <v>1838.2824902166401</v>
          </cell>
          <cell r="Z132">
            <v>1855.3049252386575</v>
          </cell>
          <cell r="AA132">
            <v>1844.7434727720618</v>
          </cell>
          <cell r="AB132">
            <v>1829.8034142081528</v>
          </cell>
          <cell r="AC132">
            <v>1847.49276183857</v>
          </cell>
        </row>
        <row r="133">
          <cell r="G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</row>
        <row r="134">
          <cell r="G134">
            <v>21960</v>
          </cell>
          <cell r="H134">
            <v>21996</v>
          </cell>
          <cell r="I134">
            <v>22000</v>
          </cell>
          <cell r="J134">
            <v>22001</v>
          </cell>
          <cell r="K134">
            <v>22001</v>
          </cell>
          <cell r="L134">
            <v>22001</v>
          </cell>
          <cell r="M134">
            <v>22001</v>
          </cell>
          <cell r="N134">
            <v>22061</v>
          </cell>
          <cell r="O134">
            <v>22259</v>
          </cell>
          <cell r="U134">
            <v>22078</v>
          </cell>
          <cell r="V134">
            <v>22341.41529928138</v>
          </cell>
          <cell r="W134">
            <v>22794.669989656701</v>
          </cell>
          <cell r="X134">
            <v>22844.768603707998</v>
          </cell>
          <cell r="Y134">
            <v>22512.665017173698</v>
          </cell>
          <cell r="Z134">
            <v>22721.13155018301</v>
          </cell>
          <cell r="AA134">
            <v>22591.789926824971</v>
          </cell>
          <cell r="AB134">
            <v>22408.825374001215</v>
          </cell>
          <cell r="AC134">
            <v>22625.459302516199</v>
          </cell>
        </row>
        <row r="135">
          <cell r="G135">
            <v>52026</v>
          </cell>
          <cell r="H135">
            <v>47231</v>
          </cell>
          <cell r="I135">
            <v>41822</v>
          </cell>
          <cell r="J135">
            <v>63684</v>
          </cell>
          <cell r="K135">
            <v>75865</v>
          </cell>
          <cell r="L135">
            <v>44071</v>
          </cell>
          <cell r="M135">
            <v>39928</v>
          </cell>
          <cell r="N135">
            <v>0</v>
          </cell>
          <cell r="O135">
            <v>0</v>
          </cell>
          <cell r="U135">
            <v>52380.15864414948</v>
          </cell>
          <cell r="V135">
            <v>53004.462358666089</v>
          </cell>
          <cell r="W135">
            <v>54079.798045911593</v>
          </cell>
          <cell r="X135">
            <v>54198.655784650553</v>
          </cell>
          <cell r="Y135">
            <v>53410.748133509005</v>
          </cell>
          <cell r="Z135">
            <v>53905.32989361303</v>
          </cell>
          <cell r="AA135">
            <v>53598.470049916803</v>
          </cell>
          <cell r="AB135">
            <v>0</v>
          </cell>
          <cell r="AC135">
            <v>0</v>
          </cell>
        </row>
        <row r="136">
          <cell r="G136">
            <v>-29542</v>
          </cell>
          <cell r="H136">
            <v>-25892</v>
          </cell>
          <cell r="I136">
            <v>-23726</v>
          </cell>
          <cell r="J136">
            <v>-33847</v>
          </cell>
          <cell r="K136">
            <v>-43898</v>
          </cell>
          <cell r="L136">
            <v>-24384</v>
          </cell>
          <cell r="M136">
            <v>-21949</v>
          </cell>
          <cell r="N136">
            <v>-21102</v>
          </cell>
          <cell r="O136">
            <v>-23753</v>
          </cell>
          <cell r="U136">
            <v>-29333</v>
          </cell>
          <cell r="V136">
            <v>-29682.498920853017</v>
          </cell>
          <cell r="W136">
            <v>-30284.6869057105</v>
          </cell>
          <cell r="X136">
            <v>-30351.247239404402</v>
          </cell>
          <cell r="Y136">
            <v>-29910.018954765001</v>
          </cell>
          <cell r="Z136">
            <v>-30186.984740423293</v>
          </cell>
          <cell r="AA136">
            <v>-30015.143227953413</v>
          </cell>
          <cell r="AB136">
            <v>-29772.059024513524</v>
          </cell>
          <cell r="AC136">
            <v>-30059.8759001783</v>
          </cell>
        </row>
        <row r="137">
          <cell r="G137">
            <v>22484</v>
          </cell>
          <cell r="H137">
            <v>21339</v>
          </cell>
          <cell r="I137">
            <v>18096</v>
          </cell>
          <cell r="J137">
            <v>29837</v>
          </cell>
          <cell r="K137">
            <v>31967</v>
          </cell>
          <cell r="L137">
            <v>19687</v>
          </cell>
          <cell r="M137">
            <v>17979</v>
          </cell>
          <cell r="N137">
            <v>0</v>
          </cell>
          <cell r="O137">
            <v>0</v>
          </cell>
          <cell r="U137">
            <v>23047.15864414948</v>
          </cell>
          <cell r="V137">
            <v>23321.963437813072</v>
          </cell>
          <cell r="W137">
            <v>23795.111140201094</v>
          </cell>
          <cell r="X137">
            <v>23847.408545246151</v>
          </cell>
          <cell r="Y137">
            <v>23500.729178744004</v>
          </cell>
          <cell r="Z137">
            <v>23718.345153189737</v>
          </cell>
          <cell r="AA137">
            <v>23583.32682196339</v>
          </cell>
          <cell r="AB137">
            <v>0</v>
          </cell>
          <cell r="AC137">
            <v>0</v>
          </cell>
        </row>
        <row r="140">
          <cell r="G140">
            <v>545</v>
          </cell>
          <cell r="H140">
            <v>1454</v>
          </cell>
          <cell r="I140">
            <v>1129</v>
          </cell>
          <cell r="J140">
            <v>988</v>
          </cell>
          <cell r="K140">
            <v>1638</v>
          </cell>
          <cell r="L140">
            <v>2554</v>
          </cell>
          <cell r="M140">
            <v>708</v>
          </cell>
          <cell r="N140">
            <v>805</v>
          </cell>
          <cell r="O140">
            <v>876</v>
          </cell>
          <cell r="U140">
            <v>461</v>
          </cell>
          <cell r="V140">
            <v>1495.9834503453799</v>
          </cell>
          <cell r="W140">
            <v>483.33796431392699</v>
          </cell>
          <cell r="X140">
            <v>484.89054748244598</v>
          </cell>
          <cell r="Y140">
            <v>474.59847756349899</v>
          </cell>
          <cell r="Z140">
            <v>481.05896826726524</v>
          </cell>
          <cell r="AA140">
            <v>477.05060134499638</v>
          </cell>
          <cell r="AB140">
            <v>471.38043081175402</v>
          </cell>
          <cell r="AC140">
            <v>478.09403352336602</v>
          </cell>
        </row>
        <row r="141">
          <cell r="G141">
            <v>1214</v>
          </cell>
          <cell r="H141">
            <v>1248</v>
          </cell>
          <cell r="I141">
            <v>1346</v>
          </cell>
          <cell r="J141">
            <v>1331</v>
          </cell>
          <cell r="K141">
            <v>1278</v>
          </cell>
          <cell r="L141">
            <v>1460</v>
          </cell>
          <cell r="M141">
            <v>1247</v>
          </cell>
          <cell r="N141">
            <v>31337</v>
          </cell>
          <cell r="O141">
            <v>4142</v>
          </cell>
          <cell r="U141">
            <v>1845</v>
          </cell>
          <cell r="V141">
            <v>850.47333018553911</v>
          </cell>
          <cell r="W141">
            <v>1933.35185725571</v>
          </cell>
          <cell r="X141">
            <v>1939.5621899297901</v>
          </cell>
          <cell r="Y141">
            <v>1898.393910254</v>
          </cell>
          <cell r="Z141">
            <v>1924.235873069061</v>
          </cell>
          <cell r="AA141">
            <v>1908.2024053799855</v>
          </cell>
          <cell r="AB141">
            <v>1885.5217232470161</v>
          </cell>
          <cell r="AC141">
            <v>1912.37613409346</v>
          </cell>
        </row>
        <row r="142">
          <cell r="H142">
            <v>0</v>
          </cell>
          <cell r="I142">
            <v>0</v>
          </cell>
          <cell r="J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</row>
        <row r="143">
          <cell r="G143">
            <v>1886</v>
          </cell>
          <cell r="H143">
            <v>6285</v>
          </cell>
          <cell r="I143">
            <v>4245</v>
          </cell>
          <cell r="J143">
            <v>8129</v>
          </cell>
          <cell r="K143">
            <v>10903</v>
          </cell>
          <cell r="L143">
            <v>2930</v>
          </cell>
          <cell r="M143">
            <v>4278</v>
          </cell>
          <cell r="N143">
            <v>11575</v>
          </cell>
          <cell r="O143">
            <v>3924</v>
          </cell>
          <cell r="U143">
            <v>14646</v>
          </cell>
          <cell r="V143">
            <v>14904.84700365732</v>
          </cell>
          <cell r="W143">
            <v>15350.971875834501</v>
          </cell>
          <cell r="X143">
            <v>15400.282425211</v>
          </cell>
          <cell r="Y143">
            <v>15073.4029174236</v>
          </cell>
          <cell r="Z143">
            <v>15278.590215794406</v>
          </cell>
          <cell r="AA143">
            <v>15151.28317096271</v>
          </cell>
          <cell r="AB143">
            <v>14971.196699769533</v>
          </cell>
          <cell r="AC143">
            <v>15184.422918317799</v>
          </cell>
        </row>
        <row r="144">
          <cell r="G144">
            <v>638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U144">
            <v>8734</v>
          </cell>
          <cell r="V144">
            <v>8888.5676141602235</v>
          </cell>
          <cell r="W144">
            <v>9154.6160405367209</v>
          </cell>
          <cell r="X144">
            <v>9184.0225921180208</v>
          </cell>
          <cell r="Y144">
            <v>8989.0866356510796</v>
          </cell>
          <cell r="Z144">
            <v>9111.4509359815602</v>
          </cell>
          <cell r="AA144">
            <v>9035.530849350158</v>
          </cell>
          <cell r="AB144">
            <v>8928.1355318938095</v>
          </cell>
          <cell r="AC144">
            <v>9055.2938757676493</v>
          </cell>
        </row>
        <row r="145">
          <cell r="G145">
            <v>93</v>
          </cell>
          <cell r="H145">
            <v>0</v>
          </cell>
          <cell r="I145">
            <v>0</v>
          </cell>
          <cell r="J145">
            <v>0</v>
          </cell>
          <cell r="K145">
            <v>10</v>
          </cell>
          <cell r="L145">
            <v>0</v>
          </cell>
          <cell r="M145">
            <v>100</v>
          </cell>
          <cell r="N145">
            <v>999</v>
          </cell>
          <cell r="O145">
            <v>2152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</row>
        <row r="146">
          <cell r="G146">
            <v>557</v>
          </cell>
          <cell r="H146">
            <v>2276</v>
          </cell>
          <cell r="I146">
            <v>408</v>
          </cell>
          <cell r="J146">
            <v>3667</v>
          </cell>
          <cell r="K146">
            <v>1127</v>
          </cell>
          <cell r="L146">
            <v>4553</v>
          </cell>
          <cell r="M146">
            <v>707</v>
          </cell>
          <cell r="N146">
            <v>999</v>
          </cell>
          <cell r="O146">
            <v>1990</v>
          </cell>
          <cell r="U146">
            <v>390</v>
          </cell>
          <cell r="V146">
            <v>396.77254755106287</v>
          </cell>
          <cell r="W146">
            <v>408.64855687985403</v>
          </cell>
          <cell r="X146">
            <v>409.96122196742198</v>
          </cell>
          <cell r="Y146">
            <v>401.25956840363898</v>
          </cell>
          <cell r="Z146">
            <v>406.72173028156408</v>
          </cell>
          <cell r="AA146">
            <v>403.33276959738697</v>
          </cell>
          <cell r="AB146">
            <v>398.53880103553149</v>
          </cell>
          <cell r="AC146">
            <v>404.21496194596</v>
          </cell>
        </row>
        <row r="147">
          <cell r="G147">
            <v>4933</v>
          </cell>
          <cell r="H147">
            <v>11263</v>
          </cell>
          <cell r="I147">
            <v>7128</v>
          </cell>
          <cell r="J147">
            <v>14115</v>
          </cell>
          <cell r="K147">
            <v>14956</v>
          </cell>
          <cell r="L147">
            <v>11497</v>
          </cell>
          <cell r="M147">
            <v>7040</v>
          </cell>
          <cell r="N147">
            <v>0</v>
          </cell>
          <cell r="O147">
            <v>0</v>
          </cell>
          <cell r="U147">
            <v>26076</v>
          </cell>
          <cell r="V147">
            <v>26536.643945899526</v>
          </cell>
          <cell r="W147">
            <v>27330.926294820711</v>
          </cell>
          <cell r="X147">
            <v>27418.718976708682</v>
          </cell>
          <cell r="Y147">
            <v>26836.741509295814</v>
          </cell>
          <cell r="Z147">
            <v>27202.057723393853</v>
          </cell>
          <cell r="AA147">
            <v>26975.399796635236</v>
          </cell>
          <cell r="AB147">
            <v>0</v>
          </cell>
          <cell r="AC147">
            <v>0</v>
          </cell>
        </row>
        <row r="148">
          <cell r="G148">
            <v>-3202</v>
          </cell>
          <cell r="H148">
            <v>-6646</v>
          </cell>
          <cell r="I148">
            <v>-4233</v>
          </cell>
          <cell r="J148">
            <v>-8207</v>
          </cell>
          <cell r="K148">
            <v>-8917</v>
          </cell>
          <cell r="L148">
            <v>-3546</v>
          </cell>
          <cell r="M148">
            <v>-4154</v>
          </cell>
          <cell r="N148">
            <v>-26276</v>
          </cell>
          <cell r="O148">
            <v>-6651</v>
          </cell>
          <cell r="U148">
            <v>-15384</v>
          </cell>
          <cell r="V148">
            <v>-15656.61992808072</v>
          </cell>
          <cell r="W148">
            <v>-16125.246513944199</v>
          </cell>
          <cell r="X148">
            <v>-16177.044196258101</v>
          </cell>
          <cell r="Y148">
            <v>-15833.677490484601</v>
          </cell>
          <cell r="Z148">
            <v>-16049.214056802373</v>
          </cell>
          <cell r="AA148">
            <v>-15915.485880014792</v>
          </cell>
          <cell r="AB148">
            <v>-15726.316180187006</v>
          </cell>
          <cell r="AC148">
            <v>-15950.2971349525</v>
          </cell>
        </row>
        <row r="149">
          <cell r="G149">
            <v>1731</v>
          </cell>
          <cell r="H149">
            <v>4617</v>
          </cell>
          <cell r="I149">
            <v>2895</v>
          </cell>
          <cell r="J149">
            <v>5908</v>
          </cell>
          <cell r="K149">
            <v>6039</v>
          </cell>
          <cell r="L149">
            <v>7951</v>
          </cell>
          <cell r="M149">
            <v>2886</v>
          </cell>
          <cell r="N149">
            <v>0</v>
          </cell>
          <cell r="O149">
            <v>0</v>
          </cell>
          <cell r="U149">
            <v>10692</v>
          </cell>
          <cell r="V149">
            <v>10880.024017818807</v>
          </cell>
          <cell r="W149">
            <v>11205.679780876511</v>
          </cell>
          <cell r="X149">
            <v>11241.674780450581</v>
          </cell>
          <cell r="Y149">
            <v>11003.064018811214</v>
          </cell>
          <cell r="Z149">
            <v>11152.84366659148</v>
          </cell>
          <cell r="AA149">
            <v>11059.913916620444</v>
          </cell>
          <cell r="AB149">
            <v>0</v>
          </cell>
          <cell r="AC149">
            <v>0</v>
          </cell>
        </row>
        <row r="152">
          <cell r="G152">
            <v>272334</v>
          </cell>
          <cell r="H152">
            <v>298522</v>
          </cell>
          <cell r="I152">
            <v>347718</v>
          </cell>
          <cell r="J152">
            <v>314516</v>
          </cell>
          <cell r="K152">
            <v>335337</v>
          </cell>
          <cell r="L152">
            <v>343839</v>
          </cell>
          <cell r="M152">
            <v>263706</v>
          </cell>
          <cell r="N152">
            <v>293080</v>
          </cell>
          <cell r="O152">
            <v>359569</v>
          </cell>
          <cell r="U152">
            <v>272089</v>
          </cell>
          <cell r="V152">
            <v>305970.05813577899</v>
          </cell>
          <cell r="W152">
            <v>313987.09002324799</v>
          </cell>
          <cell r="X152">
            <v>320580.40236763179</v>
          </cell>
          <cell r="Y152">
            <v>295349.00154737697</v>
          </cell>
          <cell r="Z152">
            <v>297328.26549728075</v>
          </cell>
          <cell r="AA152">
            <v>290725.53483801492</v>
          </cell>
          <cell r="AB152">
            <v>293566.41082184383</v>
          </cell>
          <cell r="AC152">
            <v>313275.12561745098</v>
          </cell>
        </row>
        <row r="153">
          <cell r="G153">
            <v>311814</v>
          </cell>
          <cell r="H153">
            <v>335512</v>
          </cell>
          <cell r="I153">
            <v>338911</v>
          </cell>
          <cell r="J153">
            <v>362643</v>
          </cell>
          <cell r="K153">
            <v>345932</v>
          </cell>
          <cell r="L153">
            <v>358399</v>
          </cell>
          <cell r="M153">
            <v>367414</v>
          </cell>
          <cell r="N153">
            <v>377717</v>
          </cell>
          <cell r="O153">
            <v>391894</v>
          </cell>
          <cell r="U153">
            <v>308124</v>
          </cell>
          <cell r="V153">
            <v>345344.63449978502</v>
          </cell>
          <cell r="W153">
            <v>345965.12236767198</v>
          </cell>
          <cell r="X153">
            <v>369344.91691179835</v>
          </cell>
          <cell r="Y153">
            <v>370778.29737373698</v>
          </cell>
          <cell r="Z153">
            <v>355283.08704184048</v>
          </cell>
          <cell r="AA153">
            <v>331880.0415929007</v>
          </cell>
          <cell r="AB153">
            <v>352864.21178381884</v>
          </cell>
          <cell r="AC153">
            <v>375441.25655525801</v>
          </cell>
        </row>
        <row r="154">
          <cell r="G154">
            <v>88643</v>
          </cell>
          <cell r="H154">
            <v>107762</v>
          </cell>
          <cell r="I154">
            <v>118716</v>
          </cell>
          <cell r="J154">
            <v>121310</v>
          </cell>
          <cell r="K154">
            <v>117404</v>
          </cell>
          <cell r="L154">
            <v>105346</v>
          </cell>
          <cell r="M154">
            <v>79737</v>
          </cell>
          <cell r="N154">
            <v>120281</v>
          </cell>
          <cell r="O154">
            <v>121034</v>
          </cell>
          <cell r="U154">
            <v>133226</v>
          </cell>
          <cell r="V154">
            <v>141723.814969581</v>
          </cell>
          <cell r="W154">
            <v>146568.623371753</v>
          </cell>
          <cell r="X154">
            <v>148962.89160778275</v>
          </cell>
          <cell r="Y154">
            <v>139180.48871629799</v>
          </cell>
          <cell r="Z154">
            <v>139783.01178527123</v>
          </cell>
          <cell r="AA154">
            <v>104430.2181281198</v>
          </cell>
          <cell r="AB154">
            <v>133016.51653308785</v>
          </cell>
          <cell r="AC154">
            <v>139194.25954857399</v>
          </cell>
        </row>
        <row r="155">
          <cell r="G155">
            <v>114156</v>
          </cell>
          <cell r="H155">
            <v>150927</v>
          </cell>
          <cell r="I155">
            <v>66991</v>
          </cell>
          <cell r="J155">
            <v>72921</v>
          </cell>
          <cell r="K155">
            <v>81509</v>
          </cell>
          <cell r="L155">
            <v>101572</v>
          </cell>
          <cell r="M155">
            <v>45228.000000000065</v>
          </cell>
          <cell r="N155">
            <v>94562</v>
          </cell>
          <cell r="O155">
            <v>193741</v>
          </cell>
          <cell r="U155">
            <v>141107</v>
          </cell>
          <cell r="V155">
            <v>150678.14088639399</v>
          </cell>
          <cell r="W155">
            <v>147166.95154875299</v>
          </cell>
          <cell r="X155">
            <v>148585.1645574281</v>
          </cell>
          <cell r="Y155">
            <v>138778.75517426201</v>
          </cell>
          <cell r="Z155">
            <v>108197.94650577047</v>
          </cell>
          <cell r="AA155">
            <v>109647.6844148641</v>
          </cell>
          <cell r="AB155">
            <v>104812.27354778162</v>
          </cell>
          <cell r="AC155">
            <v>106402.030005942</v>
          </cell>
        </row>
        <row r="157">
          <cell r="G157">
            <v>786947</v>
          </cell>
          <cell r="H157">
            <v>892723</v>
          </cell>
          <cell r="I157">
            <v>872336</v>
          </cell>
          <cell r="J157">
            <v>871390</v>
          </cell>
          <cell r="K157">
            <v>880182</v>
          </cell>
          <cell r="L157">
            <v>909156</v>
          </cell>
          <cell r="M157">
            <v>756085.00000000012</v>
          </cell>
          <cell r="N157">
            <v>0</v>
          </cell>
          <cell r="O157">
            <v>0</v>
          </cell>
          <cell r="U157">
            <v>854546</v>
          </cell>
          <cell r="V157">
            <v>943716.64849153894</v>
          </cell>
          <cell r="W157">
            <v>953687.7873114259</v>
          </cell>
          <cell r="X157">
            <v>987473.3754446411</v>
          </cell>
          <cell r="Y157">
            <v>944086.54281167395</v>
          </cell>
          <cell r="Z157">
            <v>900592.31083016284</v>
          </cell>
          <cell r="AA157">
            <v>836683.4789738995</v>
          </cell>
          <cell r="AB157">
            <v>0</v>
          </cell>
          <cell r="AC157">
            <v>0</v>
          </cell>
        </row>
        <row r="160">
          <cell r="G160">
            <v>12202</v>
          </cell>
          <cell r="H160">
            <v>15463</v>
          </cell>
          <cell r="I160">
            <v>18873</v>
          </cell>
          <cell r="J160">
            <v>40178</v>
          </cell>
          <cell r="K160">
            <v>29213</v>
          </cell>
          <cell r="L160">
            <v>29915</v>
          </cell>
          <cell r="M160">
            <v>20721</v>
          </cell>
          <cell r="N160">
            <v>26722</v>
          </cell>
          <cell r="O160">
            <v>21849</v>
          </cell>
          <cell r="U160">
            <v>30846</v>
          </cell>
          <cell r="V160">
            <v>27560.863562552426</v>
          </cell>
          <cell r="W160">
            <v>28283.9522957466</v>
          </cell>
          <cell r="X160">
            <v>27839.632440845478</v>
          </cell>
          <cell r="Y160">
            <v>26491.136352981601</v>
          </cell>
          <cell r="Z160">
            <v>26525.317637552183</v>
          </cell>
          <cell r="AA160">
            <v>20939.932903242003</v>
          </cell>
          <cell r="AB160">
            <v>26131.377010876007</v>
          </cell>
          <cell r="AC160">
            <v>27001.076106599401</v>
          </cell>
        </row>
        <row r="161">
          <cell r="G161">
            <v>403046</v>
          </cell>
          <cell r="H161">
            <v>402303</v>
          </cell>
          <cell r="I161">
            <v>389751</v>
          </cell>
          <cell r="J161">
            <v>442075</v>
          </cell>
          <cell r="K161">
            <v>434905</v>
          </cell>
          <cell r="L161">
            <v>427633.3</v>
          </cell>
          <cell r="M161">
            <v>352924</v>
          </cell>
          <cell r="N161">
            <v>409034</v>
          </cell>
          <cell r="O161">
            <v>443165</v>
          </cell>
          <cell r="U161">
            <v>431536</v>
          </cell>
          <cell r="V161">
            <v>455026.67609001853</v>
          </cell>
          <cell r="W161">
            <v>469552.56729596201</v>
          </cell>
          <cell r="X161">
            <v>463782.33227042272</v>
          </cell>
          <cell r="Y161">
            <v>466540.1083101409</v>
          </cell>
          <cell r="Z161">
            <v>495833.26967815676</v>
          </cell>
          <cell r="AA161">
            <v>405145.71721920872</v>
          </cell>
          <cell r="AB161">
            <v>418542.88161660935</v>
          </cell>
          <cell r="AC161">
            <v>464915.02537627303</v>
          </cell>
        </row>
        <row r="162">
          <cell r="G162">
            <v>0.182</v>
          </cell>
          <cell r="H162">
            <v>221</v>
          </cell>
          <cell r="I162">
            <v>561</v>
          </cell>
          <cell r="J162">
            <v>107</v>
          </cell>
          <cell r="K162">
            <v>980</v>
          </cell>
          <cell r="L162">
            <v>0</v>
          </cell>
          <cell r="M162">
            <v>0</v>
          </cell>
          <cell r="U162">
            <v>863</v>
          </cell>
          <cell r="V162">
            <v>894.51839129812515</v>
          </cell>
          <cell r="W162">
            <v>948.58660595712399</v>
          </cell>
          <cell r="X162">
            <v>954.562772</v>
          </cell>
          <cell r="Y162">
            <v>914.94656712048004</v>
          </cell>
          <cell r="Z162">
            <v>939.81429269576336</v>
          </cell>
          <cell r="AA162">
            <v>924.38528378628223</v>
          </cell>
          <cell r="AB162">
            <v>902.55965919347273</v>
          </cell>
          <cell r="AC162">
            <v>928.40166369578105</v>
          </cell>
        </row>
        <row r="163">
          <cell r="G163">
            <v>16778.818000000028</v>
          </cell>
          <cell r="H163">
            <v>21813</v>
          </cell>
          <cell r="I163">
            <v>16468</v>
          </cell>
          <cell r="J163">
            <v>17468</v>
          </cell>
          <cell r="K163">
            <v>23009</v>
          </cell>
          <cell r="L163">
            <v>13811</v>
          </cell>
          <cell r="M163">
            <v>14036</v>
          </cell>
          <cell r="N163">
            <v>13697</v>
          </cell>
          <cell r="O163">
            <v>15678</v>
          </cell>
          <cell r="U163">
            <v>10837</v>
          </cell>
          <cell r="V163">
            <v>0</v>
          </cell>
          <cell r="W163">
            <v>0</v>
          </cell>
          <cell r="X163">
            <v>12015.033590000001</v>
          </cell>
          <cell r="Y163">
            <v>10350.084779999999</v>
          </cell>
          <cell r="Z163">
            <v>5684.5177199999989</v>
          </cell>
          <cell r="AA163">
            <v>7649.8676799999994</v>
          </cell>
          <cell r="AB163">
            <v>9754.4066200000016</v>
          </cell>
          <cell r="AC163">
            <v>6976.3576400000002</v>
          </cell>
        </row>
        <row r="165">
          <cell r="G165">
            <v>432027</v>
          </cell>
          <cell r="H165">
            <v>439800</v>
          </cell>
          <cell r="I165">
            <v>425653</v>
          </cell>
          <cell r="J165">
            <v>499828</v>
          </cell>
          <cell r="K165">
            <v>488107</v>
          </cell>
          <cell r="L165">
            <v>471359.3</v>
          </cell>
          <cell r="M165">
            <v>387681</v>
          </cell>
          <cell r="N165">
            <v>0</v>
          </cell>
          <cell r="O165">
            <v>0</v>
          </cell>
          <cell r="U165">
            <v>474082</v>
          </cell>
          <cell r="V165">
            <v>483482.0580438691</v>
          </cell>
          <cell r="W165">
            <v>498785.10619766574</v>
          </cell>
          <cell r="X165">
            <v>504591.56107326818</v>
          </cell>
          <cell r="Y165">
            <v>504296.27601024299</v>
          </cell>
          <cell r="Z165">
            <v>528982.91932840471</v>
          </cell>
          <cell r="AA165">
            <v>434659.90308623703</v>
          </cell>
          <cell r="AB165">
            <v>0</v>
          </cell>
          <cell r="AC165">
            <v>0</v>
          </cell>
        </row>
        <row r="169">
          <cell r="G169">
            <v>3545689</v>
          </cell>
          <cell r="H169">
            <v>3776169</v>
          </cell>
          <cell r="I169">
            <v>3670748</v>
          </cell>
          <cell r="J169">
            <v>3800998</v>
          </cell>
          <cell r="K169">
            <v>3812544</v>
          </cell>
          <cell r="L169">
            <v>3735414.3</v>
          </cell>
          <cell r="M169">
            <v>3517572</v>
          </cell>
          <cell r="N169">
            <v>0</v>
          </cell>
          <cell r="O169">
            <v>0</v>
          </cell>
          <cell r="U169">
            <v>3620556.000591327</v>
          </cell>
          <cell r="V169">
            <v>3750394.0081258463</v>
          </cell>
          <cell r="W169">
            <v>3823792.073512766</v>
          </cell>
          <cell r="X169">
            <v>3871687.1133103496</v>
          </cell>
          <cell r="Y169">
            <v>3787918.3979313122</v>
          </cell>
          <cell r="Z169">
            <v>3801943.3294971529</v>
          </cell>
          <cell r="AA169">
            <v>3674480.647550575</v>
          </cell>
          <cell r="AB169">
            <v>0</v>
          </cell>
          <cell r="AC169">
            <v>0</v>
          </cell>
        </row>
        <row r="171">
          <cell r="G171">
            <v>9655</v>
          </cell>
          <cell r="H171">
            <v>9316</v>
          </cell>
          <cell r="I171">
            <v>8785</v>
          </cell>
          <cell r="J171">
            <v>8730</v>
          </cell>
          <cell r="K171">
            <v>9108</v>
          </cell>
          <cell r="L171">
            <v>8867</v>
          </cell>
          <cell r="M171">
            <v>9015</v>
          </cell>
          <cell r="N171">
            <v>9233</v>
          </cell>
          <cell r="O171">
            <v>8976</v>
          </cell>
          <cell r="U171">
            <v>9655</v>
          </cell>
          <cell r="V171">
            <v>9316</v>
          </cell>
          <cell r="W171">
            <v>8785</v>
          </cell>
          <cell r="X171">
            <v>8730</v>
          </cell>
          <cell r="Y171">
            <v>9108</v>
          </cell>
          <cell r="Z171">
            <v>8867</v>
          </cell>
          <cell r="AA171">
            <v>9015</v>
          </cell>
          <cell r="AB171">
            <v>9233</v>
          </cell>
          <cell r="AC171">
            <v>8976</v>
          </cell>
        </row>
        <row r="174">
          <cell r="G174">
            <v>48528</v>
          </cell>
          <cell r="H174">
            <v>51096</v>
          </cell>
          <cell r="I174">
            <v>51942</v>
          </cell>
          <cell r="J174">
            <v>57483</v>
          </cell>
          <cell r="K174">
            <v>58120</v>
          </cell>
          <cell r="L174">
            <v>47376</v>
          </cell>
          <cell r="M174">
            <v>47432</v>
          </cell>
          <cell r="N174">
            <v>46335</v>
          </cell>
          <cell r="O174">
            <v>49493</v>
          </cell>
          <cell r="U174">
            <v>50312</v>
          </cell>
          <cell r="V174">
            <v>50311.985999999997</v>
          </cell>
          <cell r="W174">
            <v>50311.985999999997</v>
          </cell>
          <cell r="X174">
            <v>50311.985999999997</v>
          </cell>
          <cell r="Y174">
            <v>50311.985999999997</v>
          </cell>
          <cell r="Z174">
            <v>50311.985999999997</v>
          </cell>
          <cell r="AA174">
            <v>50311.985999999997</v>
          </cell>
          <cell r="AB174">
            <v>50311.985999999997</v>
          </cell>
          <cell r="AC174">
            <v>50311.985999999997</v>
          </cell>
        </row>
        <row r="175">
          <cell r="G175">
            <v>83357</v>
          </cell>
          <cell r="H175">
            <v>99728</v>
          </cell>
          <cell r="I175">
            <v>86080</v>
          </cell>
          <cell r="J175">
            <v>79254</v>
          </cell>
          <cell r="K175">
            <v>84264</v>
          </cell>
          <cell r="L175">
            <v>71413</v>
          </cell>
          <cell r="M175">
            <v>73612</v>
          </cell>
          <cell r="N175">
            <v>64350</v>
          </cell>
          <cell r="O175">
            <v>69277</v>
          </cell>
          <cell r="U175">
            <v>84406</v>
          </cell>
          <cell r="V175">
            <v>85460.306455082376</v>
          </cell>
          <cell r="W175">
            <v>79813.043597661905</v>
          </cell>
          <cell r="X175">
            <v>75474.189166736163</v>
          </cell>
          <cell r="Y175">
            <v>69853.586142791595</v>
          </cell>
          <cell r="Z175">
            <v>65186.028718987429</v>
          </cell>
          <cell r="AA175">
            <v>67192</v>
          </cell>
          <cell r="AB175">
            <v>66274.209934194252</v>
          </cell>
          <cell r="AC175">
            <v>65744.056503441607</v>
          </cell>
        </row>
        <row r="176">
          <cell r="G176">
            <v>32640</v>
          </cell>
          <cell r="H176">
            <v>-88128</v>
          </cell>
          <cell r="I176">
            <v>14130</v>
          </cell>
          <cell r="J176">
            <v>259006</v>
          </cell>
          <cell r="K176">
            <v>-93989</v>
          </cell>
          <cell r="L176">
            <v>15302</v>
          </cell>
          <cell r="M176">
            <v>161944</v>
          </cell>
          <cell r="N176">
            <v>-126739</v>
          </cell>
          <cell r="O176">
            <v>454491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G177">
            <v>242714</v>
          </cell>
          <cell r="H177">
            <v>266814</v>
          </cell>
          <cell r="I177">
            <v>270186</v>
          </cell>
          <cell r="J177">
            <v>266528</v>
          </cell>
          <cell r="K177">
            <v>224169</v>
          </cell>
          <cell r="L177">
            <v>225863</v>
          </cell>
          <cell r="M177">
            <v>252780</v>
          </cell>
          <cell r="N177">
            <v>265474</v>
          </cell>
          <cell r="O177">
            <v>233244</v>
          </cell>
          <cell r="U177">
            <v>249789</v>
          </cell>
          <cell r="V177">
            <v>281380.06167965394</v>
          </cell>
          <cell r="W177">
            <v>285812.38362421602</v>
          </cell>
          <cell r="X177">
            <v>272927.97126729501</v>
          </cell>
          <cell r="Y177">
            <v>274844.498392109</v>
          </cell>
          <cell r="Z177">
            <v>277247.99436721439</v>
          </cell>
          <cell r="AA177">
            <v>217886.79326385458</v>
          </cell>
          <cell r="AB177">
            <v>259396.47163448643</v>
          </cell>
          <cell r="AC177">
            <v>276162.51781815599</v>
          </cell>
        </row>
        <row r="178">
          <cell r="H178">
            <v>-976</v>
          </cell>
          <cell r="I178">
            <v>0</v>
          </cell>
          <cell r="J178">
            <v>0</v>
          </cell>
          <cell r="K178">
            <v>-4841</v>
          </cell>
          <cell r="L178">
            <v>0</v>
          </cell>
          <cell r="M178">
            <v>0</v>
          </cell>
          <cell r="N178">
            <v>0</v>
          </cell>
          <cell r="O178">
            <v>283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</row>
        <row r="179">
          <cell r="G179">
            <v>231765</v>
          </cell>
          <cell r="H179">
            <v>247339</v>
          </cell>
          <cell r="I179">
            <v>231338</v>
          </cell>
          <cell r="J179">
            <v>229519</v>
          </cell>
          <cell r="K179">
            <v>238566</v>
          </cell>
          <cell r="L179">
            <v>238434</v>
          </cell>
          <cell r="M179">
            <v>183883</v>
          </cell>
          <cell r="N179">
            <v>227755</v>
          </cell>
          <cell r="O179">
            <v>274114</v>
          </cell>
          <cell r="U179">
            <v>241004</v>
          </cell>
          <cell r="V179">
            <v>249897.95726334694</v>
          </cell>
          <cell r="W179">
            <v>240683.23784164499</v>
          </cell>
          <cell r="X179">
            <v>242468.42765193491</v>
          </cell>
          <cell r="Y179">
            <v>247164.81947342699</v>
          </cell>
          <cell r="Z179">
            <v>244788.32727000464</v>
          </cell>
          <cell r="AA179">
            <v>198238.41077211825</v>
          </cell>
          <cell r="AB179">
            <v>230234.50087696401</v>
          </cell>
          <cell r="AC179">
            <v>255064.50002341301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1">
          <cell r="G1">
            <v>0</v>
          </cell>
        </row>
      </sheetData>
      <sheetData sheetId="129"/>
      <sheetData sheetId="130"/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INFORM"/>
      <sheetName val="Sheet1"/>
      <sheetName val="Detail Item"/>
      <sheetName val="STart"/>
      <sheetName val="งบกำไรฯ_48(1)"/>
      <sheetName val="CON M2'06"/>
      <sheetName val="@Master9612"/>
      <sheetName val="MASTER"/>
      <sheetName val="DEP12"/>
      <sheetName val="สาขา"/>
      <sheetName val="ค่าใช้จ่าย"/>
      <sheetName val="เครื่องตกแต่ง"/>
      <sheetName val="เครื่องมือ"/>
      <sheetName val="อาคาร"/>
      <sheetName val="CL-DP"/>
      <sheetName val="HO"/>
      <sheetName val="BN"/>
      <sheetName val="งบทดลอง - ต.ค.2547"/>
      <sheetName val="차체 품안표"/>
      <sheetName val="RM&amp;OH"/>
      <sheetName val="หักกลบ-ลบหนี้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D2CF9-6D38-45F2-B405-519A6B13D180}">
  <sheetPr>
    <tabColor rgb="FF92D050"/>
  </sheetPr>
  <dimension ref="A1:E28"/>
  <sheetViews>
    <sheetView workbookViewId="0">
      <selection activeCell="E8" sqref="E8"/>
    </sheetView>
  </sheetViews>
  <sheetFormatPr defaultRowHeight="21.75"/>
  <cols>
    <col min="1" max="1" width="14.140625" style="4" customWidth="1"/>
    <col min="2" max="5" width="17.42578125" style="10" customWidth="1"/>
  </cols>
  <sheetData>
    <row r="1" spans="1:5">
      <c r="B1" s="200" t="s">
        <v>0</v>
      </c>
      <c r="C1" s="200"/>
      <c r="D1" s="200"/>
      <c r="E1" s="200"/>
    </row>
    <row r="2" spans="1:5">
      <c r="B2" s="200" t="s">
        <v>1</v>
      </c>
      <c r="C2" s="200"/>
      <c r="D2" s="200"/>
      <c r="E2" s="200"/>
    </row>
    <row r="3" spans="1:5">
      <c r="B3" s="5" t="s">
        <v>2</v>
      </c>
      <c r="C3" s="200" t="s">
        <v>3</v>
      </c>
      <c r="D3" s="200"/>
      <c r="E3" s="5" t="s">
        <v>4</v>
      </c>
    </row>
    <row r="4" spans="1:5">
      <c r="B4" s="5"/>
      <c r="C4" s="5" t="s">
        <v>5</v>
      </c>
      <c r="D4" s="5" t="s">
        <v>6</v>
      </c>
      <c r="E4" s="5"/>
    </row>
    <row r="5" spans="1:5">
      <c r="A5" s="6">
        <v>44196</v>
      </c>
      <c r="B5" s="7">
        <v>854356.07184105832</v>
      </c>
      <c r="C5" s="7">
        <v>-7176337.8999999966</v>
      </c>
      <c r="D5" s="7">
        <v>0</v>
      </c>
      <c r="E5" s="7">
        <f>C5+B5+D5</f>
        <v>-6321981.8281589383</v>
      </c>
    </row>
    <row r="6" spans="1:5">
      <c r="A6" s="6">
        <v>44561</v>
      </c>
      <c r="B6" s="7">
        <v>8989927.2741693519</v>
      </c>
      <c r="C6" s="7">
        <v>-17691780.539999999</v>
      </c>
      <c r="D6" s="7">
        <v>-4800000</v>
      </c>
      <c r="E6" s="7">
        <f t="shared" ref="E6:E13" si="0">C6+B6+D6</f>
        <v>-13501853.265830647</v>
      </c>
    </row>
    <row r="7" spans="1:5">
      <c r="A7" s="6">
        <v>44651</v>
      </c>
      <c r="B7" s="8">
        <v>11263271.337600045</v>
      </c>
      <c r="C7" s="8">
        <v>-20051233.313499998</v>
      </c>
      <c r="D7" s="8">
        <v>-7970000</v>
      </c>
      <c r="E7" s="7">
        <f t="shared" si="0"/>
        <v>-16757961.975899953</v>
      </c>
    </row>
    <row r="8" spans="1:5">
      <c r="A8" s="6">
        <v>44742</v>
      </c>
      <c r="B8" s="8">
        <v>11149723.46031061</v>
      </c>
      <c r="C8" s="8">
        <v>-33078760.067000002</v>
      </c>
      <c r="D8" s="8">
        <v>-7127073.039482832</v>
      </c>
      <c r="E8" s="7">
        <f t="shared" si="0"/>
        <v>-29056109.646172225</v>
      </c>
    </row>
    <row r="9" spans="1:5">
      <c r="A9" s="6">
        <v>44804</v>
      </c>
      <c r="B9" s="8">
        <v>11023371.027370693</v>
      </c>
      <c r="C9" s="8">
        <v>-33097111.236000001</v>
      </c>
      <c r="D9" s="8">
        <v>-269999.9994828105</v>
      </c>
      <c r="E9" s="7">
        <f t="shared" si="0"/>
        <v>-22343740.208112121</v>
      </c>
    </row>
    <row r="10" spans="1:5">
      <c r="A10" s="6">
        <v>44834</v>
      </c>
      <c r="B10" s="8">
        <v>10959106.394465443</v>
      </c>
      <c r="C10" s="8">
        <v>-33376286.820500001</v>
      </c>
      <c r="D10" s="8">
        <v>5.1718950271606445E-4</v>
      </c>
      <c r="E10" s="7">
        <f t="shared" si="0"/>
        <v>-22417180.425517369</v>
      </c>
    </row>
    <row r="11" spans="1:5">
      <c r="A11" s="6">
        <v>44865</v>
      </c>
      <c r="B11" s="8">
        <v>10894630.620935157</v>
      </c>
      <c r="C11" s="8">
        <v>-33385462.405000001</v>
      </c>
      <c r="D11" s="8">
        <v>-3056062.3</v>
      </c>
      <c r="E11" s="7">
        <f t="shared" si="0"/>
        <v>-25546894.084064845</v>
      </c>
    </row>
    <row r="12" spans="1:5">
      <c r="A12" s="6">
        <v>44895</v>
      </c>
      <c r="B12" s="8">
        <v>10830249.475793034</v>
      </c>
      <c r="C12" s="8">
        <v>-33288072.409500003</v>
      </c>
      <c r="D12" s="8">
        <v>-2286701.8099999996</v>
      </c>
      <c r="E12" s="7">
        <f t="shared" si="0"/>
        <v>-24744524.743706968</v>
      </c>
    </row>
    <row r="13" spans="1:5">
      <c r="A13" s="6">
        <v>44926</v>
      </c>
      <c r="B13" s="8">
        <v>10765963.231095688</v>
      </c>
      <c r="C13" s="8">
        <v>-33190682.414000005</v>
      </c>
      <c r="D13" s="9">
        <v>-2276294.9600000004</v>
      </c>
      <c r="E13" s="7">
        <f t="shared" si="0"/>
        <v>-24701014.142904319</v>
      </c>
    </row>
    <row r="16" spans="1:5">
      <c r="B16" s="200" t="s">
        <v>7</v>
      </c>
      <c r="C16" s="200"/>
      <c r="D16" s="200"/>
      <c r="E16" s="200"/>
    </row>
    <row r="17" spans="1:5">
      <c r="B17" s="200" t="s">
        <v>1</v>
      </c>
      <c r="C17" s="200"/>
      <c r="D17" s="200"/>
      <c r="E17" s="200"/>
    </row>
    <row r="18" spans="1:5">
      <c r="B18" s="5" t="s">
        <v>2</v>
      </c>
      <c r="C18" s="200" t="s">
        <v>3</v>
      </c>
      <c r="D18" s="200"/>
      <c r="E18" s="5" t="s">
        <v>4</v>
      </c>
    </row>
    <row r="19" spans="1:5">
      <c r="B19" s="5"/>
      <c r="C19" s="5" t="s">
        <v>5</v>
      </c>
      <c r="D19" s="5" t="s">
        <v>6</v>
      </c>
      <c r="E19" s="5"/>
    </row>
    <row r="20" spans="1:5">
      <c r="A20" s="6">
        <v>44196</v>
      </c>
      <c r="B20" s="7">
        <v>157605.60221863451</v>
      </c>
      <c r="C20" s="7">
        <v>-1886315.7900000005</v>
      </c>
      <c r="D20" s="7">
        <v>0</v>
      </c>
      <c r="E20" s="7">
        <f t="shared" ref="E20:E28" si="1">C20+B20+D20</f>
        <v>-1728710.1877813661</v>
      </c>
    </row>
    <row r="21" spans="1:5">
      <c r="A21" s="6">
        <v>44561</v>
      </c>
      <c r="B21" s="7">
        <v>98946.106817807042</v>
      </c>
      <c r="C21" s="7">
        <v>-1828421.0400000005</v>
      </c>
      <c r="D21" s="7">
        <v>-130000</v>
      </c>
      <c r="E21" s="7">
        <f>C21+B21+D21</f>
        <v>-1859474.9331821934</v>
      </c>
    </row>
    <row r="22" spans="1:5">
      <c r="A22" s="6">
        <v>44651</v>
      </c>
      <c r="B22" s="8">
        <v>747855.22264750511</v>
      </c>
      <c r="C22" s="8">
        <v>-3749994.1200000057</v>
      </c>
      <c r="D22" s="8">
        <v>-130000</v>
      </c>
      <c r="E22" s="7">
        <f t="shared" si="1"/>
        <v>-3132138.8973525008</v>
      </c>
    </row>
    <row r="23" spans="1:5">
      <c r="A23" s="6">
        <v>44742</v>
      </c>
      <c r="B23" s="8">
        <v>717090.93643900636</v>
      </c>
      <c r="C23" s="8">
        <v>-4582548.0000000075</v>
      </c>
      <c r="D23" s="8">
        <v>-130000</v>
      </c>
      <c r="E23" s="7">
        <f t="shared" si="1"/>
        <v>-3995457.0635610009</v>
      </c>
    </row>
    <row r="24" spans="1:5">
      <c r="A24" s="6">
        <v>44804</v>
      </c>
      <c r="B24" s="8">
        <v>784903.22167222865</v>
      </c>
      <c r="C24" s="8">
        <v>-7125749.0600000098</v>
      </c>
      <c r="D24" s="8">
        <v>-130000</v>
      </c>
      <c r="E24" s="7">
        <f t="shared" si="1"/>
        <v>-6470845.8383277813</v>
      </c>
    </row>
    <row r="25" spans="1:5">
      <c r="A25" s="6">
        <v>44834</v>
      </c>
      <c r="B25" s="8">
        <v>751199.64005273068</v>
      </c>
      <c r="C25" s="8">
        <v>-6814884.5800000094</v>
      </c>
      <c r="D25" s="8">
        <v>-130000</v>
      </c>
      <c r="E25" s="7">
        <f t="shared" si="1"/>
        <v>-6193684.9399472792</v>
      </c>
    </row>
    <row r="26" spans="1:5">
      <c r="A26" s="6">
        <v>44865</v>
      </c>
      <c r="B26" s="8">
        <v>733752.38647538237</v>
      </c>
      <c r="C26" s="8">
        <v>-6819809.5800000094</v>
      </c>
      <c r="D26" s="8">
        <v>-130000</v>
      </c>
      <c r="E26" s="11">
        <f t="shared" si="1"/>
        <v>-6216057.193524627</v>
      </c>
    </row>
    <row r="27" spans="1:5">
      <c r="A27" s="6">
        <v>44895</v>
      </c>
      <c r="B27" s="8">
        <v>716240.81266899931</v>
      </c>
      <c r="C27" s="8">
        <v>-6824734.5800000094</v>
      </c>
      <c r="D27" s="8">
        <v>-130000</v>
      </c>
      <c r="E27" s="11">
        <f t="shared" si="1"/>
        <v>-6238493.7673310097</v>
      </c>
    </row>
    <row r="28" spans="1:5">
      <c r="A28" s="6">
        <v>44926</v>
      </c>
      <c r="B28" s="8">
        <v>698664.73371292278</v>
      </c>
      <c r="C28" s="8">
        <v>-6829659.5800000094</v>
      </c>
      <c r="D28" s="9">
        <v>0</v>
      </c>
      <c r="E28" s="11">
        <f t="shared" si="1"/>
        <v>-6130994.8462870866</v>
      </c>
    </row>
  </sheetData>
  <mergeCells count="6">
    <mergeCell ref="C18:D18"/>
    <mergeCell ref="B1:E1"/>
    <mergeCell ref="B2:E2"/>
    <mergeCell ref="C3:D3"/>
    <mergeCell ref="B16:E16"/>
    <mergeCell ref="B17:E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0102B-577C-48D1-B72F-AA5EFCC56AA5}">
  <dimension ref="A1:AQ72"/>
  <sheetViews>
    <sheetView topLeftCell="C1" workbookViewId="0">
      <selection activeCell="E8" sqref="E8"/>
    </sheetView>
  </sheetViews>
  <sheetFormatPr defaultColWidth="9.140625" defaultRowHeight="12"/>
  <cols>
    <col min="1" max="4" width="9.140625" style="12"/>
    <col min="5" max="5" width="19" style="12" bestFit="1" customWidth="1"/>
    <col min="6" max="6" width="58.85546875" style="12" bestFit="1" customWidth="1"/>
    <col min="7" max="7" width="9.140625" style="12"/>
    <col min="8" max="8" width="14.140625" style="12" bestFit="1" customWidth="1"/>
    <col min="9" max="9" width="17" style="12" bestFit="1" customWidth="1"/>
    <col min="10" max="10" width="12.85546875" style="12" bestFit="1" customWidth="1"/>
    <col min="11" max="11" width="14.140625" style="12" bestFit="1" customWidth="1"/>
    <col min="12" max="13" width="9.140625" style="12"/>
    <col min="14" max="14" width="17.140625" style="12" bestFit="1" customWidth="1"/>
    <col min="15" max="15" width="9.140625" style="12"/>
    <col min="16" max="16" width="25" style="12" bestFit="1" customWidth="1"/>
    <col min="17" max="17" width="9.140625" style="12"/>
    <col min="18" max="18" width="10.42578125" style="12" bestFit="1" customWidth="1"/>
    <col min="19" max="19" width="9.140625" style="12"/>
    <col min="20" max="20" width="17.140625" style="12" bestFit="1" customWidth="1"/>
    <col min="21" max="21" width="9.140625" style="12"/>
    <col min="22" max="22" width="10.42578125" style="12" bestFit="1" customWidth="1"/>
    <col min="23" max="23" width="9.140625" style="12"/>
    <col min="24" max="24" width="10.42578125" style="12" bestFit="1" customWidth="1"/>
    <col min="25" max="25" width="9.140625" style="12"/>
    <col min="26" max="26" width="10.42578125" style="12" bestFit="1" customWidth="1"/>
    <col min="27" max="27" width="9.140625" style="12"/>
    <col min="28" max="28" width="10.42578125" style="12" bestFit="1" customWidth="1"/>
    <col min="29" max="29" width="9.140625" style="12"/>
    <col min="30" max="30" width="10.42578125" style="12" bestFit="1" customWidth="1"/>
    <col min="31" max="31" width="9.140625" style="12"/>
    <col min="32" max="32" width="10.42578125" style="12" bestFit="1" customWidth="1"/>
    <col min="33" max="33" width="9.140625" style="12"/>
    <col min="34" max="34" width="11.5703125" style="12" bestFit="1" customWidth="1"/>
    <col min="35" max="35" width="9.140625" style="12"/>
    <col min="36" max="36" width="14.140625" style="12" bestFit="1" customWidth="1"/>
    <col min="37" max="37" width="9.140625" style="12"/>
    <col min="38" max="38" width="14.140625" style="12" bestFit="1" customWidth="1"/>
    <col min="39" max="39" width="12.85546875" style="12" bestFit="1" customWidth="1"/>
    <col min="40" max="40" width="13.140625" style="12" bestFit="1" customWidth="1"/>
    <col min="41" max="41" width="9.140625" style="12"/>
    <col min="42" max="42" width="13.140625" style="12" bestFit="1" customWidth="1"/>
    <col min="43" max="16384" width="9.140625" style="12"/>
  </cols>
  <sheetData>
    <row r="1" spans="1:43">
      <c r="A1" s="12" t="s">
        <v>8</v>
      </c>
      <c r="B1" s="12" t="s">
        <v>9</v>
      </c>
      <c r="C1" s="12" t="s">
        <v>10</v>
      </c>
      <c r="D1" s="12" t="s">
        <v>11</v>
      </c>
      <c r="E1" s="12" t="s">
        <v>12</v>
      </c>
      <c r="F1" s="12" t="s">
        <v>13</v>
      </c>
      <c r="G1" s="12" t="s">
        <v>14</v>
      </c>
      <c r="H1" s="12" t="s">
        <v>15</v>
      </c>
      <c r="I1" s="12" t="s">
        <v>16</v>
      </c>
      <c r="J1" s="12" t="s">
        <v>17</v>
      </c>
      <c r="K1" s="12" t="s">
        <v>18</v>
      </c>
      <c r="L1" s="12" t="s">
        <v>19</v>
      </c>
      <c r="M1" s="12" t="s">
        <v>20</v>
      </c>
      <c r="N1" s="13" t="s">
        <v>21</v>
      </c>
      <c r="O1" s="12" t="s">
        <v>22</v>
      </c>
      <c r="P1" s="13" t="s">
        <v>23</v>
      </c>
      <c r="Q1" s="12" t="s">
        <v>24</v>
      </c>
      <c r="R1" s="12" t="s">
        <v>25</v>
      </c>
      <c r="S1" s="12" t="s">
        <v>26</v>
      </c>
      <c r="T1" s="13" t="s">
        <v>27</v>
      </c>
      <c r="U1" s="13" t="s">
        <v>28</v>
      </c>
      <c r="V1" s="13" t="s">
        <v>29</v>
      </c>
      <c r="W1" s="13" t="s">
        <v>30</v>
      </c>
      <c r="X1" s="13" t="s">
        <v>31</v>
      </c>
      <c r="Y1" s="13" t="s">
        <v>32</v>
      </c>
      <c r="Z1" s="13" t="s">
        <v>33</v>
      </c>
      <c r="AA1" s="13" t="s">
        <v>34</v>
      </c>
      <c r="AB1" s="13" t="s">
        <v>35</v>
      </c>
      <c r="AC1" s="13" t="s">
        <v>36</v>
      </c>
      <c r="AD1" s="13" t="s">
        <v>37</v>
      </c>
      <c r="AE1" s="13" t="s">
        <v>38</v>
      </c>
      <c r="AF1" s="13" t="s">
        <v>39</v>
      </c>
      <c r="AG1" s="13" t="s">
        <v>40</v>
      </c>
      <c r="AH1" s="13" t="s">
        <v>41</v>
      </c>
      <c r="AI1" s="13" t="s">
        <v>42</v>
      </c>
      <c r="AJ1" s="13" t="s">
        <v>43</v>
      </c>
      <c r="AK1" s="13" t="s">
        <v>44</v>
      </c>
      <c r="AL1" s="13" t="s">
        <v>45</v>
      </c>
      <c r="AM1" s="13" t="s">
        <v>46</v>
      </c>
      <c r="AN1" s="13" t="s">
        <v>47</v>
      </c>
      <c r="AO1" s="13" t="s">
        <v>48</v>
      </c>
      <c r="AP1" s="13" t="s">
        <v>49</v>
      </c>
    </row>
    <row r="2" spans="1:43">
      <c r="B2" s="12" t="s">
        <v>50</v>
      </c>
      <c r="C2" s="12" t="s">
        <v>51</v>
      </c>
      <c r="E2" s="12" t="s">
        <v>52</v>
      </c>
      <c r="F2" s="12" t="s">
        <v>52</v>
      </c>
      <c r="G2" s="12" t="s">
        <v>53</v>
      </c>
      <c r="H2" s="12">
        <v>0</v>
      </c>
      <c r="I2" s="12" t="s">
        <v>52</v>
      </c>
      <c r="L2" s="12" t="s">
        <v>52</v>
      </c>
      <c r="M2" s="12" t="s">
        <v>53</v>
      </c>
      <c r="N2" s="13">
        <v>16168893.42</v>
      </c>
      <c r="O2" s="12" t="s">
        <v>53</v>
      </c>
      <c r="P2" s="13">
        <v>3970463.46</v>
      </c>
      <c r="Q2" s="12" t="s">
        <v>53</v>
      </c>
      <c r="R2" s="12">
        <v>0</v>
      </c>
      <c r="S2" s="12" t="s">
        <v>53</v>
      </c>
      <c r="T2" s="13">
        <v>12198429.960000001</v>
      </c>
      <c r="U2" s="13" t="s">
        <v>53</v>
      </c>
      <c r="V2" s="13">
        <v>0</v>
      </c>
      <c r="W2" s="13" t="s">
        <v>53</v>
      </c>
      <c r="X2" s="13">
        <v>-700000</v>
      </c>
      <c r="Y2" s="13" t="s">
        <v>53</v>
      </c>
      <c r="Z2" s="13">
        <v>-604501</v>
      </c>
      <c r="AA2" s="13" t="s">
        <v>53</v>
      </c>
      <c r="AB2" s="13">
        <v>0</v>
      </c>
      <c r="AC2" s="13" t="s">
        <v>53</v>
      </c>
      <c r="AD2" s="13">
        <v>0</v>
      </c>
      <c r="AE2" s="13" t="s">
        <v>53</v>
      </c>
      <c r="AF2" s="13">
        <v>0</v>
      </c>
      <c r="AG2" s="13" t="s">
        <v>53</v>
      </c>
      <c r="AH2" s="13">
        <v>698459.19</v>
      </c>
      <c r="AI2" s="13" t="s">
        <v>53</v>
      </c>
      <c r="AJ2" s="13">
        <v>15468893.42</v>
      </c>
      <c r="AK2" s="13" t="s">
        <v>53</v>
      </c>
      <c r="AL2" s="13">
        <v>10895469.439999999</v>
      </c>
      <c r="AM2" s="13" t="s">
        <v>53</v>
      </c>
      <c r="AN2" s="13">
        <v>4573423.9800000004</v>
      </c>
      <c r="AO2" s="13" t="s">
        <v>53</v>
      </c>
      <c r="AP2" s="13">
        <v>4668922.6500000004</v>
      </c>
      <c r="AQ2" s="12" t="s">
        <v>52</v>
      </c>
    </row>
    <row r="3" spans="1:43">
      <c r="D3" s="12" t="s">
        <v>54</v>
      </c>
      <c r="E3" s="12" t="s">
        <v>52</v>
      </c>
      <c r="F3" s="12" t="s">
        <v>52</v>
      </c>
      <c r="G3" s="12" t="s">
        <v>53</v>
      </c>
      <c r="H3" s="12">
        <v>0</v>
      </c>
      <c r="I3" s="12" t="s">
        <v>52</v>
      </c>
      <c r="L3" s="12" t="s">
        <v>52</v>
      </c>
      <c r="M3" s="12" t="s">
        <v>53</v>
      </c>
      <c r="N3" s="13">
        <v>16165993.42</v>
      </c>
      <c r="O3" s="12" t="s">
        <v>53</v>
      </c>
      <c r="P3" s="13">
        <v>3968408.06</v>
      </c>
      <c r="Q3" s="12" t="s">
        <v>53</v>
      </c>
      <c r="R3" s="12">
        <v>0</v>
      </c>
      <c r="S3" s="12" t="s">
        <v>53</v>
      </c>
      <c r="T3" s="13">
        <v>12197585.359999999</v>
      </c>
      <c r="U3" s="13" t="s">
        <v>53</v>
      </c>
      <c r="V3" s="13">
        <v>0</v>
      </c>
      <c r="W3" s="13" t="s">
        <v>53</v>
      </c>
      <c r="X3" s="13">
        <v>-700000</v>
      </c>
      <c r="Y3" s="13" t="s">
        <v>53</v>
      </c>
      <c r="Z3" s="13">
        <v>-604501</v>
      </c>
      <c r="AA3" s="13" t="s">
        <v>53</v>
      </c>
      <c r="AB3" s="13">
        <v>0</v>
      </c>
      <c r="AC3" s="13" t="s">
        <v>53</v>
      </c>
      <c r="AD3" s="13">
        <v>0</v>
      </c>
      <c r="AE3" s="13" t="s">
        <v>53</v>
      </c>
      <c r="AF3" s="13">
        <v>0</v>
      </c>
      <c r="AG3" s="13" t="s">
        <v>53</v>
      </c>
      <c r="AH3" s="13">
        <v>698025.75</v>
      </c>
      <c r="AI3" s="13" t="s">
        <v>53</v>
      </c>
      <c r="AJ3" s="13">
        <v>15465993.42</v>
      </c>
      <c r="AK3" s="13" t="s">
        <v>53</v>
      </c>
      <c r="AL3" s="13">
        <v>10895058.279999999</v>
      </c>
      <c r="AM3" s="13" t="s">
        <v>53</v>
      </c>
      <c r="AN3" s="13">
        <v>4570935.1399999997</v>
      </c>
      <c r="AO3" s="13" t="s">
        <v>53</v>
      </c>
      <c r="AP3" s="13">
        <v>4666433.8099999996</v>
      </c>
      <c r="AQ3" s="12" t="s">
        <v>52</v>
      </c>
    </row>
    <row r="4" spans="1:43" s="14" customFormat="1">
      <c r="D4" s="14" t="s">
        <v>55</v>
      </c>
      <c r="E4" s="14" t="s">
        <v>56</v>
      </c>
      <c r="F4" s="14" t="s">
        <v>57</v>
      </c>
      <c r="G4" s="14" t="s">
        <v>53</v>
      </c>
      <c r="H4" s="14">
        <v>0</v>
      </c>
      <c r="I4" s="14" t="s">
        <v>58</v>
      </c>
      <c r="J4" s="14">
        <v>120</v>
      </c>
      <c r="K4" s="14">
        <v>58</v>
      </c>
      <c r="L4" s="14" t="s">
        <v>59</v>
      </c>
      <c r="M4" s="14" t="s">
        <v>53</v>
      </c>
      <c r="N4" s="15">
        <v>3149532.71</v>
      </c>
      <c r="O4" s="14" t="s">
        <v>53</v>
      </c>
      <c r="P4" s="15">
        <v>937178.03</v>
      </c>
      <c r="Q4" s="14" t="s">
        <v>53</v>
      </c>
      <c r="R4" s="14">
        <v>0</v>
      </c>
      <c r="S4" s="14" t="s">
        <v>53</v>
      </c>
      <c r="T4" s="15">
        <v>2212354.6800000002</v>
      </c>
      <c r="U4" s="15" t="s">
        <v>53</v>
      </c>
      <c r="V4" s="15">
        <v>0</v>
      </c>
      <c r="W4" s="15" t="s">
        <v>53</v>
      </c>
      <c r="X4" s="15">
        <v>0</v>
      </c>
      <c r="Y4" s="15" t="s">
        <v>53</v>
      </c>
      <c r="Z4" s="15">
        <v>0</v>
      </c>
      <c r="AA4" s="15" t="s">
        <v>53</v>
      </c>
      <c r="AB4" s="15">
        <v>0</v>
      </c>
      <c r="AC4" s="15" t="s">
        <v>53</v>
      </c>
      <c r="AD4" s="15">
        <v>0</v>
      </c>
      <c r="AE4" s="15" t="s">
        <v>53</v>
      </c>
      <c r="AF4" s="15">
        <v>0</v>
      </c>
      <c r="AG4" s="15" t="s">
        <v>53</v>
      </c>
      <c r="AH4" s="15">
        <v>161432.74</v>
      </c>
      <c r="AI4" s="15" t="s">
        <v>53</v>
      </c>
      <c r="AJ4" s="15">
        <v>3149532.71</v>
      </c>
      <c r="AK4" s="15" t="s">
        <v>53</v>
      </c>
      <c r="AL4" s="15">
        <v>2050921.94</v>
      </c>
      <c r="AM4" s="15" t="s">
        <v>53</v>
      </c>
      <c r="AN4" s="15">
        <v>1098610.77</v>
      </c>
      <c r="AO4" s="15" t="s">
        <v>53</v>
      </c>
      <c r="AP4" s="15">
        <v>1098610.77</v>
      </c>
      <c r="AQ4" s="14" t="s">
        <v>52</v>
      </c>
    </row>
    <row r="5" spans="1:43">
      <c r="E5" s="12" t="s">
        <v>60</v>
      </c>
      <c r="F5" s="12" t="s">
        <v>61</v>
      </c>
      <c r="G5" s="12" t="s">
        <v>53</v>
      </c>
      <c r="H5" s="12">
        <v>0</v>
      </c>
      <c r="I5" s="12" t="s">
        <v>62</v>
      </c>
      <c r="J5" s="12">
        <v>120</v>
      </c>
      <c r="K5" s="12">
        <v>74</v>
      </c>
      <c r="L5" s="12" t="s">
        <v>59</v>
      </c>
      <c r="M5" s="12" t="s">
        <v>53</v>
      </c>
      <c r="N5" s="13">
        <v>700000</v>
      </c>
      <c r="O5" s="12" t="s">
        <v>53</v>
      </c>
      <c r="P5" s="13">
        <v>88345.64</v>
      </c>
      <c r="Q5" s="12" t="s">
        <v>53</v>
      </c>
      <c r="R5" s="12">
        <v>0</v>
      </c>
      <c r="S5" s="12" t="s">
        <v>53</v>
      </c>
      <c r="T5" s="13">
        <v>611654.36</v>
      </c>
      <c r="U5" s="13" t="s">
        <v>53</v>
      </c>
      <c r="V5" s="13">
        <v>0</v>
      </c>
      <c r="W5" s="13" t="s">
        <v>53</v>
      </c>
      <c r="X5" s="13">
        <v>-700000</v>
      </c>
      <c r="Y5" s="13" t="s">
        <v>53</v>
      </c>
      <c r="Z5" s="13">
        <v>-604501</v>
      </c>
      <c r="AA5" s="13" t="s">
        <v>53</v>
      </c>
      <c r="AB5" s="13">
        <v>0</v>
      </c>
      <c r="AC5" s="13" t="s">
        <v>53</v>
      </c>
      <c r="AD5" s="13">
        <v>0</v>
      </c>
      <c r="AE5" s="13" t="s">
        <v>53</v>
      </c>
      <c r="AF5" s="13">
        <v>0</v>
      </c>
      <c r="AG5" s="13" t="s">
        <v>53</v>
      </c>
      <c r="AH5" s="13">
        <v>7153.03</v>
      </c>
      <c r="AI5" s="13" t="s">
        <v>53</v>
      </c>
      <c r="AJ5" s="13">
        <v>0</v>
      </c>
      <c r="AK5" s="13" t="s">
        <v>53</v>
      </c>
      <c r="AL5" s="13">
        <v>0</v>
      </c>
      <c r="AM5" s="13" t="s">
        <v>53</v>
      </c>
      <c r="AN5" s="13">
        <v>0</v>
      </c>
      <c r="AO5" s="13" t="s">
        <v>53</v>
      </c>
      <c r="AP5" s="13">
        <v>95498.67</v>
      </c>
      <c r="AQ5" s="12" t="s">
        <v>52</v>
      </c>
    </row>
    <row r="6" spans="1:43" s="14" customFormat="1">
      <c r="D6" s="14" t="s">
        <v>55</v>
      </c>
      <c r="E6" s="14" t="s">
        <v>63</v>
      </c>
      <c r="F6" s="14" t="s">
        <v>64</v>
      </c>
      <c r="G6" s="14" t="s">
        <v>53</v>
      </c>
      <c r="H6" s="14">
        <v>0</v>
      </c>
      <c r="I6" s="14" t="s">
        <v>65</v>
      </c>
      <c r="J6" s="14">
        <v>120</v>
      </c>
      <c r="K6" s="14">
        <v>74</v>
      </c>
      <c r="L6" s="14" t="s">
        <v>59</v>
      </c>
      <c r="M6" s="14" t="s">
        <v>53</v>
      </c>
      <c r="N6" s="15">
        <v>467289.72</v>
      </c>
      <c r="O6" s="14" t="s">
        <v>53</v>
      </c>
      <c r="P6" s="15">
        <v>104715.56</v>
      </c>
      <c r="Q6" s="14" t="s">
        <v>53</v>
      </c>
      <c r="R6" s="14">
        <v>0</v>
      </c>
      <c r="S6" s="14" t="s">
        <v>53</v>
      </c>
      <c r="T6" s="15">
        <v>362574.16</v>
      </c>
      <c r="U6" s="15" t="s">
        <v>53</v>
      </c>
      <c r="V6" s="15">
        <v>0</v>
      </c>
      <c r="W6" s="15" t="s">
        <v>53</v>
      </c>
      <c r="X6" s="15">
        <v>0</v>
      </c>
      <c r="Y6" s="15" t="s">
        <v>53</v>
      </c>
      <c r="Z6" s="15">
        <v>0</v>
      </c>
      <c r="AA6" s="15" t="s">
        <v>53</v>
      </c>
      <c r="AB6" s="15">
        <v>0</v>
      </c>
      <c r="AC6" s="15" t="s">
        <v>53</v>
      </c>
      <c r="AD6" s="15">
        <v>0</v>
      </c>
      <c r="AE6" s="15" t="s">
        <v>53</v>
      </c>
      <c r="AF6" s="15">
        <v>0</v>
      </c>
      <c r="AG6" s="15" t="s">
        <v>53</v>
      </c>
      <c r="AH6" s="15">
        <v>25943.55</v>
      </c>
      <c r="AI6" s="15" t="s">
        <v>53</v>
      </c>
      <c r="AJ6" s="15">
        <v>467289.72</v>
      </c>
      <c r="AK6" s="15" t="s">
        <v>53</v>
      </c>
      <c r="AL6" s="15">
        <v>336630.61</v>
      </c>
      <c r="AM6" s="15" t="s">
        <v>53</v>
      </c>
      <c r="AN6" s="15">
        <v>130659.11</v>
      </c>
      <c r="AO6" s="15" t="s">
        <v>53</v>
      </c>
      <c r="AP6" s="15">
        <v>130659.11</v>
      </c>
      <c r="AQ6" s="14" t="s">
        <v>52</v>
      </c>
    </row>
    <row r="7" spans="1:43" s="14" customFormat="1">
      <c r="D7" s="14" t="s">
        <v>55</v>
      </c>
      <c r="E7" s="14" t="s">
        <v>66</v>
      </c>
      <c r="F7" s="14" t="s">
        <v>67</v>
      </c>
      <c r="G7" s="14" t="s">
        <v>53</v>
      </c>
      <c r="H7" s="14">
        <v>0</v>
      </c>
      <c r="I7" s="14" t="s">
        <v>68</v>
      </c>
      <c r="J7" s="14">
        <v>120</v>
      </c>
      <c r="K7" s="14">
        <v>80</v>
      </c>
      <c r="L7" s="14" t="s">
        <v>59</v>
      </c>
      <c r="M7" s="14" t="s">
        <v>53</v>
      </c>
      <c r="N7" s="15">
        <v>6764197.5</v>
      </c>
      <c r="O7" s="14" t="s">
        <v>53</v>
      </c>
      <c r="P7" s="15">
        <v>1157961.22</v>
      </c>
      <c r="Q7" s="14" t="s">
        <v>53</v>
      </c>
      <c r="R7" s="14">
        <v>0</v>
      </c>
      <c r="S7" s="14" t="s">
        <v>53</v>
      </c>
      <c r="T7" s="15">
        <v>5606236.2800000003</v>
      </c>
      <c r="U7" s="15" t="s">
        <v>53</v>
      </c>
      <c r="V7" s="15">
        <v>0</v>
      </c>
      <c r="W7" s="15" t="s">
        <v>53</v>
      </c>
      <c r="X7" s="15">
        <v>0</v>
      </c>
      <c r="Y7" s="15" t="s">
        <v>53</v>
      </c>
      <c r="Z7" s="15">
        <v>0</v>
      </c>
      <c r="AA7" s="15" t="s">
        <v>53</v>
      </c>
      <c r="AB7" s="15">
        <v>0</v>
      </c>
      <c r="AC7" s="15" t="s">
        <v>53</v>
      </c>
      <c r="AD7" s="15">
        <v>0</v>
      </c>
      <c r="AE7" s="15" t="s">
        <v>53</v>
      </c>
      <c r="AF7" s="15">
        <v>0</v>
      </c>
      <c r="AG7" s="15" t="s">
        <v>53</v>
      </c>
      <c r="AH7" s="15">
        <v>341843.93</v>
      </c>
      <c r="AI7" s="15" t="s">
        <v>53</v>
      </c>
      <c r="AJ7" s="15">
        <v>6764197.5</v>
      </c>
      <c r="AK7" s="15" t="s">
        <v>53</v>
      </c>
      <c r="AL7" s="15">
        <v>5264392.3499999996</v>
      </c>
      <c r="AM7" s="15" t="s">
        <v>53</v>
      </c>
      <c r="AN7" s="15">
        <v>1499805.15</v>
      </c>
      <c r="AO7" s="15" t="s">
        <v>53</v>
      </c>
      <c r="AP7" s="15">
        <v>1499805.15</v>
      </c>
      <c r="AQ7" s="14" t="s">
        <v>52</v>
      </c>
    </row>
    <row r="8" spans="1:43">
      <c r="E8" s="12" t="s">
        <v>69</v>
      </c>
      <c r="F8" s="12" t="s">
        <v>70</v>
      </c>
      <c r="G8" s="12" t="s">
        <v>53</v>
      </c>
      <c r="H8" s="12">
        <v>0</v>
      </c>
      <c r="I8" s="12" t="s">
        <v>71</v>
      </c>
      <c r="J8" s="12">
        <v>120</v>
      </c>
      <c r="K8" s="12">
        <v>95</v>
      </c>
      <c r="L8" s="12" t="s">
        <v>59</v>
      </c>
      <c r="M8" s="12" t="s">
        <v>53</v>
      </c>
      <c r="N8" s="13">
        <v>0.01</v>
      </c>
      <c r="O8" s="12" t="s">
        <v>53</v>
      </c>
      <c r="P8" s="13">
        <v>0</v>
      </c>
      <c r="Q8" s="12" t="s">
        <v>53</v>
      </c>
      <c r="R8" s="12">
        <v>0</v>
      </c>
      <c r="S8" s="12" t="s">
        <v>53</v>
      </c>
      <c r="T8" s="13">
        <v>0.01</v>
      </c>
      <c r="U8" s="13" t="s">
        <v>53</v>
      </c>
      <c r="V8" s="13">
        <v>0</v>
      </c>
      <c r="W8" s="13" t="s">
        <v>53</v>
      </c>
      <c r="X8" s="13">
        <v>0</v>
      </c>
      <c r="Y8" s="13" t="s">
        <v>53</v>
      </c>
      <c r="Z8" s="13">
        <v>0</v>
      </c>
      <c r="AA8" s="13" t="s">
        <v>53</v>
      </c>
      <c r="AB8" s="13">
        <v>0</v>
      </c>
      <c r="AC8" s="13" t="s">
        <v>53</v>
      </c>
      <c r="AD8" s="13">
        <v>0</v>
      </c>
      <c r="AE8" s="13" t="s">
        <v>53</v>
      </c>
      <c r="AF8" s="13">
        <v>0</v>
      </c>
      <c r="AG8" s="13" t="s">
        <v>53</v>
      </c>
      <c r="AH8" s="13">
        <v>0</v>
      </c>
      <c r="AI8" s="13" t="s">
        <v>53</v>
      </c>
      <c r="AJ8" s="13">
        <v>0.01</v>
      </c>
      <c r="AK8" s="13" t="s">
        <v>53</v>
      </c>
      <c r="AL8" s="13">
        <v>0.01</v>
      </c>
      <c r="AM8" s="13" t="s">
        <v>53</v>
      </c>
      <c r="AN8" s="13">
        <v>0</v>
      </c>
      <c r="AO8" s="13" t="s">
        <v>53</v>
      </c>
      <c r="AP8" s="13">
        <v>0</v>
      </c>
      <c r="AQ8" s="12" t="s">
        <v>52</v>
      </c>
    </row>
    <row r="9" spans="1:43">
      <c r="E9" s="12" t="s">
        <v>72</v>
      </c>
      <c r="F9" s="12" t="s">
        <v>73</v>
      </c>
      <c r="G9" s="12" t="s">
        <v>53</v>
      </c>
      <c r="H9" s="12">
        <v>0</v>
      </c>
      <c r="I9" s="12" t="s">
        <v>71</v>
      </c>
      <c r="J9" s="12">
        <v>120</v>
      </c>
      <c r="K9" s="12">
        <v>95</v>
      </c>
      <c r="L9" s="12" t="s">
        <v>59</v>
      </c>
      <c r="M9" s="12" t="s">
        <v>53</v>
      </c>
      <c r="N9" s="13">
        <v>1</v>
      </c>
      <c r="O9" s="12" t="s">
        <v>53</v>
      </c>
      <c r="P9" s="13">
        <v>0</v>
      </c>
      <c r="Q9" s="12" t="s">
        <v>53</v>
      </c>
      <c r="R9" s="12">
        <v>0</v>
      </c>
      <c r="S9" s="12" t="s">
        <v>53</v>
      </c>
      <c r="T9" s="13">
        <v>1</v>
      </c>
      <c r="U9" s="13" t="s">
        <v>53</v>
      </c>
      <c r="V9" s="13">
        <v>0</v>
      </c>
      <c r="W9" s="13" t="s">
        <v>53</v>
      </c>
      <c r="X9" s="13">
        <v>0</v>
      </c>
      <c r="Y9" s="13" t="s">
        <v>53</v>
      </c>
      <c r="Z9" s="13">
        <v>0</v>
      </c>
      <c r="AA9" s="13" t="s">
        <v>53</v>
      </c>
      <c r="AB9" s="13">
        <v>0</v>
      </c>
      <c r="AC9" s="13" t="s">
        <v>53</v>
      </c>
      <c r="AD9" s="13">
        <v>0</v>
      </c>
      <c r="AE9" s="13" t="s">
        <v>53</v>
      </c>
      <c r="AF9" s="13">
        <v>0</v>
      </c>
      <c r="AG9" s="13" t="s">
        <v>53</v>
      </c>
      <c r="AH9" s="13">
        <v>0</v>
      </c>
      <c r="AI9" s="13" t="s">
        <v>53</v>
      </c>
      <c r="AJ9" s="13">
        <v>1</v>
      </c>
      <c r="AK9" s="13" t="s">
        <v>53</v>
      </c>
      <c r="AL9" s="13">
        <v>1</v>
      </c>
      <c r="AM9" s="13" t="s">
        <v>53</v>
      </c>
      <c r="AN9" s="13">
        <v>0</v>
      </c>
      <c r="AO9" s="13" t="s">
        <v>53</v>
      </c>
      <c r="AP9" s="13">
        <v>0</v>
      </c>
      <c r="AQ9" s="12" t="s">
        <v>52</v>
      </c>
    </row>
    <row r="10" spans="1:43">
      <c r="E10" s="12" t="s">
        <v>74</v>
      </c>
      <c r="F10" s="12" t="s">
        <v>75</v>
      </c>
      <c r="G10" s="12" t="s">
        <v>53</v>
      </c>
      <c r="H10" s="12">
        <v>0</v>
      </c>
      <c r="I10" s="12" t="s">
        <v>76</v>
      </c>
      <c r="J10" s="12">
        <v>120</v>
      </c>
      <c r="K10" s="12">
        <v>98</v>
      </c>
      <c r="L10" s="12" t="s">
        <v>59</v>
      </c>
      <c r="M10" s="12" t="s">
        <v>53</v>
      </c>
      <c r="N10" s="13">
        <v>300000</v>
      </c>
      <c r="O10" s="12" t="s">
        <v>53</v>
      </c>
      <c r="P10" s="13">
        <v>32294.97</v>
      </c>
      <c r="Q10" s="12" t="s">
        <v>53</v>
      </c>
      <c r="R10" s="12">
        <v>0</v>
      </c>
      <c r="S10" s="12" t="s">
        <v>53</v>
      </c>
      <c r="T10" s="13">
        <v>267705.03000000003</v>
      </c>
      <c r="U10" s="13" t="s">
        <v>53</v>
      </c>
      <c r="V10" s="13">
        <v>0</v>
      </c>
      <c r="W10" s="13" t="s">
        <v>53</v>
      </c>
      <c r="X10" s="13">
        <v>0</v>
      </c>
      <c r="Y10" s="13" t="s">
        <v>53</v>
      </c>
      <c r="Z10" s="13">
        <v>0</v>
      </c>
      <c r="AA10" s="13" t="s">
        <v>53</v>
      </c>
      <c r="AB10" s="13">
        <v>0</v>
      </c>
      <c r="AC10" s="13" t="s">
        <v>53</v>
      </c>
      <c r="AD10" s="13">
        <v>0</v>
      </c>
      <c r="AE10" s="13" t="s">
        <v>53</v>
      </c>
      <c r="AF10" s="13">
        <v>0</v>
      </c>
      <c r="AG10" s="13" t="s">
        <v>53</v>
      </c>
      <c r="AH10" s="13">
        <v>22425.97</v>
      </c>
      <c r="AI10" s="13" t="s">
        <v>53</v>
      </c>
      <c r="AJ10" s="13">
        <v>300000</v>
      </c>
      <c r="AK10" s="13" t="s">
        <v>53</v>
      </c>
      <c r="AL10" s="13">
        <v>245279.06</v>
      </c>
      <c r="AM10" s="13" t="s">
        <v>53</v>
      </c>
      <c r="AN10" s="13">
        <v>54720.94</v>
      </c>
      <c r="AO10" s="13" t="s">
        <v>53</v>
      </c>
      <c r="AP10" s="13">
        <v>54720.94</v>
      </c>
      <c r="AQ10" s="12" t="s">
        <v>52</v>
      </c>
    </row>
    <row r="11" spans="1:43">
      <c r="E11" s="12" t="s">
        <v>77</v>
      </c>
      <c r="F11" s="12" t="s">
        <v>78</v>
      </c>
      <c r="G11" s="12" t="s">
        <v>53</v>
      </c>
      <c r="H11" s="12">
        <v>0</v>
      </c>
      <c r="I11" s="12" t="s">
        <v>76</v>
      </c>
      <c r="J11" s="12">
        <v>120</v>
      </c>
      <c r="K11" s="12">
        <v>98</v>
      </c>
      <c r="L11" s="12" t="s">
        <v>59</v>
      </c>
      <c r="M11" s="12" t="s">
        <v>53</v>
      </c>
      <c r="N11" s="16">
        <v>1</v>
      </c>
      <c r="O11" s="12" t="s">
        <v>53</v>
      </c>
      <c r="P11" s="16">
        <v>0</v>
      </c>
      <c r="Q11" s="12" t="s">
        <v>53</v>
      </c>
      <c r="R11" s="12">
        <v>0</v>
      </c>
      <c r="S11" s="12" t="s">
        <v>53</v>
      </c>
      <c r="T11" s="16">
        <v>1</v>
      </c>
      <c r="U11" s="16" t="s">
        <v>53</v>
      </c>
      <c r="V11" s="16">
        <v>0</v>
      </c>
      <c r="W11" s="16" t="s">
        <v>53</v>
      </c>
      <c r="X11" s="16">
        <v>0</v>
      </c>
      <c r="Y11" s="16" t="s">
        <v>53</v>
      </c>
      <c r="Z11" s="16">
        <v>0</v>
      </c>
      <c r="AA11" s="16" t="s">
        <v>53</v>
      </c>
      <c r="AB11" s="16">
        <v>0</v>
      </c>
      <c r="AC11" s="16" t="s">
        <v>53</v>
      </c>
      <c r="AD11" s="16">
        <v>0</v>
      </c>
      <c r="AE11" s="16" t="s">
        <v>53</v>
      </c>
      <c r="AF11" s="16">
        <v>0</v>
      </c>
      <c r="AG11" s="16" t="s">
        <v>53</v>
      </c>
      <c r="AH11" s="16">
        <v>0</v>
      </c>
      <c r="AI11" s="16" t="s">
        <v>53</v>
      </c>
      <c r="AJ11" s="16">
        <v>1</v>
      </c>
      <c r="AK11" s="16" t="s">
        <v>53</v>
      </c>
      <c r="AL11" s="16">
        <v>1</v>
      </c>
      <c r="AM11" s="16" t="s">
        <v>53</v>
      </c>
      <c r="AN11" s="16">
        <v>0</v>
      </c>
      <c r="AO11" s="16" t="s">
        <v>53</v>
      </c>
      <c r="AP11" s="16">
        <v>0</v>
      </c>
      <c r="AQ11" s="12" t="s">
        <v>52</v>
      </c>
    </row>
    <row r="12" spans="1:43">
      <c r="E12" s="12" t="s">
        <v>79</v>
      </c>
      <c r="F12" s="12" t="s">
        <v>80</v>
      </c>
      <c r="G12" s="12" t="s">
        <v>53</v>
      </c>
      <c r="H12" s="12">
        <v>0</v>
      </c>
      <c r="I12" s="12" t="s">
        <v>76</v>
      </c>
      <c r="J12" s="12">
        <v>120</v>
      </c>
      <c r="K12" s="12">
        <v>98</v>
      </c>
      <c r="L12" s="12" t="s">
        <v>59</v>
      </c>
      <c r="M12" s="12" t="s">
        <v>53</v>
      </c>
      <c r="N12" s="13">
        <v>2</v>
      </c>
      <c r="O12" s="12" t="s">
        <v>53</v>
      </c>
      <c r="P12" s="13">
        <v>0.1</v>
      </c>
      <c r="Q12" s="12" t="s">
        <v>53</v>
      </c>
      <c r="R12" s="12">
        <v>0</v>
      </c>
      <c r="S12" s="12" t="s">
        <v>53</v>
      </c>
      <c r="T12" s="13">
        <v>1.9</v>
      </c>
      <c r="U12" s="13" t="s">
        <v>53</v>
      </c>
      <c r="V12" s="13">
        <v>0</v>
      </c>
      <c r="W12" s="13" t="s">
        <v>53</v>
      </c>
      <c r="X12" s="13">
        <v>0</v>
      </c>
      <c r="Y12" s="13" t="s">
        <v>53</v>
      </c>
      <c r="Z12" s="13">
        <v>0</v>
      </c>
      <c r="AA12" s="13" t="s">
        <v>53</v>
      </c>
      <c r="AB12" s="13">
        <v>0</v>
      </c>
      <c r="AC12" s="13" t="s">
        <v>53</v>
      </c>
      <c r="AD12" s="13">
        <v>0</v>
      </c>
      <c r="AE12" s="13" t="s">
        <v>53</v>
      </c>
      <c r="AF12" s="13">
        <v>0</v>
      </c>
      <c r="AG12" s="13" t="s">
        <v>53</v>
      </c>
      <c r="AH12" s="13">
        <v>0.09</v>
      </c>
      <c r="AI12" s="13" t="s">
        <v>53</v>
      </c>
      <c r="AJ12" s="13">
        <v>2</v>
      </c>
      <c r="AK12" s="13" t="s">
        <v>53</v>
      </c>
      <c r="AL12" s="13">
        <v>1.81</v>
      </c>
      <c r="AM12" s="13" t="s">
        <v>53</v>
      </c>
      <c r="AN12" s="13">
        <v>0.19</v>
      </c>
      <c r="AO12" s="13" t="s">
        <v>53</v>
      </c>
      <c r="AP12" s="13">
        <v>0.19</v>
      </c>
      <c r="AQ12" s="12" t="s">
        <v>52</v>
      </c>
    </row>
    <row r="13" spans="1:43">
      <c r="E13" s="12" t="s">
        <v>81</v>
      </c>
      <c r="F13" s="12" t="s">
        <v>82</v>
      </c>
      <c r="G13" s="12" t="s">
        <v>53</v>
      </c>
      <c r="H13" s="12">
        <v>0</v>
      </c>
      <c r="I13" s="12" t="s">
        <v>76</v>
      </c>
      <c r="J13" s="12">
        <v>120</v>
      </c>
      <c r="K13" s="12">
        <v>98</v>
      </c>
      <c r="L13" s="12" t="s">
        <v>59</v>
      </c>
      <c r="M13" s="12" t="s">
        <v>53</v>
      </c>
      <c r="N13" s="13">
        <v>2</v>
      </c>
      <c r="O13" s="12" t="s">
        <v>53</v>
      </c>
      <c r="P13" s="13">
        <v>0.1</v>
      </c>
      <c r="Q13" s="12" t="s">
        <v>53</v>
      </c>
      <c r="R13" s="12">
        <v>0</v>
      </c>
      <c r="S13" s="12" t="s">
        <v>53</v>
      </c>
      <c r="T13" s="13">
        <v>1.9</v>
      </c>
      <c r="U13" s="13" t="s">
        <v>53</v>
      </c>
      <c r="V13" s="13">
        <v>0</v>
      </c>
      <c r="W13" s="13" t="s">
        <v>53</v>
      </c>
      <c r="X13" s="13">
        <v>0</v>
      </c>
      <c r="Y13" s="13" t="s">
        <v>53</v>
      </c>
      <c r="Z13" s="13">
        <v>0</v>
      </c>
      <c r="AA13" s="13" t="s">
        <v>53</v>
      </c>
      <c r="AB13" s="13">
        <v>0</v>
      </c>
      <c r="AC13" s="13" t="s">
        <v>53</v>
      </c>
      <c r="AD13" s="13">
        <v>0</v>
      </c>
      <c r="AE13" s="13" t="s">
        <v>53</v>
      </c>
      <c r="AF13" s="13">
        <v>0</v>
      </c>
      <c r="AG13" s="13" t="s">
        <v>53</v>
      </c>
      <c r="AH13" s="13">
        <v>0.09</v>
      </c>
      <c r="AI13" s="13" t="s">
        <v>53</v>
      </c>
      <c r="AJ13" s="13">
        <v>2</v>
      </c>
      <c r="AK13" s="13" t="s">
        <v>53</v>
      </c>
      <c r="AL13" s="13">
        <v>1.81</v>
      </c>
      <c r="AM13" s="13" t="s">
        <v>53</v>
      </c>
      <c r="AN13" s="13">
        <v>0.19</v>
      </c>
      <c r="AO13" s="13" t="s">
        <v>53</v>
      </c>
      <c r="AP13" s="13">
        <v>0.19</v>
      </c>
      <c r="AQ13" s="12" t="s">
        <v>52</v>
      </c>
    </row>
    <row r="14" spans="1:43">
      <c r="E14" s="12" t="s">
        <v>83</v>
      </c>
      <c r="F14" s="12" t="s">
        <v>84</v>
      </c>
      <c r="G14" s="12" t="s">
        <v>53</v>
      </c>
      <c r="H14" s="12">
        <v>0</v>
      </c>
      <c r="I14" s="12" t="s">
        <v>76</v>
      </c>
      <c r="J14" s="12">
        <v>120</v>
      </c>
      <c r="K14" s="12">
        <v>98</v>
      </c>
      <c r="L14" s="12" t="s">
        <v>59</v>
      </c>
      <c r="M14" s="12" t="s">
        <v>53</v>
      </c>
      <c r="N14" s="13">
        <v>1</v>
      </c>
      <c r="O14" s="12" t="s">
        <v>53</v>
      </c>
      <c r="P14" s="13">
        <v>0</v>
      </c>
      <c r="Q14" s="12" t="s">
        <v>53</v>
      </c>
      <c r="R14" s="12">
        <v>0</v>
      </c>
      <c r="S14" s="12" t="s">
        <v>53</v>
      </c>
      <c r="T14" s="13">
        <v>1</v>
      </c>
      <c r="U14" s="13" t="s">
        <v>53</v>
      </c>
      <c r="V14" s="13">
        <v>0</v>
      </c>
      <c r="W14" s="13" t="s">
        <v>53</v>
      </c>
      <c r="X14" s="13">
        <v>0</v>
      </c>
      <c r="Y14" s="13" t="s">
        <v>53</v>
      </c>
      <c r="Z14" s="13">
        <v>0</v>
      </c>
      <c r="AA14" s="13" t="s">
        <v>53</v>
      </c>
      <c r="AB14" s="13">
        <v>0</v>
      </c>
      <c r="AC14" s="13" t="s">
        <v>53</v>
      </c>
      <c r="AD14" s="13">
        <v>0</v>
      </c>
      <c r="AE14" s="13" t="s">
        <v>53</v>
      </c>
      <c r="AF14" s="13">
        <v>0</v>
      </c>
      <c r="AG14" s="13" t="s">
        <v>53</v>
      </c>
      <c r="AH14" s="13">
        <v>0</v>
      </c>
      <c r="AI14" s="13" t="s">
        <v>53</v>
      </c>
      <c r="AJ14" s="13">
        <v>1</v>
      </c>
      <c r="AK14" s="13" t="s">
        <v>53</v>
      </c>
      <c r="AL14" s="13">
        <v>1</v>
      </c>
      <c r="AM14" s="13" t="s">
        <v>53</v>
      </c>
      <c r="AN14" s="13">
        <v>0</v>
      </c>
      <c r="AO14" s="13" t="s">
        <v>53</v>
      </c>
      <c r="AP14" s="13">
        <v>0</v>
      </c>
      <c r="AQ14" s="12" t="s">
        <v>52</v>
      </c>
    </row>
    <row r="15" spans="1:43">
      <c r="E15" s="12" t="s">
        <v>85</v>
      </c>
      <c r="F15" s="12" t="s">
        <v>86</v>
      </c>
      <c r="G15" s="12" t="s">
        <v>53</v>
      </c>
      <c r="H15" s="12">
        <v>0</v>
      </c>
      <c r="I15" s="12" t="s">
        <v>76</v>
      </c>
      <c r="J15" s="12">
        <v>120</v>
      </c>
      <c r="K15" s="12">
        <v>98</v>
      </c>
      <c r="L15" s="12" t="s">
        <v>59</v>
      </c>
      <c r="M15" s="12" t="s">
        <v>53</v>
      </c>
      <c r="N15" s="13">
        <v>93288.23</v>
      </c>
      <c r="O15" s="12" t="s">
        <v>53</v>
      </c>
      <c r="P15" s="13">
        <v>0</v>
      </c>
      <c r="Q15" s="12" t="s">
        <v>53</v>
      </c>
      <c r="R15" s="12">
        <v>0</v>
      </c>
      <c r="S15" s="12" t="s">
        <v>53</v>
      </c>
      <c r="T15" s="13">
        <v>93288.23</v>
      </c>
      <c r="U15" s="13" t="s">
        <v>53</v>
      </c>
      <c r="V15" s="13">
        <v>0</v>
      </c>
      <c r="W15" s="13" t="s">
        <v>53</v>
      </c>
      <c r="X15" s="13">
        <v>0</v>
      </c>
      <c r="Y15" s="13" t="s">
        <v>53</v>
      </c>
      <c r="Z15" s="13">
        <v>0</v>
      </c>
      <c r="AA15" s="13" t="s">
        <v>53</v>
      </c>
      <c r="AB15" s="13">
        <v>0</v>
      </c>
      <c r="AC15" s="13" t="s">
        <v>53</v>
      </c>
      <c r="AD15" s="13">
        <v>0</v>
      </c>
      <c r="AE15" s="13" t="s">
        <v>53</v>
      </c>
      <c r="AF15" s="13">
        <v>0</v>
      </c>
      <c r="AG15" s="13" t="s">
        <v>53</v>
      </c>
      <c r="AH15" s="13">
        <v>0</v>
      </c>
      <c r="AI15" s="13" t="s">
        <v>53</v>
      </c>
      <c r="AJ15" s="13">
        <v>93288.23</v>
      </c>
      <c r="AK15" s="13" t="s">
        <v>53</v>
      </c>
      <c r="AL15" s="13">
        <v>93288.23</v>
      </c>
      <c r="AM15" s="13" t="s">
        <v>53</v>
      </c>
      <c r="AN15" s="13">
        <v>0</v>
      </c>
      <c r="AO15" s="13" t="s">
        <v>53</v>
      </c>
      <c r="AP15" s="13">
        <v>0</v>
      </c>
      <c r="AQ15" s="12" t="s">
        <v>52</v>
      </c>
    </row>
    <row r="16" spans="1:43" s="14" customFormat="1">
      <c r="D16" s="14" t="s">
        <v>55</v>
      </c>
      <c r="E16" s="14" t="s">
        <v>87</v>
      </c>
      <c r="F16" s="14" t="s">
        <v>88</v>
      </c>
      <c r="G16" s="14" t="s">
        <v>53</v>
      </c>
      <c r="H16" s="14">
        <v>0</v>
      </c>
      <c r="I16" s="14" t="s">
        <v>89</v>
      </c>
      <c r="J16" s="14">
        <v>120</v>
      </c>
      <c r="K16" s="14">
        <v>100</v>
      </c>
      <c r="L16" s="14" t="s">
        <v>59</v>
      </c>
      <c r="M16" s="14" t="s">
        <v>53</v>
      </c>
      <c r="N16" s="15">
        <v>1028037.38</v>
      </c>
      <c r="O16" s="14" t="s">
        <v>53</v>
      </c>
      <c r="P16" s="15">
        <v>28285.37</v>
      </c>
      <c r="Q16" s="14" t="s">
        <v>53</v>
      </c>
      <c r="R16" s="14">
        <v>0</v>
      </c>
      <c r="S16" s="14" t="s">
        <v>53</v>
      </c>
      <c r="T16" s="15">
        <v>999752.01</v>
      </c>
      <c r="U16" s="15" t="s">
        <v>53</v>
      </c>
      <c r="V16" s="15">
        <v>0</v>
      </c>
      <c r="W16" s="15" t="s">
        <v>53</v>
      </c>
      <c r="X16" s="15">
        <v>0</v>
      </c>
      <c r="Y16" s="15" t="s">
        <v>53</v>
      </c>
      <c r="Z16" s="15">
        <v>0</v>
      </c>
      <c r="AA16" s="15" t="s">
        <v>53</v>
      </c>
      <c r="AB16" s="15">
        <v>0</v>
      </c>
      <c r="AC16" s="15" t="s">
        <v>53</v>
      </c>
      <c r="AD16" s="15">
        <v>0</v>
      </c>
      <c r="AE16" s="15" t="s">
        <v>53</v>
      </c>
      <c r="AF16" s="15">
        <v>0</v>
      </c>
      <c r="AG16" s="15" t="s">
        <v>53</v>
      </c>
      <c r="AH16" s="15">
        <v>24895.73</v>
      </c>
      <c r="AI16" s="15" t="s">
        <v>53</v>
      </c>
      <c r="AJ16" s="15">
        <v>1028037.38</v>
      </c>
      <c r="AK16" s="15" t="s">
        <v>53</v>
      </c>
      <c r="AL16" s="15">
        <v>974856.28</v>
      </c>
      <c r="AM16" s="15" t="s">
        <v>53</v>
      </c>
      <c r="AN16" s="15">
        <v>53181.1</v>
      </c>
      <c r="AO16" s="15" t="s">
        <v>53</v>
      </c>
      <c r="AP16" s="15">
        <v>53181.1</v>
      </c>
      <c r="AQ16" s="14" t="s">
        <v>52</v>
      </c>
    </row>
    <row r="17" spans="4:43">
      <c r="E17" s="12" t="s">
        <v>90</v>
      </c>
      <c r="F17" s="12" t="s">
        <v>91</v>
      </c>
      <c r="G17" s="12" t="s">
        <v>53</v>
      </c>
      <c r="H17" s="12">
        <v>0</v>
      </c>
      <c r="I17" s="12" t="s">
        <v>92</v>
      </c>
      <c r="J17" s="12">
        <v>120</v>
      </c>
      <c r="K17" s="12">
        <v>41</v>
      </c>
      <c r="L17" s="12" t="s">
        <v>59</v>
      </c>
      <c r="M17" s="12" t="s">
        <v>53</v>
      </c>
      <c r="N17" s="13">
        <v>549125.27</v>
      </c>
      <c r="O17" s="12" t="s">
        <v>53</v>
      </c>
      <c r="P17" s="13">
        <v>279291.90000000002</v>
      </c>
      <c r="Q17" s="12" t="s">
        <v>53</v>
      </c>
      <c r="R17" s="12">
        <v>0</v>
      </c>
      <c r="S17" s="12" t="s">
        <v>53</v>
      </c>
      <c r="T17" s="13">
        <v>269833.37</v>
      </c>
      <c r="U17" s="13" t="s">
        <v>53</v>
      </c>
      <c r="V17" s="13">
        <v>0</v>
      </c>
      <c r="W17" s="13" t="s">
        <v>53</v>
      </c>
      <c r="X17" s="13">
        <v>0</v>
      </c>
      <c r="Y17" s="13" t="s">
        <v>53</v>
      </c>
      <c r="Z17" s="13">
        <v>0</v>
      </c>
      <c r="AA17" s="13" t="s">
        <v>53</v>
      </c>
      <c r="AB17" s="13">
        <v>0</v>
      </c>
      <c r="AC17" s="13" t="s">
        <v>53</v>
      </c>
      <c r="AD17" s="13">
        <v>0</v>
      </c>
      <c r="AE17" s="13" t="s">
        <v>53</v>
      </c>
      <c r="AF17" s="13">
        <v>0</v>
      </c>
      <c r="AG17" s="13" t="s">
        <v>53</v>
      </c>
      <c r="AH17" s="13">
        <v>36146.5</v>
      </c>
      <c r="AI17" s="13" t="s">
        <v>53</v>
      </c>
      <c r="AJ17" s="13">
        <v>549125.27</v>
      </c>
      <c r="AK17" s="13" t="s">
        <v>53</v>
      </c>
      <c r="AL17" s="13">
        <v>233686.87</v>
      </c>
      <c r="AM17" s="13" t="s">
        <v>53</v>
      </c>
      <c r="AN17" s="13">
        <v>315438.40000000002</v>
      </c>
      <c r="AO17" s="13" t="s">
        <v>53</v>
      </c>
      <c r="AP17" s="13">
        <v>315438.40000000002</v>
      </c>
      <c r="AQ17" s="12" t="s">
        <v>52</v>
      </c>
    </row>
    <row r="18" spans="4:43">
      <c r="E18" s="12" t="s">
        <v>93</v>
      </c>
      <c r="F18" s="12" t="s">
        <v>94</v>
      </c>
      <c r="G18" s="12" t="s">
        <v>53</v>
      </c>
      <c r="H18" s="12">
        <v>0</v>
      </c>
      <c r="I18" s="12" t="s">
        <v>95</v>
      </c>
      <c r="J18" s="12">
        <v>120</v>
      </c>
      <c r="K18" s="12">
        <v>57</v>
      </c>
      <c r="L18" s="12" t="s">
        <v>59</v>
      </c>
      <c r="M18" s="12" t="s">
        <v>53</v>
      </c>
      <c r="N18" s="13">
        <v>1298950</v>
      </c>
      <c r="O18" s="12" t="s">
        <v>53</v>
      </c>
      <c r="P18" s="13">
        <v>253588.7</v>
      </c>
      <c r="Q18" s="12" t="s">
        <v>53</v>
      </c>
      <c r="R18" s="12">
        <v>0</v>
      </c>
      <c r="S18" s="12" t="s">
        <v>53</v>
      </c>
      <c r="T18" s="13">
        <v>1045361.3</v>
      </c>
      <c r="U18" s="13" t="s">
        <v>53</v>
      </c>
      <c r="V18" s="13">
        <v>0</v>
      </c>
      <c r="W18" s="13" t="s">
        <v>53</v>
      </c>
      <c r="X18" s="13">
        <v>0</v>
      </c>
      <c r="Y18" s="13" t="s">
        <v>53</v>
      </c>
      <c r="Z18" s="13">
        <v>0</v>
      </c>
      <c r="AA18" s="13" t="s">
        <v>53</v>
      </c>
      <c r="AB18" s="13">
        <v>0</v>
      </c>
      <c r="AC18" s="13" t="s">
        <v>53</v>
      </c>
      <c r="AD18" s="13">
        <v>0</v>
      </c>
      <c r="AE18" s="13" t="s">
        <v>53</v>
      </c>
      <c r="AF18" s="13">
        <v>0</v>
      </c>
      <c r="AG18" s="13" t="s">
        <v>53</v>
      </c>
      <c r="AH18" s="13">
        <v>42605.8</v>
      </c>
      <c r="AI18" s="13" t="s">
        <v>53</v>
      </c>
      <c r="AJ18" s="13">
        <v>1298950</v>
      </c>
      <c r="AK18" s="13" t="s">
        <v>53</v>
      </c>
      <c r="AL18" s="13">
        <v>1002755.5</v>
      </c>
      <c r="AM18" s="13" t="s">
        <v>53</v>
      </c>
      <c r="AN18" s="13">
        <v>296194.5</v>
      </c>
      <c r="AO18" s="13" t="s">
        <v>53</v>
      </c>
      <c r="AP18" s="13">
        <v>296194.5</v>
      </c>
      <c r="AQ18" s="12" t="s">
        <v>52</v>
      </c>
    </row>
    <row r="19" spans="4:43" s="14" customFormat="1">
      <c r="D19" s="14" t="s">
        <v>55</v>
      </c>
      <c r="E19" s="14" t="s">
        <v>96</v>
      </c>
      <c r="F19" s="14" t="s">
        <v>97</v>
      </c>
      <c r="G19" s="14" t="s">
        <v>53</v>
      </c>
      <c r="H19" s="14">
        <v>0</v>
      </c>
      <c r="I19" s="14" t="s">
        <v>98</v>
      </c>
      <c r="J19" s="14">
        <v>120</v>
      </c>
      <c r="K19" s="14">
        <v>70</v>
      </c>
      <c r="L19" s="14" t="s">
        <v>59</v>
      </c>
      <c r="M19" s="14" t="s">
        <v>53</v>
      </c>
      <c r="N19" s="15">
        <v>810280.37</v>
      </c>
      <c r="O19" s="14" t="s">
        <v>53</v>
      </c>
      <c r="P19" s="15">
        <v>96020.64</v>
      </c>
      <c r="Q19" s="14" t="s">
        <v>53</v>
      </c>
      <c r="R19" s="14">
        <v>0</v>
      </c>
      <c r="S19" s="14" t="s">
        <v>53</v>
      </c>
      <c r="T19" s="15">
        <v>714259.73</v>
      </c>
      <c r="U19" s="15" t="s">
        <v>53</v>
      </c>
      <c r="V19" s="15">
        <v>0</v>
      </c>
      <c r="W19" s="15" t="s">
        <v>53</v>
      </c>
      <c r="X19" s="15">
        <v>0</v>
      </c>
      <c r="Y19" s="15" t="s">
        <v>53</v>
      </c>
      <c r="Z19" s="15">
        <v>0</v>
      </c>
      <c r="AA19" s="15" t="s">
        <v>53</v>
      </c>
      <c r="AB19" s="15">
        <v>0</v>
      </c>
      <c r="AC19" s="15" t="s">
        <v>53</v>
      </c>
      <c r="AD19" s="15">
        <v>0</v>
      </c>
      <c r="AE19" s="15" t="s">
        <v>53</v>
      </c>
      <c r="AF19" s="15">
        <v>0</v>
      </c>
      <c r="AG19" s="15" t="s">
        <v>53</v>
      </c>
      <c r="AH19" s="15">
        <v>21020.92</v>
      </c>
      <c r="AI19" s="15" t="s">
        <v>53</v>
      </c>
      <c r="AJ19" s="15">
        <v>810280.37</v>
      </c>
      <c r="AK19" s="15" t="s">
        <v>53</v>
      </c>
      <c r="AL19" s="15">
        <v>693238.81</v>
      </c>
      <c r="AM19" s="15" t="s">
        <v>53</v>
      </c>
      <c r="AN19" s="15">
        <v>117041.56</v>
      </c>
      <c r="AO19" s="15" t="s">
        <v>53</v>
      </c>
      <c r="AP19" s="15">
        <v>117041.56</v>
      </c>
      <c r="AQ19" s="14" t="s">
        <v>52</v>
      </c>
    </row>
    <row r="20" spans="4:43">
      <c r="E20" s="12" t="s">
        <v>99</v>
      </c>
      <c r="F20" s="12" t="s">
        <v>100</v>
      </c>
      <c r="G20" s="12" t="s">
        <v>53</v>
      </c>
      <c r="H20" s="12">
        <v>0</v>
      </c>
      <c r="I20" s="12" t="s">
        <v>71</v>
      </c>
      <c r="J20" s="12">
        <v>120</v>
      </c>
      <c r="K20" s="12">
        <v>95</v>
      </c>
      <c r="L20" s="12" t="s">
        <v>59</v>
      </c>
      <c r="M20" s="12" t="s">
        <v>53</v>
      </c>
      <c r="N20" s="13">
        <v>1</v>
      </c>
      <c r="O20" s="12" t="s">
        <v>53</v>
      </c>
      <c r="P20" s="13">
        <v>0</v>
      </c>
      <c r="Q20" s="12" t="s">
        <v>53</v>
      </c>
      <c r="R20" s="12">
        <v>0</v>
      </c>
      <c r="S20" s="12" t="s">
        <v>53</v>
      </c>
      <c r="T20" s="13">
        <v>1</v>
      </c>
      <c r="U20" s="13" t="s">
        <v>53</v>
      </c>
      <c r="V20" s="13">
        <v>0</v>
      </c>
      <c r="W20" s="13" t="s">
        <v>53</v>
      </c>
      <c r="X20" s="13">
        <v>0</v>
      </c>
      <c r="Y20" s="13" t="s">
        <v>53</v>
      </c>
      <c r="Z20" s="13">
        <v>0</v>
      </c>
      <c r="AA20" s="13" t="s">
        <v>53</v>
      </c>
      <c r="AB20" s="13">
        <v>0</v>
      </c>
      <c r="AC20" s="13" t="s">
        <v>53</v>
      </c>
      <c r="AD20" s="13">
        <v>0</v>
      </c>
      <c r="AE20" s="13" t="s">
        <v>53</v>
      </c>
      <c r="AF20" s="13">
        <v>0</v>
      </c>
      <c r="AG20" s="13" t="s">
        <v>53</v>
      </c>
      <c r="AH20" s="13">
        <v>0</v>
      </c>
      <c r="AI20" s="13" t="s">
        <v>53</v>
      </c>
      <c r="AJ20" s="13">
        <v>1</v>
      </c>
      <c r="AK20" s="13" t="s">
        <v>53</v>
      </c>
      <c r="AL20" s="13">
        <v>1</v>
      </c>
      <c r="AM20" s="13" t="s">
        <v>53</v>
      </c>
      <c r="AN20" s="13">
        <v>0</v>
      </c>
      <c r="AO20" s="13" t="s">
        <v>53</v>
      </c>
      <c r="AP20" s="13">
        <v>0</v>
      </c>
      <c r="AQ20" s="12" t="s">
        <v>52</v>
      </c>
    </row>
    <row r="21" spans="4:43">
      <c r="E21" s="12" t="s">
        <v>101</v>
      </c>
      <c r="F21" s="12" t="s">
        <v>102</v>
      </c>
      <c r="G21" s="12" t="s">
        <v>53</v>
      </c>
      <c r="H21" s="12">
        <v>0</v>
      </c>
      <c r="I21" s="12" t="s">
        <v>103</v>
      </c>
      <c r="J21" s="12">
        <v>120</v>
      </c>
      <c r="L21" s="12" t="s">
        <v>59</v>
      </c>
      <c r="M21" s="12" t="s">
        <v>53</v>
      </c>
      <c r="N21" s="13">
        <v>1005284.23</v>
      </c>
      <c r="O21" s="12" t="s">
        <v>53</v>
      </c>
      <c r="P21" s="13">
        <v>990725.83</v>
      </c>
      <c r="Q21" s="12" t="s">
        <v>53</v>
      </c>
      <c r="R21" s="12">
        <v>0</v>
      </c>
      <c r="S21" s="12" t="s">
        <v>53</v>
      </c>
      <c r="T21" s="13">
        <v>14558.4</v>
      </c>
      <c r="U21" s="13" t="s">
        <v>53</v>
      </c>
      <c r="V21" s="13">
        <v>0</v>
      </c>
      <c r="W21" s="13" t="s">
        <v>53</v>
      </c>
      <c r="X21" s="13">
        <v>0</v>
      </c>
      <c r="Y21" s="13" t="s">
        <v>53</v>
      </c>
      <c r="Z21" s="13">
        <v>0</v>
      </c>
      <c r="AA21" s="13" t="s">
        <v>53</v>
      </c>
      <c r="AB21" s="13">
        <v>0</v>
      </c>
      <c r="AC21" s="13" t="s">
        <v>53</v>
      </c>
      <c r="AD21" s="13">
        <v>0</v>
      </c>
      <c r="AE21" s="13" t="s">
        <v>53</v>
      </c>
      <c r="AF21" s="13">
        <v>0</v>
      </c>
      <c r="AG21" s="13" t="s">
        <v>53</v>
      </c>
      <c r="AH21" s="13">
        <v>14557.4</v>
      </c>
      <c r="AI21" s="13" t="s">
        <v>53</v>
      </c>
      <c r="AJ21" s="13">
        <v>1005284.23</v>
      </c>
      <c r="AK21" s="13" t="s">
        <v>53</v>
      </c>
      <c r="AL21" s="13">
        <v>1</v>
      </c>
      <c r="AM21" s="13" t="s">
        <v>53</v>
      </c>
      <c r="AN21" s="13">
        <v>1005283.23</v>
      </c>
      <c r="AO21" s="13" t="s">
        <v>53</v>
      </c>
      <c r="AP21" s="13">
        <v>1005283.23</v>
      </c>
      <c r="AQ21" s="12" t="s">
        <v>52</v>
      </c>
    </row>
    <row r="22" spans="4:43">
      <c r="E22" s="12" t="s">
        <v>104</v>
      </c>
      <c r="F22" s="12" t="s">
        <v>105</v>
      </c>
      <c r="G22" s="12" t="s">
        <v>53</v>
      </c>
      <c r="H22" s="12">
        <v>0</v>
      </c>
      <c r="I22" s="12" t="s">
        <v>106</v>
      </c>
      <c r="J22" s="12">
        <v>60</v>
      </c>
      <c r="K22" s="12">
        <v>8</v>
      </c>
      <c r="L22" s="12" t="s">
        <v>59</v>
      </c>
      <c r="M22" s="12" t="s">
        <v>53</v>
      </c>
      <c r="N22" s="13">
        <v>2900</v>
      </c>
      <c r="O22" s="12" t="s">
        <v>53</v>
      </c>
      <c r="P22" s="13">
        <v>2055.4</v>
      </c>
      <c r="Q22" s="12" t="s">
        <v>53</v>
      </c>
      <c r="R22" s="12">
        <v>0</v>
      </c>
      <c r="S22" s="12" t="s">
        <v>53</v>
      </c>
      <c r="T22" s="13">
        <v>844.6</v>
      </c>
      <c r="U22" s="13" t="s">
        <v>53</v>
      </c>
      <c r="V22" s="13">
        <v>0</v>
      </c>
      <c r="W22" s="13" t="s">
        <v>53</v>
      </c>
      <c r="X22" s="13">
        <v>0</v>
      </c>
      <c r="Y22" s="13" t="s">
        <v>53</v>
      </c>
      <c r="Z22" s="13">
        <v>0</v>
      </c>
      <c r="AA22" s="13" t="s">
        <v>53</v>
      </c>
      <c r="AB22" s="13">
        <v>0</v>
      </c>
      <c r="AC22" s="13" t="s">
        <v>53</v>
      </c>
      <c r="AD22" s="13">
        <v>0</v>
      </c>
      <c r="AE22" s="13" t="s">
        <v>53</v>
      </c>
      <c r="AF22" s="13">
        <v>0</v>
      </c>
      <c r="AG22" s="13" t="s">
        <v>53</v>
      </c>
      <c r="AH22" s="13">
        <v>433.44</v>
      </c>
      <c r="AI22" s="13" t="s">
        <v>53</v>
      </c>
      <c r="AJ22" s="13">
        <v>2900</v>
      </c>
      <c r="AK22" s="13" t="s">
        <v>53</v>
      </c>
      <c r="AL22" s="13">
        <v>411.16</v>
      </c>
      <c r="AM22" s="13" t="s">
        <v>53</v>
      </c>
      <c r="AN22" s="13">
        <v>2488.84</v>
      </c>
      <c r="AO22" s="13" t="s">
        <v>53</v>
      </c>
      <c r="AP22" s="13">
        <v>2488.84</v>
      </c>
      <c r="AQ22" s="12" t="s">
        <v>52</v>
      </c>
    </row>
    <row r="24" spans="4:43">
      <c r="L24" s="12" t="s">
        <v>55</v>
      </c>
      <c r="N24" s="17">
        <f>SUMIF($D$1:$D$21,L24,$N$1:$N$22)</f>
        <v>12219337.68</v>
      </c>
      <c r="P24" s="17">
        <f>SUMIF($D$1:$D$21,$L$24,$P$1:$P$22)</f>
        <v>2324160.8200000003</v>
      </c>
      <c r="T24" s="17">
        <f>SUMIF($D$1:$D$21,$L$24,$T$1:$T$22)</f>
        <v>9895176.8600000013</v>
      </c>
      <c r="AH24" s="17">
        <f>SUMIF($D$1:$D$21,$L$24,$AH$1:$AH$22)</f>
        <v>575136.87</v>
      </c>
      <c r="AL24" s="17">
        <f>SUMIF($D$1:$D$21,$L$24,$AL$1:$AL$22)</f>
        <v>9320039.9900000002</v>
      </c>
      <c r="AN24" s="17">
        <f>SUMIF($D$1:$D$21,$L$24,$AN$1:$AN$22)</f>
        <v>2899297.6900000004</v>
      </c>
      <c r="AP24" s="17">
        <f>SUMIF($D$1:$D$21,$L$24,$AP$1:$AP$22)</f>
        <v>2899297.6900000004</v>
      </c>
    </row>
    <row r="26" spans="4:43">
      <c r="H26" s="201" t="s">
        <v>107</v>
      </c>
      <c r="I26" s="201"/>
      <c r="J26" s="201"/>
    </row>
    <row r="27" spans="4:43" ht="12.75">
      <c r="H27" s="18" t="s">
        <v>108</v>
      </c>
      <c r="I27" s="19" t="s">
        <v>109</v>
      </c>
      <c r="J27" s="19" t="s">
        <v>110</v>
      </c>
    </row>
    <row r="28" spans="4:43">
      <c r="E28" s="14" t="s">
        <v>56</v>
      </c>
      <c r="F28" s="14" t="s">
        <v>57</v>
      </c>
      <c r="H28" s="17">
        <v>3149532.71</v>
      </c>
      <c r="I28" s="17">
        <v>721224.76</v>
      </c>
      <c r="J28" s="17">
        <f>H28-I28</f>
        <v>2428307.9500000002</v>
      </c>
    </row>
    <row r="29" spans="4:43">
      <c r="E29" s="14" t="s">
        <v>63</v>
      </c>
      <c r="F29" s="14" t="s">
        <v>64</v>
      </c>
      <c r="H29" s="17">
        <v>467289.72</v>
      </c>
      <c r="I29" s="17">
        <v>70000.600000000006</v>
      </c>
      <c r="J29" s="17">
        <f t="shared" ref="J29:J31" si="0">H29-I29</f>
        <v>397289.12</v>
      </c>
    </row>
    <row r="30" spans="4:43">
      <c r="E30" s="14" t="s">
        <v>66</v>
      </c>
      <c r="F30" s="14" t="s">
        <v>67</v>
      </c>
      <c r="H30" s="17">
        <v>6764197.5</v>
      </c>
      <c r="I30" s="17">
        <v>700541.48</v>
      </c>
      <c r="J30" s="17">
        <f t="shared" si="0"/>
        <v>6063656.0199999996</v>
      </c>
    </row>
    <row r="31" spans="4:43">
      <c r="E31" s="14" t="s">
        <v>96</v>
      </c>
      <c r="F31" s="14" t="s">
        <v>97</v>
      </c>
      <c r="H31" s="17">
        <v>810280.37</v>
      </c>
      <c r="I31" s="17">
        <v>67892.600000000006</v>
      </c>
      <c r="J31" s="17">
        <f t="shared" si="0"/>
        <v>742387.77</v>
      </c>
    </row>
    <row r="33" spans="5:19">
      <c r="H33" s="20">
        <f>SUM(H28:H32)</f>
        <v>11191300.299999999</v>
      </c>
      <c r="I33" s="20">
        <f t="shared" ref="I33" si="1">SUM(I28:I32)</f>
        <v>1559659.44</v>
      </c>
      <c r="J33" s="20">
        <f>SUM(J28:J32)</f>
        <v>9631640.8599999994</v>
      </c>
    </row>
    <row r="34" spans="5:19">
      <c r="H34" s="21"/>
    </row>
    <row r="36" spans="5:19" ht="12.75">
      <c r="H36" s="202" t="s">
        <v>111</v>
      </c>
      <c r="I36" s="202"/>
      <c r="J36" s="202"/>
      <c r="K36" s="202"/>
      <c r="L36" s="202"/>
      <c r="M36" s="202"/>
      <c r="N36" s="202"/>
      <c r="O36" s="202"/>
      <c r="P36" s="202"/>
      <c r="Q36" s="202"/>
      <c r="R36" s="202"/>
      <c r="S36" s="202"/>
    </row>
    <row r="37" spans="5:19" ht="12.75">
      <c r="H37" s="22">
        <v>44197</v>
      </c>
      <c r="I37" s="22">
        <v>44228</v>
      </c>
      <c r="J37" s="22">
        <v>44256</v>
      </c>
      <c r="K37" s="22">
        <v>44287</v>
      </c>
      <c r="L37" s="22">
        <v>44317</v>
      </c>
      <c r="M37" s="22">
        <v>44348</v>
      </c>
      <c r="N37" s="22">
        <v>44378</v>
      </c>
      <c r="O37" s="22">
        <v>44409</v>
      </c>
      <c r="P37" s="22">
        <v>44440</v>
      </c>
      <c r="Q37" s="22">
        <v>44470</v>
      </c>
      <c r="R37" s="22">
        <v>44501</v>
      </c>
      <c r="S37" s="22">
        <v>44531</v>
      </c>
    </row>
    <row r="38" spans="5:19">
      <c r="E38" s="14" t="s">
        <v>56</v>
      </c>
      <c r="F38" s="14" t="s">
        <v>57</v>
      </c>
      <c r="H38" s="17">
        <v>18341.240000000002</v>
      </c>
      <c r="I38" s="17">
        <v>16566.28</v>
      </c>
      <c r="J38" s="17">
        <v>18341.240000000002</v>
      </c>
      <c r="K38" s="17">
        <v>17749.580000000002</v>
      </c>
      <c r="L38" s="17">
        <v>18341.240000000002</v>
      </c>
      <c r="M38" s="17">
        <v>17749.580000000002</v>
      </c>
      <c r="N38" s="17">
        <v>18341.240000000002</v>
      </c>
      <c r="O38" s="17">
        <v>18341.240000000002</v>
      </c>
      <c r="P38" s="17">
        <v>17749.580000000002</v>
      </c>
      <c r="Q38" s="17">
        <v>18341.240000000002</v>
      </c>
      <c r="R38" s="17">
        <v>17749.580000000002</v>
      </c>
      <c r="S38" s="17">
        <v>18341.23</v>
      </c>
    </row>
    <row r="39" spans="5:19">
      <c r="E39" s="14" t="s">
        <v>63</v>
      </c>
      <c r="F39" s="14" t="s">
        <v>64</v>
      </c>
      <c r="H39" s="17">
        <v>2948.39</v>
      </c>
      <c r="I39" s="17">
        <v>2663.07</v>
      </c>
      <c r="J39" s="17">
        <v>2948.39</v>
      </c>
      <c r="K39" s="17">
        <v>2853.29</v>
      </c>
      <c r="L39" s="17">
        <v>2948.39</v>
      </c>
      <c r="M39" s="17">
        <v>2853.29</v>
      </c>
      <c r="N39" s="17">
        <v>2948.39</v>
      </c>
      <c r="O39" s="17">
        <v>2948.39</v>
      </c>
      <c r="P39" s="17">
        <v>2853.29</v>
      </c>
      <c r="Q39" s="17">
        <v>2948.39</v>
      </c>
      <c r="R39" s="17">
        <v>2853.29</v>
      </c>
      <c r="S39" s="17">
        <v>2948.39</v>
      </c>
    </row>
    <row r="40" spans="5:19">
      <c r="E40" s="14" t="s">
        <v>66</v>
      </c>
      <c r="F40" s="14" t="s">
        <v>67</v>
      </c>
      <c r="H40" s="17">
        <v>38849.35</v>
      </c>
      <c r="I40" s="17">
        <v>35089.730000000003</v>
      </c>
      <c r="J40" s="17">
        <v>38849.35</v>
      </c>
      <c r="K40" s="17">
        <v>37596.14</v>
      </c>
      <c r="L40" s="17">
        <v>38849.35</v>
      </c>
      <c r="M40" s="17">
        <v>37596.14</v>
      </c>
      <c r="N40" s="17">
        <v>38849.35</v>
      </c>
      <c r="O40" s="17">
        <v>38849.35</v>
      </c>
      <c r="P40" s="17">
        <v>37596.14</v>
      </c>
      <c r="Q40" s="17">
        <v>38849.35</v>
      </c>
      <c r="R40" s="17">
        <v>37596.14</v>
      </c>
      <c r="S40" s="17">
        <v>38849.35</v>
      </c>
    </row>
    <row r="41" spans="5:19">
      <c r="E41" s="14" t="s">
        <v>87</v>
      </c>
      <c r="F41" s="14" t="s">
        <v>88</v>
      </c>
      <c r="H41" s="17">
        <v>0</v>
      </c>
      <c r="I41" s="17">
        <v>364.97</v>
      </c>
      <c r="J41" s="17">
        <v>2828.54</v>
      </c>
      <c r="K41" s="17">
        <v>2737.29</v>
      </c>
      <c r="L41" s="17">
        <v>2828.54</v>
      </c>
      <c r="M41" s="17">
        <v>2737.29</v>
      </c>
      <c r="N41" s="17">
        <v>2828.54</v>
      </c>
      <c r="O41" s="17">
        <v>2828.54</v>
      </c>
      <c r="P41" s="17">
        <v>2737.29</v>
      </c>
      <c r="Q41" s="17">
        <v>2828.54</v>
      </c>
      <c r="R41" s="17">
        <v>2737.29</v>
      </c>
      <c r="S41" s="17">
        <v>2828.54</v>
      </c>
    </row>
    <row r="42" spans="5:19">
      <c r="E42" s="14" t="s">
        <v>96</v>
      </c>
      <c r="F42" s="14" t="s">
        <v>97</v>
      </c>
      <c r="H42" s="17">
        <v>2388.96</v>
      </c>
      <c r="I42" s="17">
        <v>2157.77</v>
      </c>
      <c r="J42" s="17">
        <v>2388.96</v>
      </c>
      <c r="K42" s="17">
        <v>2311.89</v>
      </c>
      <c r="L42" s="17">
        <v>2388.96</v>
      </c>
      <c r="M42" s="17">
        <v>2311.89</v>
      </c>
      <c r="N42" s="17">
        <v>2388.96</v>
      </c>
      <c r="O42" s="17">
        <v>2388.96</v>
      </c>
      <c r="P42" s="17">
        <v>2311.89</v>
      </c>
      <c r="Q42" s="17">
        <v>2388.96</v>
      </c>
      <c r="R42" s="17">
        <v>2311.89</v>
      </c>
      <c r="S42" s="17">
        <v>2388.9499999999998</v>
      </c>
    </row>
    <row r="45" spans="5:19">
      <c r="I45" s="23" t="s">
        <v>112</v>
      </c>
      <c r="J45" s="12" t="s">
        <v>41</v>
      </c>
    </row>
    <row r="46" spans="5:19" ht="12.75">
      <c r="I46" s="21">
        <f>J28+J29+J30+J31+N16</f>
        <v>10659678.24</v>
      </c>
      <c r="J46" s="24">
        <f>SUM(H38:P43)</f>
        <v>570540.25000000023</v>
      </c>
      <c r="K46" s="21">
        <f>I46-J46</f>
        <v>10089137.99</v>
      </c>
    </row>
    <row r="47" spans="5:19" ht="12.75">
      <c r="J47" s="18" t="s">
        <v>113</v>
      </c>
    </row>
    <row r="56" spans="4:39">
      <c r="AM56" s="17" t="e">
        <f>#REF!+#REF!+#REF!+#REF!+#REF!</f>
        <v>#REF!</v>
      </c>
    </row>
    <row r="57" spans="4:39">
      <c r="AM57" s="12">
        <v>9513859</v>
      </c>
    </row>
    <row r="61" spans="4:39" ht="18.75">
      <c r="D61" s="25">
        <v>16239</v>
      </c>
      <c r="E61" s="26">
        <v>12722</v>
      </c>
      <c r="F61" s="25">
        <v>7550</v>
      </c>
      <c r="G61" s="26">
        <v>6226</v>
      </c>
    </row>
    <row r="62" spans="4:39" ht="19.5" thickBot="1">
      <c r="D62" s="27">
        <v>1067</v>
      </c>
      <c r="E62" s="28">
        <v>381</v>
      </c>
      <c r="F62" s="29">
        <v>898</v>
      </c>
      <c r="G62" s="28">
        <v>570</v>
      </c>
    </row>
    <row r="63" spans="4:39" ht="19.5" thickBot="1">
      <c r="D63" s="27">
        <v>17306</v>
      </c>
      <c r="E63" s="30">
        <v>13153</v>
      </c>
      <c r="F63" s="27">
        <v>8448</v>
      </c>
      <c r="G63" s="30">
        <v>6796</v>
      </c>
    </row>
    <row r="64" spans="4:39" ht="18.75">
      <c r="D64" s="25"/>
      <c r="E64" s="31"/>
    </row>
    <row r="65" spans="4:7" ht="18.75">
      <c r="D65" s="25">
        <v>14688</v>
      </c>
      <c r="E65" s="26">
        <v>5030</v>
      </c>
      <c r="F65" s="25">
        <v>12772</v>
      </c>
      <c r="G65" s="26">
        <v>4147</v>
      </c>
    </row>
    <row r="66" spans="4:7" ht="19.5" thickBot="1">
      <c r="D66" s="29">
        <v>873</v>
      </c>
      <c r="E66" s="28">
        <v>530</v>
      </c>
      <c r="F66" s="29">
        <v>381</v>
      </c>
      <c r="G66" s="28">
        <v>377</v>
      </c>
    </row>
    <row r="67" spans="4:7" ht="19.5" thickBot="1">
      <c r="D67" s="27">
        <v>15561</v>
      </c>
      <c r="E67" s="30">
        <v>5560</v>
      </c>
      <c r="F67" s="27">
        <v>13153</v>
      </c>
      <c r="G67" s="30">
        <v>4524</v>
      </c>
    </row>
    <row r="70" spans="4:7">
      <c r="D70" s="31"/>
      <c r="E70" s="31"/>
      <c r="F70" s="31"/>
      <c r="G70" s="31"/>
    </row>
    <row r="71" spans="4:7">
      <c r="D71" s="31"/>
      <c r="E71" s="31"/>
      <c r="F71" s="31"/>
      <c r="G71" s="31"/>
    </row>
    <row r="72" spans="4:7">
      <c r="D72" s="31"/>
      <c r="E72" s="31"/>
      <c r="F72" s="31"/>
      <c r="G72" s="31"/>
    </row>
  </sheetData>
  <mergeCells count="2">
    <mergeCell ref="H26:J26"/>
    <mergeCell ref="H36:S3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59DE7-CED2-47B4-9A19-B490EE8AEC31}">
  <dimension ref="A1:AQ37"/>
  <sheetViews>
    <sheetView topLeftCell="C1" workbookViewId="0">
      <selection activeCell="E8" sqref="E8"/>
    </sheetView>
  </sheetViews>
  <sheetFormatPr defaultColWidth="10.140625" defaultRowHeight="12.75"/>
  <cols>
    <col min="1" max="3" width="10.140625" style="32"/>
    <col min="4" max="4" width="15.140625" style="32" customWidth="1"/>
    <col min="5" max="5" width="25.7109375" style="32" customWidth="1"/>
    <col min="6" max="6" width="49.42578125" style="32" customWidth="1"/>
    <col min="7" max="7" width="10.140625" style="32"/>
    <col min="8" max="8" width="13" style="32" bestFit="1" customWidth="1"/>
    <col min="9" max="9" width="17.140625" style="32" bestFit="1" customWidth="1"/>
    <col min="10" max="10" width="13" style="32" bestFit="1" customWidth="1"/>
    <col min="11" max="11" width="14.140625" style="32" customWidth="1"/>
    <col min="12" max="13" width="10.5703125" style="32" bestFit="1" customWidth="1"/>
    <col min="14" max="14" width="16.5703125" style="37" bestFit="1" customWidth="1"/>
    <col min="15" max="15" width="10.5703125" style="32" bestFit="1" customWidth="1"/>
    <col min="16" max="16" width="15.140625" style="37" bestFit="1" customWidth="1"/>
    <col min="17" max="19" width="10.5703125" style="32" bestFit="1" customWidth="1"/>
    <col min="20" max="20" width="16.42578125" style="37" bestFit="1" customWidth="1"/>
    <col min="21" max="21" width="10.140625" style="32"/>
    <col min="22" max="22" width="15.140625" style="37" bestFit="1" customWidth="1"/>
    <col min="23" max="23" width="10.140625" style="32"/>
    <col min="24" max="24" width="10.140625" style="32" customWidth="1"/>
    <col min="25" max="25" width="10.140625" style="32"/>
    <col min="26" max="26" width="10.140625" style="32" customWidth="1"/>
    <col min="27" max="27" width="10.140625" style="32"/>
    <col min="28" max="28" width="10.140625" style="32" customWidth="1"/>
    <col min="29" max="29" width="10.140625" style="32"/>
    <col min="30" max="30" width="10.140625" style="32" customWidth="1"/>
    <col min="31" max="31" width="10.140625" style="32"/>
    <col min="32" max="32" width="10.140625" style="32" customWidth="1"/>
    <col min="33" max="33" width="10.140625" style="32"/>
    <col min="34" max="34" width="14.140625" style="37" bestFit="1" customWidth="1"/>
    <col min="35" max="35" width="10.140625" style="32"/>
    <col min="36" max="36" width="16.42578125" style="37" bestFit="1" customWidth="1"/>
    <col min="37" max="37" width="10.140625" style="32"/>
    <col min="38" max="38" width="16.42578125" style="37" bestFit="1" customWidth="1"/>
    <col min="39" max="39" width="10.140625" style="32"/>
    <col min="40" max="40" width="15.140625" style="37" bestFit="1" customWidth="1"/>
    <col min="41" max="41" width="10.140625" style="32"/>
    <col min="42" max="42" width="15.140625" style="37" bestFit="1" customWidth="1"/>
    <col min="43" max="16384" width="10.140625" style="32"/>
  </cols>
  <sheetData>
    <row r="1" spans="1:43">
      <c r="A1" s="32" t="s">
        <v>8</v>
      </c>
      <c r="B1" s="32" t="s">
        <v>9</v>
      </c>
      <c r="C1" s="32" t="s">
        <v>10</v>
      </c>
      <c r="D1" s="32" t="s">
        <v>11</v>
      </c>
      <c r="E1" s="32" t="s">
        <v>12</v>
      </c>
      <c r="F1" s="32" t="s">
        <v>13</v>
      </c>
      <c r="G1" s="32" t="s">
        <v>14</v>
      </c>
      <c r="H1" s="32" t="s">
        <v>15</v>
      </c>
      <c r="I1" s="32" t="s">
        <v>16</v>
      </c>
      <c r="J1" s="32" t="s">
        <v>17</v>
      </c>
      <c r="K1" s="32" t="s">
        <v>18</v>
      </c>
      <c r="L1" s="32" t="s">
        <v>19</v>
      </c>
      <c r="M1" s="32" t="s">
        <v>20</v>
      </c>
      <c r="N1" s="33" t="s">
        <v>21</v>
      </c>
      <c r="O1" s="32" t="s">
        <v>22</v>
      </c>
      <c r="P1" s="34" t="s">
        <v>23</v>
      </c>
      <c r="Q1" s="32" t="s">
        <v>24</v>
      </c>
      <c r="R1" s="32" t="s">
        <v>25</v>
      </c>
      <c r="S1" s="32" t="s">
        <v>26</v>
      </c>
      <c r="T1" s="34" t="s">
        <v>27</v>
      </c>
      <c r="U1" s="32" t="s">
        <v>28</v>
      </c>
      <c r="V1" s="33" t="s">
        <v>29</v>
      </c>
      <c r="W1" s="32" t="s">
        <v>30</v>
      </c>
      <c r="X1" s="32" t="s">
        <v>31</v>
      </c>
      <c r="Y1" s="32" t="s">
        <v>32</v>
      </c>
      <c r="Z1" s="32" t="s">
        <v>33</v>
      </c>
      <c r="AA1" s="32" t="s">
        <v>34</v>
      </c>
      <c r="AB1" s="32" t="s">
        <v>35</v>
      </c>
      <c r="AC1" s="32" t="s">
        <v>36</v>
      </c>
      <c r="AD1" s="32" t="s">
        <v>37</v>
      </c>
      <c r="AE1" s="32" t="s">
        <v>38</v>
      </c>
      <c r="AF1" s="32" t="s">
        <v>39</v>
      </c>
      <c r="AG1" s="32" t="s">
        <v>40</v>
      </c>
      <c r="AH1" s="34" t="s">
        <v>41</v>
      </c>
      <c r="AI1" s="32" t="s">
        <v>42</v>
      </c>
      <c r="AJ1" s="34" t="s">
        <v>43</v>
      </c>
      <c r="AK1" s="32" t="s">
        <v>44</v>
      </c>
      <c r="AL1" s="34" t="s">
        <v>45</v>
      </c>
      <c r="AM1" s="32" t="s">
        <v>46</v>
      </c>
      <c r="AN1" s="34" t="s">
        <v>47</v>
      </c>
      <c r="AO1" s="32" t="s">
        <v>48</v>
      </c>
      <c r="AP1" s="34" t="s">
        <v>49</v>
      </c>
    </row>
    <row r="2" spans="1:43">
      <c r="B2" s="32" t="s">
        <v>50</v>
      </c>
      <c r="C2" s="32" t="s">
        <v>51</v>
      </c>
      <c r="E2" s="32" t="s">
        <v>52</v>
      </c>
      <c r="F2" s="32" t="s">
        <v>52</v>
      </c>
      <c r="G2" s="32" t="s">
        <v>53</v>
      </c>
      <c r="H2" s="32">
        <v>0</v>
      </c>
      <c r="I2" s="32" t="s">
        <v>52</v>
      </c>
      <c r="L2" s="32" t="s">
        <v>52</v>
      </c>
      <c r="M2" s="32" t="s">
        <v>53</v>
      </c>
      <c r="N2" s="33">
        <v>14951858.1</v>
      </c>
      <c r="O2" s="32" t="s">
        <v>53</v>
      </c>
      <c r="P2" s="34">
        <v>781054.44</v>
      </c>
      <c r="Q2" s="32" t="s">
        <v>53</v>
      </c>
      <c r="R2" s="32">
        <v>0</v>
      </c>
      <c r="S2" s="32" t="s">
        <v>53</v>
      </c>
      <c r="T2" s="34">
        <v>14170803.66</v>
      </c>
      <c r="U2" s="32" t="s">
        <v>53</v>
      </c>
      <c r="V2" s="33">
        <v>1088971.96</v>
      </c>
      <c r="W2" s="32" t="s">
        <v>53</v>
      </c>
      <c r="X2" s="32">
        <v>0</v>
      </c>
      <c r="Y2" s="32" t="s">
        <v>53</v>
      </c>
      <c r="Z2" s="32">
        <v>0</v>
      </c>
      <c r="AA2" s="32" t="s">
        <v>53</v>
      </c>
      <c r="AB2" s="32">
        <v>0</v>
      </c>
      <c r="AC2" s="32" t="s">
        <v>53</v>
      </c>
      <c r="AD2" s="32">
        <v>0</v>
      </c>
      <c r="AE2" s="32" t="s">
        <v>53</v>
      </c>
      <c r="AF2" s="32">
        <v>0</v>
      </c>
      <c r="AG2" s="32" t="s">
        <v>53</v>
      </c>
      <c r="AH2" s="34">
        <v>777245.37</v>
      </c>
      <c r="AI2" s="32" t="s">
        <v>53</v>
      </c>
      <c r="AJ2" s="34">
        <v>16040830.060000001</v>
      </c>
      <c r="AK2" s="32" t="s">
        <v>53</v>
      </c>
      <c r="AL2" s="34">
        <v>14482530.25</v>
      </c>
      <c r="AM2" s="32" t="s">
        <v>53</v>
      </c>
      <c r="AN2" s="34">
        <v>1558299.81</v>
      </c>
      <c r="AO2" s="32" t="s">
        <v>53</v>
      </c>
      <c r="AP2" s="34">
        <v>1558299.81</v>
      </c>
      <c r="AQ2" s="32" t="s">
        <v>52</v>
      </c>
    </row>
    <row r="3" spans="1:43">
      <c r="D3" s="32" t="s">
        <v>54</v>
      </c>
      <c r="E3" s="32" t="s">
        <v>52</v>
      </c>
      <c r="F3" s="32" t="s">
        <v>52</v>
      </c>
      <c r="G3" s="32" t="s">
        <v>53</v>
      </c>
      <c r="H3" s="32">
        <v>0</v>
      </c>
      <c r="I3" s="32" t="s">
        <v>52</v>
      </c>
      <c r="L3" s="32" t="s">
        <v>52</v>
      </c>
      <c r="M3" s="32" t="s">
        <v>53</v>
      </c>
      <c r="N3" s="33">
        <v>14951858.1</v>
      </c>
      <c r="O3" s="32" t="s">
        <v>53</v>
      </c>
      <c r="P3" s="34">
        <v>781054.44</v>
      </c>
      <c r="Q3" s="32" t="s">
        <v>53</v>
      </c>
      <c r="R3" s="32">
        <v>0</v>
      </c>
      <c r="S3" s="32" t="s">
        <v>53</v>
      </c>
      <c r="T3" s="34">
        <v>14170803.66</v>
      </c>
      <c r="U3" s="32" t="s">
        <v>53</v>
      </c>
      <c r="V3" s="33">
        <v>1088971.96</v>
      </c>
      <c r="W3" s="32" t="s">
        <v>53</v>
      </c>
      <c r="X3" s="32">
        <v>0</v>
      </c>
      <c r="Y3" s="32" t="s">
        <v>53</v>
      </c>
      <c r="Z3" s="32">
        <v>0</v>
      </c>
      <c r="AA3" s="32" t="s">
        <v>53</v>
      </c>
      <c r="AB3" s="32">
        <v>0</v>
      </c>
      <c r="AC3" s="32" t="s">
        <v>53</v>
      </c>
      <c r="AD3" s="32">
        <v>0</v>
      </c>
      <c r="AE3" s="32" t="s">
        <v>53</v>
      </c>
      <c r="AF3" s="32">
        <v>0</v>
      </c>
      <c r="AG3" s="32" t="s">
        <v>53</v>
      </c>
      <c r="AH3" s="34">
        <v>777245.37</v>
      </c>
      <c r="AI3" s="32" t="s">
        <v>53</v>
      </c>
      <c r="AJ3" s="34">
        <v>16040830.060000001</v>
      </c>
      <c r="AK3" s="32" t="s">
        <v>53</v>
      </c>
      <c r="AL3" s="34">
        <v>14482530.25</v>
      </c>
      <c r="AM3" s="32" t="s">
        <v>53</v>
      </c>
      <c r="AN3" s="34">
        <v>1558299.81</v>
      </c>
      <c r="AO3" s="32" t="s">
        <v>53</v>
      </c>
      <c r="AP3" s="34">
        <v>1558299.81</v>
      </c>
      <c r="AQ3" s="32" t="s">
        <v>52</v>
      </c>
    </row>
    <row r="4" spans="1:43" s="35" customFormat="1">
      <c r="D4" s="35" t="s">
        <v>55</v>
      </c>
      <c r="E4" s="35" t="s">
        <v>114</v>
      </c>
      <c r="F4" s="35" t="s">
        <v>115</v>
      </c>
      <c r="G4" s="35" t="s">
        <v>53</v>
      </c>
      <c r="H4" s="35">
        <v>0</v>
      </c>
      <c r="I4" s="35" t="s">
        <v>116</v>
      </c>
      <c r="J4" s="35">
        <v>120</v>
      </c>
      <c r="K4" s="35">
        <v>111</v>
      </c>
      <c r="L4" s="35" t="s">
        <v>59</v>
      </c>
      <c r="M4" s="35" t="s">
        <v>53</v>
      </c>
      <c r="N4" s="36">
        <v>0</v>
      </c>
      <c r="O4" s="35" t="s">
        <v>53</v>
      </c>
      <c r="P4" s="36">
        <v>0</v>
      </c>
      <c r="Q4" s="35" t="s">
        <v>53</v>
      </c>
      <c r="R4" s="35">
        <v>0</v>
      </c>
      <c r="S4" s="35" t="s">
        <v>53</v>
      </c>
      <c r="T4" s="36">
        <v>0</v>
      </c>
      <c r="U4" s="35" t="s">
        <v>53</v>
      </c>
      <c r="V4" s="36">
        <v>828971.96</v>
      </c>
      <c r="W4" s="35" t="s">
        <v>53</v>
      </c>
      <c r="X4" s="35">
        <v>0</v>
      </c>
      <c r="Y4" s="35" t="s">
        <v>53</v>
      </c>
      <c r="Z4" s="35">
        <v>0</v>
      </c>
      <c r="AA4" s="35" t="s">
        <v>53</v>
      </c>
      <c r="AB4" s="35">
        <v>0</v>
      </c>
      <c r="AC4" s="35" t="s">
        <v>53</v>
      </c>
      <c r="AD4" s="35">
        <v>0</v>
      </c>
      <c r="AE4" s="35" t="s">
        <v>53</v>
      </c>
      <c r="AF4" s="35">
        <v>0</v>
      </c>
      <c r="AG4" s="35" t="s">
        <v>53</v>
      </c>
      <c r="AH4" s="36">
        <v>10328.780000000001</v>
      </c>
      <c r="AI4" s="35" t="s">
        <v>53</v>
      </c>
      <c r="AJ4" s="36">
        <v>828971.96</v>
      </c>
      <c r="AK4" s="35" t="s">
        <v>53</v>
      </c>
      <c r="AL4" s="36">
        <v>818643.18</v>
      </c>
      <c r="AM4" s="35" t="s">
        <v>53</v>
      </c>
      <c r="AN4" s="36">
        <v>10328.780000000001</v>
      </c>
      <c r="AO4" s="35" t="s">
        <v>53</v>
      </c>
      <c r="AP4" s="36">
        <v>10328.780000000001</v>
      </c>
      <c r="AQ4" s="35" t="s">
        <v>52</v>
      </c>
    </row>
    <row r="5" spans="1:43">
      <c r="E5" s="32" t="s">
        <v>117</v>
      </c>
      <c r="F5" s="32" t="s">
        <v>118</v>
      </c>
      <c r="G5" s="32" t="s">
        <v>53</v>
      </c>
      <c r="H5" s="32">
        <v>0</v>
      </c>
      <c r="I5" s="32" t="s">
        <v>119</v>
      </c>
      <c r="J5" s="32">
        <v>120</v>
      </c>
      <c r="K5" s="32">
        <v>119</v>
      </c>
      <c r="L5" s="32" t="s">
        <v>59</v>
      </c>
      <c r="M5" s="32" t="s">
        <v>53</v>
      </c>
      <c r="N5" s="33">
        <v>0</v>
      </c>
      <c r="O5" s="32" t="s">
        <v>53</v>
      </c>
      <c r="P5" s="34">
        <v>0</v>
      </c>
      <c r="Q5" s="32" t="s">
        <v>53</v>
      </c>
      <c r="R5" s="32">
        <v>0</v>
      </c>
      <c r="S5" s="32" t="s">
        <v>53</v>
      </c>
      <c r="T5" s="34">
        <v>0</v>
      </c>
      <c r="U5" s="32" t="s">
        <v>53</v>
      </c>
      <c r="V5" s="33">
        <v>260000</v>
      </c>
      <c r="W5" s="32" t="s">
        <v>53</v>
      </c>
      <c r="X5" s="32">
        <v>0</v>
      </c>
      <c r="Y5" s="32" t="s">
        <v>53</v>
      </c>
      <c r="Z5" s="32">
        <v>0</v>
      </c>
      <c r="AA5" s="32" t="s">
        <v>53</v>
      </c>
      <c r="AB5" s="32">
        <v>0</v>
      </c>
      <c r="AC5" s="32" t="s">
        <v>53</v>
      </c>
      <c r="AD5" s="32">
        <v>0</v>
      </c>
      <c r="AE5" s="32" t="s">
        <v>53</v>
      </c>
      <c r="AF5" s="32">
        <v>0</v>
      </c>
      <c r="AG5" s="32" t="s">
        <v>53</v>
      </c>
      <c r="AH5" s="34">
        <v>1565.83</v>
      </c>
      <c r="AI5" s="32" t="s">
        <v>53</v>
      </c>
      <c r="AJ5" s="34">
        <v>260000</v>
      </c>
      <c r="AK5" s="32" t="s">
        <v>53</v>
      </c>
      <c r="AL5" s="34">
        <v>258434.17</v>
      </c>
      <c r="AM5" s="32" t="s">
        <v>53</v>
      </c>
      <c r="AN5" s="34">
        <v>1565.83</v>
      </c>
      <c r="AO5" s="32" t="s">
        <v>53</v>
      </c>
      <c r="AP5" s="34">
        <v>1565.83</v>
      </c>
      <c r="AQ5" s="32" t="s">
        <v>52</v>
      </c>
    </row>
    <row r="6" spans="1:43" s="35" customFormat="1">
      <c r="D6" s="35" t="s">
        <v>55</v>
      </c>
      <c r="E6" s="35" t="s">
        <v>56</v>
      </c>
      <c r="F6" s="35" t="s">
        <v>120</v>
      </c>
      <c r="G6" s="35" t="s">
        <v>53</v>
      </c>
      <c r="H6" s="35">
        <v>0</v>
      </c>
      <c r="I6" s="35" t="s">
        <v>121</v>
      </c>
      <c r="J6" s="35">
        <v>120</v>
      </c>
      <c r="K6" s="35">
        <v>106</v>
      </c>
      <c r="L6" s="35" t="s">
        <v>59</v>
      </c>
      <c r="M6" s="35" t="s">
        <v>53</v>
      </c>
      <c r="N6" s="36">
        <v>4399999.95</v>
      </c>
      <c r="O6" s="35" t="s">
        <v>53</v>
      </c>
      <c r="P6" s="36">
        <v>118882.17</v>
      </c>
      <c r="Q6" s="35" t="s">
        <v>53</v>
      </c>
      <c r="R6" s="35">
        <v>0</v>
      </c>
      <c r="S6" s="35" t="s">
        <v>53</v>
      </c>
      <c r="T6" s="36">
        <v>4281117.78</v>
      </c>
      <c r="U6" s="35" t="s">
        <v>53</v>
      </c>
      <c r="V6" s="36">
        <v>0</v>
      </c>
      <c r="W6" s="35" t="s">
        <v>53</v>
      </c>
      <c r="X6" s="35">
        <v>0</v>
      </c>
      <c r="Y6" s="35" t="s">
        <v>53</v>
      </c>
      <c r="Z6" s="35">
        <v>0</v>
      </c>
      <c r="AA6" s="35" t="s">
        <v>53</v>
      </c>
      <c r="AB6" s="35">
        <v>0</v>
      </c>
      <c r="AC6" s="35" t="s">
        <v>53</v>
      </c>
      <c r="AD6" s="35">
        <v>0</v>
      </c>
      <c r="AE6" s="35" t="s">
        <v>53</v>
      </c>
      <c r="AF6" s="35">
        <v>0</v>
      </c>
      <c r="AG6" s="35" t="s">
        <v>53</v>
      </c>
      <c r="AH6" s="36">
        <v>225257.4</v>
      </c>
      <c r="AI6" s="35" t="s">
        <v>53</v>
      </c>
      <c r="AJ6" s="36">
        <v>4399999.95</v>
      </c>
      <c r="AK6" s="35" t="s">
        <v>53</v>
      </c>
      <c r="AL6" s="36">
        <v>4055860.38</v>
      </c>
      <c r="AM6" s="35" t="s">
        <v>53</v>
      </c>
      <c r="AN6" s="36">
        <v>344139.57</v>
      </c>
      <c r="AO6" s="35" t="s">
        <v>53</v>
      </c>
      <c r="AP6" s="36">
        <v>344139.57</v>
      </c>
      <c r="AQ6" s="35" t="s">
        <v>52</v>
      </c>
    </row>
    <row r="7" spans="1:43" s="35" customFormat="1">
      <c r="D7" s="35" t="s">
        <v>55</v>
      </c>
      <c r="E7" s="35" t="s">
        <v>60</v>
      </c>
      <c r="F7" s="35" t="s">
        <v>122</v>
      </c>
      <c r="G7" s="35" t="s">
        <v>53</v>
      </c>
      <c r="H7" s="35">
        <v>0</v>
      </c>
      <c r="I7" s="35" t="s">
        <v>121</v>
      </c>
      <c r="J7" s="35">
        <v>120</v>
      </c>
      <c r="K7" s="35">
        <v>106</v>
      </c>
      <c r="L7" s="35" t="s">
        <v>59</v>
      </c>
      <c r="M7" s="35" t="s">
        <v>53</v>
      </c>
      <c r="N7" s="36">
        <v>4950000.2</v>
      </c>
      <c r="O7" s="35" t="s">
        <v>53</v>
      </c>
      <c r="P7" s="36">
        <v>144802.18</v>
      </c>
      <c r="Q7" s="35" t="s">
        <v>53</v>
      </c>
      <c r="R7" s="35">
        <v>0</v>
      </c>
      <c r="S7" s="35" t="s">
        <v>53</v>
      </c>
      <c r="T7" s="36">
        <v>4805198.0199999996</v>
      </c>
      <c r="U7" s="35" t="s">
        <v>53</v>
      </c>
      <c r="V7" s="36">
        <v>0</v>
      </c>
      <c r="W7" s="35" t="s">
        <v>53</v>
      </c>
      <c r="X7" s="35">
        <v>0</v>
      </c>
      <c r="Y7" s="35" t="s">
        <v>53</v>
      </c>
      <c r="Z7" s="35">
        <v>0</v>
      </c>
      <c r="AA7" s="35" t="s">
        <v>53</v>
      </c>
      <c r="AB7" s="35">
        <v>0</v>
      </c>
      <c r="AC7" s="35" t="s">
        <v>53</v>
      </c>
      <c r="AD7" s="35">
        <v>0</v>
      </c>
      <c r="AE7" s="35" t="s">
        <v>53</v>
      </c>
      <c r="AF7" s="35">
        <v>0</v>
      </c>
      <c r="AG7" s="35" t="s">
        <v>53</v>
      </c>
      <c r="AH7" s="36">
        <v>274370.46000000002</v>
      </c>
      <c r="AI7" s="35" t="s">
        <v>53</v>
      </c>
      <c r="AJ7" s="36">
        <v>4950000.2</v>
      </c>
      <c r="AK7" s="35" t="s">
        <v>53</v>
      </c>
      <c r="AL7" s="36">
        <v>4530827.5599999996</v>
      </c>
      <c r="AM7" s="35" t="s">
        <v>53</v>
      </c>
      <c r="AN7" s="36">
        <v>419172.64</v>
      </c>
      <c r="AO7" s="35" t="s">
        <v>53</v>
      </c>
      <c r="AP7" s="36">
        <v>419172.64</v>
      </c>
      <c r="AQ7" s="35" t="s">
        <v>52</v>
      </c>
    </row>
    <row r="8" spans="1:43">
      <c r="E8" s="32" t="s">
        <v>63</v>
      </c>
      <c r="F8" s="32" t="s">
        <v>123</v>
      </c>
      <c r="G8" s="32" t="s">
        <v>53</v>
      </c>
      <c r="H8" s="32">
        <v>0</v>
      </c>
      <c r="I8" s="32" t="s">
        <v>124</v>
      </c>
      <c r="J8" s="32">
        <v>120</v>
      </c>
      <c r="K8" s="32">
        <v>76</v>
      </c>
      <c r="L8" s="32" t="s">
        <v>59</v>
      </c>
      <c r="M8" s="32" t="s">
        <v>53</v>
      </c>
      <c r="N8" s="33">
        <v>373831.78</v>
      </c>
      <c r="O8" s="32" t="s">
        <v>53</v>
      </c>
      <c r="P8" s="34">
        <v>44074.03</v>
      </c>
      <c r="Q8" s="32" t="s">
        <v>53</v>
      </c>
      <c r="R8" s="32">
        <v>0</v>
      </c>
      <c r="S8" s="32" t="s">
        <v>53</v>
      </c>
      <c r="T8" s="34">
        <v>329757.75</v>
      </c>
      <c r="U8" s="32" t="s">
        <v>53</v>
      </c>
      <c r="V8" s="33">
        <v>0</v>
      </c>
      <c r="W8" s="32" t="s">
        <v>53</v>
      </c>
      <c r="X8" s="32">
        <v>0</v>
      </c>
      <c r="Y8" s="32" t="s">
        <v>53</v>
      </c>
      <c r="Z8" s="32">
        <v>0</v>
      </c>
      <c r="AA8" s="32" t="s">
        <v>53</v>
      </c>
      <c r="AB8" s="32">
        <v>0</v>
      </c>
      <c r="AC8" s="32" t="s">
        <v>53</v>
      </c>
      <c r="AD8" s="32">
        <v>0</v>
      </c>
      <c r="AE8" s="32" t="s">
        <v>53</v>
      </c>
      <c r="AF8" s="32">
        <v>0</v>
      </c>
      <c r="AG8" s="32" t="s">
        <v>53</v>
      </c>
      <c r="AH8" s="34">
        <v>11571.05</v>
      </c>
      <c r="AI8" s="32" t="s">
        <v>53</v>
      </c>
      <c r="AJ8" s="34">
        <v>373831.78</v>
      </c>
      <c r="AK8" s="32" t="s">
        <v>53</v>
      </c>
      <c r="AL8" s="34">
        <v>318186.7</v>
      </c>
      <c r="AM8" s="32" t="s">
        <v>53</v>
      </c>
      <c r="AN8" s="34">
        <v>55645.08</v>
      </c>
      <c r="AO8" s="32" t="s">
        <v>53</v>
      </c>
      <c r="AP8" s="34">
        <v>55645.08</v>
      </c>
      <c r="AQ8" s="32" t="s">
        <v>52</v>
      </c>
    </row>
    <row r="9" spans="1:43">
      <c r="E9" s="32" t="s">
        <v>66</v>
      </c>
      <c r="F9" s="32" t="s">
        <v>125</v>
      </c>
      <c r="G9" s="32" t="s">
        <v>53</v>
      </c>
      <c r="H9" s="32">
        <v>0</v>
      </c>
      <c r="I9" s="32" t="s">
        <v>126</v>
      </c>
      <c r="J9" s="32">
        <v>120</v>
      </c>
      <c r="K9" s="32">
        <v>84</v>
      </c>
      <c r="L9" s="32" t="s">
        <v>59</v>
      </c>
      <c r="M9" s="32" t="s">
        <v>53</v>
      </c>
      <c r="N9" s="33">
        <v>300000</v>
      </c>
      <c r="O9" s="32" t="s">
        <v>53</v>
      </c>
      <c r="P9" s="34">
        <v>65835.399999999994</v>
      </c>
      <c r="Q9" s="32" t="s">
        <v>53</v>
      </c>
      <c r="R9" s="32">
        <v>0</v>
      </c>
      <c r="S9" s="32" t="s">
        <v>53</v>
      </c>
      <c r="T9" s="34">
        <v>234164.6</v>
      </c>
      <c r="U9" s="32" t="s">
        <v>53</v>
      </c>
      <c r="V9" s="33">
        <v>0</v>
      </c>
      <c r="W9" s="32" t="s">
        <v>53</v>
      </c>
      <c r="X9" s="32">
        <v>0</v>
      </c>
      <c r="Y9" s="32" t="s">
        <v>53</v>
      </c>
      <c r="Z9" s="32">
        <v>0</v>
      </c>
      <c r="AA9" s="32" t="s">
        <v>53</v>
      </c>
      <c r="AB9" s="32">
        <v>0</v>
      </c>
      <c r="AC9" s="32" t="s">
        <v>53</v>
      </c>
      <c r="AD9" s="32">
        <v>0</v>
      </c>
      <c r="AE9" s="32" t="s">
        <v>53</v>
      </c>
      <c r="AF9" s="32">
        <v>0</v>
      </c>
      <c r="AG9" s="32" t="s">
        <v>53</v>
      </c>
      <c r="AH9" s="34">
        <v>22419.83</v>
      </c>
      <c r="AI9" s="32" t="s">
        <v>53</v>
      </c>
      <c r="AJ9" s="34">
        <v>300000</v>
      </c>
      <c r="AK9" s="32" t="s">
        <v>53</v>
      </c>
      <c r="AL9" s="34">
        <v>211744.77</v>
      </c>
      <c r="AM9" s="32" t="s">
        <v>53</v>
      </c>
      <c r="AN9" s="34">
        <v>88255.23</v>
      </c>
      <c r="AO9" s="32" t="s">
        <v>53</v>
      </c>
      <c r="AP9" s="34">
        <v>88255.23</v>
      </c>
      <c r="AQ9" s="32" t="s">
        <v>52</v>
      </c>
    </row>
    <row r="10" spans="1:43" s="35" customFormat="1">
      <c r="D10" s="35" t="s">
        <v>55</v>
      </c>
      <c r="E10" s="35" t="s">
        <v>69</v>
      </c>
      <c r="F10" s="35" t="s">
        <v>127</v>
      </c>
      <c r="G10" s="35" t="s">
        <v>53</v>
      </c>
      <c r="H10" s="35">
        <v>0</v>
      </c>
      <c r="I10" s="35" t="s">
        <v>128</v>
      </c>
      <c r="J10" s="35">
        <v>120</v>
      </c>
      <c r="K10" s="35">
        <v>87</v>
      </c>
      <c r="L10" s="35" t="s">
        <v>59</v>
      </c>
      <c r="M10" s="35" t="s">
        <v>53</v>
      </c>
      <c r="N10" s="36">
        <v>819626.17</v>
      </c>
      <c r="O10" s="35" t="s">
        <v>53</v>
      </c>
      <c r="P10" s="36">
        <v>55901.86</v>
      </c>
      <c r="Q10" s="35" t="s">
        <v>53</v>
      </c>
      <c r="R10" s="35">
        <v>0</v>
      </c>
      <c r="S10" s="35" t="s">
        <v>53</v>
      </c>
      <c r="T10" s="36">
        <v>763724.31</v>
      </c>
      <c r="U10" s="35" t="s">
        <v>53</v>
      </c>
      <c r="V10" s="36">
        <v>0</v>
      </c>
      <c r="W10" s="35" t="s">
        <v>53</v>
      </c>
      <c r="X10" s="35">
        <v>0</v>
      </c>
      <c r="Y10" s="35" t="s">
        <v>53</v>
      </c>
      <c r="Z10" s="35">
        <v>0</v>
      </c>
      <c r="AA10" s="35" t="s">
        <v>53</v>
      </c>
      <c r="AB10" s="35">
        <v>0</v>
      </c>
      <c r="AC10" s="35" t="s">
        <v>53</v>
      </c>
      <c r="AD10" s="35">
        <v>0</v>
      </c>
      <c r="AE10" s="35" t="s">
        <v>53</v>
      </c>
      <c r="AF10" s="35">
        <v>0</v>
      </c>
      <c r="AG10" s="35" t="s">
        <v>53</v>
      </c>
      <c r="AH10" s="36">
        <v>21719.38</v>
      </c>
      <c r="AI10" s="35" t="s">
        <v>53</v>
      </c>
      <c r="AJ10" s="36">
        <v>819626.17</v>
      </c>
      <c r="AK10" s="35" t="s">
        <v>53</v>
      </c>
      <c r="AL10" s="36">
        <v>742004.93</v>
      </c>
      <c r="AM10" s="35" t="s">
        <v>53</v>
      </c>
      <c r="AN10" s="36">
        <v>77621.240000000005</v>
      </c>
      <c r="AO10" s="35" t="s">
        <v>53</v>
      </c>
      <c r="AP10" s="36">
        <v>77621.240000000005</v>
      </c>
      <c r="AQ10" s="35" t="s">
        <v>52</v>
      </c>
    </row>
    <row r="11" spans="1:43" s="35" customFormat="1">
      <c r="D11" s="35" t="s">
        <v>55</v>
      </c>
      <c r="E11" s="35" t="s">
        <v>72</v>
      </c>
      <c r="F11" s="35" t="s">
        <v>129</v>
      </c>
      <c r="G11" s="35" t="s">
        <v>53</v>
      </c>
      <c r="H11" s="35">
        <v>0</v>
      </c>
      <c r="I11" s="35" t="s">
        <v>130</v>
      </c>
      <c r="J11" s="35">
        <v>120</v>
      </c>
      <c r="K11" s="35">
        <v>96</v>
      </c>
      <c r="L11" s="35" t="s">
        <v>59</v>
      </c>
      <c r="M11" s="35" t="s">
        <v>53</v>
      </c>
      <c r="N11" s="36">
        <v>4108400</v>
      </c>
      <c r="O11" s="35" t="s">
        <v>53</v>
      </c>
      <c r="P11" s="36">
        <v>351558.8</v>
      </c>
      <c r="Q11" s="35" t="s">
        <v>53</v>
      </c>
      <c r="R11" s="35">
        <v>0</v>
      </c>
      <c r="S11" s="35" t="s">
        <v>53</v>
      </c>
      <c r="T11" s="36">
        <v>3756841.2</v>
      </c>
      <c r="U11" s="35" t="s">
        <v>53</v>
      </c>
      <c r="V11" s="36">
        <v>0</v>
      </c>
      <c r="W11" s="35" t="s">
        <v>53</v>
      </c>
      <c r="X11" s="35">
        <v>0</v>
      </c>
      <c r="Y11" s="35" t="s">
        <v>53</v>
      </c>
      <c r="Z11" s="35">
        <v>0</v>
      </c>
      <c r="AA11" s="35" t="s">
        <v>53</v>
      </c>
      <c r="AB11" s="35">
        <v>0</v>
      </c>
      <c r="AC11" s="35" t="s">
        <v>53</v>
      </c>
      <c r="AD11" s="35">
        <v>0</v>
      </c>
      <c r="AE11" s="35" t="s">
        <v>53</v>
      </c>
      <c r="AF11" s="35">
        <v>0</v>
      </c>
      <c r="AG11" s="35" t="s">
        <v>53</v>
      </c>
      <c r="AH11" s="36">
        <v>210012.64</v>
      </c>
      <c r="AI11" s="35" t="s">
        <v>53</v>
      </c>
      <c r="AJ11" s="36">
        <v>4108400</v>
      </c>
      <c r="AK11" s="35" t="s">
        <v>53</v>
      </c>
      <c r="AL11" s="36">
        <v>3546828.56</v>
      </c>
      <c r="AM11" s="35" t="s">
        <v>53</v>
      </c>
      <c r="AN11" s="36">
        <v>561571.43999999994</v>
      </c>
      <c r="AO11" s="35" t="s">
        <v>53</v>
      </c>
      <c r="AP11" s="36">
        <v>561571.43999999994</v>
      </c>
      <c r="AQ11" s="35" t="s">
        <v>52</v>
      </c>
    </row>
    <row r="12" spans="1:43">
      <c r="B12" s="32" t="s">
        <v>131</v>
      </c>
      <c r="C12" s="32" t="s">
        <v>132</v>
      </c>
      <c r="G12" s="32" t="s">
        <v>53</v>
      </c>
      <c r="H12" s="32">
        <v>0</v>
      </c>
      <c r="M12" s="32" t="s">
        <v>53</v>
      </c>
      <c r="N12" s="33">
        <v>354000</v>
      </c>
      <c r="O12" s="32" t="s">
        <v>53</v>
      </c>
      <c r="P12" s="34">
        <v>149075.28</v>
      </c>
      <c r="Q12" s="32" t="s">
        <v>53</v>
      </c>
      <c r="R12" s="32">
        <v>0</v>
      </c>
      <c r="S12" s="32" t="s">
        <v>53</v>
      </c>
      <c r="T12" s="34">
        <v>204924.72</v>
      </c>
      <c r="U12" s="32" t="s">
        <v>53</v>
      </c>
      <c r="V12" s="33">
        <v>0</v>
      </c>
      <c r="W12" s="32" t="s">
        <v>53</v>
      </c>
      <c r="X12" s="32">
        <v>0</v>
      </c>
      <c r="Y12" s="32" t="s">
        <v>53</v>
      </c>
      <c r="Z12" s="32">
        <v>0</v>
      </c>
      <c r="AA12" s="32" t="s">
        <v>53</v>
      </c>
      <c r="AB12" s="32">
        <v>0</v>
      </c>
      <c r="AC12" s="32" t="s">
        <v>53</v>
      </c>
      <c r="AD12" s="32">
        <v>0</v>
      </c>
      <c r="AE12" s="32" t="s">
        <v>53</v>
      </c>
      <c r="AF12" s="32">
        <v>0</v>
      </c>
      <c r="AG12" s="32" t="s">
        <v>53</v>
      </c>
      <c r="AH12" s="34">
        <v>35070.29</v>
      </c>
      <c r="AI12" s="32" t="s">
        <v>53</v>
      </c>
      <c r="AJ12" s="34">
        <v>354000</v>
      </c>
      <c r="AK12" s="32" t="s">
        <v>53</v>
      </c>
      <c r="AL12" s="34">
        <v>169854.43</v>
      </c>
      <c r="AM12" s="32" t="s">
        <v>53</v>
      </c>
      <c r="AN12" s="34">
        <v>184145.57</v>
      </c>
      <c r="AO12" s="32" t="s">
        <v>53</v>
      </c>
      <c r="AP12" s="34">
        <v>184145.57</v>
      </c>
    </row>
    <row r="13" spans="1:43">
      <c r="D13" s="32" t="s">
        <v>133</v>
      </c>
      <c r="G13" s="32" t="s">
        <v>53</v>
      </c>
      <c r="H13" s="32">
        <v>0</v>
      </c>
      <c r="M13" s="32" t="s">
        <v>53</v>
      </c>
      <c r="N13" s="33">
        <v>354000</v>
      </c>
      <c r="O13" s="32" t="s">
        <v>53</v>
      </c>
      <c r="P13" s="34">
        <v>149075.28</v>
      </c>
      <c r="Q13" s="32" t="s">
        <v>53</v>
      </c>
      <c r="R13" s="32">
        <v>0</v>
      </c>
      <c r="S13" s="32" t="s">
        <v>53</v>
      </c>
      <c r="T13" s="34">
        <v>204924.72</v>
      </c>
      <c r="U13" s="32" t="s">
        <v>53</v>
      </c>
      <c r="V13" s="33">
        <v>0</v>
      </c>
      <c r="W13" s="32" t="s">
        <v>53</v>
      </c>
      <c r="X13" s="32">
        <v>0</v>
      </c>
      <c r="Y13" s="32" t="s">
        <v>53</v>
      </c>
      <c r="Z13" s="32">
        <v>0</v>
      </c>
      <c r="AA13" s="32" t="s">
        <v>53</v>
      </c>
      <c r="AB13" s="32">
        <v>0</v>
      </c>
      <c r="AC13" s="32" t="s">
        <v>53</v>
      </c>
      <c r="AD13" s="32">
        <v>0</v>
      </c>
      <c r="AE13" s="32" t="s">
        <v>53</v>
      </c>
      <c r="AF13" s="32">
        <v>0</v>
      </c>
      <c r="AG13" s="32" t="s">
        <v>53</v>
      </c>
      <c r="AH13" s="34">
        <v>35070.29</v>
      </c>
      <c r="AI13" s="32" t="s">
        <v>53</v>
      </c>
      <c r="AJ13" s="34">
        <v>354000</v>
      </c>
      <c r="AK13" s="32" t="s">
        <v>53</v>
      </c>
      <c r="AL13" s="34">
        <v>169854.43</v>
      </c>
      <c r="AM13" s="32" t="s">
        <v>53</v>
      </c>
      <c r="AN13" s="34">
        <v>184145.57</v>
      </c>
      <c r="AO13" s="32" t="s">
        <v>53</v>
      </c>
      <c r="AP13" s="34">
        <v>184145.57</v>
      </c>
    </row>
    <row r="14" spans="1:43">
      <c r="E14" s="32" t="s">
        <v>134</v>
      </c>
      <c r="F14" s="32" t="s">
        <v>135</v>
      </c>
      <c r="G14" s="32" t="s">
        <v>53</v>
      </c>
      <c r="H14" s="32">
        <v>0</v>
      </c>
      <c r="I14" s="32" t="s">
        <v>136</v>
      </c>
      <c r="J14" s="32" t="s">
        <v>137</v>
      </c>
      <c r="K14" s="32" t="s">
        <v>138</v>
      </c>
      <c r="L14" s="32" t="s">
        <v>59</v>
      </c>
      <c r="M14" s="32" t="s">
        <v>53</v>
      </c>
      <c r="N14" s="33">
        <v>94000</v>
      </c>
      <c r="O14" s="32" t="s">
        <v>53</v>
      </c>
      <c r="P14" s="34">
        <v>53103.360000000001</v>
      </c>
      <c r="Q14" s="32" t="s">
        <v>53</v>
      </c>
      <c r="R14" s="32">
        <v>0</v>
      </c>
      <c r="S14" s="32" t="s">
        <v>53</v>
      </c>
      <c r="T14" s="34">
        <v>40896.639999999999</v>
      </c>
      <c r="U14" s="32" t="s">
        <v>53</v>
      </c>
      <c r="V14" s="33">
        <v>0</v>
      </c>
      <c r="W14" s="32" t="s">
        <v>53</v>
      </c>
      <c r="X14" s="32">
        <v>0</v>
      </c>
      <c r="Y14" s="32" t="s">
        <v>53</v>
      </c>
      <c r="Z14" s="32">
        <v>0</v>
      </c>
      <c r="AA14" s="32" t="s">
        <v>53</v>
      </c>
      <c r="AB14" s="32">
        <v>0</v>
      </c>
      <c r="AC14" s="32" t="s">
        <v>53</v>
      </c>
      <c r="AD14" s="32">
        <v>0</v>
      </c>
      <c r="AE14" s="32" t="s">
        <v>53</v>
      </c>
      <c r="AF14" s="32">
        <v>0</v>
      </c>
      <c r="AG14" s="32" t="s">
        <v>53</v>
      </c>
      <c r="AH14" s="34">
        <v>9312.4500000000007</v>
      </c>
      <c r="AI14" s="32" t="s">
        <v>53</v>
      </c>
      <c r="AJ14" s="34">
        <v>94000</v>
      </c>
      <c r="AK14" s="32" t="s">
        <v>53</v>
      </c>
      <c r="AL14" s="34">
        <v>31584.19</v>
      </c>
      <c r="AM14" s="32" t="s">
        <v>53</v>
      </c>
      <c r="AN14" s="34">
        <v>62415.81</v>
      </c>
      <c r="AO14" s="32" t="s">
        <v>53</v>
      </c>
      <c r="AP14" s="34">
        <v>62415.81</v>
      </c>
    </row>
    <row r="15" spans="1:43">
      <c r="E15" s="32" t="s">
        <v>139</v>
      </c>
      <c r="F15" s="32" t="s">
        <v>140</v>
      </c>
      <c r="G15" s="32" t="s">
        <v>53</v>
      </c>
      <c r="H15" s="32">
        <v>0</v>
      </c>
      <c r="I15" s="32" t="s">
        <v>141</v>
      </c>
      <c r="J15" s="32" t="s">
        <v>137</v>
      </c>
      <c r="K15" s="32" t="s">
        <v>142</v>
      </c>
      <c r="L15" s="32" t="s">
        <v>59</v>
      </c>
      <c r="M15" s="32" t="s">
        <v>53</v>
      </c>
      <c r="N15" s="33">
        <v>130000</v>
      </c>
      <c r="O15" s="32" t="s">
        <v>53</v>
      </c>
      <c r="P15" s="34">
        <v>47950.44</v>
      </c>
      <c r="Q15" s="32" t="s">
        <v>53</v>
      </c>
      <c r="R15" s="32">
        <v>0</v>
      </c>
      <c r="S15" s="32" t="s">
        <v>53</v>
      </c>
      <c r="T15" s="34">
        <v>82049.56</v>
      </c>
      <c r="U15" s="32" t="s">
        <v>53</v>
      </c>
      <c r="V15" s="33">
        <v>0</v>
      </c>
      <c r="W15" s="32" t="s">
        <v>53</v>
      </c>
      <c r="X15" s="32">
        <v>0</v>
      </c>
      <c r="Y15" s="32" t="s">
        <v>53</v>
      </c>
      <c r="Z15" s="32">
        <v>0</v>
      </c>
      <c r="AA15" s="32" t="s">
        <v>53</v>
      </c>
      <c r="AB15" s="32">
        <v>0</v>
      </c>
      <c r="AC15" s="32" t="s">
        <v>53</v>
      </c>
      <c r="AD15" s="32">
        <v>0</v>
      </c>
      <c r="AE15" s="32" t="s">
        <v>53</v>
      </c>
      <c r="AF15" s="32">
        <v>0</v>
      </c>
      <c r="AG15" s="32" t="s">
        <v>53</v>
      </c>
      <c r="AH15" s="34">
        <v>12878.92</v>
      </c>
      <c r="AI15" s="32" t="s">
        <v>53</v>
      </c>
      <c r="AJ15" s="34">
        <v>130000</v>
      </c>
      <c r="AK15" s="32" t="s">
        <v>53</v>
      </c>
      <c r="AL15" s="34">
        <v>69170.64</v>
      </c>
      <c r="AM15" s="32" t="s">
        <v>53</v>
      </c>
      <c r="AN15" s="34">
        <v>60829.36</v>
      </c>
      <c r="AO15" s="32" t="s">
        <v>53</v>
      </c>
      <c r="AP15" s="34">
        <v>60829.36</v>
      </c>
    </row>
    <row r="16" spans="1:43">
      <c r="E16" s="32" t="s">
        <v>143</v>
      </c>
      <c r="F16" s="32" t="s">
        <v>144</v>
      </c>
      <c r="G16" s="32" t="s">
        <v>53</v>
      </c>
      <c r="H16" s="32">
        <v>0</v>
      </c>
      <c r="I16" s="32" t="s">
        <v>145</v>
      </c>
      <c r="J16" s="32" t="s">
        <v>137</v>
      </c>
      <c r="K16" s="32" t="s">
        <v>142</v>
      </c>
      <c r="L16" s="32" t="s">
        <v>59</v>
      </c>
      <c r="M16" s="32" t="s">
        <v>53</v>
      </c>
      <c r="N16" s="33">
        <v>130000</v>
      </c>
      <c r="O16" s="32" t="s">
        <v>53</v>
      </c>
      <c r="P16" s="34">
        <v>48021.48</v>
      </c>
      <c r="Q16" s="32" t="s">
        <v>53</v>
      </c>
      <c r="R16" s="32">
        <v>0</v>
      </c>
      <c r="S16" s="32" t="s">
        <v>53</v>
      </c>
      <c r="T16" s="34">
        <v>81978.52</v>
      </c>
      <c r="U16" s="32" t="s">
        <v>53</v>
      </c>
      <c r="V16" s="33">
        <v>0</v>
      </c>
      <c r="W16" s="32" t="s">
        <v>53</v>
      </c>
      <c r="X16" s="32">
        <v>0</v>
      </c>
      <c r="Y16" s="32" t="s">
        <v>53</v>
      </c>
      <c r="Z16" s="32">
        <v>0</v>
      </c>
      <c r="AA16" s="32" t="s">
        <v>53</v>
      </c>
      <c r="AB16" s="32">
        <v>0</v>
      </c>
      <c r="AC16" s="32" t="s">
        <v>53</v>
      </c>
      <c r="AD16" s="32">
        <v>0</v>
      </c>
      <c r="AE16" s="32" t="s">
        <v>53</v>
      </c>
      <c r="AF16" s="32">
        <v>0</v>
      </c>
      <c r="AG16" s="32" t="s">
        <v>53</v>
      </c>
      <c r="AH16" s="34">
        <v>12878.92</v>
      </c>
      <c r="AI16" s="32" t="s">
        <v>53</v>
      </c>
      <c r="AJ16" s="34">
        <v>130000</v>
      </c>
      <c r="AK16" s="32" t="s">
        <v>53</v>
      </c>
      <c r="AL16" s="34">
        <v>69099.600000000006</v>
      </c>
      <c r="AM16" s="32" t="s">
        <v>53</v>
      </c>
      <c r="AN16" s="34">
        <v>60900.4</v>
      </c>
      <c r="AO16" s="32" t="s">
        <v>53</v>
      </c>
      <c r="AP16" s="34">
        <v>60900.4</v>
      </c>
    </row>
    <row r="17" spans="5:42">
      <c r="N17" s="33"/>
      <c r="P17" s="34"/>
      <c r="T17" s="34"/>
      <c r="AH17" s="34"/>
      <c r="AJ17" s="34"/>
      <c r="AL17" s="34"/>
      <c r="AN17" s="34"/>
      <c r="AP17" s="34"/>
    </row>
    <row r="18" spans="5:42">
      <c r="L18" s="32" t="s">
        <v>55</v>
      </c>
      <c r="N18" s="33">
        <f>SUMIF($D$1:$D$16,$L$18,$N$1:$N$16)</f>
        <v>14278026.32</v>
      </c>
      <c r="P18" s="33">
        <f>SUMIF($D$1:$D$16,$L$18,P$1:P$16)</f>
        <v>671145.01</v>
      </c>
      <c r="T18" s="33">
        <f>SUMIF($D$1:$D$16,$L$18,T$1:T$16)</f>
        <v>13606881.310000002</v>
      </c>
      <c r="V18" s="33">
        <f>SUMIF($D$1:$D$16,$L$18,V$1:V$16)</f>
        <v>828971.96</v>
      </c>
      <c r="AH18" s="33">
        <f>SUMIF($D$1:$D$16,$L$18,AH$1:AH$16)</f>
        <v>741688.66</v>
      </c>
      <c r="AJ18" s="34"/>
      <c r="AL18" s="33">
        <f>SUMIF($D$1:$D$16,$L$18,AL$1:AL$16)</f>
        <v>13694164.609999999</v>
      </c>
      <c r="AN18" s="33">
        <f>SUMIF($D$1:$D$16,$L$18,AN$1:AN$16)</f>
        <v>1412833.67</v>
      </c>
      <c r="AP18" s="33">
        <f>SUMIF($D$1:$D$16,$L$18,AP$1:AP$16)</f>
        <v>1412833.67</v>
      </c>
    </row>
    <row r="20" spans="5:42">
      <c r="H20" s="203" t="s">
        <v>107</v>
      </c>
      <c r="I20" s="203"/>
      <c r="J20" s="203"/>
    </row>
    <row r="21" spans="5:42">
      <c r="H21" s="18" t="s">
        <v>108</v>
      </c>
      <c r="I21" s="19" t="s">
        <v>109</v>
      </c>
      <c r="J21" s="19" t="s">
        <v>110</v>
      </c>
    </row>
    <row r="22" spans="5:42">
      <c r="E22" s="35" t="s">
        <v>69</v>
      </c>
      <c r="F22" s="35" t="s">
        <v>127</v>
      </c>
      <c r="H22" s="17">
        <v>819626.17</v>
      </c>
      <c r="I22" s="17">
        <v>26839.25</v>
      </c>
      <c r="J22" s="17">
        <f>H22-I22</f>
        <v>792786.92</v>
      </c>
    </row>
    <row r="23" spans="5:42">
      <c r="E23" s="35" t="s">
        <v>72</v>
      </c>
      <c r="F23" s="35" t="s">
        <v>129</v>
      </c>
      <c r="H23" s="17">
        <v>4108400</v>
      </c>
      <c r="I23" s="17">
        <v>70618.8</v>
      </c>
      <c r="J23" s="17">
        <f t="shared" ref="J23" si="0">H23-I23</f>
        <v>4037781.2</v>
      </c>
    </row>
    <row r="24" spans="5:42">
      <c r="H24" s="12"/>
      <c r="I24" s="12"/>
      <c r="J24" s="12"/>
    </row>
    <row r="25" spans="5:42">
      <c r="H25" s="20">
        <f>SUM(H22:H24)</f>
        <v>4928026.17</v>
      </c>
      <c r="I25" s="20">
        <f>SUM(I22:I24)</f>
        <v>97458.05</v>
      </c>
      <c r="J25" s="20">
        <f>SUM(J22:J24)</f>
        <v>4830568.12</v>
      </c>
    </row>
    <row r="28" spans="5:42">
      <c r="H28" s="202" t="s">
        <v>111</v>
      </c>
      <c r="I28" s="202"/>
      <c r="J28" s="202"/>
      <c r="K28" s="202"/>
      <c r="L28" s="202"/>
      <c r="M28" s="202"/>
      <c r="N28" s="202"/>
      <c r="O28" s="202"/>
      <c r="P28" s="202"/>
      <c r="Q28" s="202"/>
      <c r="R28" s="202"/>
      <c r="S28" s="202"/>
    </row>
    <row r="29" spans="5:42">
      <c r="H29" s="22">
        <v>44197</v>
      </c>
      <c r="I29" s="22">
        <v>44228</v>
      </c>
      <c r="J29" s="22">
        <v>44256</v>
      </c>
      <c r="K29" s="22">
        <v>44287</v>
      </c>
      <c r="L29" s="22">
        <v>44317</v>
      </c>
      <c r="M29" s="22">
        <v>44348</v>
      </c>
      <c r="N29" s="22">
        <v>44378</v>
      </c>
      <c r="O29" s="22">
        <v>44409</v>
      </c>
      <c r="P29" s="22">
        <v>44440</v>
      </c>
      <c r="Q29" s="22">
        <v>44470</v>
      </c>
      <c r="R29" s="22">
        <v>44501</v>
      </c>
      <c r="S29" s="22">
        <v>44531</v>
      </c>
    </row>
    <row r="30" spans="5:42">
      <c r="E30" s="35" t="s">
        <v>56</v>
      </c>
      <c r="F30" s="35" t="s">
        <v>120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18162.55</v>
      </c>
      <c r="P30" s="37">
        <v>24767.119999999999</v>
      </c>
      <c r="Q30" s="37">
        <v>25592.69</v>
      </c>
      <c r="R30" s="37">
        <v>24767.119999999999</v>
      </c>
      <c r="S30" s="37">
        <v>25592.69</v>
      </c>
    </row>
    <row r="31" spans="5:42">
      <c r="E31" s="35" t="s">
        <v>60</v>
      </c>
      <c r="F31" s="35" t="s">
        <v>122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22122.560000000001</v>
      </c>
      <c r="P31" s="37">
        <v>30167.119999999999</v>
      </c>
      <c r="Q31" s="37">
        <v>31172.69</v>
      </c>
      <c r="R31" s="37">
        <v>30167.119999999999</v>
      </c>
      <c r="S31" s="37">
        <v>31172.69</v>
      </c>
    </row>
    <row r="32" spans="5:42">
      <c r="E32" s="35" t="s">
        <v>69</v>
      </c>
      <c r="F32" s="35" t="s">
        <v>127</v>
      </c>
      <c r="H32" s="37">
        <v>2468.33</v>
      </c>
      <c r="I32" s="37">
        <v>2229.46</v>
      </c>
      <c r="J32" s="37">
        <v>2468.33</v>
      </c>
      <c r="K32" s="37">
        <v>2388.71</v>
      </c>
      <c r="L32" s="37">
        <v>2468.33</v>
      </c>
      <c r="M32" s="37">
        <v>2388.71</v>
      </c>
      <c r="N32" s="37">
        <v>2468.33</v>
      </c>
      <c r="O32" s="37">
        <v>2468.33</v>
      </c>
      <c r="P32" s="37">
        <v>2388.71</v>
      </c>
      <c r="Q32" s="37">
        <v>2468.33</v>
      </c>
      <c r="R32" s="37">
        <v>2388.71</v>
      </c>
      <c r="S32" s="37">
        <v>2468.33</v>
      </c>
    </row>
    <row r="33" spans="5:19">
      <c r="E33" s="35" t="s">
        <v>72</v>
      </c>
      <c r="F33" s="35" t="s">
        <v>129</v>
      </c>
      <c r="H33" s="37">
        <v>23860.66</v>
      </c>
      <c r="I33" s="37">
        <v>21551.56</v>
      </c>
      <c r="J33" s="37">
        <v>23860.66</v>
      </c>
      <c r="K33" s="37">
        <v>23090.959999999999</v>
      </c>
      <c r="L33" s="37">
        <v>23860.66</v>
      </c>
      <c r="M33" s="37">
        <v>23090.959999999999</v>
      </c>
      <c r="N33" s="37">
        <v>23860.66</v>
      </c>
      <c r="O33" s="37">
        <v>23860.66</v>
      </c>
      <c r="P33" s="37">
        <v>23090.959999999999</v>
      </c>
      <c r="Q33" s="37">
        <v>23860.66</v>
      </c>
      <c r="R33" s="37">
        <v>23090.959999999999</v>
      </c>
      <c r="S33" s="37">
        <v>23860.639999999999</v>
      </c>
    </row>
    <row r="35" spans="5:19">
      <c r="I35" s="23" t="s">
        <v>112</v>
      </c>
      <c r="J35" s="12" t="s">
        <v>41</v>
      </c>
      <c r="P35" s="37" t="s">
        <v>146</v>
      </c>
    </row>
    <row r="36" spans="5:19">
      <c r="I36" s="38">
        <f>J22+J23+N6+N7</f>
        <v>14180568.27</v>
      </c>
      <c r="J36" s="24">
        <f>SUM(H30:P33)</f>
        <v>327084.33</v>
      </c>
      <c r="K36" s="21">
        <f>I36-J36</f>
        <v>13853483.939999999</v>
      </c>
    </row>
    <row r="37" spans="5:19">
      <c r="J37" s="18" t="s">
        <v>113</v>
      </c>
    </row>
  </sheetData>
  <mergeCells count="2">
    <mergeCell ref="H20:J20"/>
    <mergeCell ref="H28:S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543EF-2E13-423E-9F97-3E534C27AF4F}">
  <sheetPr>
    <tabColor rgb="FF92D050"/>
  </sheetPr>
  <dimension ref="A1:F13"/>
  <sheetViews>
    <sheetView workbookViewId="0">
      <selection activeCell="E8" sqref="E8"/>
    </sheetView>
  </sheetViews>
  <sheetFormatPr defaultRowHeight="21.75"/>
  <cols>
    <col min="1" max="1" width="10.140625" style="2" bestFit="1" customWidth="1"/>
    <col min="2" max="2" width="10.7109375" bestFit="1" customWidth="1"/>
    <col min="3" max="3" width="10.140625" bestFit="1" customWidth="1"/>
    <col min="4" max="4" width="36" bestFit="1" customWidth="1"/>
    <col min="5" max="6" width="13.5703125" style="3" bestFit="1" customWidth="1"/>
  </cols>
  <sheetData>
    <row r="1" spans="1:6">
      <c r="E1" s="3" t="s">
        <v>147</v>
      </c>
    </row>
    <row r="2" spans="1:6">
      <c r="E2" s="3" t="s">
        <v>148</v>
      </c>
      <c r="F2" s="3" t="s">
        <v>149</v>
      </c>
    </row>
    <row r="4" spans="1:6">
      <c r="A4" s="2">
        <v>44197</v>
      </c>
      <c r="B4" t="s">
        <v>150</v>
      </c>
      <c r="C4" t="s">
        <v>151</v>
      </c>
      <c r="D4" t="s">
        <v>152</v>
      </c>
      <c r="E4" s="3">
        <v>10346665.877477916</v>
      </c>
    </row>
    <row r="5" spans="1:6">
      <c r="C5" t="s">
        <v>153</v>
      </c>
      <c r="D5" t="s">
        <v>154</v>
      </c>
      <c r="E5" s="3">
        <v>17961587.87079493</v>
      </c>
    </row>
    <row r="6" spans="1:6">
      <c r="C6" t="s">
        <v>155</v>
      </c>
      <c r="D6" t="s">
        <v>156</v>
      </c>
      <c r="E6" s="3">
        <v>2086257.839044536</v>
      </c>
    </row>
    <row r="7" spans="1:6">
      <c r="C7" t="s">
        <v>157</v>
      </c>
      <c r="D7" t="s">
        <v>158</v>
      </c>
      <c r="F7" s="3">
        <v>30394511.587317381</v>
      </c>
    </row>
    <row r="9" spans="1:6">
      <c r="A9" s="2">
        <v>44197</v>
      </c>
      <c r="B9" t="s">
        <v>159</v>
      </c>
      <c r="C9" t="s">
        <v>160</v>
      </c>
      <c r="D9" t="s">
        <v>161</v>
      </c>
      <c r="E9" s="3">
        <v>453663.26314598194</v>
      </c>
    </row>
    <row r="10" spans="1:6">
      <c r="C10" t="s">
        <v>162</v>
      </c>
      <c r="D10" t="s">
        <v>163</v>
      </c>
      <c r="F10" s="3">
        <v>453663.26314598194</v>
      </c>
    </row>
    <row r="12" spans="1:6">
      <c r="A12" s="2">
        <v>44197</v>
      </c>
      <c r="B12" t="s">
        <v>164</v>
      </c>
      <c r="C12" t="s">
        <v>165</v>
      </c>
      <c r="D12" t="s">
        <v>166</v>
      </c>
      <c r="E12" s="3">
        <v>1524071.8371430137</v>
      </c>
    </row>
    <row r="13" spans="1:6">
      <c r="C13" t="s">
        <v>160</v>
      </c>
      <c r="D13" t="s">
        <v>161</v>
      </c>
      <c r="F13" s="3">
        <v>1524071.8371430137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6130E-C9B7-4F3D-B8C8-ED9660D8D883}">
  <sheetPr>
    <tabColor rgb="FF92D050"/>
  </sheetPr>
  <dimension ref="A1:P142"/>
  <sheetViews>
    <sheetView zoomScale="90" zoomScaleNormal="90" zoomScaleSheetLayoutView="80" workbookViewId="0">
      <selection activeCell="L27" sqref="L27"/>
    </sheetView>
  </sheetViews>
  <sheetFormatPr defaultColWidth="9.140625" defaultRowHeight="21.75" customHeight="1"/>
  <cols>
    <col min="1" max="4" width="1.7109375" style="39" customWidth="1"/>
    <col min="5" max="5" width="26.140625" style="39" customWidth="1"/>
    <col min="6" max="6" width="8.42578125" style="57" customWidth="1"/>
    <col min="7" max="7" width="0.7109375" style="39" customWidth="1"/>
    <col min="8" max="8" width="13.28515625" style="40" customWidth="1"/>
    <col min="9" max="9" width="0.7109375" style="58" customWidth="1"/>
    <col min="10" max="10" width="13.28515625" style="40" customWidth="1"/>
    <col min="11" max="11" width="0.7109375" style="58" customWidth="1"/>
    <col min="12" max="12" width="13.28515625" style="40" customWidth="1"/>
    <col min="13" max="13" width="0.7109375" style="58" customWidth="1"/>
    <col min="14" max="14" width="13.28515625" style="40" customWidth="1"/>
    <col min="15" max="15" width="0.7109375" style="58" customWidth="1"/>
    <col min="16" max="16" width="13.28515625" style="40" customWidth="1"/>
    <col min="17" max="17" width="9.140625" style="39"/>
    <col min="18" max="18" width="9.7109375" style="39" bestFit="1" customWidth="1"/>
    <col min="19" max="16384" width="9.140625" style="39"/>
  </cols>
  <sheetData>
    <row r="1" spans="1:16" ht="21.75" customHeight="1">
      <c r="A1" s="56" t="s">
        <v>167</v>
      </c>
    </row>
    <row r="2" spans="1:16" ht="21.75" customHeight="1">
      <c r="A2" s="56" t="s">
        <v>168</v>
      </c>
    </row>
    <row r="3" spans="1:16" s="135" customFormat="1" ht="21.75" customHeight="1">
      <c r="A3" s="130" t="s">
        <v>169</v>
      </c>
      <c r="B3" s="131"/>
      <c r="C3" s="131"/>
      <c r="D3" s="131"/>
      <c r="E3" s="131"/>
      <c r="F3" s="132"/>
      <c r="G3" s="131"/>
      <c r="H3" s="41"/>
      <c r="I3" s="133"/>
      <c r="J3" s="41"/>
      <c r="K3" s="133"/>
      <c r="L3" s="41"/>
      <c r="M3" s="134"/>
      <c r="N3" s="134"/>
      <c r="O3" s="134"/>
      <c r="P3" s="134"/>
    </row>
    <row r="4" spans="1:16" ht="21.75" customHeight="1">
      <c r="A4" s="56"/>
      <c r="H4" s="42"/>
      <c r="J4" s="42"/>
      <c r="L4" s="42"/>
      <c r="N4" s="42"/>
      <c r="P4" s="42"/>
    </row>
    <row r="5" spans="1:16" ht="21.75" customHeight="1">
      <c r="A5" s="56"/>
      <c r="H5" s="204" t="s">
        <v>170</v>
      </c>
      <c r="I5" s="204"/>
      <c r="J5" s="204"/>
      <c r="K5" s="43"/>
      <c r="L5" s="204" t="s">
        <v>171</v>
      </c>
      <c r="M5" s="204"/>
      <c r="N5" s="204"/>
      <c r="O5" s="204"/>
      <c r="P5" s="204"/>
    </row>
    <row r="6" spans="1:16" ht="21.75" customHeight="1">
      <c r="A6" s="56"/>
      <c r="H6" s="102"/>
      <c r="I6" s="102"/>
      <c r="J6" s="102"/>
      <c r="K6" s="43"/>
      <c r="L6" s="102"/>
      <c r="M6" s="102"/>
      <c r="N6" s="44" t="s">
        <v>172</v>
      </c>
      <c r="O6" s="102"/>
      <c r="P6" s="44" t="s">
        <v>172</v>
      </c>
    </row>
    <row r="7" spans="1:16" ht="21.75" customHeight="1">
      <c r="A7" s="56"/>
      <c r="H7" s="44" t="s">
        <v>173</v>
      </c>
      <c r="J7" s="44" t="s">
        <v>173</v>
      </c>
      <c r="L7" s="44" t="s">
        <v>173</v>
      </c>
      <c r="N7" s="44" t="s">
        <v>173</v>
      </c>
      <c r="P7" s="44" t="s">
        <v>174</v>
      </c>
    </row>
    <row r="8" spans="1:16" ht="21.75" customHeight="1">
      <c r="B8" s="56"/>
      <c r="G8" s="56"/>
      <c r="H8" s="45" t="s">
        <v>175</v>
      </c>
      <c r="I8" s="136"/>
      <c r="J8" s="45" t="s">
        <v>176</v>
      </c>
      <c r="K8" s="136"/>
      <c r="L8" s="45" t="s">
        <v>175</v>
      </c>
      <c r="M8" s="136"/>
      <c r="N8" s="45" t="s">
        <v>176</v>
      </c>
      <c r="O8" s="136"/>
      <c r="P8" s="45" t="s">
        <v>176</v>
      </c>
    </row>
    <row r="9" spans="1:16" ht="21.75" customHeight="1">
      <c r="B9" s="56"/>
      <c r="F9" s="137" t="s">
        <v>177</v>
      </c>
      <c r="G9" s="56"/>
      <c r="H9" s="46" t="s">
        <v>178</v>
      </c>
      <c r="I9" s="136"/>
      <c r="J9" s="46" t="s">
        <v>178</v>
      </c>
      <c r="K9" s="136"/>
      <c r="L9" s="46" t="s">
        <v>178</v>
      </c>
      <c r="M9" s="136"/>
      <c r="N9" s="46" t="s">
        <v>178</v>
      </c>
      <c r="O9" s="136"/>
      <c r="P9" s="46" t="s">
        <v>178</v>
      </c>
    </row>
    <row r="10" spans="1:16" ht="21.75" customHeight="1">
      <c r="A10" s="56"/>
      <c r="H10" s="78"/>
      <c r="J10" s="42"/>
      <c r="L10" s="78"/>
      <c r="N10" s="42"/>
      <c r="P10" s="42"/>
    </row>
    <row r="11" spans="1:16" ht="21.75" customHeight="1">
      <c r="A11" s="56" t="s">
        <v>179</v>
      </c>
      <c r="H11" s="78"/>
      <c r="J11" s="42"/>
      <c r="L11" s="78"/>
      <c r="N11" s="42"/>
      <c r="P11" s="42"/>
    </row>
    <row r="12" spans="1:16" ht="6" customHeight="1">
      <c r="A12" s="56"/>
      <c r="H12" s="78"/>
      <c r="J12" s="42"/>
      <c r="L12" s="78"/>
      <c r="N12" s="42"/>
      <c r="P12" s="42"/>
    </row>
    <row r="13" spans="1:16" ht="21.75" customHeight="1">
      <c r="A13" s="56" t="s">
        <v>180</v>
      </c>
      <c r="H13" s="78"/>
      <c r="J13" s="42"/>
      <c r="L13" s="78"/>
      <c r="N13" s="42"/>
      <c r="P13" s="42"/>
    </row>
    <row r="14" spans="1:16" ht="6" customHeight="1">
      <c r="A14" s="56"/>
      <c r="H14" s="78"/>
      <c r="J14" s="42"/>
      <c r="L14" s="78"/>
      <c r="N14" s="42"/>
      <c r="P14" s="42"/>
    </row>
    <row r="15" spans="1:16" ht="21.75" customHeight="1">
      <c r="A15" s="39" t="s">
        <v>181</v>
      </c>
      <c r="F15" s="138">
        <v>10</v>
      </c>
      <c r="H15" s="73">
        <v>57533353</v>
      </c>
      <c r="J15" s="59">
        <v>112035476</v>
      </c>
      <c r="L15" s="73">
        <v>51794211</v>
      </c>
      <c r="N15" s="59">
        <v>112035476</v>
      </c>
      <c r="P15" s="59">
        <v>44877754</v>
      </c>
    </row>
    <row r="16" spans="1:16" ht="21.75" customHeight="1">
      <c r="A16" s="39" t="s">
        <v>182</v>
      </c>
      <c r="F16" s="138">
        <v>11</v>
      </c>
      <c r="H16" s="73">
        <v>183312143</v>
      </c>
      <c r="J16" s="59">
        <v>104060466</v>
      </c>
      <c r="L16" s="73">
        <v>183609239</v>
      </c>
      <c r="N16" s="59">
        <v>104158742</v>
      </c>
      <c r="P16" s="59">
        <v>99402613</v>
      </c>
    </row>
    <row r="17" spans="1:16" ht="21.75" customHeight="1">
      <c r="A17" s="39" t="s">
        <v>183</v>
      </c>
      <c r="F17" s="138">
        <v>12</v>
      </c>
      <c r="H17" s="73">
        <v>592177316</v>
      </c>
      <c r="J17" s="59">
        <v>515818313</v>
      </c>
      <c r="L17" s="73">
        <v>592177316</v>
      </c>
      <c r="N17" s="59">
        <v>515818313</v>
      </c>
      <c r="P17" s="59">
        <v>381833985</v>
      </c>
    </row>
    <row r="18" spans="1:16" ht="21.75" customHeight="1">
      <c r="A18" s="39" t="s">
        <v>338</v>
      </c>
      <c r="F18" s="138"/>
      <c r="H18" s="73">
        <v>0</v>
      </c>
      <c r="J18" s="59">
        <v>0</v>
      </c>
      <c r="L18" s="73">
        <v>0</v>
      </c>
      <c r="N18" s="59">
        <v>0</v>
      </c>
      <c r="P18" s="59">
        <v>43994848</v>
      </c>
    </row>
    <row r="19" spans="1:16" ht="21.75" customHeight="1">
      <c r="A19" s="39" t="s">
        <v>184</v>
      </c>
      <c r="F19" s="138"/>
      <c r="H19" s="74">
        <v>554798</v>
      </c>
      <c r="J19" s="139">
        <v>214053</v>
      </c>
      <c r="L19" s="74">
        <v>554798</v>
      </c>
      <c r="N19" s="139">
        <v>214053</v>
      </c>
      <c r="P19" s="139">
        <v>60084</v>
      </c>
    </row>
    <row r="20" spans="1:16" ht="6" customHeight="1">
      <c r="A20" s="56"/>
      <c r="H20" s="73"/>
      <c r="J20" s="59"/>
      <c r="L20" s="73"/>
      <c r="N20" s="59"/>
      <c r="P20" s="59"/>
    </row>
    <row r="21" spans="1:16" ht="21.75" customHeight="1">
      <c r="A21" s="56" t="s">
        <v>185</v>
      </c>
      <c r="H21" s="75">
        <f>SUM(H15:H19)</f>
        <v>833577610</v>
      </c>
      <c r="J21" s="48">
        <f>SUM(J15:J19)</f>
        <v>732128308</v>
      </c>
      <c r="L21" s="75">
        <f>SUM(L15:L19)</f>
        <v>828135564</v>
      </c>
      <c r="N21" s="48">
        <f>SUM(N15:N19)</f>
        <v>732226584</v>
      </c>
      <c r="P21" s="48">
        <f>SUM(P15:P19)</f>
        <v>570169284</v>
      </c>
    </row>
    <row r="22" spans="1:16" ht="21.75" customHeight="1">
      <c r="H22" s="73"/>
      <c r="J22" s="59"/>
      <c r="L22" s="73"/>
      <c r="N22" s="59"/>
      <c r="P22" s="59"/>
    </row>
    <row r="23" spans="1:16" ht="21.75" customHeight="1">
      <c r="A23" s="56" t="s">
        <v>186</v>
      </c>
      <c r="H23" s="73"/>
      <c r="J23" s="59"/>
      <c r="L23" s="73"/>
      <c r="N23" s="59"/>
      <c r="P23" s="59"/>
    </row>
    <row r="24" spans="1:16" ht="6" customHeight="1">
      <c r="A24" s="56"/>
      <c r="H24" s="73"/>
      <c r="J24" s="59"/>
      <c r="L24" s="73"/>
      <c r="N24" s="59"/>
      <c r="P24" s="59"/>
    </row>
    <row r="25" spans="1:16" ht="21.75" customHeight="1">
      <c r="A25" s="39" t="s">
        <v>339</v>
      </c>
      <c r="H25" s="73">
        <v>0</v>
      </c>
      <c r="J25" s="59">
        <v>0</v>
      </c>
      <c r="L25" s="73">
        <v>0</v>
      </c>
      <c r="N25" s="59">
        <v>0</v>
      </c>
      <c r="P25" s="59">
        <v>10000000</v>
      </c>
    </row>
    <row r="26" spans="1:16" ht="21.75" customHeight="1">
      <c r="A26" s="39" t="s">
        <v>187</v>
      </c>
      <c r="F26" s="57">
        <v>13</v>
      </c>
      <c r="H26" s="73">
        <v>0</v>
      </c>
      <c r="J26" s="59">
        <v>0</v>
      </c>
      <c r="L26" s="73">
        <v>2500000</v>
      </c>
      <c r="N26" s="59">
        <v>2500000</v>
      </c>
      <c r="P26" s="59">
        <v>2500000</v>
      </c>
    </row>
    <row r="27" spans="1:16" ht="21.75" customHeight="1">
      <c r="A27" s="39" t="s">
        <v>188</v>
      </c>
      <c r="F27" s="57">
        <v>14</v>
      </c>
      <c r="H27" s="73">
        <v>0</v>
      </c>
      <c r="J27" s="59">
        <v>0</v>
      </c>
      <c r="L27" s="73">
        <v>0</v>
      </c>
      <c r="N27" s="59">
        <v>0</v>
      </c>
      <c r="P27" s="59">
        <v>0</v>
      </c>
    </row>
    <row r="28" spans="1:16" ht="21.75" customHeight="1">
      <c r="A28" s="39" t="s">
        <v>344</v>
      </c>
      <c r="F28" s="57">
        <v>15</v>
      </c>
      <c r="H28" s="73">
        <v>158142760</v>
      </c>
      <c r="I28" s="59"/>
      <c r="J28" s="59">
        <v>75144898</v>
      </c>
      <c r="K28" s="59"/>
      <c r="L28" s="73">
        <v>158142760</v>
      </c>
      <c r="M28" s="59"/>
      <c r="N28" s="59">
        <v>75596283</v>
      </c>
      <c r="O28" s="59"/>
      <c r="P28" s="59">
        <v>68089018</v>
      </c>
    </row>
    <row r="29" spans="1:16" ht="21.75" customHeight="1">
      <c r="A29" s="39" t="s">
        <v>189</v>
      </c>
      <c r="F29" s="57">
        <v>16</v>
      </c>
      <c r="H29" s="73">
        <v>421356864</v>
      </c>
      <c r="I29" s="59"/>
      <c r="J29" s="59">
        <v>414718587</v>
      </c>
      <c r="K29" s="59"/>
      <c r="L29" s="73">
        <v>421356864</v>
      </c>
      <c r="M29" s="59"/>
      <c r="N29" s="59">
        <v>414718587</v>
      </c>
      <c r="O29" s="59"/>
      <c r="P29" s="59">
        <v>339043009</v>
      </c>
    </row>
    <row r="30" spans="1:16" ht="21.75" customHeight="1">
      <c r="A30" s="39" t="s">
        <v>190</v>
      </c>
      <c r="F30" s="57">
        <v>17</v>
      </c>
      <c r="H30" s="73">
        <v>8337084</v>
      </c>
      <c r="J30" s="59">
        <v>8036837</v>
      </c>
      <c r="L30" s="73">
        <v>8337084</v>
      </c>
      <c r="N30" s="59">
        <v>8036837</v>
      </c>
      <c r="P30" s="59">
        <v>3866987</v>
      </c>
    </row>
    <row r="31" spans="1:16" ht="21.75" customHeight="1">
      <c r="A31" s="39" t="s">
        <v>191</v>
      </c>
      <c r="F31" s="57">
        <v>18</v>
      </c>
      <c r="H31" s="73">
        <v>10760322</v>
      </c>
      <c r="J31" s="59">
        <v>7761485</v>
      </c>
      <c r="L31" s="73">
        <v>10760322</v>
      </c>
      <c r="N31" s="59">
        <v>7761485</v>
      </c>
      <c r="P31" s="59">
        <v>4254042</v>
      </c>
    </row>
    <row r="32" spans="1:16" ht="21.75" customHeight="1">
      <c r="A32" s="39" t="s">
        <v>192</v>
      </c>
      <c r="F32" s="138"/>
      <c r="H32" s="74">
        <v>14593739</v>
      </c>
      <c r="J32" s="139">
        <v>6900922</v>
      </c>
      <c r="L32" s="74">
        <v>14593739</v>
      </c>
      <c r="N32" s="139">
        <v>6900922</v>
      </c>
      <c r="P32" s="139">
        <v>6087292</v>
      </c>
    </row>
    <row r="33" spans="1:16" ht="6" customHeight="1">
      <c r="A33" s="56"/>
      <c r="H33" s="73"/>
      <c r="J33" s="59"/>
      <c r="L33" s="73"/>
      <c r="N33" s="59"/>
      <c r="P33" s="59"/>
    </row>
    <row r="34" spans="1:16" ht="21.75" customHeight="1">
      <c r="A34" s="56" t="s">
        <v>193</v>
      </c>
      <c r="H34" s="75">
        <f>SUM(H26:H32)</f>
        <v>613190769</v>
      </c>
      <c r="J34" s="48">
        <f>SUM(J26:J32)</f>
        <v>512562729</v>
      </c>
      <c r="L34" s="75">
        <f>SUM(L26:L32)</f>
        <v>615690769</v>
      </c>
      <c r="N34" s="48">
        <f>SUM(N26:N32)</f>
        <v>515514114</v>
      </c>
      <c r="P34" s="48">
        <f>SUM(P25:P32)</f>
        <v>433840348</v>
      </c>
    </row>
    <row r="35" spans="1:16" ht="6" customHeight="1">
      <c r="H35" s="76"/>
      <c r="J35" s="60"/>
      <c r="L35" s="76"/>
      <c r="N35" s="60"/>
      <c r="P35" s="60"/>
    </row>
    <row r="36" spans="1:16" ht="21.75" customHeight="1" thickBot="1">
      <c r="A36" s="56" t="s">
        <v>194</v>
      </c>
      <c r="H36" s="77">
        <f>SUM(H21+H34)</f>
        <v>1446768379</v>
      </c>
      <c r="J36" s="49">
        <f>SUM(J21+J34)</f>
        <v>1244691037</v>
      </c>
      <c r="L36" s="77">
        <f>SUM(L21+L34)</f>
        <v>1443826333</v>
      </c>
      <c r="N36" s="49">
        <f>SUM(N21+N34)</f>
        <v>1247740698</v>
      </c>
      <c r="P36" s="49">
        <f>SUM(P21+P34)</f>
        <v>1004009632</v>
      </c>
    </row>
    <row r="37" spans="1:16" ht="21.75" customHeight="1" thickTop="1">
      <c r="A37" s="56"/>
      <c r="H37" s="42"/>
      <c r="J37" s="42"/>
      <c r="L37" s="42"/>
      <c r="M37" s="42"/>
      <c r="N37" s="42"/>
      <c r="O37" s="42"/>
      <c r="P37" s="42"/>
    </row>
    <row r="38" spans="1:16" ht="21.75" customHeight="1">
      <c r="A38" s="56"/>
      <c r="H38" s="42"/>
      <c r="I38" s="42"/>
      <c r="J38" s="42"/>
      <c r="K38" s="42"/>
      <c r="L38" s="42"/>
      <c r="M38" s="42"/>
      <c r="N38" s="42"/>
      <c r="O38" s="42"/>
      <c r="P38" s="42"/>
    </row>
    <row r="39" spans="1:16" ht="21.75" customHeight="1">
      <c r="A39" s="56"/>
      <c r="H39" s="42"/>
      <c r="I39" s="42"/>
      <c r="J39" s="42"/>
      <c r="K39" s="42"/>
      <c r="L39" s="42"/>
      <c r="M39" s="42"/>
      <c r="N39" s="42"/>
      <c r="O39" s="42"/>
      <c r="P39" s="42"/>
    </row>
    <row r="40" spans="1:16" ht="21.75" customHeight="1">
      <c r="A40" s="56"/>
      <c r="H40" s="42"/>
      <c r="I40" s="42"/>
      <c r="J40" s="42"/>
      <c r="K40" s="42"/>
      <c r="L40" s="42"/>
      <c r="M40" s="42"/>
      <c r="N40" s="42"/>
      <c r="O40" s="42"/>
      <c r="P40" s="42"/>
    </row>
    <row r="41" spans="1:16" ht="21.75" customHeight="1">
      <c r="A41" s="56"/>
      <c r="H41" s="42"/>
      <c r="J41" s="42"/>
      <c r="L41" s="42"/>
      <c r="N41" s="42"/>
      <c r="P41" s="42"/>
    </row>
    <row r="42" spans="1:16" ht="21.75" customHeight="1">
      <c r="A42" s="56"/>
      <c r="H42" s="42"/>
      <c r="J42" s="42"/>
      <c r="L42" s="42"/>
      <c r="N42" s="42"/>
      <c r="P42" s="42"/>
    </row>
    <row r="43" spans="1:16" ht="13.5" customHeight="1">
      <c r="A43" s="56"/>
      <c r="H43" s="42"/>
      <c r="J43" s="42"/>
      <c r="L43" s="42"/>
      <c r="N43" s="42"/>
      <c r="P43" s="42"/>
    </row>
    <row r="44" spans="1:16" ht="21.75" customHeight="1">
      <c r="A44" s="56"/>
      <c r="E44" s="140" t="s">
        <v>195</v>
      </c>
      <c r="H44" s="42"/>
      <c r="J44" s="42"/>
      <c r="L44" s="42"/>
      <c r="N44" s="42"/>
      <c r="P44" s="42"/>
    </row>
    <row r="45" spans="1:16" ht="21.75" customHeight="1">
      <c r="A45" s="56"/>
      <c r="E45" s="140"/>
      <c r="H45" s="42"/>
      <c r="J45" s="42"/>
      <c r="L45" s="42"/>
      <c r="N45" s="42"/>
      <c r="P45" s="42"/>
    </row>
    <row r="46" spans="1:16" ht="24.6" customHeight="1">
      <c r="A46" s="56"/>
      <c r="E46" s="140"/>
      <c r="H46" s="42"/>
      <c r="J46" s="42"/>
      <c r="L46" s="42"/>
      <c r="N46" s="42"/>
      <c r="P46" s="42"/>
    </row>
    <row r="47" spans="1:16" ht="21.95" customHeight="1">
      <c r="A47" s="1" t="s">
        <v>196</v>
      </c>
      <c r="B47" s="1"/>
      <c r="C47" s="1"/>
      <c r="D47" s="1"/>
      <c r="E47" s="1"/>
      <c r="F47" s="1"/>
      <c r="G47" s="1"/>
      <c r="H47" s="50"/>
      <c r="I47" s="50"/>
      <c r="J47" s="50"/>
      <c r="K47" s="51"/>
      <c r="L47" s="61"/>
      <c r="M47" s="61"/>
      <c r="N47" s="61"/>
      <c r="O47" s="61"/>
      <c r="P47" s="61"/>
    </row>
    <row r="48" spans="1:16" ht="21.75" customHeight="1">
      <c r="A48" s="56" t="s">
        <v>167</v>
      </c>
    </row>
    <row r="49" spans="1:16" ht="21.75" customHeight="1">
      <c r="A49" s="56" t="s">
        <v>197</v>
      </c>
    </row>
    <row r="50" spans="1:16" s="135" customFormat="1" ht="21.75" customHeight="1">
      <c r="A50" s="130" t="str">
        <f>+A3</f>
        <v>ณ วันที่ 31 ธันวาคม พ.ศ. 2566</v>
      </c>
      <c r="B50" s="131"/>
      <c r="C50" s="131"/>
      <c r="D50" s="131"/>
      <c r="E50" s="131"/>
      <c r="F50" s="132"/>
      <c r="G50" s="131"/>
      <c r="H50" s="41"/>
      <c r="I50" s="133"/>
      <c r="J50" s="41"/>
      <c r="K50" s="133"/>
      <c r="L50" s="41"/>
      <c r="M50" s="134"/>
      <c r="N50" s="134"/>
      <c r="O50" s="134"/>
      <c r="P50" s="134"/>
    </row>
    <row r="51" spans="1:16" ht="21.75" customHeight="1">
      <c r="A51" s="56"/>
      <c r="H51" s="42"/>
      <c r="J51" s="42"/>
      <c r="L51" s="42"/>
      <c r="N51" s="42"/>
      <c r="P51" s="42"/>
    </row>
    <row r="52" spans="1:16" ht="21.75" customHeight="1">
      <c r="A52" s="56"/>
      <c r="H52" s="204" t="s">
        <v>170</v>
      </c>
      <c r="I52" s="204"/>
      <c r="J52" s="204"/>
      <c r="K52" s="43"/>
      <c r="L52" s="204" t="s">
        <v>171</v>
      </c>
      <c r="M52" s="204"/>
      <c r="N52" s="204"/>
      <c r="O52" s="204"/>
      <c r="P52" s="204"/>
    </row>
    <row r="53" spans="1:16" ht="21.75" customHeight="1">
      <c r="A53" s="56"/>
      <c r="H53" s="102"/>
      <c r="I53" s="102"/>
      <c r="J53" s="102"/>
      <c r="K53" s="43"/>
      <c r="L53" s="102"/>
      <c r="M53" s="102"/>
      <c r="N53" s="44" t="s">
        <v>172</v>
      </c>
      <c r="O53" s="102"/>
      <c r="P53" s="44" t="s">
        <v>172</v>
      </c>
    </row>
    <row r="54" spans="1:16" ht="21.75" customHeight="1">
      <c r="A54" s="56"/>
      <c r="H54" s="44" t="s">
        <v>173</v>
      </c>
      <c r="J54" s="44" t="s">
        <v>173</v>
      </c>
      <c r="L54" s="44" t="s">
        <v>173</v>
      </c>
      <c r="N54" s="44" t="s">
        <v>173</v>
      </c>
      <c r="P54" s="44" t="s">
        <v>174</v>
      </c>
    </row>
    <row r="55" spans="1:16" ht="21.75" customHeight="1">
      <c r="B55" s="56"/>
      <c r="G55" s="56"/>
      <c r="H55" s="45" t="s">
        <v>175</v>
      </c>
      <c r="I55" s="136"/>
      <c r="J55" s="45" t="s">
        <v>176</v>
      </c>
      <c r="K55" s="136"/>
      <c r="L55" s="45" t="s">
        <v>175</v>
      </c>
      <c r="M55" s="136"/>
      <c r="N55" s="45" t="s">
        <v>176</v>
      </c>
      <c r="O55" s="136"/>
      <c r="P55" s="45" t="s">
        <v>176</v>
      </c>
    </row>
    <row r="56" spans="1:16" ht="21.75" customHeight="1">
      <c r="B56" s="56"/>
      <c r="F56" s="137" t="s">
        <v>177</v>
      </c>
      <c r="G56" s="56"/>
      <c r="H56" s="46" t="s">
        <v>178</v>
      </c>
      <c r="I56" s="136"/>
      <c r="J56" s="46" t="s">
        <v>178</v>
      </c>
      <c r="K56" s="136"/>
      <c r="L56" s="46" t="s">
        <v>178</v>
      </c>
      <c r="M56" s="136"/>
      <c r="N56" s="46" t="s">
        <v>178</v>
      </c>
      <c r="O56" s="136"/>
      <c r="P56" s="46" t="s">
        <v>178</v>
      </c>
    </row>
    <row r="57" spans="1:16" ht="21.75" customHeight="1">
      <c r="B57" s="56"/>
      <c r="F57" s="141"/>
      <c r="G57" s="56"/>
      <c r="H57" s="79"/>
      <c r="I57" s="136"/>
      <c r="J57" s="44"/>
      <c r="K57" s="136"/>
      <c r="L57" s="79"/>
      <c r="M57" s="136"/>
      <c r="N57" s="44"/>
      <c r="O57" s="136"/>
      <c r="P57" s="44"/>
    </row>
    <row r="58" spans="1:16" ht="21.75" customHeight="1">
      <c r="A58" s="56" t="s">
        <v>198</v>
      </c>
      <c r="F58" s="39"/>
      <c r="H58" s="78"/>
      <c r="J58" s="42"/>
      <c r="L58" s="78"/>
      <c r="N58" s="42"/>
      <c r="P58" s="42"/>
    </row>
    <row r="59" spans="1:16" ht="6" customHeight="1">
      <c r="A59" s="56"/>
      <c r="F59" s="39"/>
      <c r="H59" s="78"/>
      <c r="J59" s="42"/>
      <c r="L59" s="78"/>
      <c r="N59" s="42"/>
      <c r="P59" s="42"/>
    </row>
    <row r="60" spans="1:16" ht="21.75" customHeight="1">
      <c r="A60" s="56" t="s">
        <v>199</v>
      </c>
      <c r="H60" s="78"/>
      <c r="J60" s="42"/>
      <c r="L60" s="78"/>
      <c r="N60" s="42"/>
      <c r="P60" s="42"/>
    </row>
    <row r="61" spans="1:16" ht="6" customHeight="1">
      <c r="A61" s="56"/>
      <c r="F61" s="39"/>
      <c r="H61" s="78"/>
      <c r="J61" s="42"/>
      <c r="L61" s="78"/>
      <c r="N61" s="42"/>
      <c r="P61" s="42"/>
    </row>
    <row r="62" spans="1:16" s="143" customFormat="1" ht="21.75" customHeight="1">
      <c r="A62" s="39" t="s">
        <v>200</v>
      </c>
      <c r="B62" s="39"/>
      <c r="C62" s="39"/>
      <c r="D62" s="142"/>
      <c r="E62" s="142"/>
      <c r="F62" s="57"/>
      <c r="H62" s="73"/>
      <c r="I62" s="59"/>
      <c r="J62" s="59"/>
      <c r="K62" s="58"/>
      <c r="L62" s="73"/>
      <c r="M62" s="58"/>
      <c r="N62" s="59"/>
      <c r="O62" s="58"/>
      <c r="P62" s="59"/>
    </row>
    <row r="63" spans="1:16" s="143" customFormat="1" ht="21.75" customHeight="1">
      <c r="A63" s="39"/>
      <c r="B63" s="39" t="s">
        <v>201</v>
      </c>
      <c r="C63" s="39"/>
      <c r="D63" s="142"/>
      <c r="E63" s="142"/>
      <c r="F63" s="189" t="s">
        <v>349</v>
      </c>
      <c r="H63" s="73">
        <v>201733449</v>
      </c>
      <c r="I63" s="59"/>
      <c r="J63" s="59">
        <v>0</v>
      </c>
      <c r="K63" s="58"/>
      <c r="L63" s="73">
        <v>201733449</v>
      </c>
      <c r="M63" s="58"/>
      <c r="N63" s="59">
        <v>0</v>
      </c>
      <c r="O63" s="58"/>
      <c r="P63" s="59">
        <v>38067236</v>
      </c>
    </row>
    <row r="64" spans="1:16" ht="21.75" customHeight="1">
      <c r="A64" s="39" t="s">
        <v>202</v>
      </c>
      <c r="F64" s="57">
        <v>19</v>
      </c>
      <c r="H64" s="73">
        <v>139085913</v>
      </c>
      <c r="J64" s="59">
        <v>176678115</v>
      </c>
      <c r="L64" s="73">
        <v>139085913</v>
      </c>
      <c r="N64" s="59">
        <v>176678115</v>
      </c>
      <c r="P64" s="59">
        <v>54223505</v>
      </c>
    </row>
    <row r="65" spans="1:16" ht="21.75" customHeight="1">
      <c r="A65" s="39" t="s">
        <v>203</v>
      </c>
      <c r="F65" s="57">
        <v>22</v>
      </c>
      <c r="H65" s="73">
        <v>447082440</v>
      </c>
      <c r="I65" s="59"/>
      <c r="J65" s="59">
        <v>436105630</v>
      </c>
      <c r="L65" s="73">
        <v>447082440</v>
      </c>
      <c r="N65" s="59">
        <v>436105630</v>
      </c>
      <c r="P65" s="59">
        <v>314521498</v>
      </c>
    </row>
    <row r="66" spans="1:16" ht="21.75" customHeight="1">
      <c r="A66" s="39" t="s">
        <v>204</v>
      </c>
      <c r="H66" s="78"/>
      <c r="J66" s="42"/>
      <c r="L66" s="78"/>
      <c r="N66" s="42"/>
      <c r="P66" s="42"/>
    </row>
    <row r="67" spans="1:16" ht="21.75" customHeight="1">
      <c r="B67" s="39" t="s">
        <v>205</v>
      </c>
      <c r="F67" s="189" t="s">
        <v>350</v>
      </c>
      <c r="H67" s="73">
        <v>17870000</v>
      </c>
      <c r="J67" s="59">
        <v>10360000</v>
      </c>
      <c r="L67" s="73">
        <v>17870000</v>
      </c>
      <c r="N67" s="59">
        <v>10360000</v>
      </c>
      <c r="P67" s="59">
        <v>19420000</v>
      </c>
    </row>
    <row r="68" spans="1:16" ht="21.75" customHeight="1">
      <c r="A68" s="39" t="s">
        <v>206</v>
      </c>
      <c r="H68" s="78"/>
      <c r="J68" s="42"/>
      <c r="L68" s="78"/>
      <c r="N68" s="42"/>
      <c r="P68" s="42"/>
    </row>
    <row r="69" spans="1:16" ht="21.75" customHeight="1">
      <c r="B69" s="39" t="s">
        <v>207</v>
      </c>
      <c r="F69" s="57">
        <v>20</v>
      </c>
      <c r="H69" s="73">
        <v>32122101</v>
      </c>
      <c r="J69" s="59">
        <v>33765367</v>
      </c>
      <c r="L69" s="73">
        <v>32122101</v>
      </c>
      <c r="N69" s="59">
        <v>33765367</v>
      </c>
      <c r="P69" s="59">
        <v>9881828</v>
      </c>
    </row>
    <row r="70" spans="1:16" ht="21.75" customHeight="1">
      <c r="A70" s="39" t="s">
        <v>208</v>
      </c>
      <c r="H70" s="80">
        <v>25000151</v>
      </c>
      <c r="I70" s="59"/>
      <c r="J70" s="52">
        <v>21461257</v>
      </c>
      <c r="L70" s="80">
        <v>25000151</v>
      </c>
      <c r="N70" s="52">
        <v>21461257</v>
      </c>
      <c r="P70" s="52">
        <v>13463240</v>
      </c>
    </row>
    <row r="71" spans="1:16" ht="6" customHeight="1">
      <c r="B71" s="56"/>
      <c r="H71" s="78"/>
      <c r="I71" s="59"/>
      <c r="J71" s="42"/>
      <c r="L71" s="78"/>
      <c r="N71" s="42"/>
      <c r="P71" s="42"/>
    </row>
    <row r="72" spans="1:16" ht="21.75" customHeight="1">
      <c r="A72" s="56" t="s">
        <v>209</v>
      </c>
      <c r="B72" s="56"/>
      <c r="H72" s="80">
        <f>SUM(H63:H70)</f>
        <v>862894054</v>
      </c>
      <c r="J72" s="52">
        <f>SUM(J63:J70)</f>
        <v>678370369</v>
      </c>
      <c r="L72" s="80">
        <f>SUM(L63:L70)</f>
        <v>862894054</v>
      </c>
      <c r="N72" s="52">
        <f>SUM(N63:N70)</f>
        <v>678370369</v>
      </c>
      <c r="P72" s="52">
        <f>SUM(P63:P70)</f>
        <v>449577307</v>
      </c>
    </row>
    <row r="73" spans="1:16" ht="21.75" customHeight="1">
      <c r="B73" s="56"/>
      <c r="H73" s="78"/>
      <c r="J73" s="42"/>
      <c r="L73" s="78"/>
      <c r="N73" s="42"/>
      <c r="P73" s="42"/>
    </row>
    <row r="74" spans="1:16" s="143" customFormat="1" ht="21.75" customHeight="1">
      <c r="A74" s="56" t="s">
        <v>210</v>
      </c>
      <c r="B74" s="142"/>
      <c r="C74" s="142"/>
      <c r="D74" s="142"/>
      <c r="E74" s="142"/>
      <c r="F74" s="138"/>
      <c r="H74" s="73"/>
      <c r="I74" s="59"/>
      <c r="J74" s="59"/>
      <c r="K74" s="58"/>
      <c r="L74" s="73"/>
      <c r="M74" s="58"/>
      <c r="N74" s="59"/>
      <c r="O74" s="58"/>
      <c r="P74" s="59"/>
    </row>
    <row r="75" spans="1:16" ht="6" customHeight="1">
      <c r="A75" s="56"/>
      <c r="F75" s="39"/>
      <c r="H75" s="78"/>
      <c r="J75" s="42"/>
      <c r="L75" s="78"/>
      <c r="N75" s="42"/>
      <c r="P75" s="42"/>
    </row>
    <row r="76" spans="1:16" ht="21.75" customHeight="1">
      <c r="A76" s="39" t="s">
        <v>370</v>
      </c>
      <c r="F76" s="57">
        <v>22</v>
      </c>
      <c r="H76" s="73">
        <v>897535</v>
      </c>
      <c r="I76" s="59"/>
      <c r="J76" s="59">
        <v>0</v>
      </c>
      <c r="L76" s="73">
        <v>897535</v>
      </c>
      <c r="N76" s="59">
        <v>0</v>
      </c>
      <c r="P76" s="59">
        <v>0</v>
      </c>
    </row>
    <row r="77" spans="1:16" s="143" customFormat="1" ht="21.75" customHeight="1">
      <c r="A77" s="39" t="s">
        <v>211</v>
      </c>
      <c r="B77" s="142"/>
      <c r="C77" s="142"/>
      <c r="D77" s="142"/>
      <c r="E77" s="142"/>
      <c r="F77" s="189" t="s">
        <v>350</v>
      </c>
      <c r="H77" s="73">
        <v>30370000</v>
      </c>
      <c r="I77" s="59"/>
      <c r="J77" s="59">
        <v>17760000</v>
      </c>
      <c r="K77" s="58"/>
      <c r="L77" s="73">
        <v>30370000</v>
      </c>
      <c r="M77" s="58"/>
      <c r="N77" s="59">
        <v>17760000</v>
      </c>
      <c r="O77" s="58"/>
      <c r="P77" s="59">
        <v>28120000</v>
      </c>
    </row>
    <row r="78" spans="1:16" s="143" customFormat="1" ht="21.75" customHeight="1">
      <c r="A78" s="39" t="s">
        <v>212</v>
      </c>
      <c r="B78" s="142"/>
      <c r="C78" s="142"/>
      <c r="D78" s="142"/>
      <c r="E78" s="142"/>
      <c r="F78" s="57">
        <v>20</v>
      </c>
      <c r="H78" s="73">
        <v>363428626</v>
      </c>
      <c r="I78" s="59"/>
      <c r="J78" s="59">
        <v>325857775</v>
      </c>
      <c r="K78" s="58"/>
      <c r="L78" s="73">
        <v>363428626</v>
      </c>
      <c r="M78" s="58"/>
      <c r="N78" s="59">
        <v>325857775</v>
      </c>
      <c r="O78" s="58"/>
      <c r="P78" s="59">
        <v>271678712</v>
      </c>
    </row>
    <row r="79" spans="1:16" ht="21.75" customHeight="1">
      <c r="A79" s="39" t="s">
        <v>213</v>
      </c>
      <c r="H79" s="73">
        <v>551114</v>
      </c>
      <c r="I79" s="59"/>
      <c r="J79" s="59">
        <v>433018</v>
      </c>
      <c r="L79" s="73">
        <v>551114</v>
      </c>
      <c r="N79" s="59">
        <v>433018</v>
      </c>
      <c r="P79" s="59">
        <v>372274</v>
      </c>
    </row>
    <row r="80" spans="1:16" s="143" customFormat="1" ht="21.75" customHeight="1">
      <c r="A80" s="39" t="s">
        <v>214</v>
      </c>
      <c r="B80" s="142"/>
      <c r="C80" s="142"/>
      <c r="D80" s="142"/>
      <c r="E80" s="142"/>
      <c r="F80" s="57"/>
      <c r="H80" s="80">
        <v>1148500</v>
      </c>
      <c r="I80" s="59"/>
      <c r="J80" s="52">
        <v>1295855</v>
      </c>
      <c r="K80" s="58"/>
      <c r="L80" s="80">
        <v>1148500</v>
      </c>
      <c r="M80" s="58"/>
      <c r="N80" s="52">
        <v>1295855</v>
      </c>
      <c r="O80" s="58"/>
      <c r="P80" s="52">
        <v>1149000</v>
      </c>
    </row>
    <row r="81" spans="1:16" ht="6" customHeight="1">
      <c r="A81" s="56"/>
      <c r="F81" s="39"/>
      <c r="H81" s="78"/>
      <c r="I81" s="59"/>
      <c r="J81" s="42"/>
      <c r="L81" s="78"/>
      <c r="N81" s="42"/>
      <c r="P81" s="42"/>
    </row>
    <row r="82" spans="1:16" s="143" customFormat="1" ht="21.75" customHeight="1">
      <c r="A82" s="56" t="s">
        <v>215</v>
      </c>
      <c r="B82" s="142"/>
      <c r="C82" s="142"/>
      <c r="D82" s="142"/>
      <c r="E82" s="142"/>
      <c r="F82" s="138"/>
      <c r="H82" s="80">
        <f>SUM(H76:H81)</f>
        <v>396395775</v>
      </c>
      <c r="I82" s="59"/>
      <c r="J82" s="52">
        <f>SUM(J76:J81)</f>
        <v>345346648</v>
      </c>
      <c r="K82" s="58"/>
      <c r="L82" s="80">
        <f>SUM(L76:L81)</f>
        <v>396395775</v>
      </c>
      <c r="M82" s="58"/>
      <c r="N82" s="52">
        <f>SUM(N76:N81)</f>
        <v>345346648</v>
      </c>
      <c r="O82" s="58"/>
      <c r="P82" s="52">
        <f>SUM(P76:P81)</f>
        <v>301319986</v>
      </c>
    </row>
    <row r="83" spans="1:16" ht="6" customHeight="1">
      <c r="B83" s="56"/>
      <c r="H83" s="78"/>
      <c r="I83" s="59"/>
      <c r="J83" s="42"/>
      <c r="L83" s="78"/>
      <c r="N83" s="42"/>
      <c r="P83" s="42"/>
    </row>
    <row r="84" spans="1:16" ht="21.75" customHeight="1">
      <c r="A84" s="56" t="s">
        <v>216</v>
      </c>
      <c r="H84" s="80">
        <f>SUM(H72,H82)</f>
        <v>1259289829</v>
      </c>
      <c r="I84" s="59"/>
      <c r="J84" s="52">
        <f>SUM(J72,J82)</f>
        <v>1023717017</v>
      </c>
      <c r="L84" s="80">
        <f>SUM(L72,L82)</f>
        <v>1259289829</v>
      </c>
      <c r="N84" s="52">
        <f>SUM(N72,N82)</f>
        <v>1023717017</v>
      </c>
      <c r="P84" s="52">
        <f>SUM(P72,P82)</f>
        <v>750897293</v>
      </c>
    </row>
    <row r="85" spans="1:16" ht="21.75" customHeight="1">
      <c r="A85" s="56"/>
      <c r="H85" s="42"/>
      <c r="I85" s="59"/>
      <c r="J85" s="42"/>
      <c r="L85" s="42"/>
      <c r="N85" s="42"/>
      <c r="P85" s="42"/>
    </row>
    <row r="86" spans="1:16" ht="21.75" customHeight="1">
      <c r="A86" s="56"/>
      <c r="H86" s="42"/>
      <c r="I86" s="59"/>
      <c r="J86" s="42"/>
      <c r="L86" s="42"/>
      <c r="N86" s="42"/>
      <c r="P86" s="42"/>
    </row>
    <row r="87" spans="1:16" ht="21.75" customHeight="1">
      <c r="A87" s="56"/>
      <c r="H87" s="42"/>
      <c r="I87" s="59"/>
      <c r="J87" s="42"/>
      <c r="L87" s="42"/>
      <c r="N87" s="42"/>
      <c r="P87" s="42"/>
    </row>
    <row r="88" spans="1:16" ht="21.75" customHeight="1">
      <c r="A88" s="56"/>
      <c r="H88" s="42"/>
      <c r="I88" s="59"/>
      <c r="J88" s="42"/>
      <c r="L88" s="42"/>
      <c r="N88" s="42"/>
      <c r="P88" s="42"/>
    </row>
    <row r="89" spans="1:16" ht="21.75" customHeight="1">
      <c r="A89" s="56"/>
      <c r="H89" s="42"/>
      <c r="I89" s="59"/>
      <c r="J89" s="42"/>
      <c r="L89" s="42"/>
      <c r="N89" s="42"/>
      <c r="P89" s="42"/>
    </row>
    <row r="90" spans="1:16" ht="21.75" customHeight="1">
      <c r="A90" s="56"/>
      <c r="H90" s="42"/>
      <c r="I90" s="59"/>
      <c r="J90" s="42"/>
      <c r="L90" s="42"/>
      <c r="N90" s="42"/>
      <c r="P90" s="42"/>
    </row>
    <row r="91" spans="1:16" ht="21.75" customHeight="1">
      <c r="A91" s="56"/>
      <c r="H91" s="42"/>
      <c r="I91" s="59"/>
      <c r="J91" s="42"/>
      <c r="L91" s="42"/>
      <c r="N91" s="42"/>
      <c r="P91" s="42"/>
    </row>
    <row r="92" spans="1:16" ht="21.75" customHeight="1">
      <c r="A92" s="56"/>
      <c r="H92" s="42"/>
      <c r="I92" s="59"/>
      <c r="J92" s="42"/>
      <c r="L92" s="42"/>
      <c r="N92" s="42"/>
      <c r="P92" s="42"/>
    </row>
    <row r="93" spans="1:16" ht="15.6" customHeight="1">
      <c r="A93" s="56"/>
      <c r="H93" s="42"/>
      <c r="I93" s="59"/>
      <c r="J93" s="42"/>
      <c r="L93" s="42"/>
      <c r="N93" s="42"/>
      <c r="P93" s="42"/>
    </row>
    <row r="94" spans="1:16" ht="21.95" customHeight="1">
      <c r="A94" s="62" t="str">
        <f>+A47</f>
        <v>หมายเหตุประกอบงบการเงินเป็นส่วนหนึ่งของงบการเงินนี้</v>
      </c>
      <c r="B94" s="62"/>
      <c r="C94" s="62"/>
      <c r="D94" s="62"/>
      <c r="E94" s="62"/>
      <c r="F94" s="144"/>
      <c r="G94" s="62"/>
      <c r="H94" s="52"/>
      <c r="I94" s="139"/>
      <c r="J94" s="52"/>
      <c r="K94" s="61"/>
      <c r="L94" s="52"/>
      <c r="M94" s="61"/>
      <c r="N94" s="52"/>
      <c r="O94" s="61"/>
      <c r="P94" s="52"/>
    </row>
    <row r="95" spans="1:16" ht="21.75" customHeight="1">
      <c r="A95" s="56" t="s">
        <v>167</v>
      </c>
      <c r="H95" s="42"/>
      <c r="I95" s="59"/>
      <c r="J95" s="42"/>
      <c r="L95" s="42"/>
      <c r="N95" s="42"/>
      <c r="P95" s="42"/>
    </row>
    <row r="96" spans="1:16" ht="21.75" customHeight="1">
      <c r="A96" s="56" t="s">
        <v>197</v>
      </c>
      <c r="H96" s="42"/>
      <c r="I96" s="59"/>
      <c r="J96" s="42"/>
      <c r="L96" s="42"/>
      <c r="N96" s="42"/>
      <c r="P96" s="42"/>
    </row>
    <row r="97" spans="1:16" ht="21.75" customHeight="1">
      <c r="A97" s="63" t="str">
        <f>+A3</f>
        <v>ณ วันที่ 31 ธันวาคม พ.ศ. 2566</v>
      </c>
      <c r="B97" s="62"/>
      <c r="C97" s="62"/>
      <c r="D97" s="62"/>
      <c r="E97" s="62"/>
      <c r="F97" s="144"/>
      <c r="G97" s="62"/>
      <c r="H97" s="52"/>
      <c r="I97" s="139"/>
      <c r="J97" s="52"/>
      <c r="K97" s="61"/>
      <c r="L97" s="52"/>
      <c r="M97" s="61"/>
      <c r="N97" s="52"/>
      <c r="O97" s="61"/>
      <c r="P97" s="52"/>
    </row>
    <row r="98" spans="1:16" ht="21.75" customHeight="1">
      <c r="A98" s="56"/>
      <c r="H98" s="42"/>
      <c r="I98" s="59"/>
      <c r="J98" s="42"/>
      <c r="L98" s="42"/>
      <c r="N98" s="42"/>
      <c r="P98" s="42"/>
    </row>
    <row r="99" spans="1:16" ht="21.75" customHeight="1">
      <c r="A99" s="56"/>
      <c r="H99" s="204" t="s">
        <v>170</v>
      </c>
      <c r="I99" s="204"/>
      <c r="J99" s="204"/>
      <c r="K99" s="43"/>
      <c r="L99" s="204" t="s">
        <v>171</v>
      </c>
      <c r="M99" s="204"/>
      <c r="N99" s="204"/>
      <c r="O99" s="204"/>
      <c r="P99" s="204"/>
    </row>
    <row r="100" spans="1:16" ht="21.75" customHeight="1">
      <c r="A100" s="56"/>
      <c r="H100" s="102"/>
      <c r="I100" s="102"/>
      <c r="J100" s="102"/>
      <c r="K100" s="43"/>
      <c r="L100" s="102"/>
      <c r="M100" s="102"/>
      <c r="N100" s="44" t="s">
        <v>172</v>
      </c>
      <c r="O100" s="102"/>
      <c r="P100" s="44" t="s">
        <v>172</v>
      </c>
    </row>
    <row r="101" spans="1:16" ht="21.75" customHeight="1">
      <c r="A101" s="56"/>
      <c r="H101" s="44" t="s">
        <v>173</v>
      </c>
      <c r="J101" s="44" t="s">
        <v>173</v>
      </c>
      <c r="L101" s="44" t="s">
        <v>173</v>
      </c>
      <c r="N101" s="44" t="s">
        <v>173</v>
      </c>
      <c r="P101" s="44" t="s">
        <v>174</v>
      </c>
    </row>
    <row r="102" spans="1:16" ht="21.75" customHeight="1">
      <c r="B102" s="56"/>
      <c r="G102" s="56"/>
      <c r="H102" s="45" t="s">
        <v>175</v>
      </c>
      <c r="I102" s="136"/>
      <c r="J102" s="45" t="s">
        <v>176</v>
      </c>
      <c r="K102" s="136"/>
      <c r="L102" s="45" t="s">
        <v>175</v>
      </c>
      <c r="M102" s="136"/>
      <c r="N102" s="45" t="s">
        <v>176</v>
      </c>
      <c r="O102" s="136"/>
      <c r="P102" s="45" t="s">
        <v>176</v>
      </c>
    </row>
    <row r="103" spans="1:16" ht="21.75" customHeight="1">
      <c r="B103" s="56"/>
      <c r="F103" s="137" t="s">
        <v>177</v>
      </c>
      <c r="G103" s="56"/>
      <c r="H103" s="46" t="s">
        <v>178</v>
      </c>
      <c r="I103" s="136"/>
      <c r="J103" s="46" t="s">
        <v>178</v>
      </c>
      <c r="K103" s="136"/>
      <c r="L103" s="46" t="s">
        <v>178</v>
      </c>
      <c r="M103" s="136"/>
      <c r="N103" s="46" t="s">
        <v>178</v>
      </c>
      <c r="O103" s="136"/>
      <c r="P103" s="46" t="s">
        <v>178</v>
      </c>
    </row>
    <row r="104" spans="1:16" ht="21.75" customHeight="1">
      <c r="B104" s="56"/>
      <c r="F104" s="141"/>
      <c r="G104" s="56"/>
      <c r="H104" s="79"/>
      <c r="I104" s="136"/>
      <c r="J104" s="44"/>
      <c r="K104" s="136"/>
      <c r="L104" s="79"/>
      <c r="M104" s="136"/>
      <c r="N104" s="44"/>
      <c r="O104" s="136"/>
      <c r="P104" s="44"/>
    </row>
    <row r="105" spans="1:16" ht="21.75" customHeight="1">
      <c r="A105" s="56" t="s">
        <v>217</v>
      </c>
      <c r="F105" s="39"/>
      <c r="H105" s="81"/>
      <c r="J105" s="42"/>
      <c r="L105" s="81"/>
      <c r="N105" s="44"/>
      <c r="P105" s="44"/>
    </row>
    <row r="106" spans="1:16" ht="6" customHeight="1">
      <c r="A106" s="56"/>
      <c r="F106" s="39"/>
      <c r="H106" s="81"/>
      <c r="J106" s="42"/>
      <c r="L106" s="81"/>
      <c r="N106" s="42"/>
      <c r="P106" s="42"/>
    </row>
    <row r="107" spans="1:16" ht="21.75" customHeight="1">
      <c r="A107" s="56" t="s">
        <v>218</v>
      </c>
      <c r="H107" s="81"/>
      <c r="I107" s="59"/>
      <c r="J107" s="42"/>
      <c r="K107" s="59"/>
      <c r="L107" s="81"/>
      <c r="M107" s="59"/>
      <c r="N107" s="42"/>
      <c r="O107" s="59"/>
      <c r="P107" s="42"/>
    </row>
    <row r="108" spans="1:16" ht="6" customHeight="1">
      <c r="A108" s="56"/>
      <c r="H108" s="81"/>
      <c r="I108" s="59"/>
      <c r="J108" s="42"/>
      <c r="K108" s="59"/>
      <c r="L108" s="81"/>
      <c r="M108" s="59"/>
      <c r="N108" s="42"/>
      <c r="O108" s="59"/>
      <c r="P108" s="42"/>
    </row>
    <row r="109" spans="1:16" ht="21.75" customHeight="1">
      <c r="A109" s="39" t="s">
        <v>219</v>
      </c>
      <c r="H109" s="81"/>
      <c r="I109" s="59"/>
      <c r="J109" s="42"/>
      <c r="K109" s="59"/>
      <c r="L109" s="81"/>
      <c r="M109" s="59"/>
      <c r="N109" s="42"/>
      <c r="O109" s="59"/>
      <c r="P109" s="42"/>
    </row>
    <row r="110" spans="1:16" ht="21.75" customHeight="1">
      <c r="B110" s="39" t="s">
        <v>220</v>
      </c>
      <c r="H110" s="81"/>
      <c r="I110" s="59"/>
      <c r="J110" s="58"/>
      <c r="K110" s="59"/>
      <c r="L110" s="81"/>
      <c r="M110" s="59"/>
      <c r="N110" s="58"/>
      <c r="O110" s="59"/>
      <c r="P110" s="58"/>
    </row>
    <row r="111" spans="1:16" ht="21.75" customHeight="1">
      <c r="C111" s="39" t="s">
        <v>221</v>
      </c>
      <c r="H111" s="81"/>
      <c r="I111" s="59"/>
      <c r="J111" s="58"/>
      <c r="K111" s="59"/>
      <c r="L111" s="81"/>
      <c r="M111" s="59"/>
      <c r="N111" s="58"/>
      <c r="O111" s="59"/>
      <c r="P111" s="58"/>
    </row>
    <row r="112" spans="1:16" ht="21.75" customHeight="1">
      <c r="D112" s="39" t="s">
        <v>363</v>
      </c>
      <c r="H112" s="81"/>
      <c r="I112" s="59"/>
      <c r="J112" s="58"/>
      <c r="K112" s="59"/>
      <c r="L112" s="81"/>
      <c r="M112" s="59"/>
      <c r="N112" s="58"/>
      <c r="O112" s="59"/>
      <c r="P112" s="58"/>
    </row>
    <row r="113" spans="1:16" ht="21.75" customHeight="1">
      <c r="D113" s="39" t="s">
        <v>352</v>
      </c>
      <c r="H113" s="81"/>
      <c r="I113" s="59"/>
      <c r="J113" s="58"/>
      <c r="K113" s="59"/>
      <c r="L113" s="81"/>
      <c r="M113" s="59"/>
      <c r="N113" s="58"/>
      <c r="O113" s="59"/>
      <c r="P113" s="58"/>
    </row>
    <row r="114" spans="1:16" ht="21.75" customHeight="1">
      <c r="D114" s="39" t="s">
        <v>378</v>
      </c>
      <c r="H114" s="81"/>
      <c r="I114" s="59"/>
      <c r="J114" s="58"/>
      <c r="K114" s="59"/>
      <c r="L114" s="81"/>
      <c r="M114" s="59"/>
      <c r="N114" s="58"/>
      <c r="O114" s="59"/>
      <c r="P114" s="58"/>
    </row>
    <row r="115" spans="1:16" ht="21.75" customHeight="1" thickBot="1">
      <c r="D115" s="39" t="s">
        <v>379</v>
      </c>
      <c r="H115" s="82">
        <v>152500000</v>
      </c>
      <c r="I115" s="59"/>
      <c r="J115" s="53">
        <v>100000000</v>
      </c>
      <c r="K115" s="59"/>
      <c r="L115" s="82">
        <v>152500000</v>
      </c>
      <c r="M115" s="59"/>
      <c r="N115" s="53">
        <v>100000000</v>
      </c>
      <c r="O115" s="59"/>
      <c r="P115" s="53">
        <v>100000000</v>
      </c>
    </row>
    <row r="116" spans="1:16" ht="6" customHeight="1" thickTop="1">
      <c r="H116" s="78"/>
      <c r="I116" s="59"/>
      <c r="J116" s="42"/>
      <c r="K116" s="59"/>
      <c r="L116" s="78"/>
      <c r="M116" s="59"/>
      <c r="N116" s="42"/>
      <c r="O116" s="59"/>
      <c r="P116" s="42"/>
    </row>
    <row r="117" spans="1:16" ht="21.75" customHeight="1">
      <c r="B117" s="39" t="s">
        <v>222</v>
      </c>
      <c r="H117" s="81"/>
      <c r="I117" s="59"/>
      <c r="J117" s="58"/>
      <c r="K117" s="59"/>
      <c r="L117" s="81"/>
      <c r="M117" s="59"/>
      <c r="N117" s="58"/>
      <c r="O117" s="59"/>
      <c r="P117" s="58"/>
    </row>
    <row r="118" spans="1:16" ht="21.75" customHeight="1">
      <c r="C118" s="39" t="s">
        <v>223</v>
      </c>
      <c r="H118" s="78"/>
      <c r="I118" s="59"/>
      <c r="J118" s="42"/>
      <c r="K118" s="59"/>
      <c r="L118" s="78"/>
      <c r="M118" s="59"/>
      <c r="N118" s="42"/>
      <c r="O118" s="59"/>
      <c r="P118" s="42"/>
    </row>
    <row r="119" spans="1:16" ht="21.75" customHeight="1">
      <c r="D119" s="39" t="s">
        <v>364</v>
      </c>
      <c r="H119" s="78"/>
      <c r="I119" s="59"/>
      <c r="J119" s="42"/>
      <c r="K119" s="59"/>
      <c r="L119" s="78"/>
      <c r="M119" s="59"/>
      <c r="N119" s="42"/>
      <c r="O119" s="59"/>
      <c r="P119" s="42"/>
    </row>
    <row r="120" spans="1:16" ht="21.75" customHeight="1">
      <c r="D120" s="39" t="s">
        <v>352</v>
      </c>
      <c r="H120" s="78"/>
      <c r="I120" s="59"/>
      <c r="J120" s="42"/>
      <c r="K120" s="59"/>
      <c r="L120" s="78"/>
      <c r="M120" s="59"/>
      <c r="N120" s="42"/>
      <c r="O120" s="59"/>
      <c r="P120" s="42"/>
    </row>
    <row r="121" spans="1:16" ht="21.75" customHeight="1">
      <c r="D121" s="39" t="s">
        <v>378</v>
      </c>
      <c r="H121" s="78"/>
      <c r="I121" s="59"/>
      <c r="J121" s="42"/>
      <c r="K121" s="59"/>
      <c r="L121" s="78"/>
      <c r="M121" s="59"/>
      <c r="N121" s="42"/>
      <c r="O121" s="59"/>
      <c r="P121" s="42"/>
    </row>
    <row r="122" spans="1:16" ht="21.75" customHeight="1">
      <c r="D122" s="39" t="s">
        <v>379</v>
      </c>
      <c r="F122" s="57">
        <v>26</v>
      </c>
      <c r="H122" s="73">
        <v>125000000</v>
      </c>
      <c r="I122" s="59"/>
      <c r="J122" s="59">
        <v>100000000</v>
      </c>
      <c r="K122" s="59"/>
      <c r="L122" s="73">
        <v>125000000</v>
      </c>
      <c r="M122" s="59"/>
      <c r="N122" s="59">
        <v>100000000</v>
      </c>
      <c r="O122" s="59"/>
      <c r="P122" s="59">
        <v>100000000</v>
      </c>
    </row>
    <row r="123" spans="1:16" ht="21.75" customHeight="1">
      <c r="A123" s="39" t="s">
        <v>224</v>
      </c>
      <c r="F123" s="57">
        <v>26</v>
      </c>
      <c r="H123" s="73">
        <v>32500000</v>
      </c>
      <c r="I123" s="59"/>
      <c r="J123" s="59">
        <v>0</v>
      </c>
      <c r="K123" s="59"/>
      <c r="L123" s="73">
        <v>32500000</v>
      </c>
      <c r="M123" s="59"/>
      <c r="N123" s="59">
        <v>0</v>
      </c>
      <c r="O123" s="59"/>
      <c r="P123" s="59">
        <v>0</v>
      </c>
    </row>
    <row r="124" spans="1:16" ht="21.75" customHeight="1">
      <c r="A124" s="39" t="s">
        <v>225</v>
      </c>
      <c r="H124" s="78"/>
      <c r="I124" s="59"/>
      <c r="J124" s="42"/>
      <c r="K124" s="59"/>
      <c r="L124" s="78"/>
      <c r="M124" s="59"/>
      <c r="N124" s="42"/>
      <c r="O124" s="59"/>
      <c r="P124" s="42"/>
    </row>
    <row r="125" spans="1:16" ht="21.75" customHeight="1">
      <c r="B125" s="145" t="s">
        <v>353</v>
      </c>
      <c r="C125" s="146"/>
      <c r="H125" s="73">
        <v>15250000</v>
      </c>
      <c r="I125" s="59"/>
      <c r="J125" s="59">
        <v>10000000</v>
      </c>
      <c r="K125" s="59"/>
      <c r="L125" s="73">
        <v>15250000</v>
      </c>
      <c r="M125" s="59"/>
      <c r="N125" s="59">
        <v>10000000</v>
      </c>
      <c r="O125" s="59"/>
      <c r="P125" s="59">
        <v>2000000</v>
      </c>
    </row>
    <row r="126" spans="1:16" ht="21.75" customHeight="1">
      <c r="B126" s="145" t="s">
        <v>226</v>
      </c>
      <c r="C126" s="146"/>
      <c r="H126" s="73">
        <v>20580994</v>
      </c>
      <c r="I126" s="59"/>
      <c r="J126" s="59">
        <v>62065096</v>
      </c>
      <c r="K126" s="59"/>
      <c r="L126" s="73">
        <v>28980026</v>
      </c>
      <c r="M126" s="59"/>
      <c r="N126" s="59">
        <v>16205835</v>
      </c>
      <c r="O126" s="59"/>
      <c r="P126" s="59">
        <v>72384015</v>
      </c>
    </row>
    <row r="127" spans="1:16" ht="21.75" customHeight="1">
      <c r="A127" s="39" t="s">
        <v>227</v>
      </c>
      <c r="C127" s="146"/>
      <c r="H127" s="80">
        <v>-8573468</v>
      </c>
      <c r="I127" s="59"/>
      <c r="J127" s="52">
        <v>0</v>
      </c>
      <c r="K127" s="59"/>
      <c r="L127" s="80">
        <v>-17193522</v>
      </c>
      <c r="M127" s="59"/>
      <c r="N127" s="52">
        <v>0</v>
      </c>
      <c r="O127" s="59"/>
      <c r="P127" s="52">
        <v>0</v>
      </c>
    </row>
    <row r="128" spans="1:16" ht="6" customHeight="1">
      <c r="B128" s="56"/>
      <c r="H128" s="78"/>
      <c r="I128" s="59"/>
      <c r="J128" s="42"/>
      <c r="K128" s="59"/>
      <c r="L128" s="78"/>
      <c r="M128" s="59"/>
      <c r="N128" s="42"/>
      <c r="O128" s="59"/>
      <c r="P128" s="42"/>
    </row>
    <row r="129" spans="1:16" ht="21.75" customHeight="1">
      <c r="A129" s="56" t="s">
        <v>228</v>
      </c>
      <c r="B129" s="56"/>
      <c r="H129" s="78">
        <f>SUM(H122:H127)</f>
        <v>184757526</v>
      </c>
      <c r="I129" s="59"/>
      <c r="J129" s="42">
        <f>SUM(J122:J127)</f>
        <v>172065096</v>
      </c>
      <c r="K129" s="59"/>
      <c r="L129" s="78">
        <f>SUM(L122:L127)</f>
        <v>184536504</v>
      </c>
      <c r="M129" s="59"/>
      <c r="N129" s="42">
        <f>SUM(N122:N127)</f>
        <v>126205835</v>
      </c>
      <c r="O129" s="59"/>
      <c r="P129" s="42">
        <f>SUM(P122:P127)</f>
        <v>174384015</v>
      </c>
    </row>
    <row r="130" spans="1:16" ht="6" customHeight="1">
      <c r="B130" s="56"/>
      <c r="H130" s="78"/>
      <c r="I130" s="59"/>
      <c r="J130" s="42"/>
      <c r="K130" s="59"/>
      <c r="L130" s="78"/>
      <c r="M130" s="59"/>
      <c r="N130" s="42"/>
      <c r="O130" s="59"/>
      <c r="P130" s="42"/>
    </row>
    <row r="131" spans="1:16" ht="21.75" customHeight="1">
      <c r="A131" s="39" t="s">
        <v>351</v>
      </c>
      <c r="B131" s="145"/>
      <c r="C131" s="145"/>
      <c r="H131" s="78"/>
      <c r="I131" s="59"/>
      <c r="J131" s="42"/>
      <c r="K131" s="59"/>
      <c r="L131" s="78"/>
      <c r="M131" s="59"/>
      <c r="N131" s="42"/>
      <c r="O131" s="59"/>
      <c r="P131" s="42"/>
    </row>
    <row r="132" spans="1:16" ht="21.75" customHeight="1">
      <c r="B132" s="145" t="s">
        <v>354</v>
      </c>
      <c r="C132" s="145"/>
      <c r="H132" s="78"/>
      <c r="I132" s="59"/>
      <c r="J132" s="42"/>
      <c r="K132" s="59"/>
      <c r="L132" s="78"/>
      <c r="M132" s="59"/>
      <c r="N132" s="42"/>
      <c r="O132" s="59"/>
      <c r="P132" s="42"/>
    </row>
    <row r="133" spans="1:16" ht="21.75" customHeight="1">
      <c r="B133" s="39" t="s">
        <v>291</v>
      </c>
      <c r="C133" s="145"/>
      <c r="H133" s="78">
        <v>0</v>
      </c>
      <c r="I133" s="59"/>
      <c r="J133" s="42">
        <v>0</v>
      </c>
      <c r="K133" s="59"/>
      <c r="L133" s="78">
        <v>0</v>
      </c>
      <c r="M133" s="59"/>
      <c r="N133" s="42">
        <v>97817846</v>
      </c>
      <c r="O133" s="59"/>
      <c r="P133" s="42">
        <v>78728324</v>
      </c>
    </row>
    <row r="134" spans="1:16" ht="21.75" customHeight="1">
      <c r="A134" s="39" t="s">
        <v>229</v>
      </c>
      <c r="B134" s="56"/>
      <c r="H134" s="80">
        <v>2721024</v>
      </c>
      <c r="I134" s="59"/>
      <c r="J134" s="52">
        <v>48908924</v>
      </c>
      <c r="K134" s="59"/>
      <c r="L134" s="80">
        <v>0</v>
      </c>
      <c r="M134" s="59"/>
      <c r="N134" s="52">
        <v>0</v>
      </c>
      <c r="O134" s="59"/>
      <c r="P134" s="52">
        <v>0</v>
      </c>
    </row>
    <row r="135" spans="1:16" ht="6" customHeight="1">
      <c r="B135" s="56"/>
      <c r="H135" s="78"/>
      <c r="I135" s="59"/>
      <c r="J135" s="42"/>
      <c r="K135" s="59"/>
      <c r="L135" s="78"/>
      <c r="M135" s="59"/>
      <c r="N135" s="42"/>
      <c r="O135" s="59"/>
      <c r="P135" s="42"/>
    </row>
    <row r="136" spans="1:16" ht="21.75" customHeight="1">
      <c r="A136" s="56" t="s">
        <v>230</v>
      </c>
      <c r="H136" s="80">
        <f>SUM(H129:H134)</f>
        <v>187478550</v>
      </c>
      <c r="I136" s="59"/>
      <c r="J136" s="52">
        <f>SUM(J129:J134)</f>
        <v>220974020</v>
      </c>
      <c r="K136" s="59"/>
      <c r="L136" s="80">
        <f>SUM(L129:L134)</f>
        <v>184536504</v>
      </c>
      <c r="M136" s="59"/>
      <c r="N136" s="52">
        <f>SUM(N129:N134)</f>
        <v>224023681</v>
      </c>
      <c r="O136" s="59"/>
      <c r="P136" s="52">
        <f>SUM(P129:P134)</f>
        <v>253112339</v>
      </c>
    </row>
    <row r="137" spans="1:16" ht="6" customHeight="1">
      <c r="A137" s="56"/>
      <c r="B137" s="56"/>
      <c r="H137" s="78"/>
      <c r="I137" s="59"/>
      <c r="J137" s="42"/>
      <c r="K137" s="59"/>
      <c r="L137" s="78"/>
      <c r="M137" s="59"/>
      <c r="N137" s="42"/>
      <c r="O137" s="59"/>
      <c r="P137" s="42"/>
    </row>
    <row r="138" spans="1:16" ht="21.75" customHeight="1" thickBot="1">
      <c r="A138" s="56" t="s">
        <v>231</v>
      </c>
      <c r="H138" s="82">
        <f>H84+H136</f>
        <v>1446768379</v>
      </c>
      <c r="I138" s="59"/>
      <c r="J138" s="53">
        <f>J84+J136</f>
        <v>1244691037</v>
      </c>
      <c r="K138" s="59"/>
      <c r="L138" s="82">
        <f>L84+L136</f>
        <v>1443826333</v>
      </c>
      <c r="M138" s="59"/>
      <c r="N138" s="53">
        <f>N84+N136</f>
        <v>1247740698</v>
      </c>
      <c r="O138" s="59"/>
      <c r="P138" s="53">
        <f>P84+P136</f>
        <v>1004009632</v>
      </c>
    </row>
    <row r="139" spans="1:16" ht="21.75" customHeight="1" thickTop="1">
      <c r="H139" s="54"/>
      <c r="I139" s="54"/>
      <c r="J139" s="54"/>
      <c r="K139" s="54"/>
      <c r="L139" s="54"/>
      <c r="M139" s="54"/>
      <c r="N139" s="54"/>
      <c r="O139" s="54"/>
      <c r="P139" s="54"/>
    </row>
    <row r="140" spans="1:16" ht="21.75" customHeight="1">
      <c r="H140" s="54"/>
      <c r="I140" s="54"/>
      <c r="J140" s="54"/>
      <c r="K140" s="54"/>
      <c r="L140" s="54"/>
      <c r="M140" s="54"/>
      <c r="N140" s="54"/>
      <c r="O140" s="54"/>
      <c r="P140" s="54"/>
    </row>
    <row r="141" spans="1:16" ht="7.5" customHeight="1">
      <c r="H141" s="42"/>
      <c r="J141" s="42"/>
      <c r="K141" s="42"/>
      <c r="L141" s="42"/>
      <c r="M141" s="42"/>
      <c r="N141" s="42"/>
      <c r="O141" s="42"/>
      <c r="P141" s="42"/>
    </row>
    <row r="142" spans="1:16" ht="21.95" customHeight="1">
      <c r="A142" s="1" t="str">
        <f>A94</f>
        <v>หมายเหตุประกอบงบการเงินเป็นส่วนหนึ่งของงบการเงินนี้</v>
      </c>
      <c r="B142" s="1"/>
      <c r="C142" s="1"/>
      <c r="D142" s="1"/>
      <c r="E142" s="1"/>
      <c r="F142" s="1"/>
      <c r="G142" s="1"/>
      <c r="H142" s="50"/>
      <c r="I142" s="50"/>
      <c r="J142" s="50"/>
      <c r="K142" s="51"/>
      <c r="L142" s="61"/>
      <c r="M142" s="61"/>
      <c r="N142" s="61"/>
      <c r="O142" s="61"/>
      <c r="P142" s="61"/>
    </row>
  </sheetData>
  <mergeCells count="6">
    <mergeCell ref="L5:P5"/>
    <mergeCell ref="H52:J52"/>
    <mergeCell ref="L52:P52"/>
    <mergeCell ref="H99:J99"/>
    <mergeCell ref="L99:P99"/>
    <mergeCell ref="H5:J5"/>
  </mergeCells>
  <pageMargins left="0.8" right="0.5" top="0.5" bottom="0.6" header="0.49" footer="0.4"/>
  <pageSetup paperSize="9" scale="88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4" max="16383" man="1"/>
  </rowBreaks>
  <ignoredErrors>
    <ignoredError sqref="H34:P3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A770F-70AF-4729-BE72-AC9A7EA53D09}">
  <sheetPr>
    <tabColor rgb="FF92D050"/>
  </sheetPr>
  <dimension ref="A1:N92"/>
  <sheetViews>
    <sheetView topLeftCell="A76" zoomScaleNormal="100" zoomScaleSheetLayoutView="120" workbookViewId="0">
      <selection activeCell="E84" sqref="E84"/>
    </sheetView>
  </sheetViews>
  <sheetFormatPr defaultRowHeight="21.75" customHeight="1"/>
  <cols>
    <col min="1" max="4" width="1.7109375" style="39" customWidth="1"/>
    <col min="5" max="5" width="36.85546875" style="39" customWidth="1"/>
    <col min="6" max="6" width="8.5703125" style="57" customWidth="1"/>
    <col min="7" max="7" width="0.85546875" style="39" customWidth="1"/>
    <col min="8" max="8" width="13.28515625" style="40" customWidth="1"/>
    <col min="9" max="9" width="0.85546875" style="58" customWidth="1"/>
    <col min="10" max="10" width="13.28515625" style="40" customWidth="1"/>
    <col min="11" max="11" width="0.85546875" style="58" customWidth="1"/>
    <col min="12" max="12" width="13.28515625" style="40" customWidth="1"/>
    <col min="13" max="13" width="0.85546875" style="58" customWidth="1"/>
    <col min="14" max="14" width="13.28515625" style="40" customWidth="1"/>
    <col min="15" max="68" width="9.140625" style="39"/>
    <col min="69" max="72" width="1.7109375" style="39" customWidth="1"/>
    <col min="73" max="73" width="42.140625" style="39" customWidth="1"/>
    <col min="74" max="74" width="9.42578125" style="39" customWidth="1"/>
    <col min="75" max="75" width="1.140625" style="39" customWidth="1"/>
    <col min="76" max="76" width="15.140625" style="39" customWidth="1"/>
    <col min="77" max="77" width="1.42578125" style="39" customWidth="1"/>
    <col min="78" max="78" width="15.140625" style="39" customWidth="1"/>
    <col min="79" max="79" width="9.140625" style="39"/>
    <col min="80" max="80" width="13.140625" style="39" customWidth="1"/>
    <col min="81" max="81" width="14.7109375" style="39" bestFit="1" customWidth="1"/>
    <col min="82" max="324" width="9.140625" style="39"/>
    <col min="325" max="328" width="1.7109375" style="39" customWidth="1"/>
    <col min="329" max="329" width="42.140625" style="39" customWidth="1"/>
    <col min="330" max="330" width="9.42578125" style="39" customWidth="1"/>
    <col min="331" max="331" width="1.140625" style="39" customWidth="1"/>
    <col min="332" max="332" width="15.140625" style="39" customWidth="1"/>
    <col min="333" max="333" width="1.42578125" style="39" customWidth="1"/>
    <col min="334" max="334" width="15.140625" style="39" customWidth="1"/>
    <col min="335" max="335" width="9.140625" style="39"/>
    <col min="336" max="336" width="13.140625" style="39" customWidth="1"/>
    <col min="337" max="337" width="14.7109375" style="39" bestFit="1" customWidth="1"/>
    <col min="338" max="580" width="9.140625" style="39"/>
    <col min="581" max="584" width="1.7109375" style="39" customWidth="1"/>
    <col min="585" max="585" width="42.140625" style="39" customWidth="1"/>
    <col min="586" max="586" width="9.42578125" style="39" customWidth="1"/>
    <col min="587" max="587" width="1.140625" style="39" customWidth="1"/>
    <col min="588" max="588" width="15.140625" style="39" customWidth="1"/>
    <col min="589" max="589" width="1.42578125" style="39" customWidth="1"/>
    <col min="590" max="590" width="15.140625" style="39" customWidth="1"/>
    <col min="591" max="591" width="9.140625" style="39"/>
    <col min="592" max="592" width="13.140625" style="39" customWidth="1"/>
    <col min="593" max="593" width="14.7109375" style="39" bestFit="1" customWidth="1"/>
    <col min="594" max="836" width="9.140625" style="39"/>
    <col min="837" max="840" width="1.7109375" style="39" customWidth="1"/>
    <col min="841" max="841" width="42.140625" style="39" customWidth="1"/>
    <col min="842" max="842" width="9.42578125" style="39" customWidth="1"/>
    <col min="843" max="843" width="1.140625" style="39" customWidth="1"/>
    <col min="844" max="844" width="15.140625" style="39" customWidth="1"/>
    <col min="845" max="845" width="1.42578125" style="39" customWidth="1"/>
    <col min="846" max="846" width="15.140625" style="39" customWidth="1"/>
    <col min="847" max="847" width="9.140625" style="39"/>
    <col min="848" max="848" width="13.140625" style="39" customWidth="1"/>
    <col min="849" max="849" width="14.7109375" style="39" bestFit="1" customWidth="1"/>
    <col min="850" max="1092" width="9.140625" style="39"/>
    <col min="1093" max="1096" width="1.7109375" style="39" customWidth="1"/>
    <col min="1097" max="1097" width="42.140625" style="39" customWidth="1"/>
    <col min="1098" max="1098" width="9.42578125" style="39" customWidth="1"/>
    <col min="1099" max="1099" width="1.140625" style="39" customWidth="1"/>
    <col min="1100" max="1100" width="15.140625" style="39" customWidth="1"/>
    <col min="1101" max="1101" width="1.42578125" style="39" customWidth="1"/>
    <col min="1102" max="1102" width="15.140625" style="39" customWidth="1"/>
    <col min="1103" max="1103" width="9.140625" style="39"/>
    <col min="1104" max="1104" width="13.140625" style="39" customWidth="1"/>
    <col min="1105" max="1105" width="14.7109375" style="39" bestFit="1" customWidth="1"/>
    <col min="1106" max="1348" width="9.140625" style="39"/>
    <col min="1349" max="1352" width="1.7109375" style="39" customWidth="1"/>
    <col min="1353" max="1353" width="42.140625" style="39" customWidth="1"/>
    <col min="1354" max="1354" width="9.42578125" style="39" customWidth="1"/>
    <col min="1355" max="1355" width="1.140625" style="39" customWidth="1"/>
    <col min="1356" max="1356" width="15.140625" style="39" customWidth="1"/>
    <col min="1357" max="1357" width="1.42578125" style="39" customWidth="1"/>
    <col min="1358" max="1358" width="15.140625" style="39" customWidth="1"/>
    <col min="1359" max="1359" width="9.140625" style="39"/>
    <col min="1360" max="1360" width="13.140625" style="39" customWidth="1"/>
    <col min="1361" max="1361" width="14.7109375" style="39" bestFit="1" customWidth="1"/>
    <col min="1362" max="1604" width="9.140625" style="39"/>
    <col min="1605" max="1608" width="1.7109375" style="39" customWidth="1"/>
    <col min="1609" max="1609" width="42.140625" style="39" customWidth="1"/>
    <col min="1610" max="1610" width="9.42578125" style="39" customWidth="1"/>
    <col min="1611" max="1611" width="1.140625" style="39" customWidth="1"/>
    <col min="1612" max="1612" width="15.140625" style="39" customWidth="1"/>
    <col min="1613" max="1613" width="1.42578125" style="39" customWidth="1"/>
    <col min="1614" max="1614" width="15.140625" style="39" customWidth="1"/>
    <col min="1615" max="1615" width="9.140625" style="39"/>
    <col min="1616" max="1616" width="13.140625" style="39" customWidth="1"/>
    <col min="1617" max="1617" width="14.7109375" style="39" bestFit="1" customWidth="1"/>
    <col min="1618" max="1860" width="9.140625" style="39"/>
    <col min="1861" max="1864" width="1.7109375" style="39" customWidth="1"/>
    <col min="1865" max="1865" width="42.140625" style="39" customWidth="1"/>
    <col min="1866" max="1866" width="9.42578125" style="39" customWidth="1"/>
    <col min="1867" max="1867" width="1.140625" style="39" customWidth="1"/>
    <col min="1868" max="1868" width="15.140625" style="39" customWidth="1"/>
    <col min="1869" max="1869" width="1.42578125" style="39" customWidth="1"/>
    <col min="1870" max="1870" width="15.140625" style="39" customWidth="1"/>
    <col min="1871" max="1871" width="9.140625" style="39"/>
    <col min="1872" max="1872" width="13.140625" style="39" customWidth="1"/>
    <col min="1873" max="1873" width="14.7109375" style="39" bestFit="1" customWidth="1"/>
    <col min="1874" max="2116" width="9.140625" style="39"/>
    <col min="2117" max="2120" width="1.7109375" style="39" customWidth="1"/>
    <col min="2121" max="2121" width="42.140625" style="39" customWidth="1"/>
    <col min="2122" max="2122" width="9.42578125" style="39" customWidth="1"/>
    <col min="2123" max="2123" width="1.140625" style="39" customWidth="1"/>
    <col min="2124" max="2124" width="15.140625" style="39" customWidth="1"/>
    <col min="2125" max="2125" width="1.42578125" style="39" customWidth="1"/>
    <col min="2126" max="2126" width="15.140625" style="39" customWidth="1"/>
    <col min="2127" max="2127" width="9.140625" style="39"/>
    <col min="2128" max="2128" width="13.140625" style="39" customWidth="1"/>
    <col min="2129" max="2129" width="14.7109375" style="39" bestFit="1" customWidth="1"/>
    <col min="2130" max="2372" width="9.140625" style="39"/>
    <col min="2373" max="2376" width="1.7109375" style="39" customWidth="1"/>
    <col min="2377" max="2377" width="42.140625" style="39" customWidth="1"/>
    <col min="2378" max="2378" width="9.42578125" style="39" customWidth="1"/>
    <col min="2379" max="2379" width="1.140625" style="39" customWidth="1"/>
    <col min="2380" max="2380" width="15.140625" style="39" customWidth="1"/>
    <col min="2381" max="2381" width="1.42578125" style="39" customWidth="1"/>
    <col min="2382" max="2382" width="15.140625" style="39" customWidth="1"/>
    <col min="2383" max="2383" width="9.140625" style="39"/>
    <col min="2384" max="2384" width="13.140625" style="39" customWidth="1"/>
    <col min="2385" max="2385" width="14.7109375" style="39" bestFit="1" customWidth="1"/>
    <col min="2386" max="2628" width="9.140625" style="39"/>
    <col min="2629" max="2632" width="1.7109375" style="39" customWidth="1"/>
    <col min="2633" max="2633" width="42.140625" style="39" customWidth="1"/>
    <col min="2634" max="2634" width="9.42578125" style="39" customWidth="1"/>
    <col min="2635" max="2635" width="1.140625" style="39" customWidth="1"/>
    <col min="2636" max="2636" width="15.140625" style="39" customWidth="1"/>
    <col min="2637" max="2637" width="1.42578125" style="39" customWidth="1"/>
    <col min="2638" max="2638" width="15.140625" style="39" customWidth="1"/>
    <col min="2639" max="2639" width="9.140625" style="39"/>
    <col min="2640" max="2640" width="13.140625" style="39" customWidth="1"/>
    <col min="2641" max="2641" width="14.7109375" style="39" bestFit="1" customWidth="1"/>
    <col min="2642" max="2884" width="9.140625" style="39"/>
    <col min="2885" max="2888" width="1.7109375" style="39" customWidth="1"/>
    <col min="2889" max="2889" width="42.140625" style="39" customWidth="1"/>
    <col min="2890" max="2890" width="9.42578125" style="39" customWidth="1"/>
    <col min="2891" max="2891" width="1.140625" style="39" customWidth="1"/>
    <col min="2892" max="2892" width="15.140625" style="39" customWidth="1"/>
    <col min="2893" max="2893" width="1.42578125" style="39" customWidth="1"/>
    <col min="2894" max="2894" width="15.140625" style="39" customWidth="1"/>
    <col min="2895" max="2895" width="9.140625" style="39"/>
    <col min="2896" max="2896" width="13.140625" style="39" customWidth="1"/>
    <col min="2897" max="2897" width="14.7109375" style="39" bestFit="1" customWidth="1"/>
    <col min="2898" max="3140" width="9.140625" style="39"/>
    <col min="3141" max="3144" width="1.7109375" style="39" customWidth="1"/>
    <col min="3145" max="3145" width="42.140625" style="39" customWidth="1"/>
    <col min="3146" max="3146" width="9.42578125" style="39" customWidth="1"/>
    <col min="3147" max="3147" width="1.140625" style="39" customWidth="1"/>
    <col min="3148" max="3148" width="15.140625" style="39" customWidth="1"/>
    <col min="3149" max="3149" width="1.42578125" style="39" customWidth="1"/>
    <col min="3150" max="3150" width="15.140625" style="39" customWidth="1"/>
    <col min="3151" max="3151" width="9.140625" style="39"/>
    <col min="3152" max="3152" width="13.140625" style="39" customWidth="1"/>
    <col min="3153" max="3153" width="14.7109375" style="39" bestFit="1" customWidth="1"/>
    <col min="3154" max="3396" width="9.140625" style="39"/>
    <col min="3397" max="3400" width="1.7109375" style="39" customWidth="1"/>
    <col min="3401" max="3401" width="42.140625" style="39" customWidth="1"/>
    <col min="3402" max="3402" width="9.42578125" style="39" customWidth="1"/>
    <col min="3403" max="3403" width="1.140625" style="39" customWidth="1"/>
    <col min="3404" max="3404" width="15.140625" style="39" customWidth="1"/>
    <col min="3405" max="3405" width="1.42578125" style="39" customWidth="1"/>
    <col min="3406" max="3406" width="15.140625" style="39" customWidth="1"/>
    <col min="3407" max="3407" width="9.140625" style="39"/>
    <col min="3408" max="3408" width="13.140625" style="39" customWidth="1"/>
    <col min="3409" max="3409" width="14.7109375" style="39" bestFit="1" customWidth="1"/>
    <col min="3410" max="3652" width="9.140625" style="39"/>
    <col min="3653" max="3656" width="1.7109375" style="39" customWidth="1"/>
    <col min="3657" max="3657" width="42.140625" style="39" customWidth="1"/>
    <col min="3658" max="3658" width="9.42578125" style="39" customWidth="1"/>
    <col min="3659" max="3659" width="1.140625" style="39" customWidth="1"/>
    <col min="3660" max="3660" width="15.140625" style="39" customWidth="1"/>
    <col min="3661" max="3661" width="1.42578125" style="39" customWidth="1"/>
    <col min="3662" max="3662" width="15.140625" style="39" customWidth="1"/>
    <col min="3663" max="3663" width="9.140625" style="39"/>
    <col min="3664" max="3664" width="13.140625" style="39" customWidth="1"/>
    <col min="3665" max="3665" width="14.7109375" style="39" bestFit="1" customWidth="1"/>
    <col min="3666" max="3908" width="9.140625" style="39"/>
    <col min="3909" max="3912" width="1.7109375" style="39" customWidth="1"/>
    <col min="3913" max="3913" width="42.140625" style="39" customWidth="1"/>
    <col min="3914" max="3914" width="9.42578125" style="39" customWidth="1"/>
    <col min="3915" max="3915" width="1.140625" style="39" customWidth="1"/>
    <col min="3916" max="3916" width="15.140625" style="39" customWidth="1"/>
    <col min="3917" max="3917" width="1.42578125" style="39" customWidth="1"/>
    <col min="3918" max="3918" width="15.140625" style="39" customWidth="1"/>
    <col min="3919" max="3919" width="9.140625" style="39"/>
    <col min="3920" max="3920" width="13.140625" style="39" customWidth="1"/>
    <col min="3921" max="3921" width="14.7109375" style="39" bestFit="1" customWidth="1"/>
    <col min="3922" max="4164" width="9.140625" style="39"/>
    <col min="4165" max="4168" width="1.7109375" style="39" customWidth="1"/>
    <col min="4169" max="4169" width="42.140625" style="39" customWidth="1"/>
    <col min="4170" max="4170" width="9.42578125" style="39" customWidth="1"/>
    <col min="4171" max="4171" width="1.140625" style="39" customWidth="1"/>
    <col min="4172" max="4172" width="15.140625" style="39" customWidth="1"/>
    <col min="4173" max="4173" width="1.42578125" style="39" customWidth="1"/>
    <col min="4174" max="4174" width="15.140625" style="39" customWidth="1"/>
    <col min="4175" max="4175" width="9.140625" style="39"/>
    <col min="4176" max="4176" width="13.140625" style="39" customWidth="1"/>
    <col min="4177" max="4177" width="14.7109375" style="39" bestFit="1" customWidth="1"/>
    <col min="4178" max="4420" width="9.140625" style="39"/>
    <col min="4421" max="4424" width="1.7109375" style="39" customWidth="1"/>
    <col min="4425" max="4425" width="42.140625" style="39" customWidth="1"/>
    <col min="4426" max="4426" width="9.42578125" style="39" customWidth="1"/>
    <col min="4427" max="4427" width="1.140625" style="39" customWidth="1"/>
    <col min="4428" max="4428" width="15.140625" style="39" customWidth="1"/>
    <col min="4429" max="4429" width="1.42578125" style="39" customWidth="1"/>
    <col min="4430" max="4430" width="15.140625" style="39" customWidth="1"/>
    <col min="4431" max="4431" width="9.140625" style="39"/>
    <col min="4432" max="4432" width="13.140625" style="39" customWidth="1"/>
    <col min="4433" max="4433" width="14.7109375" style="39" bestFit="1" customWidth="1"/>
    <col min="4434" max="4676" width="9.140625" style="39"/>
    <col min="4677" max="4680" width="1.7109375" style="39" customWidth="1"/>
    <col min="4681" max="4681" width="42.140625" style="39" customWidth="1"/>
    <col min="4682" max="4682" width="9.42578125" style="39" customWidth="1"/>
    <col min="4683" max="4683" width="1.140625" style="39" customWidth="1"/>
    <col min="4684" max="4684" width="15.140625" style="39" customWidth="1"/>
    <col min="4685" max="4685" width="1.42578125" style="39" customWidth="1"/>
    <col min="4686" max="4686" width="15.140625" style="39" customWidth="1"/>
    <col min="4687" max="4687" width="9.140625" style="39"/>
    <col min="4688" max="4688" width="13.140625" style="39" customWidth="1"/>
    <col min="4689" max="4689" width="14.7109375" style="39" bestFit="1" customWidth="1"/>
    <col min="4690" max="4932" width="9.140625" style="39"/>
    <col min="4933" max="4936" width="1.7109375" style="39" customWidth="1"/>
    <col min="4937" max="4937" width="42.140625" style="39" customWidth="1"/>
    <col min="4938" max="4938" width="9.42578125" style="39" customWidth="1"/>
    <col min="4939" max="4939" width="1.140625" style="39" customWidth="1"/>
    <col min="4940" max="4940" width="15.140625" style="39" customWidth="1"/>
    <col min="4941" max="4941" width="1.42578125" style="39" customWidth="1"/>
    <col min="4942" max="4942" width="15.140625" style="39" customWidth="1"/>
    <col min="4943" max="4943" width="9.140625" style="39"/>
    <col min="4944" max="4944" width="13.140625" style="39" customWidth="1"/>
    <col min="4945" max="4945" width="14.7109375" style="39" bestFit="1" customWidth="1"/>
    <col min="4946" max="5188" width="9.140625" style="39"/>
    <col min="5189" max="5192" width="1.7109375" style="39" customWidth="1"/>
    <col min="5193" max="5193" width="42.140625" style="39" customWidth="1"/>
    <col min="5194" max="5194" width="9.42578125" style="39" customWidth="1"/>
    <col min="5195" max="5195" width="1.140625" style="39" customWidth="1"/>
    <col min="5196" max="5196" width="15.140625" style="39" customWidth="1"/>
    <col min="5197" max="5197" width="1.42578125" style="39" customWidth="1"/>
    <col min="5198" max="5198" width="15.140625" style="39" customWidth="1"/>
    <col min="5199" max="5199" width="9.140625" style="39"/>
    <col min="5200" max="5200" width="13.140625" style="39" customWidth="1"/>
    <col min="5201" max="5201" width="14.7109375" style="39" bestFit="1" customWidth="1"/>
    <col min="5202" max="5444" width="9.140625" style="39"/>
    <col min="5445" max="5448" width="1.7109375" style="39" customWidth="1"/>
    <col min="5449" max="5449" width="42.140625" style="39" customWidth="1"/>
    <col min="5450" max="5450" width="9.42578125" style="39" customWidth="1"/>
    <col min="5451" max="5451" width="1.140625" style="39" customWidth="1"/>
    <col min="5452" max="5452" width="15.140625" style="39" customWidth="1"/>
    <col min="5453" max="5453" width="1.42578125" style="39" customWidth="1"/>
    <col min="5454" max="5454" width="15.140625" style="39" customWidth="1"/>
    <col min="5455" max="5455" width="9.140625" style="39"/>
    <col min="5456" max="5456" width="13.140625" style="39" customWidth="1"/>
    <col min="5457" max="5457" width="14.7109375" style="39" bestFit="1" customWidth="1"/>
    <col min="5458" max="5700" width="9.140625" style="39"/>
    <col min="5701" max="5704" width="1.7109375" style="39" customWidth="1"/>
    <col min="5705" max="5705" width="42.140625" style="39" customWidth="1"/>
    <col min="5706" max="5706" width="9.42578125" style="39" customWidth="1"/>
    <col min="5707" max="5707" width="1.140625" style="39" customWidth="1"/>
    <col min="5708" max="5708" width="15.140625" style="39" customWidth="1"/>
    <col min="5709" max="5709" width="1.42578125" style="39" customWidth="1"/>
    <col min="5710" max="5710" width="15.140625" style="39" customWidth="1"/>
    <col min="5711" max="5711" width="9.140625" style="39"/>
    <col min="5712" max="5712" width="13.140625" style="39" customWidth="1"/>
    <col min="5713" max="5713" width="14.7109375" style="39" bestFit="1" customWidth="1"/>
    <col min="5714" max="5956" width="9.140625" style="39"/>
    <col min="5957" max="5960" width="1.7109375" style="39" customWidth="1"/>
    <col min="5961" max="5961" width="42.140625" style="39" customWidth="1"/>
    <col min="5962" max="5962" width="9.42578125" style="39" customWidth="1"/>
    <col min="5963" max="5963" width="1.140625" style="39" customWidth="1"/>
    <col min="5964" max="5964" width="15.140625" style="39" customWidth="1"/>
    <col min="5965" max="5965" width="1.42578125" style="39" customWidth="1"/>
    <col min="5966" max="5966" width="15.140625" style="39" customWidth="1"/>
    <col min="5967" max="5967" width="9.140625" style="39"/>
    <col min="5968" max="5968" width="13.140625" style="39" customWidth="1"/>
    <col min="5969" max="5969" width="14.7109375" style="39" bestFit="1" customWidth="1"/>
    <col min="5970" max="6212" width="9.140625" style="39"/>
    <col min="6213" max="6216" width="1.7109375" style="39" customWidth="1"/>
    <col min="6217" max="6217" width="42.140625" style="39" customWidth="1"/>
    <col min="6218" max="6218" width="9.42578125" style="39" customWidth="1"/>
    <col min="6219" max="6219" width="1.140625" style="39" customWidth="1"/>
    <col min="6220" max="6220" width="15.140625" style="39" customWidth="1"/>
    <col min="6221" max="6221" width="1.42578125" style="39" customWidth="1"/>
    <col min="6222" max="6222" width="15.140625" style="39" customWidth="1"/>
    <col min="6223" max="6223" width="9.140625" style="39"/>
    <col min="6224" max="6224" width="13.140625" style="39" customWidth="1"/>
    <col min="6225" max="6225" width="14.7109375" style="39" bestFit="1" customWidth="1"/>
    <col min="6226" max="6468" width="9.140625" style="39"/>
    <col min="6469" max="6472" width="1.7109375" style="39" customWidth="1"/>
    <col min="6473" max="6473" width="42.140625" style="39" customWidth="1"/>
    <col min="6474" max="6474" width="9.42578125" style="39" customWidth="1"/>
    <col min="6475" max="6475" width="1.140625" style="39" customWidth="1"/>
    <col min="6476" max="6476" width="15.140625" style="39" customWidth="1"/>
    <col min="6477" max="6477" width="1.42578125" style="39" customWidth="1"/>
    <col min="6478" max="6478" width="15.140625" style="39" customWidth="1"/>
    <col min="6479" max="6479" width="9.140625" style="39"/>
    <col min="6480" max="6480" width="13.140625" style="39" customWidth="1"/>
    <col min="6481" max="6481" width="14.7109375" style="39" bestFit="1" customWidth="1"/>
    <col min="6482" max="6724" width="9.140625" style="39"/>
    <col min="6725" max="6728" width="1.7109375" style="39" customWidth="1"/>
    <col min="6729" max="6729" width="42.140625" style="39" customWidth="1"/>
    <col min="6730" max="6730" width="9.42578125" style="39" customWidth="1"/>
    <col min="6731" max="6731" width="1.140625" style="39" customWidth="1"/>
    <col min="6732" max="6732" width="15.140625" style="39" customWidth="1"/>
    <col min="6733" max="6733" width="1.42578125" style="39" customWidth="1"/>
    <col min="6734" max="6734" width="15.140625" style="39" customWidth="1"/>
    <col min="6735" max="6735" width="9.140625" style="39"/>
    <col min="6736" max="6736" width="13.140625" style="39" customWidth="1"/>
    <col min="6737" max="6737" width="14.7109375" style="39" bestFit="1" customWidth="1"/>
    <col min="6738" max="6980" width="9.140625" style="39"/>
    <col min="6981" max="6984" width="1.7109375" style="39" customWidth="1"/>
    <col min="6985" max="6985" width="42.140625" style="39" customWidth="1"/>
    <col min="6986" max="6986" width="9.42578125" style="39" customWidth="1"/>
    <col min="6987" max="6987" width="1.140625" style="39" customWidth="1"/>
    <col min="6988" max="6988" width="15.140625" style="39" customWidth="1"/>
    <col min="6989" max="6989" width="1.42578125" style="39" customWidth="1"/>
    <col min="6990" max="6990" width="15.140625" style="39" customWidth="1"/>
    <col min="6991" max="6991" width="9.140625" style="39"/>
    <col min="6992" max="6992" width="13.140625" style="39" customWidth="1"/>
    <col min="6993" max="6993" width="14.7109375" style="39" bestFit="1" customWidth="1"/>
    <col min="6994" max="7236" width="9.140625" style="39"/>
    <col min="7237" max="7240" width="1.7109375" style="39" customWidth="1"/>
    <col min="7241" max="7241" width="42.140625" style="39" customWidth="1"/>
    <col min="7242" max="7242" width="9.42578125" style="39" customWidth="1"/>
    <col min="7243" max="7243" width="1.140625" style="39" customWidth="1"/>
    <col min="7244" max="7244" width="15.140625" style="39" customWidth="1"/>
    <col min="7245" max="7245" width="1.42578125" style="39" customWidth="1"/>
    <col min="7246" max="7246" width="15.140625" style="39" customWidth="1"/>
    <col min="7247" max="7247" width="9.140625" style="39"/>
    <col min="7248" max="7248" width="13.140625" style="39" customWidth="1"/>
    <col min="7249" max="7249" width="14.7109375" style="39" bestFit="1" customWidth="1"/>
    <col min="7250" max="7492" width="9.140625" style="39"/>
    <col min="7493" max="7496" width="1.7109375" style="39" customWidth="1"/>
    <col min="7497" max="7497" width="42.140625" style="39" customWidth="1"/>
    <col min="7498" max="7498" width="9.42578125" style="39" customWidth="1"/>
    <col min="7499" max="7499" width="1.140625" style="39" customWidth="1"/>
    <col min="7500" max="7500" width="15.140625" style="39" customWidth="1"/>
    <col min="7501" max="7501" width="1.42578125" style="39" customWidth="1"/>
    <col min="7502" max="7502" width="15.140625" style="39" customWidth="1"/>
    <col min="7503" max="7503" width="9.140625" style="39"/>
    <col min="7504" max="7504" width="13.140625" style="39" customWidth="1"/>
    <col min="7505" max="7505" width="14.7109375" style="39" bestFit="1" customWidth="1"/>
    <col min="7506" max="7748" width="9.140625" style="39"/>
    <col min="7749" max="7752" width="1.7109375" style="39" customWidth="1"/>
    <col min="7753" max="7753" width="42.140625" style="39" customWidth="1"/>
    <col min="7754" max="7754" width="9.42578125" style="39" customWidth="1"/>
    <col min="7755" max="7755" width="1.140625" style="39" customWidth="1"/>
    <col min="7756" max="7756" width="15.140625" style="39" customWidth="1"/>
    <col min="7757" max="7757" width="1.42578125" style="39" customWidth="1"/>
    <col min="7758" max="7758" width="15.140625" style="39" customWidth="1"/>
    <col min="7759" max="7759" width="9.140625" style="39"/>
    <col min="7760" max="7760" width="13.140625" style="39" customWidth="1"/>
    <col min="7761" max="7761" width="14.7109375" style="39" bestFit="1" customWidth="1"/>
    <col min="7762" max="8004" width="9.140625" style="39"/>
    <col min="8005" max="8008" width="1.7109375" style="39" customWidth="1"/>
    <col min="8009" max="8009" width="42.140625" style="39" customWidth="1"/>
    <col min="8010" max="8010" width="9.42578125" style="39" customWidth="1"/>
    <col min="8011" max="8011" width="1.140625" style="39" customWidth="1"/>
    <col min="8012" max="8012" width="15.140625" style="39" customWidth="1"/>
    <col min="8013" max="8013" width="1.42578125" style="39" customWidth="1"/>
    <col min="8014" max="8014" width="15.140625" style="39" customWidth="1"/>
    <col min="8015" max="8015" width="9.140625" style="39"/>
    <col min="8016" max="8016" width="13.140625" style="39" customWidth="1"/>
    <col min="8017" max="8017" width="14.7109375" style="39" bestFit="1" customWidth="1"/>
    <col min="8018" max="8260" width="9.140625" style="39"/>
    <col min="8261" max="8264" width="1.7109375" style="39" customWidth="1"/>
    <col min="8265" max="8265" width="42.140625" style="39" customWidth="1"/>
    <col min="8266" max="8266" width="9.42578125" style="39" customWidth="1"/>
    <col min="8267" max="8267" width="1.140625" style="39" customWidth="1"/>
    <col min="8268" max="8268" width="15.140625" style="39" customWidth="1"/>
    <col min="8269" max="8269" width="1.42578125" style="39" customWidth="1"/>
    <col min="8270" max="8270" width="15.140625" style="39" customWidth="1"/>
    <col min="8271" max="8271" width="9.140625" style="39"/>
    <col min="8272" max="8272" width="13.140625" style="39" customWidth="1"/>
    <col min="8273" max="8273" width="14.7109375" style="39" bestFit="1" customWidth="1"/>
    <col min="8274" max="8516" width="9.140625" style="39"/>
    <col min="8517" max="8520" width="1.7109375" style="39" customWidth="1"/>
    <col min="8521" max="8521" width="42.140625" style="39" customWidth="1"/>
    <col min="8522" max="8522" width="9.42578125" style="39" customWidth="1"/>
    <col min="8523" max="8523" width="1.140625" style="39" customWidth="1"/>
    <col min="8524" max="8524" width="15.140625" style="39" customWidth="1"/>
    <col min="8525" max="8525" width="1.42578125" style="39" customWidth="1"/>
    <col min="8526" max="8526" width="15.140625" style="39" customWidth="1"/>
    <col min="8527" max="8527" width="9.140625" style="39"/>
    <col min="8528" max="8528" width="13.140625" style="39" customWidth="1"/>
    <col min="8529" max="8529" width="14.7109375" style="39" bestFit="1" customWidth="1"/>
    <col min="8530" max="8772" width="9.140625" style="39"/>
    <col min="8773" max="8776" width="1.7109375" style="39" customWidth="1"/>
    <col min="8777" max="8777" width="42.140625" style="39" customWidth="1"/>
    <col min="8778" max="8778" width="9.42578125" style="39" customWidth="1"/>
    <col min="8779" max="8779" width="1.140625" style="39" customWidth="1"/>
    <col min="8780" max="8780" width="15.140625" style="39" customWidth="1"/>
    <col min="8781" max="8781" width="1.42578125" style="39" customWidth="1"/>
    <col min="8782" max="8782" width="15.140625" style="39" customWidth="1"/>
    <col min="8783" max="8783" width="9.140625" style="39"/>
    <col min="8784" max="8784" width="13.140625" style="39" customWidth="1"/>
    <col min="8785" max="8785" width="14.7109375" style="39" bestFit="1" customWidth="1"/>
    <col min="8786" max="9028" width="9.140625" style="39"/>
    <col min="9029" max="9032" width="1.7109375" style="39" customWidth="1"/>
    <col min="9033" max="9033" width="42.140625" style="39" customWidth="1"/>
    <col min="9034" max="9034" width="9.42578125" style="39" customWidth="1"/>
    <col min="9035" max="9035" width="1.140625" style="39" customWidth="1"/>
    <col min="9036" max="9036" width="15.140625" style="39" customWidth="1"/>
    <col min="9037" max="9037" width="1.42578125" style="39" customWidth="1"/>
    <col min="9038" max="9038" width="15.140625" style="39" customWidth="1"/>
    <col min="9039" max="9039" width="9.140625" style="39"/>
    <col min="9040" max="9040" width="13.140625" style="39" customWidth="1"/>
    <col min="9041" max="9041" width="14.7109375" style="39" bestFit="1" customWidth="1"/>
    <col min="9042" max="9284" width="9.140625" style="39"/>
    <col min="9285" max="9288" width="1.7109375" style="39" customWidth="1"/>
    <col min="9289" max="9289" width="42.140625" style="39" customWidth="1"/>
    <col min="9290" max="9290" width="9.42578125" style="39" customWidth="1"/>
    <col min="9291" max="9291" width="1.140625" style="39" customWidth="1"/>
    <col min="9292" max="9292" width="15.140625" style="39" customWidth="1"/>
    <col min="9293" max="9293" width="1.42578125" style="39" customWidth="1"/>
    <col min="9294" max="9294" width="15.140625" style="39" customWidth="1"/>
    <col min="9295" max="9295" width="9.140625" style="39"/>
    <col min="9296" max="9296" width="13.140625" style="39" customWidth="1"/>
    <col min="9297" max="9297" width="14.7109375" style="39" bestFit="1" customWidth="1"/>
    <col min="9298" max="9540" width="9.140625" style="39"/>
    <col min="9541" max="9544" width="1.7109375" style="39" customWidth="1"/>
    <col min="9545" max="9545" width="42.140625" style="39" customWidth="1"/>
    <col min="9546" max="9546" width="9.42578125" style="39" customWidth="1"/>
    <col min="9547" max="9547" width="1.140625" style="39" customWidth="1"/>
    <col min="9548" max="9548" width="15.140625" style="39" customWidth="1"/>
    <col min="9549" max="9549" width="1.42578125" style="39" customWidth="1"/>
    <col min="9550" max="9550" width="15.140625" style="39" customWidth="1"/>
    <col min="9551" max="9551" width="9.140625" style="39"/>
    <col min="9552" max="9552" width="13.140625" style="39" customWidth="1"/>
    <col min="9553" max="9553" width="14.7109375" style="39" bestFit="1" customWidth="1"/>
    <col min="9554" max="9796" width="9.140625" style="39"/>
    <col min="9797" max="9800" width="1.7109375" style="39" customWidth="1"/>
    <col min="9801" max="9801" width="42.140625" style="39" customWidth="1"/>
    <col min="9802" max="9802" width="9.42578125" style="39" customWidth="1"/>
    <col min="9803" max="9803" width="1.140625" style="39" customWidth="1"/>
    <col min="9804" max="9804" width="15.140625" style="39" customWidth="1"/>
    <col min="9805" max="9805" width="1.42578125" style="39" customWidth="1"/>
    <col min="9806" max="9806" width="15.140625" style="39" customWidth="1"/>
    <col min="9807" max="9807" width="9.140625" style="39"/>
    <col min="9808" max="9808" width="13.140625" style="39" customWidth="1"/>
    <col min="9809" max="9809" width="14.7109375" style="39" bestFit="1" customWidth="1"/>
    <col min="9810" max="10052" width="9.140625" style="39"/>
    <col min="10053" max="10056" width="1.7109375" style="39" customWidth="1"/>
    <col min="10057" max="10057" width="42.140625" style="39" customWidth="1"/>
    <col min="10058" max="10058" width="9.42578125" style="39" customWidth="1"/>
    <col min="10059" max="10059" width="1.140625" style="39" customWidth="1"/>
    <col min="10060" max="10060" width="15.140625" style="39" customWidth="1"/>
    <col min="10061" max="10061" width="1.42578125" style="39" customWidth="1"/>
    <col min="10062" max="10062" width="15.140625" style="39" customWidth="1"/>
    <col min="10063" max="10063" width="9.140625" style="39"/>
    <col min="10064" max="10064" width="13.140625" style="39" customWidth="1"/>
    <col min="10065" max="10065" width="14.7109375" style="39" bestFit="1" customWidth="1"/>
    <col min="10066" max="10308" width="9.140625" style="39"/>
    <col min="10309" max="10312" width="1.7109375" style="39" customWidth="1"/>
    <col min="10313" max="10313" width="42.140625" style="39" customWidth="1"/>
    <col min="10314" max="10314" width="9.42578125" style="39" customWidth="1"/>
    <col min="10315" max="10315" width="1.140625" style="39" customWidth="1"/>
    <col min="10316" max="10316" width="15.140625" style="39" customWidth="1"/>
    <col min="10317" max="10317" width="1.42578125" style="39" customWidth="1"/>
    <col min="10318" max="10318" width="15.140625" style="39" customWidth="1"/>
    <col min="10319" max="10319" width="9.140625" style="39"/>
    <col min="10320" max="10320" width="13.140625" style="39" customWidth="1"/>
    <col min="10321" max="10321" width="14.7109375" style="39" bestFit="1" customWidth="1"/>
    <col min="10322" max="10564" width="9.140625" style="39"/>
    <col min="10565" max="10568" width="1.7109375" style="39" customWidth="1"/>
    <col min="10569" max="10569" width="42.140625" style="39" customWidth="1"/>
    <col min="10570" max="10570" width="9.42578125" style="39" customWidth="1"/>
    <col min="10571" max="10571" width="1.140625" style="39" customWidth="1"/>
    <col min="10572" max="10572" width="15.140625" style="39" customWidth="1"/>
    <col min="10573" max="10573" width="1.42578125" style="39" customWidth="1"/>
    <col min="10574" max="10574" width="15.140625" style="39" customWidth="1"/>
    <col min="10575" max="10575" width="9.140625" style="39"/>
    <col min="10576" max="10576" width="13.140625" style="39" customWidth="1"/>
    <col min="10577" max="10577" width="14.7109375" style="39" bestFit="1" customWidth="1"/>
    <col min="10578" max="10820" width="9.140625" style="39"/>
    <col min="10821" max="10824" width="1.7109375" style="39" customWidth="1"/>
    <col min="10825" max="10825" width="42.140625" style="39" customWidth="1"/>
    <col min="10826" max="10826" width="9.42578125" style="39" customWidth="1"/>
    <col min="10827" max="10827" width="1.140625" style="39" customWidth="1"/>
    <col min="10828" max="10828" width="15.140625" style="39" customWidth="1"/>
    <col min="10829" max="10829" width="1.42578125" style="39" customWidth="1"/>
    <col min="10830" max="10830" width="15.140625" style="39" customWidth="1"/>
    <col min="10831" max="10831" width="9.140625" style="39"/>
    <col min="10832" max="10832" width="13.140625" style="39" customWidth="1"/>
    <col min="10833" max="10833" width="14.7109375" style="39" bestFit="1" customWidth="1"/>
    <col min="10834" max="11076" width="9.140625" style="39"/>
    <col min="11077" max="11080" width="1.7109375" style="39" customWidth="1"/>
    <col min="11081" max="11081" width="42.140625" style="39" customWidth="1"/>
    <col min="11082" max="11082" width="9.42578125" style="39" customWidth="1"/>
    <col min="11083" max="11083" width="1.140625" style="39" customWidth="1"/>
    <col min="11084" max="11084" width="15.140625" style="39" customWidth="1"/>
    <col min="11085" max="11085" width="1.42578125" style="39" customWidth="1"/>
    <col min="11086" max="11086" width="15.140625" style="39" customWidth="1"/>
    <col min="11087" max="11087" width="9.140625" style="39"/>
    <col min="11088" max="11088" width="13.140625" style="39" customWidth="1"/>
    <col min="11089" max="11089" width="14.7109375" style="39" bestFit="1" customWidth="1"/>
    <col min="11090" max="11332" width="9.140625" style="39"/>
    <col min="11333" max="11336" width="1.7109375" style="39" customWidth="1"/>
    <col min="11337" max="11337" width="42.140625" style="39" customWidth="1"/>
    <col min="11338" max="11338" width="9.42578125" style="39" customWidth="1"/>
    <col min="11339" max="11339" width="1.140625" style="39" customWidth="1"/>
    <col min="11340" max="11340" width="15.140625" style="39" customWidth="1"/>
    <col min="11341" max="11341" width="1.42578125" style="39" customWidth="1"/>
    <col min="11342" max="11342" width="15.140625" style="39" customWidth="1"/>
    <col min="11343" max="11343" width="9.140625" style="39"/>
    <col min="11344" max="11344" width="13.140625" style="39" customWidth="1"/>
    <col min="11345" max="11345" width="14.7109375" style="39" bestFit="1" customWidth="1"/>
    <col min="11346" max="11588" width="9.140625" style="39"/>
    <col min="11589" max="11592" width="1.7109375" style="39" customWidth="1"/>
    <col min="11593" max="11593" width="42.140625" style="39" customWidth="1"/>
    <col min="11594" max="11594" width="9.42578125" style="39" customWidth="1"/>
    <col min="11595" max="11595" width="1.140625" style="39" customWidth="1"/>
    <col min="11596" max="11596" width="15.140625" style="39" customWidth="1"/>
    <col min="11597" max="11597" width="1.42578125" style="39" customWidth="1"/>
    <col min="11598" max="11598" width="15.140625" style="39" customWidth="1"/>
    <col min="11599" max="11599" width="9.140625" style="39"/>
    <col min="11600" max="11600" width="13.140625" style="39" customWidth="1"/>
    <col min="11601" max="11601" width="14.7109375" style="39" bestFit="1" customWidth="1"/>
    <col min="11602" max="11844" width="9.140625" style="39"/>
    <col min="11845" max="11848" width="1.7109375" style="39" customWidth="1"/>
    <col min="11849" max="11849" width="42.140625" style="39" customWidth="1"/>
    <col min="11850" max="11850" width="9.42578125" style="39" customWidth="1"/>
    <col min="11851" max="11851" width="1.140625" style="39" customWidth="1"/>
    <col min="11852" max="11852" width="15.140625" style="39" customWidth="1"/>
    <col min="11853" max="11853" width="1.42578125" style="39" customWidth="1"/>
    <col min="11854" max="11854" width="15.140625" style="39" customWidth="1"/>
    <col min="11855" max="11855" width="9.140625" style="39"/>
    <col min="11856" max="11856" width="13.140625" style="39" customWidth="1"/>
    <col min="11857" max="11857" width="14.7109375" style="39" bestFit="1" customWidth="1"/>
    <col min="11858" max="12100" width="9.140625" style="39"/>
    <col min="12101" max="12104" width="1.7109375" style="39" customWidth="1"/>
    <col min="12105" max="12105" width="42.140625" style="39" customWidth="1"/>
    <col min="12106" max="12106" width="9.42578125" style="39" customWidth="1"/>
    <col min="12107" max="12107" width="1.140625" style="39" customWidth="1"/>
    <col min="12108" max="12108" width="15.140625" style="39" customWidth="1"/>
    <col min="12109" max="12109" width="1.42578125" style="39" customWidth="1"/>
    <col min="12110" max="12110" width="15.140625" style="39" customWidth="1"/>
    <col min="12111" max="12111" width="9.140625" style="39"/>
    <col min="12112" max="12112" width="13.140625" style="39" customWidth="1"/>
    <col min="12113" max="12113" width="14.7109375" style="39" bestFit="1" customWidth="1"/>
    <col min="12114" max="12356" width="9.140625" style="39"/>
    <col min="12357" max="12360" width="1.7109375" style="39" customWidth="1"/>
    <col min="12361" max="12361" width="42.140625" style="39" customWidth="1"/>
    <col min="12362" max="12362" width="9.42578125" style="39" customWidth="1"/>
    <col min="12363" max="12363" width="1.140625" style="39" customWidth="1"/>
    <col min="12364" max="12364" width="15.140625" style="39" customWidth="1"/>
    <col min="12365" max="12365" width="1.42578125" style="39" customWidth="1"/>
    <col min="12366" max="12366" width="15.140625" style="39" customWidth="1"/>
    <col min="12367" max="12367" width="9.140625" style="39"/>
    <col min="12368" max="12368" width="13.140625" style="39" customWidth="1"/>
    <col min="12369" max="12369" width="14.7109375" style="39" bestFit="1" customWidth="1"/>
    <col min="12370" max="12612" width="9.140625" style="39"/>
    <col min="12613" max="12616" width="1.7109375" style="39" customWidth="1"/>
    <col min="12617" max="12617" width="42.140625" style="39" customWidth="1"/>
    <col min="12618" max="12618" width="9.42578125" style="39" customWidth="1"/>
    <col min="12619" max="12619" width="1.140625" style="39" customWidth="1"/>
    <col min="12620" max="12620" width="15.140625" style="39" customWidth="1"/>
    <col min="12621" max="12621" width="1.42578125" style="39" customWidth="1"/>
    <col min="12622" max="12622" width="15.140625" style="39" customWidth="1"/>
    <col min="12623" max="12623" width="9.140625" style="39"/>
    <col min="12624" max="12624" width="13.140625" style="39" customWidth="1"/>
    <col min="12625" max="12625" width="14.7109375" style="39" bestFit="1" customWidth="1"/>
    <col min="12626" max="12868" width="9.140625" style="39"/>
    <col min="12869" max="12872" width="1.7109375" style="39" customWidth="1"/>
    <col min="12873" max="12873" width="42.140625" style="39" customWidth="1"/>
    <col min="12874" max="12874" width="9.42578125" style="39" customWidth="1"/>
    <col min="12875" max="12875" width="1.140625" style="39" customWidth="1"/>
    <col min="12876" max="12876" width="15.140625" style="39" customWidth="1"/>
    <col min="12877" max="12877" width="1.42578125" style="39" customWidth="1"/>
    <col min="12878" max="12878" width="15.140625" style="39" customWidth="1"/>
    <col min="12879" max="12879" width="9.140625" style="39"/>
    <col min="12880" max="12880" width="13.140625" style="39" customWidth="1"/>
    <col min="12881" max="12881" width="14.7109375" style="39" bestFit="1" customWidth="1"/>
    <col min="12882" max="13124" width="9.140625" style="39"/>
    <col min="13125" max="13128" width="1.7109375" style="39" customWidth="1"/>
    <col min="13129" max="13129" width="42.140625" style="39" customWidth="1"/>
    <col min="13130" max="13130" width="9.42578125" style="39" customWidth="1"/>
    <col min="13131" max="13131" width="1.140625" style="39" customWidth="1"/>
    <col min="13132" max="13132" width="15.140625" style="39" customWidth="1"/>
    <col min="13133" max="13133" width="1.42578125" style="39" customWidth="1"/>
    <col min="13134" max="13134" width="15.140625" style="39" customWidth="1"/>
    <col min="13135" max="13135" width="9.140625" style="39"/>
    <col min="13136" max="13136" width="13.140625" style="39" customWidth="1"/>
    <col min="13137" max="13137" width="14.7109375" style="39" bestFit="1" customWidth="1"/>
    <col min="13138" max="13380" width="9.140625" style="39"/>
    <col min="13381" max="13384" width="1.7109375" style="39" customWidth="1"/>
    <col min="13385" max="13385" width="42.140625" style="39" customWidth="1"/>
    <col min="13386" max="13386" width="9.42578125" style="39" customWidth="1"/>
    <col min="13387" max="13387" width="1.140625" style="39" customWidth="1"/>
    <col min="13388" max="13388" width="15.140625" style="39" customWidth="1"/>
    <col min="13389" max="13389" width="1.42578125" style="39" customWidth="1"/>
    <col min="13390" max="13390" width="15.140625" style="39" customWidth="1"/>
    <col min="13391" max="13391" width="9.140625" style="39"/>
    <col min="13392" max="13392" width="13.140625" style="39" customWidth="1"/>
    <col min="13393" max="13393" width="14.7109375" style="39" bestFit="1" customWidth="1"/>
    <col min="13394" max="13636" width="9.140625" style="39"/>
    <col min="13637" max="13640" width="1.7109375" style="39" customWidth="1"/>
    <col min="13641" max="13641" width="42.140625" style="39" customWidth="1"/>
    <col min="13642" max="13642" width="9.42578125" style="39" customWidth="1"/>
    <col min="13643" max="13643" width="1.140625" style="39" customWidth="1"/>
    <col min="13644" max="13644" width="15.140625" style="39" customWidth="1"/>
    <col min="13645" max="13645" width="1.42578125" style="39" customWidth="1"/>
    <col min="13646" max="13646" width="15.140625" style="39" customWidth="1"/>
    <col min="13647" max="13647" width="9.140625" style="39"/>
    <col min="13648" max="13648" width="13.140625" style="39" customWidth="1"/>
    <col min="13649" max="13649" width="14.7109375" style="39" bestFit="1" customWidth="1"/>
    <col min="13650" max="13892" width="9.140625" style="39"/>
    <col min="13893" max="13896" width="1.7109375" style="39" customWidth="1"/>
    <col min="13897" max="13897" width="42.140625" style="39" customWidth="1"/>
    <col min="13898" max="13898" width="9.42578125" style="39" customWidth="1"/>
    <col min="13899" max="13899" width="1.140625" style="39" customWidth="1"/>
    <col min="13900" max="13900" width="15.140625" style="39" customWidth="1"/>
    <col min="13901" max="13901" width="1.42578125" style="39" customWidth="1"/>
    <col min="13902" max="13902" width="15.140625" style="39" customWidth="1"/>
    <col min="13903" max="13903" width="9.140625" style="39"/>
    <col min="13904" max="13904" width="13.140625" style="39" customWidth="1"/>
    <col min="13905" max="13905" width="14.7109375" style="39" bestFit="1" customWidth="1"/>
    <col min="13906" max="14148" width="9.140625" style="39"/>
    <col min="14149" max="14152" width="1.7109375" style="39" customWidth="1"/>
    <col min="14153" max="14153" width="42.140625" style="39" customWidth="1"/>
    <col min="14154" max="14154" width="9.42578125" style="39" customWidth="1"/>
    <col min="14155" max="14155" width="1.140625" style="39" customWidth="1"/>
    <col min="14156" max="14156" width="15.140625" style="39" customWidth="1"/>
    <col min="14157" max="14157" width="1.42578125" style="39" customWidth="1"/>
    <col min="14158" max="14158" width="15.140625" style="39" customWidth="1"/>
    <col min="14159" max="14159" width="9.140625" style="39"/>
    <col min="14160" max="14160" width="13.140625" style="39" customWidth="1"/>
    <col min="14161" max="14161" width="14.7109375" style="39" bestFit="1" customWidth="1"/>
    <col min="14162" max="14404" width="9.140625" style="39"/>
    <col min="14405" max="14408" width="1.7109375" style="39" customWidth="1"/>
    <col min="14409" max="14409" width="42.140625" style="39" customWidth="1"/>
    <col min="14410" max="14410" width="9.42578125" style="39" customWidth="1"/>
    <col min="14411" max="14411" width="1.140625" style="39" customWidth="1"/>
    <col min="14412" max="14412" width="15.140625" style="39" customWidth="1"/>
    <col min="14413" max="14413" width="1.42578125" style="39" customWidth="1"/>
    <col min="14414" max="14414" width="15.140625" style="39" customWidth="1"/>
    <col min="14415" max="14415" width="9.140625" style="39"/>
    <col min="14416" max="14416" width="13.140625" style="39" customWidth="1"/>
    <col min="14417" max="14417" width="14.7109375" style="39" bestFit="1" customWidth="1"/>
    <col min="14418" max="14660" width="9.140625" style="39"/>
    <col min="14661" max="14664" width="1.7109375" style="39" customWidth="1"/>
    <col min="14665" max="14665" width="42.140625" style="39" customWidth="1"/>
    <col min="14666" max="14666" width="9.42578125" style="39" customWidth="1"/>
    <col min="14667" max="14667" width="1.140625" style="39" customWidth="1"/>
    <col min="14668" max="14668" width="15.140625" style="39" customWidth="1"/>
    <col min="14669" max="14669" width="1.42578125" style="39" customWidth="1"/>
    <col min="14670" max="14670" width="15.140625" style="39" customWidth="1"/>
    <col min="14671" max="14671" width="9.140625" style="39"/>
    <col min="14672" max="14672" width="13.140625" style="39" customWidth="1"/>
    <col min="14673" max="14673" width="14.7109375" style="39" bestFit="1" customWidth="1"/>
    <col min="14674" max="14916" width="9.140625" style="39"/>
    <col min="14917" max="14920" width="1.7109375" style="39" customWidth="1"/>
    <col min="14921" max="14921" width="42.140625" style="39" customWidth="1"/>
    <col min="14922" max="14922" width="9.42578125" style="39" customWidth="1"/>
    <col min="14923" max="14923" width="1.140625" style="39" customWidth="1"/>
    <col min="14924" max="14924" width="15.140625" style="39" customWidth="1"/>
    <col min="14925" max="14925" width="1.42578125" style="39" customWidth="1"/>
    <col min="14926" max="14926" width="15.140625" style="39" customWidth="1"/>
    <col min="14927" max="14927" width="9.140625" style="39"/>
    <col min="14928" max="14928" width="13.140625" style="39" customWidth="1"/>
    <col min="14929" max="14929" width="14.7109375" style="39" bestFit="1" customWidth="1"/>
    <col min="14930" max="15172" width="9.140625" style="39"/>
    <col min="15173" max="15176" width="1.7109375" style="39" customWidth="1"/>
    <col min="15177" max="15177" width="42.140625" style="39" customWidth="1"/>
    <col min="15178" max="15178" width="9.42578125" style="39" customWidth="1"/>
    <col min="15179" max="15179" width="1.140625" style="39" customWidth="1"/>
    <col min="15180" max="15180" width="15.140625" style="39" customWidth="1"/>
    <col min="15181" max="15181" width="1.42578125" style="39" customWidth="1"/>
    <col min="15182" max="15182" width="15.140625" style="39" customWidth="1"/>
    <col min="15183" max="15183" width="9.140625" style="39"/>
    <col min="15184" max="15184" width="13.140625" style="39" customWidth="1"/>
    <col min="15185" max="15185" width="14.7109375" style="39" bestFit="1" customWidth="1"/>
    <col min="15186" max="15428" width="9.140625" style="39"/>
    <col min="15429" max="15432" width="1.7109375" style="39" customWidth="1"/>
    <col min="15433" max="15433" width="42.140625" style="39" customWidth="1"/>
    <col min="15434" max="15434" width="9.42578125" style="39" customWidth="1"/>
    <col min="15435" max="15435" width="1.140625" style="39" customWidth="1"/>
    <col min="15436" max="15436" width="15.140625" style="39" customWidth="1"/>
    <col min="15437" max="15437" width="1.42578125" style="39" customWidth="1"/>
    <col min="15438" max="15438" width="15.140625" style="39" customWidth="1"/>
    <col min="15439" max="15439" width="9.140625" style="39"/>
    <col min="15440" max="15440" width="13.140625" style="39" customWidth="1"/>
    <col min="15441" max="15441" width="14.7109375" style="39" bestFit="1" customWidth="1"/>
    <col min="15442" max="15684" width="9.140625" style="39"/>
    <col min="15685" max="15688" width="1.7109375" style="39" customWidth="1"/>
    <col min="15689" max="15689" width="42.140625" style="39" customWidth="1"/>
    <col min="15690" max="15690" width="9.42578125" style="39" customWidth="1"/>
    <col min="15691" max="15691" width="1.140625" style="39" customWidth="1"/>
    <col min="15692" max="15692" width="15.140625" style="39" customWidth="1"/>
    <col min="15693" max="15693" width="1.42578125" style="39" customWidth="1"/>
    <col min="15694" max="15694" width="15.140625" style="39" customWidth="1"/>
    <col min="15695" max="15695" width="9.140625" style="39"/>
    <col min="15696" max="15696" width="13.140625" style="39" customWidth="1"/>
    <col min="15697" max="15697" width="14.7109375" style="39" bestFit="1" customWidth="1"/>
    <col min="15698" max="15940" width="9.140625" style="39"/>
    <col min="15941" max="15944" width="1.7109375" style="39" customWidth="1"/>
    <col min="15945" max="15945" width="42.140625" style="39" customWidth="1"/>
    <col min="15946" max="15946" width="9.42578125" style="39" customWidth="1"/>
    <col min="15947" max="15947" width="1.140625" style="39" customWidth="1"/>
    <col min="15948" max="15948" width="15.140625" style="39" customWidth="1"/>
    <col min="15949" max="15949" width="1.42578125" style="39" customWidth="1"/>
    <col min="15950" max="15950" width="15.140625" style="39" customWidth="1"/>
    <col min="15951" max="15951" width="9.140625" style="39"/>
    <col min="15952" max="15952" width="13.140625" style="39" customWidth="1"/>
    <col min="15953" max="15953" width="14.7109375" style="39" bestFit="1" customWidth="1"/>
    <col min="15954" max="16384" width="9.140625" style="39"/>
  </cols>
  <sheetData>
    <row r="1" spans="1:14" ht="21.75" customHeight="1">
      <c r="A1" s="56" t="s">
        <v>167</v>
      </c>
    </row>
    <row r="2" spans="1:14" ht="21.75" customHeight="1">
      <c r="A2" s="56" t="s">
        <v>232</v>
      </c>
    </row>
    <row r="3" spans="1:14" s="135" customFormat="1" ht="21.75" customHeight="1">
      <c r="A3" s="130" t="s">
        <v>233</v>
      </c>
      <c r="B3" s="131"/>
      <c r="C3" s="131"/>
      <c r="D3" s="131"/>
      <c r="E3" s="131"/>
      <c r="F3" s="132"/>
      <c r="G3" s="131"/>
      <c r="H3" s="41"/>
      <c r="I3" s="133"/>
      <c r="J3" s="41"/>
      <c r="K3" s="133"/>
      <c r="L3" s="41"/>
      <c r="M3" s="133"/>
      <c r="N3" s="41"/>
    </row>
    <row r="4" spans="1:14" ht="21.75" customHeight="1">
      <c r="A4" s="56"/>
      <c r="H4" s="44"/>
      <c r="I4" s="136"/>
      <c r="J4" s="44"/>
      <c r="L4" s="44"/>
      <c r="M4" s="136"/>
      <c r="N4" s="44"/>
    </row>
    <row r="5" spans="1:14" ht="21.75" customHeight="1">
      <c r="A5" s="56"/>
      <c r="H5" s="204" t="s">
        <v>170</v>
      </c>
      <c r="I5" s="204"/>
      <c r="J5" s="204"/>
      <c r="L5" s="204" t="s">
        <v>171</v>
      </c>
      <c r="M5" s="204"/>
      <c r="N5" s="204"/>
    </row>
    <row r="6" spans="1:14" ht="21.75" customHeight="1">
      <c r="B6" s="56"/>
      <c r="G6" s="56"/>
      <c r="H6" s="45"/>
      <c r="I6" s="136"/>
      <c r="J6" s="45"/>
      <c r="K6" s="136"/>
      <c r="L6" s="45"/>
      <c r="M6" s="136"/>
      <c r="N6" s="45" t="s">
        <v>172</v>
      </c>
    </row>
    <row r="7" spans="1:14" ht="21.75" customHeight="1">
      <c r="B7" s="56"/>
      <c r="G7" s="56"/>
      <c r="H7" s="45" t="s">
        <v>175</v>
      </c>
      <c r="I7" s="136"/>
      <c r="J7" s="45" t="s">
        <v>176</v>
      </c>
      <c r="K7" s="136"/>
      <c r="L7" s="45" t="s">
        <v>175</v>
      </c>
      <c r="M7" s="136"/>
      <c r="N7" s="45" t="s">
        <v>176</v>
      </c>
    </row>
    <row r="8" spans="1:14" ht="21.75" customHeight="1">
      <c r="B8" s="56"/>
      <c r="F8" s="137" t="s">
        <v>177</v>
      </c>
      <c r="G8" s="56"/>
      <c r="H8" s="46" t="s">
        <v>178</v>
      </c>
      <c r="I8" s="136"/>
      <c r="J8" s="46" t="s">
        <v>178</v>
      </c>
      <c r="K8" s="136"/>
      <c r="L8" s="46" t="s">
        <v>178</v>
      </c>
      <c r="M8" s="136"/>
      <c r="N8" s="46" t="s">
        <v>178</v>
      </c>
    </row>
    <row r="9" spans="1:14" ht="21.75" customHeight="1">
      <c r="B9" s="56"/>
      <c r="G9" s="56"/>
      <c r="H9" s="83"/>
      <c r="K9" s="136"/>
      <c r="L9" s="83"/>
    </row>
    <row r="10" spans="1:14" ht="21.75" customHeight="1">
      <c r="A10" s="39" t="s">
        <v>234</v>
      </c>
      <c r="B10" s="56"/>
      <c r="G10" s="56"/>
      <c r="H10" s="78">
        <v>1262758555</v>
      </c>
      <c r="J10" s="42">
        <v>1047914560</v>
      </c>
      <c r="K10" s="136"/>
      <c r="L10" s="78">
        <v>1262758555</v>
      </c>
      <c r="N10" s="42">
        <v>1047914560</v>
      </c>
    </row>
    <row r="11" spans="1:14" ht="21.75" customHeight="1">
      <c r="A11" s="39" t="s">
        <v>235</v>
      </c>
      <c r="B11" s="56"/>
      <c r="F11" s="57">
        <v>25</v>
      </c>
      <c r="G11" s="56"/>
      <c r="H11" s="80">
        <v>-668620505</v>
      </c>
      <c r="J11" s="52">
        <v>-555912585</v>
      </c>
      <c r="K11" s="136"/>
      <c r="L11" s="80">
        <v>-668620505</v>
      </c>
      <c r="N11" s="52">
        <v>-555912585</v>
      </c>
    </row>
    <row r="12" spans="1:14" ht="6" customHeight="1">
      <c r="B12" s="56"/>
      <c r="G12" s="56"/>
      <c r="H12" s="83"/>
      <c r="K12" s="136"/>
      <c r="L12" s="83"/>
    </row>
    <row r="13" spans="1:14" ht="21.75" customHeight="1">
      <c r="A13" s="56" t="s">
        <v>236</v>
      </c>
      <c r="B13" s="56"/>
      <c r="G13" s="56"/>
      <c r="H13" s="78">
        <f>SUM(H10:H11)</f>
        <v>594138050</v>
      </c>
      <c r="J13" s="42">
        <f>SUM(J10:J11)</f>
        <v>492001975</v>
      </c>
      <c r="K13" s="136"/>
      <c r="L13" s="78">
        <f>SUM(L10:L11)</f>
        <v>594138050</v>
      </c>
      <c r="N13" s="42">
        <f>SUM(N10:N11)</f>
        <v>492001975</v>
      </c>
    </row>
    <row r="14" spans="1:14" ht="21.75" customHeight="1">
      <c r="A14" s="39" t="s">
        <v>237</v>
      </c>
      <c r="B14" s="56"/>
      <c r="F14" s="57">
        <v>23</v>
      </c>
      <c r="G14" s="56"/>
      <c r="H14" s="73">
        <v>11998750</v>
      </c>
      <c r="J14" s="59">
        <v>20537201</v>
      </c>
      <c r="L14" s="73">
        <v>66263645</v>
      </c>
      <c r="N14" s="59">
        <v>40537201</v>
      </c>
    </row>
    <row r="15" spans="1:14" ht="21.75" customHeight="1">
      <c r="A15" s="39" t="s">
        <v>238</v>
      </c>
      <c r="B15" s="56"/>
      <c r="G15" s="56"/>
      <c r="H15" s="83">
        <v>5162035</v>
      </c>
      <c r="J15" s="40">
        <v>-300442</v>
      </c>
      <c r="L15" s="83">
        <v>5162035</v>
      </c>
      <c r="N15" s="40">
        <v>-300442</v>
      </c>
    </row>
    <row r="16" spans="1:14" ht="21.75" customHeight="1">
      <c r="A16" s="39" t="s">
        <v>239</v>
      </c>
      <c r="B16" s="56"/>
      <c r="F16" s="57">
        <v>25</v>
      </c>
      <c r="G16" s="56"/>
      <c r="H16" s="73">
        <v>-268284797</v>
      </c>
      <c r="J16" s="59">
        <v>-232680937</v>
      </c>
      <c r="L16" s="73">
        <v>-268285390</v>
      </c>
      <c r="N16" s="59">
        <v>-232680937</v>
      </c>
    </row>
    <row r="17" spans="1:14" ht="21.75" customHeight="1">
      <c r="A17" s="39" t="s">
        <v>240</v>
      </c>
      <c r="B17" s="56"/>
      <c r="F17" s="57">
        <v>25</v>
      </c>
      <c r="G17" s="56"/>
      <c r="H17" s="73">
        <v>-121328385</v>
      </c>
      <c r="J17" s="59">
        <v>-93785737</v>
      </c>
      <c r="L17" s="73">
        <v>-121358657</v>
      </c>
      <c r="N17" s="59">
        <v>-93785737</v>
      </c>
    </row>
    <row r="18" spans="1:14" ht="21.75" customHeight="1">
      <c r="A18" s="39" t="s">
        <v>241</v>
      </c>
      <c r="H18" s="84">
        <v>-19162586</v>
      </c>
      <c r="J18" s="41">
        <v>-14373410</v>
      </c>
      <c r="L18" s="84">
        <v>-19162586</v>
      </c>
      <c r="N18" s="41">
        <v>-14373410</v>
      </c>
    </row>
    <row r="19" spans="1:14" ht="6" customHeight="1">
      <c r="A19" s="56"/>
      <c r="H19" s="78"/>
      <c r="J19" s="42"/>
      <c r="L19" s="78"/>
      <c r="N19" s="42"/>
    </row>
    <row r="20" spans="1:14" ht="21.75" customHeight="1">
      <c r="A20" s="56" t="s">
        <v>242</v>
      </c>
      <c r="H20" s="78">
        <f>SUM(H13:H18)</f>
        <v>202523067</v>
      </c>
      <c r="J20" s="42">
        <f>SUM(J13:J18)</f>
        <v>171398650</v>
      </c>
      <c r="L20" s="78">
        <f>SUM(L13:L18)</f>
        <v>256757097</v>
      </c>
      <c r="N20" s="42">
        <f>SUM(N13:N18)</f>
        <v>191398650</v>
      </c>
    </row>
    <row r="21" spans="1:14" ht="21.75" customHeight="1">
      <c r="A21" s="39" t="s">
        <v>243</v>
      </c>
      <c r="B21" s="174"/>
      <c r="F21" s="57">
        <v>24</v>
      </c>
      <c r="H21" s="84">
        <v>-40007169</v>
      </c>
      <c r="J21" s="41">
        <v>-35487308</v>
      </c>
      <c r="L21" s="84">
        <v>-39982906</v>
      </c>
      <c r="N21" s="41">
        <v>-35487308</v>
      </c>
    </row>
    <row r="22" spans="1:14" ht="6" customHeight="1">
      <c r="H22" s="78"/>
      <c r="J22" s="42"/>
      <c r="L22" s="78"/>
      <c r="N22" s="42"/>
    </row>
    <row r="23" spans="1:14" ht="21.75" customHeight="1">
      <c r="A23" s="56" t="s">
        <v>244</v>
      </c>
      <c r="H23" s="84">
        <f>SUM(H20:H21)</f>
        <v>162515898</v>
      </c>
      <c r="J23" s="41">
        <f>SUM(J20:J21)</f>
        <v>135911342</v>
      </c>
      <c r="L23" s="84">
        <f>SUM(L20:L21)</f>
        <v>216774191</v>
      </c>
      <c r="N23" s="41">
        <f>SUM(N20:N21)</f>
        <v>155911342</v>
      </c>
    </row>
    <row r="24" spans="1:14" ht="21.75" customHeight="1">
      <c r="A24" s="56"/>
      <c r="H24" s="78"/>
      <c r="J24" s="42"/>
      <c r="L24" s="78"/>
      <c r="N24" s="42"/>
    </row>
    <row r="25" spans="1:14" ht="21.75" customHeight="1">
      <c r="A25" s="56" t="s">
        <v>245</v>
      </c>
      <c r="B25" s="56"/>
      <c r="G25" s="56"/>
      <c r="H25" s="73"/>
      <c r="J25" s="59"/>
      <c r="L25" s="73"/>
      <c r="N25" s="59"/>
    </row>
    <row r="26" spans="1:14" ht="21.75" customHeight="1">
      <c r="A26" s="175" t="s">
        <v>246</v>
      </c>
      <c r="G26" s="56"/>
      <c r="H26" s="73"/>
      <c r="J26" s="59"/>
      <c r="L26" s="73"/>
      <c r="N26" s="59"/>
    </row>
    <row r="27" spans="1:14" ht="21.75" customHeight="1">
      <c r="B27" s="39" t="s">
        <v>247</v>
      </c>
      <c r="G27" s="56"/>
      <c r="H27" s="73"/>
      <c r="J27" s="59"/>
      <c r="L27" s="73"/>
      <c r="N27" s="59"/>
    </row>
    <row r="28" spans="1:14" ht="21.75" customHeight="1">
      <c r="B28" s="39" t="s">
        <v>248</v>
      </c>
      <c r="G28" s="56"/>
      <c r="H28" s="73">
        <v>-14210</v>
      </c>
      <c r="J28" s="59">
        <v>0</v>
      </c>
      <c r="L28" s="73">
        <v>-14210</v>
      </c>
      <c r="N28" s="59">
        <v>0</v>
      </c>
    </row>
    <row r="29" spans="1:14" ht="21.75" customHeight="1">
      <c r="B29" s="39" t="s">
        <v>249</v>
      </c>
      <c r="G29" s="56"/>
      <c r="H29" s="73"/>
      <c r="J29" s="59"/>
      <c r="L29" s="73"/>
      <c r="N29" s="59"/>
    </row>
    <row r="30" spans="1:14" ht="21.75" customHeight="1">
      <c r="C30" s="39" t="s">
        <v>250</v>
      </c>
      <c r="F30" s="57">
        <v>18</v>
      </c>
      <c r="G30" s="56"/>
      <c r="H30" s="84">
        <v>2842</v>
      </c>
      <c r="J30" s="41">
        <v>0</v>
      </c>
      <c r="L30" s="84">
        <v>2842</v>
      </c>
      <c r="N30" s="41">
        <v>0</v>
      </c>
    </row>
    <row r="31" spans="1:14" ht="6" customHeight="1">
      <c r="H31" s="78"/>
      <c r="J31" s="42"/>
      <c r="L31" s="78"/>
      <c r="N31" s="42"/>
    </row>
    <row r="32" spans="1:14" ht="21.75" customHeight="1">
      <c r="A32" s="39" t="s">
        <v>251</v>
      </c>
      <c r="G32" s="56"/>
      <c r="H32" s="73"/>
      <c r="J32" s="59"/>
      <c r="L32" s="73"/>
      <c r="N32" s="59"/>
    </row>
    <row r="33" spans="1:14" ht="21.75" customHeight="1">
      <c r="B33" s="39" t="s">
        <v>247</v>
      </c>
      <c r="G33" s="56"/>
      <c r="H33" s="74">
        <f>SUM(H28:H30)</f>
        <v>-11368</v>
      </c>
      <c r="J33" s="139">
        <f>SUM(J28:J30)</f>
        <v>0</v>
      </c>
      <c r="L33" s="74">
        <f>SUM(L28:L30)</f>
        <v>-11368</v>
      </c>
      <c r="N33" s="139">
        <f>SUM(N28:N30)</f>
        <v>0</v>
      </c>
    </row>
    <row r="34" spans="1:14" ht="6" customHeight="1">
      <c r="H34" s="78"/>
      <c r="J34" s="42"/>
      <c r="L34" s="78"/>
      <c r="N34" s="42"/>
    </row>
    <row r="35" spans="1:14" ht="21.75" customHeight="1">
      <c r="A35" s="56" t="s">
        <v>252</v>
      </c>
      <c r="B35" s="56"/>
      <c r="G35" s="56"/>
      <c r="H35" s="74">
        <f>H33</f>
        <v>-11368</v>
      </c>
      <c r="J35" s="139">
        <f>J33</f>
        <v>0</v>
      </c>
      <c r="L35" s="74">
        <f>L33</f>
        <v>-11368</v>
      </c>
      <c r="N35" s="139">
        <f>N33</f>
        <v>0</v>
      </c>
    </row>
    <row r="36" spans="1:14" ht="6" customHeight="1">
      <c r="A36" s="64"/>
      <c r="B36" s="65"/>
      <c r="C36" s="65"/>
      <c r="D36" s="65"/>
      <c r="E36" s="65"/>
      <c r="F36" s="176"/>
      <c r="G36" s="65"/>
      <c r="H36" s="85"/>
      <c r="J36" s="177"/>
      <c r="L36" s="85"/>
      <c r="N36" s="177"/>
    </row>
    <row r="37" spans="1:14" ht="21.75" customHeight="1" thickBot="1">
      <c r="A37" s="178" t="s">
        <v>253</v>
      </c>
      <c r="B37" s="65"/>
      <c r="C37" s="65"/>
      <c r="D37" s="65"/>
      <c r="E37" s="65"/>
      <c r="F37" s="176"/>
      <c r="G37" s="65"/>
      <c r="H37" s="86">
        <f>SUM(H23,H35)</f>
        <v>162504530</v>
      </c>
      <c r="J37" s="93">
        <f>SUM(J23,J35)</f>
        <v>135911342</v>
      </c>
      <c r="L37" s="86">
        <f>SUM(L23,L35)</f>
        <v>216762823</v>
      </c>
      <c r="N37" s="93">
        <f>SUM(N23,N35)</f>
        <v>155911342</v>
      </c>
    </row>
    <row r="38" spans="1:14" s="193" customFormat="1" ht="21.75" customHeight="1" thickTop="1">
      <c r="A38" s="192"/>
      <c r="F38" s="194"/>
      <c r="H38" s="42"/>
      <c r="I38" s="195"/>
      <c r="J38" s="42"/>
      <c r="K38" s="195"/>
      <c r="L38" s="42"/>
      <c r="M38" s="195"/>
      <c r="N38" s="42"/>
    </row>
    <row r="39" spans="1:14" s="193" customFormat="1" ht="21.75" customHeight="1">
      <c r="A39" s="192"/>
      <c r="F39" s="194"/>
      <c r="H39" s="42"/>
      <c r="I39" s="195"/>
      <c r="J39" s="42"/>
      <c r="K39" s="195"/>
      <c r="L39" s="42"/>
      <c r="M39" s="195"/>
      <c r="N39" s="42"/>
    </row>
    <row r="40" spans="1:14" s="193" customFormat="1" ht="21.75" customHeight="1">
      <c r="A40" s="192"/>
      <c r="F40" s="194"/>
      <c r="H40" s="42"/>
      <c r="I40" s="195"/>
      <c r="J40" s="42"/>
      <c r="K40" s="195"/>
      <c r="L40" s="42"/>
      <c r="M40" s="195"/>
      <c r="N40" s="42"/>
    </row>
    <row r="41" spans="1:14" s="193" customFormat="1" ht="21.75" customHeight="1">
      <c r="A41" s="192"/>
      <c r="F41" s="194"/>
      <c r="H41" s="42"/>
      <c r="I41" s="195"/>
      <c r="J41" s="42"/>
      <c r="K41" s="195"/>
      <c r="L41" s="42"/>
      <c r="M41" s="195"/>
      <c r="N41" s="42"/>
    </row>
    <row r="42" spans="1:14" s="193" customFormat="1" ht="21.75" customHeight="1">
      <c r="A42" s="192"/>
      <c r="F42" s="194"/>
      <c r="H42" s="42"/>
      <c r="I42" s="195"/>
      <c r="J42" s="42"/>
      <c r="K42" s="195"/>
      <c r="L42" s="42"/>
      <c r="M42" s="195"/>
      <c r="N42" s="42"/>
    </row>
    <row r="43" spans="1:14" s="193" customFormat="1" ht="21.75" customHeight="1">
      <c r="A43" s="192"/>
      <c r="F43" s="194"/>
      <c r="H43" s="42"/>
      <c r="I43" s="195"/>
      <c r="J43" s="42"/>
      <c r="K43" s="195"/>
      <c r="L43" s="42"/>
      <c r="M43" s="195"/>
      <c r="N43" s="42"/>
    </row>
    <row r="44" spans="1:14" s="193" customFormat="1" ht="21.75" customHeight="1">
      <c r="A44" s="192"/>
      <c r="F44" s="194"/>
      <c r="H44" s="42"/>
      <c r="I44" s="195"/>
      <c r="J44" s="42"/>
      <c r="K44" s="195"/>
      <c r="L44" s="42"/>
      <c r="M44" s="195"/>
      <c r="N44" s="42"/>
    </row>
    <row r="45" spans="1:14" s="193" customFormat="1" ht="14.25" customHeight="1">
      <c r="A45" s="192"/>
      <c r="F45" s="194"/>
      <c r="H45" s="42"/>
      <c r="I45" s="195"/>
      <c r="J45" s="42"/>
      <c r="K45" s="195"/>
      <c r="L45" s="42"/>
      <c r="M45" s="195"/>
      <c r="N45" s="42"/>
    </row>
    <row r="46" spans="1:14" s="193" customFormat="1" ht="21.95" customHeight="1">
      <c r="A46" s="196" t="str">
        <f>+'Thai 6-8'!A47</f>
        <v>หมายเหตุประกอบงบการเงินเป็นส่วนหนึ่งของงบการเงินนี้</v>
      </c>
      <c r="B46" s="196"/>
      <c r="C46" s="196"/>
      <c r="D46" s="196"/>
      <c r="E46" s="196"/>
      <c r="F46" s="197"/>
      <c r="G46" s="196"/>
      <c r="H46" s="52"/>
      <c r="I46" s="198"/>
      <c r="J46" s="52"/>
      <c r="K46" s="198"/>
      <c r="L46" s="52"/>
      <c r="M46" s="198"/>
      <c r="N46" s="52"/>
    </row>
    <row r="47" spans="1:14" ht="21.75" customHeight="1">
      <c r="A47" s="56" t="s">
        <v>167</v>
      </c>
    </row>
    <row r="48" spans="1:14" ht="21.75" customHeight="1">
      <c r="A48" s="56" t="s">
        <v>232</v>
      </c>
    </row>
    <row r="49" spans="1:14" s="135" customFormat="1" ht="21.75" customHeight="1">
      <c r="A49" s="130" t="s">
        <v>233</v>
      </c>
      <c r="B49" s="131"/>
      <c r="C49" s="131"/>
      <c r="D49" s="131"/>
      <c r="E49" s="131"/>
      <c r="F49" s="132"/>
      <c r="G49" s="131"/>
      <c r="H49" s="41"/>
      <c r="I49" s="133"/>
      <c r="J49" s="41"/>
      <c r="K49" s="133"/>
      <c r="L49" s="41"/>
      <c r="M49" s="133"/>
      <c r="N49" s="41"/>
    </row>
    <row r="50" spans="1:14" ht="21.75" customHeight="1">
      <c r="A50" s="56"/>
      <c r="H50" s="44"/>
      <c r="I50" s="136"/>
      <c r="J50" s="44"/>
      <c r="L50" s="44"/>
      <c r="M50" s="136"/>
      <c r="N50" s="44"/>
    </row>
    <row r="51" spans="1:14" ht="21.75" customHeight="1">
      <c r="A51" s="56"/>
      <c r="H51" s="204" t="s">
        <v>170</v>
      </c>
      <c r="I51" s="204"/>
      <c r="J51" s="204"/>
      <c r="L51" s="204" t="s">
        <v>171</v>
      </c>
      <c r="M51" s="204"/>
      <c r="N51" s="204"/>
    </row>
    <row r="52" spans="1:14" ht="21.75" customHeight="1">
      <c r="B52" s="56"/>
      <c r="G52" s="56"/>
      <c r="H52" s="45"/>
      <c r="I52" s="136"/>
      <c r="J52" s="45"/>
      <c r="K52" s="136"/>
      <c r="L52" s="45"/>
      <c r="M52" s="136"/>
      <c r="N52" s="45" t="s">
        <v>172</v>
      </c>
    </row>
    <row r="53" spans="1:14" ht="21.75" customHeight="1">
      <c r="B53" s="56"/>
      <c r="G53" s="56"/>
      <c r="H53" s="45" t="s">
        <v>175</v>
      </c>
      <c r="I53" s="136"/>
      <c r="J53" s="45" t="s">
        <v>176</v>
      </c>
      <c r="K53" s="136"/>
      <c r="L53" s="45" t="s">
        <v>175</v>
      </c>
      <c r="M53" s="136"/>
      <c r="N53" s="45" t="s">
        <v>176</v>
      </c>
    </row>
    <row r="54" spans="1:14" ht="21.75" customHeight="1">
      <c r="B54" s="56"/>
      <c r="F54" s="137" t="s">
        <v>177</v>
      </c>
      <c r="G54" s="56"/>
      <c r="H54" s="46" t="s">
        <v>178</v>
      </c>
      <c r="I54" s="136"/>
      <c r="J54" s="46" t="s">
        <v>178</v>
      </c>
      <c r="K54" s="136"/>
      <c r="L54" s="46" t="s">
        <v>178</v>
      </c>
      <c r="M54" s="136"/>
      <c r="N54" s="46" t="s">
        <v>178</v>
      </c>
    </row>
    <row r="55" spans="1:14" ht="21.75" customHeight="1">
      <c r="B55" s="56"/>
      <c r="G55" s="56"/>
      <c r="H55" s="83"/>
      <c r="K55" s="136"/>
      <c r="L55" s="83"/>
    </row>
    <row r="56" spans="1:14" ht="21.75" customHeight="1">
      <c r="A56" s="178" t="s">
        <v>340</v>
      </c>
      <c r="H56" s="184"/>
      <c r="I56" s="39"/>
      <c r="J56" s="179"/>
      <c r="K56" s="39"/>
      <c r="L56" s="184"/>
      <c r="M56" s="39"/>
      <c r="N56" s="179"/>
    </row>
    <row r="57" spans="1:14" ht="21.75" customHeight="1">
      <c r="A57" s="39" t="s">
        <v>255</v>
      </c>
      <c r="H57" s="184">
        <f>H23-H60-H58</f>
        <v>162515898</v>
      </c>
      <c r="I57" s="39"/>
      <c r="J57" s="180">
        <f>J23-J60-J58</f>
        <v>106161913</v>
      </c>
      <c r="K57" s="39"/>
      <c r="L57" s="184">
        <f>L23-L60-L58</f>
        <v>216774191</v>
      </c>
      <c r="M57" s="39"/>
      <c r="N57" s="180">
        <f>N23-N60-N58</f>
        <v>155911342</v>
      </c>
    </row>
    <row r="58" spans="1:14" ht="21.75" customHeight="1">
      <c r="A58" s="39" t="s">
        <v>380</v>
      </c>
      <c r="H58" s="185"/>
      <c r="I58" s="39"/>
      <c r="J58" s="180"/>
      <c r="K58" s="39"/>
      <c r="L58" s="185"/>
      <c r="M58" s="39"/>
      <c r="N58" s="180"/>
    </row>
    <row r="59" spans="1:14" ht="21.75" customHeight="1">
      <c r="B59" s="39" t="s">
        <v>291</v>
      </c>
      <c r="H59" s="185">
        <v>0</v>
      </c>
      <c r="I59" s="39"/>
      <c r="J59" s="180">
        <v>0</v>
      </c>
      <c r="K59" s="39"/>
      <c r="L59" s="185">
        <v>0</v>
      </c>
      <c r="M59" s="39"/>
      <c r="N59" s="180">
        <v>59089522</v>
      </c>
    </row>
    <row r="60" spans="1:14" ht="21.75" customHeight="1">
      <c r="A60" s="39" t="s">
        <v>256</v>
      </c>
      <c r="H60" s="186">
        <f>'Thai 11 (CONSO)'!X30</f>
        <v>0</v>
      </c>
      <c r="I60" s="39"/>
      <c r="J60" s="181">
        <f>'Thai 11 (CONSO)'!X19</f>
        <v>29749429</v>
      </c>
      <c r="K60" s="39"/>
      <c r="L60" s="186">
        <v>0</v>
      </c>
      <c r="M60" s="39"/>
      <c r="N60" s="181">
        <v>0</v>
      </c>
    </row>
    <row r="61" spans="1:14" ht="6" customHeight="1">
      <c r="A61" s="56"/>
      <c r="H61" s="184"/>
      <c r="I61" s="39"/>
      <c r="J61" s="179"/>
      <c r="K61" s="39"/>
      <c r="L61" s="184"/>
      <c r="M61" s="39"/>
      <c r="N61" s="179"/>
    </row>
    <row r="62" spans="1:14" ht="21.75" customHeight="1" thickBot="1">
      <c r="A62" s="56"/>
      <c r="H62" s="187">
        <f>SUM(H57:H61)</f>
        <v>162515898</v>
      </c>
      <c r="I62" s="39"/>
      <c r="J62" s="182">
        <f>SUM(J57:J61)</f>
        <v>135911342</v>
      </c>
      <c r="K62" s="39"/>
      <c r="L62" s="187">
        <f>SUM(L57:L61)</f>
        <v>216774191</v>
      </c>
      <c r="M62" s="39"/>
      <c r="N62" s="182">
        <f>SUM(N57:N61)</f>
        <v>215000864</v>
      </c>
    </row>
    <row r="63" spans="1:14" ht="21.75" customHeight="1" thickTop="1">
      <c r="A63" s="56"/>
      <c r="H63" s="78"/>
      <c r="J63" s="42"/>
      <c r="L63" s="78"/>
      <c r="N63" s="42"/>
    </row>
    <row r="64" spans="1:14" ht="21.75" customHeight="1">
      <c r="A64" s="178" t="s">
        <v>254</v>
      </c>
      <c r="H64" s="78"/>
      <c r="J64" s="42"/>
      <c r="L64" s="78"/>
      <c r="N64" s="42"/>
    </row>
    <row r="65" spans="1:14" s="65" customFormat="1" ht="21.75" customHeight="1">
      <c r="A65" s="39" t="s">
        <v>255</v>
      </c>
      <c r="B65" s="39"/>
      <c r="C65" s="39"/>
      <c r="D65" s="39"/>
      <c r="E65" s="39"/>
      <c r="F65" s="57"/>
      <c r="G65" s="39"/>
      <c r="H65" s="73">
        <f>H37-H66-H68</f>
        <v>162504530</v>
      </c>
      <c r="I65" s="58"/>
      <c r="J65" s="59">
        <f>J37-J66-J68</f>
        <v>106161913</v>
      </c>
      <c r="K65" s="58"/>
      <c r="L65" s="73">
        <f>L37-L66-L68</f>
        <v>216762823</v>
      </c>
      <c r="M65" s="58"/>
      <c r="N65" s="59">
        <f>N37-N66-N68</f>
        <v>155911342</v>
      </c>
    </row>
    <row r="66" spans="1:14" s="65" customFormat="1" ht="21.75" customHeight="1">
      <c r="A66" s="39" t="s">
        <v>380</v>
      </c>
      <c r="B66" s="39"/>
      <c r="C66" s="39"/>
      <c r="D66" s="39"/>
      <c r="E66" s="39"/>
      <c r="F66" s="57"/>
      <c r="G66" s="39"/>
      <c r="H66" s="73"/>
      <c r="I66" s="58"/>
      <c r="J66" s="59"/>
      <c r="K66" s="58"/>
      <c r="L66" s="73"/>
      <c r="M66" s="58"/>
      <c r="N66" s="59"/>
    </row>
    <row r="67" spans="1:14" s="65" customFormat="1" ht="21.75" customHeight="1">
      <c r="A67" s="39"/>
      <c r="B67" s="39" t="s">
        <v>291</v>
      </c>
      <c r="C67" s="39"/>
      <c r="D67" s="39"/>
      <c r="E67" s="39"/>
      <c r="F67" s="57"/>
      <c r="G67" s="39"/>
      <c r="H67" s="73">
        <v>0</v>
      </c>
      <c r="I67" s="58"/>
      <c r="J67" s="59">
        <v>0</v>
      </c>
      <c r="K67" s="58"/>
      <c r="L67" s="73">
        <v>0</v>
      </c>
      <c r="M67" s="58"/>
      <c r="N67" s="59">
        <v>59089522</v>
      </c>
    </row>
    <row r="68" spans="1:14" s="65" customFormat="1" ht="21.75" customHeight="1">
      <c r="A68" s="39" t="s">
        <v>256</v>
      </c>
      <c r="B68" s="39"/>
      <c r="C68" s="39"/>
      <c r="D68" s="39"/>
      <c r="E68" s="39"/>
      <c r="F68" s="57"/>
      <c r="G68" s="39"/>
      <c r="H68" s="84">
        <v>0</v>
      </c>
      <c r="I68" s="58"/>
      <c r="J68" s="41">
        <v>29749429</v>
      </c>
      <c r="K68" s="58"/>
      <c r="L68" s="74">
        <v>0</v>
      </c>
      <c r="M68" s="58"/>
      <c r="N68" s="139">
        <v>0</v>
      </c>
    </row>
    <row r="69" spans="1:14" ht="6" customHeight="1">
      <c r="A69" s="56"/>
      <c r="H69" s="78"/>
      <c r="J69" s="42"/>
      <c r="L69" s="78"/>
      <c r="N69" s="42"/>
    </row>
    <row r="70" spans="1:14" ht="21.75" customHeight="1" thickBot="1">
      <c r="A70" s="56"/>
      <c r="H70" s="86">
        <f>SUM(H65:H69)</f>
        <v>162504530</v>
      </c>
      <c r="J70" s="93">
        <f>SUM(J65:J69)</f>
        <v>135911342</v>
      </c>
      <c r="L70" s="86">
        <f>SUM(L65:L69)</f>
        <v>216762823</v>
      </c>
      <c r="N70" s="93">
        <f>SUM(N65:N69)</f>
        <v>215000864</v>
      </c>
    </row>
    <row r="71" spans="1:14" ht="21.75" customHeight="1" thickTop="1">
      <c r="A71" s="56"/>
      <c r="H71" s="78"/>
      <c r="J71" s="42"/>
      <c r="L71" s="78"/>
      <c r="N71" s="42"/>
    </row>
    <row r="72" spans="1:14" ht="21.75" customHeight="1">
      <c r="A72" s="56"/>
      <c r="H72" s="78"/>
      <c r="J72" s="42"/>
      <c r="L72" s="78"/>
      <c r="N72" s="42"/>
    </row>
    <row r="73" spans="1:14" ht="21.75" customHeight="1">
      <c r="A73" s="56" t="s">
        <v>355</v>
      </c>
      <c r="H73" s="78"/>
      <c r="J73" s="42"/>
      <c r="L73" s="78"/>
      <c r="N73" s="42"/>
    </row>
    <row r="74" spans="1:14" ht="21.75" customHeight="1">
      <c r="A74" s="39" t="s">
        <v>258</v>
      </c>
      <c r="F74" s="57">
        <v>27</v>
      </c>
      <c r="H74" s="188">
        <v>0.65</v>
      </c>
      <c r="I74" s="183"/>
      <c r="J74" s="94">
        <v>0.53</v>
      </c>
      <c r="K74" s="183"/>
      <c r="L74" s="188">
        <v>0.87</v>
      </c>
      <c r="M74" s="183"/>
      <c r="N74" s="94">
        <v>0.48</v>
      </c>
    </row>
    <row r="75" spans="1:14" s="193" customFormat="1" ht="21.75" customHeight="1">
      <c r="F75" s="194"/>
      <c r="H75" s="94"/>
      <c r="I75" s="199"/>
      <c r="J75" s="94"/>
      <c r="K75" s="199"/>
      <c r="L75" s="94"/>
      <c r="M75" s="199"/>
      <c r="N75" s="94"/>
    </row>
    <row r="76" spans="1:14" s="193" customFormat="1" ht="21.75" customHeight="1">
      <c r="F76" s="194"/>
      <c r="H76" s="94"/>
      <c r="I76" s="199"/>
      <c r="J76" s="94"/>
      <c r="K76" s="199"/>
      <c r="L76" s="94"/>
      <c r="M76" s="199"/>
      <c r="N76" s="94"/>
    </row>
    <row r="77" spans="1:14" s="193" customFormat="1" ht="21.75" customHeight="1">
      <c r="F77" s="194"/>
      <c r="H77" s="94"/>
      <c r="I77" s="199"/>
      <c r="J77" s="94"/>
      <c r="K77" s="199"/>
      <c r="L77" s="94"/>
      <c r="M77" s="199"/>
      <c r="N77" s="94"/>
    </row>
    <row r="78" spans="1:14" s="193" customFormat="1" ht="21.75" customHeight="1">
      <c r="F78" s="194"/>
      <c r="H78" s="94"/>
      <c r="I78" s="199"/>
      <c r="J78" s="94"/>
      <c r="K78" s="199"/>
      <c r="L78" s="94"/>
      <c r="M78" s="199"/>
      <c r="N78" s="94"/>
    </row>
    <row r="79" spans="1:14" s="193" customFormat="1" ht="21.75" customHeight="1">
      <c r="F79" s="194"/>
      <c r="H79" s="94"/>
      <c r="I79" s="199"/>
      <c r="J79" s="94"/>
      <c r="K79" s="199"/>
      <c r="L79" s="94"/>
      <c r="M79" s="199"/>
      <c r="N79" s="94"/>
    </row>
    <row r="80" spans="1:14" s="193" customFormat="1" ht="21.75" customHeight="1">
      <c r="F80" s="194"/>
      <c r="H80" s="94"/>
      <c r="I80" s="199"/>
      <c r="J80" s="94"/>
      <c r="K80" s="199"/>
      <c r="L80" s="94"/>
      <c r="M80" s="199"/>
      <c r="N80" s="94"/>
    </row>
    <row r="81" spans="1:14" s="193" customFormat="1" ht="21.75" customHeight="1">
      <c r="F81" s="194"/>
      <c r="H81" s="94"/>
      <c r="I81" s="199"/>
      <c r="J81" s="94"/>
      <c r="K81" s="199"/>
      <c r="L81" s="94"/>
      <c r="M81" s="199"/>
      <c r="N81" s="94"/>
    </row>
    <row r="82" spans="1:14" s="193" customFormat="1" ht="21.75" customHeight="1">
      <c r="F82" s="194"/>
      <c r="H82" s="94"/>
      <c r="I82" s="199"/>
      <c r="J82" s="94"/>
      <c r="K82" s="199"/>
      <c r="L82" s="94"/>
      <c r="M82" s="199"/>
      <c r="N82" s="94"/>
    </row>
    <row r="83" spans="1:14" s="193" customFormat="1" ht="21.75" customHeight="1">
      <c r="F83" s="194"/>
      <c r="H83" s="94"/>
      <c r="I83" s="199"/>
      <c r="J83" s="94"/>
      <c r="K83" s="199"/>
      <c r="L83" s="94"/>
      <c r="M83" s="199"/>
      <c r="N83" s="94"/>
    </row>
    <row r="84" spans="1:14" s="193" customFormat="1" ht="21.75" customHeight="1">
      <c r="F84" s="194"/>
      <c r="H84" s="94"/>
      <c r="I84" s="199"/>
      <c r="J84" s="94"/>
      <c r="K84" s="199"/>
      <c r="L84" s="94"/>
      <c r="M84" s="199"/>
      <c r="N84" s="94"/>
    </row>
    <row r="85" spans="1:14" s="193" customFormat="1" ht="21.75" customHeight="1">
      <c r="F85" s="194"/>
      <c r="H85" s="94"/>
      <c r="I85" s="199"/>
      <c r="J85" s="94"/>
      <c r="K85" s="199"/>
      <c r="L85" s="94"/>
      <c r="M85" s="199"/>
      <c r="N85" s="94"/>
    </row>
    <row r="86" spans="1:14" s="193" customFormat="1" ht="21.75" customHeight="1">
      <c r="F86" s="194"/>
      <c r="H86" s="94"/>
      <c r="I86" s="199"/>
      <c r="J86" s="94"/>
      <c r="K86" s="199"/>
      <c r="L86" s="94"/>
      <c r="M86" s="199"/>
      <c r="N86" s="94"/>
    </row>
    <row r="87" spans="1:14" s="193" customFormat="1" ht="21.75" customHeight="1">
      <c r="F87" s="194"/>
      <c r="H87" s="94"/>
      <c r="I87" s="199"/>
      <c r="J87" s="94"/>
      <c r="K87" s="199"/>
      <c r="L87" s="94"/>
      <c r="M87" s="199"/>
      <c r="N87" s="94"/>
    </row>
    <row r="88" spans="1:14" s="193" customFormat="1" ht="16.5" customHeight="1">
      <c r="F88" s="194"/>
      <c r="H88" s="94"/>
      <c r="I88" s="199"/>
      <c r="J88" s="94"/>
      <c r="K88" s="199"/>
      <c r="L88" s="94"/>
      <c r="M88" s="199"/>
      <c r="N88" s="94"/>
    </row>
    <row r="89" spans="1:14" s="193" customFormat="1" ht="21.95" customHeight="1">
      <c r="A89" s="205" t="str">
        <f>+'Thai 6-8'!A142</f>
        <v>หมายเหตุประกอบงบการเงินเป็นส่วนหนึ่งของงบการเงินนี้</v>
      </c>
      <c r="B89" s="205"/>
      <c r="C89" s="205"/>
      <c r="D89" s="205"/>
      <c r="E89" s="205"/>
      <c r="F89" s="205"/>
      <c r="G89" s="205"/>
      <c r="H89" s="205"/>
      <c r="I89" s="205"/>
      <c r="J89" s="205"/>
      <c r="K89" s="51"/>
      <c r="L89" s="51"/>
      <c r="M89" s="198"/>
      <c r="N89" s="198"/>
    </row>
    <row r="90" spans="1:14" s="193" customFormat="1" ht="21.75" customHeight="1">
      <c r="F90" s="194"/>
      <c r="H90" s="40"/>
      <c r="I90" s="195"/>
      <c r="J90" s="40"/>
      <c r="K90" s="195"/>
      <c r="L90" s="40"/>
      <c r="M90" s="195"/>
      <c r="N90" s="40"/>
    </row>
    <row r="91" spans="1:14" s="193" customFormat="1" ht="21.75" customHeight="1">
      <c r="F91" s="194"/>
      <c r="H91" s="40"/>
      <c r="I91" s="195"/>
      <c r="J91" s="40"/>
      <c r="K91" s="195"/>
      <c r="L91" s="40"/>
      <c r="M91" s="195"/>
      <c r="N91" s="40"/>
    </row>
    <row r="92" spans="1:14" s="193" customFormat="1" ht="21.75" customHeight="1">
      <c r="F92" s="194"/>
      <c r="H92" s="40"/>
      <c r="I92" s="195"/>
      <c r="J92" s="40"/>
      <c r="K92" s="195"/>
      <c r="L92" s="40"/>
      <c r="M92" s="195"/>
      <c r="N92" s="40"/>
    </row>
  </sheetData>
  <mergeCells count="5">
    <mergeCell ref="H5:J5"/>
    <mergeCell ref="L5:N5"/>
    <mergeCell ref="A89:J89"/>
    <mergeCell ref="H51:J51"/>
    <mergeCell ref="L51:N51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2B693-965B-45E4-8096-76586E6DE709}">
  <sheetPr>
    <tabColor rgb="FF92D050"/>
  </sheetPr>
  <dimension ref="A1:Z40"/>
  <sheetViews>
    <sheetView showWhiteSpace="0" zoomScaleNormal="100" zoomScaleSheetLayoutView="85" zoomScalePageLayoutView="90" workbookViewId="0"/>
  </sheetViews>
  <sheetFormatPr defaultRowHeight="21.75" customHeight="1"/>
  <cols>
    <col min="1" max="4" width="1.7109375" style="39" customWidth="1"/>
    <col min="5" max="5" width="36" style="39" customWidth="1"/>
    <col min="6" max="6" width="8.42578125" style="39" customWidth="1"/>
    <col min="7" max="7" width="1" style="39" customWidth="1"/>
    <col min="8" max="8" width="12.7109375" style="40" customWidth="1"/>
    <col min="9" max="9" width="1" style="58" customWidth="1"/>
    <col min="10" max="10" width="12.42578125" style="40" customWidth="1"/>
    <col min="11" max="11" width="1" style="58" customWidth="1"/>
    <col min="12" max="12" width="16.28515625" style="66" customWidth="1"/>
    <col min="13" max="13" width="1" style="58" customWidth="1"/>
    <col min="14" max="14" width="13.7109375" style="66" customWidth="1"/>
    <col min="15" max="15" width="1" style="58" customWidth="1"/>
    <col min="16" max="16" width="18.140625" style="66" customWidth="1"/>
    <col min="17" max="17" width="1" style="58" customWidth="1"/>
    <col min="18" max="18" width="15" style="66" customWidth="1"/>
    <col min="19" max="19" width="1" style="58" customWidth="1"/>
    <col min="20" max="20" width="16.7109375" style="66" customWidth="1"/>
    <col min="21" max="21" width="1" style="58" customWidth="1"/>
    <col min="22" max="22" width="13.5703125" style="66" customWidth="1"/>
    <col min="23" max="23" width="1" style="58" customWidth="1"/>
    <col min="24" max="24" width="14.28515625" style="66" customWidth="1"/>
    <col min="25" max="25" width="1" style="58" customWidth="1"/>
    <col min="26" max="26" width="14" style="66" customWidth="1"/>
    <col min="27" max="27" width="9.140625" style="39"/>
    <col min="28" max="28" width="15" style="39" bestFit="1" customWidth="1"/>
    <col min="29" max="29" width="9.140625" style="39"/>
    <col min="30" max="30" width="12.5703125" style="39" bestFit="1" customWidth="1"/>
    <col min="31" max="31" width="9.140625" style="39"/>
    <col min="32" max="32" width="9.42578125" style="39" bestFit="1" customWidth="1"/>
    <col min="33" max="33" width="9.140625" style="39"/>
    <col min="34" max="34" width="15" style="39" bestFit="1" customWidth="1"/>
    <col min="35" max="268" width="9.140625" style="39"/>
    <col min="269" max="272" width="1.7109375" style="39" customWidth="1"/>
    <col min="273" max="273" width="54.140625" style="39" customWidth="1"/>
    <col min="274" max="274" width="9.42578125" style="39" customWidth="1"/>
    <col min="275" max="275" width="0.85546875" style="39" customWidth="1"/>
    <col min="276" max="276" width="15.140625" style="39" customWidth="1"/>
    <col min="277" max="277" width="0.85546875" style="39" customWidth="1"/>
    <col min="278" max="278" width="15.5703125" style="39" customWidth="1"/>
    <col min="279" max="279" width="0.85546875" style="39" customWidth="1"/>
    <col min="280" max="280" width="17.42578125" style="39" customWidth="1"/>
    <col min="281" max="281" width="0.85546875" style="39" customWidth="1"/>
    <col min="282" max="282" width="14.42578125" style="39" customWidth="1"/>
    <col min="283" max="283" width="9.140625" style="39"/>
    <col min="284" max="284" width="15" style="39" bestFit="1" customWidth="1"/>
    <col min="285" max="285" width="9.140625" style="39"/>
    <col min="286" max="286" width="12.5703125" style="39" bestFit="1" customWidth="1"/>
    <col min="287" max="287" width="9.140625" style="39"/>
    <col min="288" max="288" width="9.42578125" style="39" bestFit="1" customWidth="1"/>
    <col min="289" max="289" width="9.140625" style="39"/>
    <col min="290" max="290" width="15" style="39" bestFit="1" customWidth="1"/>
    <col min="291" max="524" width="9.140625" style="39"/>
    <col min="525" max="528" width="1.7109375" style="39" customWidth="1"/>
    <col min="529" max="529" width="54.140625" style="39" customWidth="1"/>
    <col min="530" max="530" width="9.42578125" style="39" customWidth="1"/>
    <col min="531" max="531" width="0.85546875" style="39" customWidth="1"/>
    <col min="532" max="532" width="15.140625" style="39" customWidth="1"/>
    <col min="533" max="533" width="0.85546875" style="39" customWidth="1"/>
    <col min="534" max="534" width="15.5703125" style="39" customWidth="1"/>
    <col min="535" max="535" width="0.85546875" style="39" customWidth="1"/>
    <col min="536" max="536" width="17.42578125" style="39" customWidth="1"/>
    <col min="537" max="537" width="0.85546875" style="39" customWidth="1"/>
    <col min="538" max="538" width="14.42578125" style="39" customWidth="1"/>
    <col min="539" max="539" width="9.140625" style="39"/>
    <col min="540" max="540" width="15" style="39" bestFit="1" customWidth="1"/>
    <col min="541" max="541" width="9.140625" style="39"/>
    <col min="542" max="542" width="12.5703125" style="39" bestFit="1" customWidth="1"/>
    <col min="543" max="543" width="9.140625" style="39"/>
    <col min="544" max="544" width="9.42578125" style="39" bestFit="1" customWidth="1"/>
    <col min="545" max="545" width="9.140625" style="39"/>
    <col min="546" max="546" width="15" style="39" bestFit="1" customWidth="1"/>
    <col min="547" max="780" width="9.140625" style="39"/>
    <col min="781" max="784" width="1.7109375" style="39" customWidth="1"/>
    <col min="785" max="785" width="54.140625" style="39" customWidth="1"/>
    <col min="786" max="786" width="9.42578125" style="39" customWidth="1"/>
    <col min="787" max="787" width="0.85546875" style="39" customWidth="1"/>
    <col min="788" max="788" width="15.140625" style="39" customWidth="1"/>
    <col min="789" max="789" width="0.85546875" style="39" customWidth="1"/>
    <col min="790" max="790" width="15.5703125" style="39" customWidth="1"/>
    <col min="791" max="791" width="0.85546875" style="39" customWidth="1"/>
    <col min="792" max="792" width="17.42578125" style="39" customWidth="1"/>
    <col min="793" max="793" width="0.85546875" style="39" customWidth="1"/>
    <col min="794" max="794" width="14.42578125" style="39" customWidth="1"/>
    <col min="795" max="795" width="9.140625" style="39"/>
    <col min="796" max="796" width="15" style="39" bestFit="1" customWidth="1"/>
    <col min="797" max="797" width="9.140625" style="39"/>
    <col min="798" max="798" width="12.5703125" style="39" bestFit="1" customWidth="1"/>
    <col min="799" max="799" width="9.140625" style="39"/>
    <col min="800" max="800" width="9.42578125" style="39" bestFit="1" customWidth="1"/>
    <col min="801" max="801" width="9.140625" style="39"/>
    <col min="802" max="802" width="15" style="39" bestFit="1" customWidth="1"/>
    <col min="803" max="1036" width="9.140625" style="39"/>
    <col min="1037" max="1040" width="1.7109375" style="39" customWidth="1"/>
    <col min="1041" max="1041" width="54.140625" style="39" customWidth="1"/>
    <col min="1042" max="1042" width="9.42578125" style="39" customWidth="1"/>
    <col min="1043" max="1043" width="0.85546875" style="39" customWidth="1"/>
    <col min="1044" max="1044" width="15.140625" style="39" customWidth="1"/>
    <col min="1045" max="1045" width="0.85546875" style="39" customWidth="1"/>
    <col min="1046" max="1046" width="15.5703125" style="39" customWidth="1"/>
    <col min="1047" max="1047" width="0.85546875" style="39" customWidth="1"/>
    <col min="1048" max="1048" width="17.42578125" style="39" customWidth="1"/>
    <col min="1049" max="1049" width="0.85546875" style="39" customWidth="1"/>
    <col min="1050" max="1050" width="14.42578125" style="39" customWidth="1"/>
    <col min="1051" max="1051" width="9.140625" style="39"/>
    <col min="1052" max="1052" width="15" style="39" bestFit="1" customWidth="1"/>
    <col min="1053" max="1053" width="9.140625" style="39"/>
    <col min="1054" max="1054" width="12.5703125" style="39" bestFit="1" customWidth="1"/>
    <col min="1055" max="1055" width="9.140625" style="39"/>
    <col min="1056" max="1056" width="9.42578125" style="39" bestFit="1" customWidth="1"/>
    <col min="1057" max="1057" width="9.140625" style="39"/>
    <col min="1058" max="1058" width="15" style="39" bestFit="1" customWidth="1"/>
    <col min="1059" max="1292" width="9.140625" style="39"/>
    <col min="1293" max="1296" width="1.7109375" style="39" customWidth="1"/>
    <col min="1297" max="1297" width="54.140625" style="39" customWidth="1"/>
    <col min="1298" max="1298" width="9.42578125" style="39" customWidth="1"/>
    <col min="1299" max="1299" width="0.85546875" style="39" customWidth="1"/>
    <col min="1300" max="1300" width="15.140625" style="39" customWidth="1"/>
    <col min="1301" max="1301" width="0.85546875" style="39" customWidth="1"/>
    <col min="1302" max="1302" width="15.5703125" style="39" customWidth="1"/>
    <col min="1303" max="1303" width="0.85546875" style="39" customWidth="1"/>
    <col min="1304" max="1304" width="17.42578125" style="39" customWidth="1"/>
    <col min="1305" max="1305" width="0.85546875" style="39" customWidth="1"/>
    <col min="1306" max="1306" width="14.42578125" style="39" customWidth="1"/>
    <col min="1307" max="1307" width="9.140625" style="39"/>
    <col min="1308" max="1308" width="15" style="39" bestFit="1" customWidth="1"/>
    <col min="1309" max="1309" width="9.140625" style="39"/>
    <col min="1310" max="1310" width="12.5703125" style="39" bestFit="1" customWidth="1"/>
    <col min="1311" max="1311" width="9.140625" style="39"/>
    <col min="1312" max="1312" width="9.42578125" style="39" bestFit="1" customWidth="1"/>
    <col min="1313" max="1313" width="9.140625" style="39"/>
    <col min="1314" max="1314" width="15" style="39" bestFit="1" customWidth="1"/>
    <col min="1315" max="1548" width="9.140625" style="39"/>
    <col min="1549" max="1552" width="1.7109375" style="39" customWidth="1"/>
    <col min="1553" max="1553" width="54.140625" style="39" customWidth="1"/>
    <col min="1554" max="1554" width="9.42578125" style="39" customWidth="1"/>
    <col min="1555" max="1555" width="0.85546875" style="39" customWidth="1"/>
    <col min="1556" max="1556" width="15.140625" style="39" customWidth="1"/>
    <col min="1557" max="1557" width="0.85546875" style="39" customWidth="1"/>
    <col min="1558" max="1558" width="15.5703125" style="39" customWidth="1"/>
    <col min="1559" max="1559" width="0.85546875" style="39" customWidth="1"/>
    <col min="1560" max="1560" width="17.42578125" style="39" customWidth="1"/>
    <col min="1561" max="1561" width="0.85546875" style="39" customWidth="1"/>
    <col min="1562" max="1562" width="14.42578125" style="39" customWidth="1"/>
    <col min="1563" max="1563" width="9.140625" style="39"/>
    <col min="1564" max="1564" width="15" style="39" bestFit="1" customWidth="1"/>
    <col min="1565" max="1565" width="9.140625" style="39"/>
    <col min="1566" max="1566" width="12.5703125" style="39" bestFit="1" customWidth="1"/>
    <col min="1567" max="1567" width="9.140625" style="39"/>
    <col min="1568" max="1568" width="9.42578125" style="39" bestFit="1" customWidth="1"/>
    <col min="1569" max="1569" width="9.140625" style="39"/>
    <col min="1570" max="1570" width="15" style="39" bestFit="1" customWidth="1"/>
    <col min="1571" max="1804" width="9.140625" style="39"/>
    <col min="1805" max="1808" width="1.7109375" style="39" customWidth="1"/>
    <col min="1809" max="1809" width="54.140625" style="39" customWidth="1"/>
    <col min="1810" max="1810" width="9.42578125" style="39" customWidth="1"/>
    <col min="1811" max="1811" width="0.85546875" style="39" customWidth="1"/>
    <col min="1812" max="1812" width="15.140625" style="39" customWidth="1"/>
    <col min="1813" max="1813" width="0.85546875" style="39" customWidth="1"/>
    <col min="1814" max="1814" width="15.5703125" style="39" customWidth="1"/>
    <col min="1815" max="1815" width="0.85546875" style="39" customWidth="1"/>
    <col min="1816" max="1816" width="17.42578125" style="39" customWidth="1"/>
    <col min="1817" max="1817" width="0.85546875" style="39" customWidth="1"/>
    <col min="1818" max="1818" width="14.42578125" style="39" customWidth="1"/>
    <col min="1819" max="1819" width="9.140625" style="39"/>
    <col min="1820" max="1820" width="15" style="39" bestFit="1" customWidth="1"/>
    <col min="1821" max="1821" width="9.140625" style="39"/>
    <col min="1822" max="1822" width="12.5703125" style="39" bestFit="1" customWidth="1"/>
    <col min="1823" max="1823" width="9.140625" style="39"/>
    <col min="1824" max="1824" width="9.42578125" style="39" bestFit="1" customWidth="1"/>
    <col min="1825" max="1825" width="9.140625" style="39"/>
    <col min="1826" max="1826" width="15" style="39" bestFit="1" customWidth="1"/>
    <col min="1827" max="2060" width="9.140625" style="39"/>
    <col min="2061" max="2064" width="1.7109375" style="39" customWidth="1"/>
    <col min="2065" max="2065" width="54.140625" style="39" customWidth="1"/>
    <col min="2066" max="2066" width="9.42578125" style="39" customWidth="1"/>
    <col min="2067" max="2067" width="0.85546875" style="39" customWidth="1"/>
    <col min="2068" max="2068" width="15.140625" style="39" customWidth="1"/>
    <col min="2069" max="2069" width="0.85546875" style="39" customWidth="1"/>
    <col min="2070" max="2070" width="15.5703125" style="39" customWidth="1"/>
    <col min="2071" max="2071" width="0.85546875" style="39" customWidth="1"/>
    <col min="2072" max="2072" width="17.42578125" style="39" customWidth="1"/>
    <col min="2073" max="2073" width="0.85546875" style="39" customWidth="1"/>
    <col min="2074" max="2074" width="14.42578125" style="39" customWidth="1"/>
    <col min="2075" max="2075" width="9.140625" style="39"/>
    <col min="2076" max="2076" width="15" style="39" bestFit="1" customWidth="1"/>
    <col min="2077" max="2077" width="9.140625" style="39"/>
    <col min="2078" max="2078" width="12.5703125" style="39" bestFit="1" customWidth="1"/>
    <col min="2079" max="2079" width="9.140625" style="39"/>
    <col min="2080" max="2080" width="9.42578125" style="39" bestFit="1" customWidth="1"/>
    <col min="2081" max="2081" width="9.140625" style="39"/>
    <col min="2082" max="2082" width="15" style="39" bestFit="1" customWidth="1"/>
    <col min="2083" max="2316" width="9.140625" style="39"/>
    <col min="2317" max="2320" width="1.7109375" style="39" customWidth="1"/>
    <col min="2321" max="2321" width="54.140625" style="39" customWidth="1"/>
    <col min="2322" max="2322" width="9.42578125" style="39" customWidth="1"/>
    <col min="2323" max="2323" width="0.85546875" style="39" customWidth="1"/>
    <col min="2324" max="2324" width="15.140625" style="39" customWidth="1"/>
    <col min="2325" max="2325" width="0.85546875" style="39" customWidth="1"/>
    <col min="2326" max="2326" width="15.5703125" style="39" customWidth="1"/>
    <col min="2327" max="2327" width="0.85546875" style="39" customWidth="1"/>
    <col min="2328" max="2328" width="17.42578125" style="39" customWidth="1"/>
    <col min="2329" max="2329" width="0.85546875" style="39" customWidth="1"/>
    <col min="2330" max="2330" width="14.42578125" style="39" customWidth="1"/>
    <col min="2331" max="2331" width="9.140625" style="39"/>
    <col min="2332" max="2332" width="15" style="39" bestFit="1" customWidth="1"/>
    <col min="2333" max="2333" width="9.140625" style="39"/>
    <col min="2334" max="2334" width="12.5703125" style="39" bestFit="1" customWidth="1"/>
    <col min="2335" max="2335" width="9.140625" style="39"/>
    <col min="2336" max="2336" width="9.42578125" style="39" bestFit="1" customWidth="1"/>
    <col min="2337" max="2337" width="9.140625" style="39"/>
    <col min="2338" max="2338" width="15" style="39" bestFit="1" customWidth="1"/>
    <col min="2339" max="2572" width="9.140625" style="39"/>
    <col min="2573" max="2576" width="1.7109375" style="39" customWidth="1"/>
    <col min="2577" max="2577" width="54.140625" style="39" customWidth="1"/>
    <col min="2578" max="2578" width="9.42578125" style="39" customWidth="1"/>
    <col min="2579" max="2579" width="0.85546875" style="39" customWidth="1"/>
    <col min="2580" max="2580" width="15.140625" style="39" customWidth="1"/>
    <col min="2581" max="2581" width="0.85546875" style="39" customWidth="1"/>
    <col min="2582" max="2582" width="15.5703125" style="39" customWidth="1"/>
    <col min="2583" max="2583" width="0.85546875" style="39" customWidth="1"/>
    <col min="2584" max="2584" width="17.42578125" style="39" customWidth="1"/>
    <col min="2585" max="2585" width="0.85546875" style="39" customWidth="1"/>
    <col min="2586" max="2586" width="14.42578125" style="39" customWidth="1"/>
    <col min="2587" max="2587" width="9.140625" style="39"/>
    <col min="2588" max="2588" width="15" style="39" bestFit="1" customWidth="1"/>
    <col min="2589" max="2589" width="9.140625" style="39"/>
    <col min="2590" max="2590" width="12.5703125" style="39" bestFit="1" customWidth="1"/>
    <col min="2591" max="2591" width="9.140625" style="39"/>
    <col min="2592" max="2592" width="9.42578125" style="39" bestFit="1" customWidth="1"/>
    <col min="2593" max="2593" width="9.140625" style="39"/>
    <col min="2594" max="2594" width="15" style="39" bestFit="1" customWidth="1"/>
    <col min="2595" max="2828" width="9.140625" style="39"/>
    <col min="2829" max="2832" width="1.7109375" style="39" customWidth="1"/>
    <col min="2833" max="2833" width="54.140625" style="39" customWidth="1"/>
    <col min="2834" max="2834" width="9.42578125" style="39" customWidth="1"/>
    <col min="2835" max="2835" width="0.85546875" style="39" customWidth="1"/>
    <col min="2836" max="2836" width="15.140625" style="39" customWidth="1"/>
    <col min="2837" max="2837" width="0.85546875" style="39" customWidth="1"/>
    <col min="2838" max="2838" width="15.5703125" style="39" customWidth="1"/>
    <col min="2839" max="2839" width="0.85546875" style="39" customWidth="1"/>
    <col min="2840" max="2840" width="17.42578125" style="39" customWidth="1"/>
    <col min="2841" max="2841" width="0.85546875" style="39" customWidth="1"/>
    <col min="2842" max="2842" width="14.42578125" style="39" customWidth="1"/>
    <col min="2843" max="2843" width="9.140625" style="39"/>
    <col min="2844" max="2844" width="15" style="39" bestFit="1" customWidth="1"/>
    <col min="2845" max="2845" width="9.140625" style="39"/>
    <col min="2846" max="2846" width="12.5703125" style="39" bestFit="1" customWidth="1"/>
    <col min="2847" max="2847" width="9.140625" style="39"/>
    <col min="2848" max="2848" width="9.42578125" style="39" bestFit="1" customWidth="1"/>
    <col min="2849" max="2849" width="9.140625" style="39"/>
    <col min="2850" max="2850" width="15" style="39" bestFit="1" customWidth="1"/>
    <col min="2851" max="3084" width="9.140625" style="39"/>
    <col min="3085" max="3088" width="1.7109375" style="39" customWidth="1"/>
    <col min="3089" max="3089" width="54.140625" style="39" customWidth="1"/>
    <col min="3090" max="3090" width="9.42578125" style="39" customWidth="1"/>
    <col min="3091" max="3091" width="0.85546875" style="39" customWidth="1"/>
    <col min="3092" max="3092" width="15.140625" style="39" customWidth="1"/>
    <col min="3093" max="3093" width="0.85546875" style="39" customWidth="1"/>
    <col min="3094" max="3094" width="15.5703125" style="39" customWidth="1"/>
    <col min="3095" max="3095" width="0.85546875" style="39" customWidth="1"/>
    <col min="3096" max="3096" width="17.42578125" style="39" customWidth="1"/>
    <col min="3097" max="3097" width="0.85546875" style="39" customWidth="1"/>
    <col min="3098" max="3098" width="14.42578125" style="39" customWidth="1"/>
    <col min="3099" max="3099" width="9.140625" style="39"/>
    <col min="3100" max="3100" width="15" style="39" bestFit="1" customWidth="1"/>
    <col min="3101" max="3101" width="9.140625" style="39"/>
    <col min="3102" max="3102" width="12.5703125" style="39" bestFit="1" customWidth="1"/>
    <col min="3103" max="3103" width="9.140625" style="39"/>
    <col min="3104" max="3104" width="9.42578125" style="39" bestFit="1" customWidth="1"/>
    <col min="3105" max="3105" width="9.140625" style="39"/>
    <col min="3106" max="3106" width="15" style="39" bestFit="1" customWidth="1"/>
    <col min="3107" max="3340" width="9.140625" style="39"/>
    <col min="3341" max="3344" width="1.7109375" style="39" customWidth="1"/>
    <col min="3345" max="3345" width="54.140625" style="39" customWidth="1"/>
    <col min="3346" max="3346" width="9.42578125" style="39" customWidth="1"/>
    <col min="3347" max="3347" width="0.85546875" style="39" customWidth="1"/>
    <col min="3348" max="3348" width="15.140625" style="39" customWidth="1"/>
    <col min="3349" max="3349" width="0.85546875" style="39" customWidth="1"/>
    <col min="3350" max="3350" width="15.5703125" style="39" customWidth="1"/>
    <col min="3351" max="3351" width="0.85546875" style="39" customWidth="1"/>
    <col min="3352" max="3352" width="17.42578125" style="39" customWidth="1"/>
    <col min="3353" max="3353" width="0.85546875" style="39" customWidth="1"/>
    <col min="3354" max="3354" width="14.42578125" style="39" customWidth="1"/>
    <col min="3355" max="3355" width="9.140625" style="39"/>
    <col min="3356" max="3356" width="15" style="39" bestFit="1" customWidth="1"/>
    <col min="3357" max="3357" width="9.140625" style="39"/>
    <col min="3358" max="3358" width="12.5703125" style="39" bestFit="1" customWidth="1"/>
    <col min="3359" max="3359" width="9.140625" style="39"/>
    <col min="3360" max="3360" width="9.42578125" style="39" bestFit="1" customWidth="1"/>
    <col min="3361" max="3361" width="9.140625" style="39"/>
    <col min="3362" max="3362" width="15" style="39" bestFit="1" customWidth="1"/>
    <col min="3363" max="3596" width="9.140625" style="39"/>
    <col min="3597" max="3600" width="1.7109375" style="39" customWidth="1"/>
    <col min="3601" max="3601" width="54.140625" style="39" customWidth="1"/>
    <col min="3602" max="3602" width="9.42578125" style="39" customWidth="1"/>
    <col min="3603" max="3603" width="0.85546875" style="39" customWidth="1"/>
    <col min="3604" max="3604" width="15.140625" style="39" customWidth="1"/>
    <col min="3605" max="3605" width="0.85546875" style="39" customWidth="1"/>
    <col min="3606" max="3606" width="15.5703125" style="39" customWidth="1"/>
    <col min="3607" max="3607" width="0.85546875" style="39" customWidth="1"/>
    <col min="3608" max="3608" width="17.42578125" style="39" customWidth="1"/>
    <col min="3609" max="3609" width="0.85546875" style="39" customWidth="1"/>
    <col min="3610" max="3610" width="14.42578125" style="39" customWidth="1"/>
    <col min="3611" max="3611" width="9.140625" style="39"/>
    <col min="3612" max="3612" width="15" style="39" bestFit="1" customWidth="1"/>
    <col min="3613" max="3613" width="9.140625" style="39"/>
    <col min="3614" max="3614" width="12.5703125" style="39" bestFit="1" customWidth="1"/>
    <col min="3615" max="3615" width="9.140625" style="39"/>
    <col min="3616" max="3616" width="9.42578125" style="39" bestFit="1" customWidth="1"/>
    <col min="3617" max="3617" width="9.140625" style="39"/>
    <col min="3618" max="3618" width="15" style="39" bestFit="1" customWidth="1"/>
    <col min="3619" max="3852" width="9.140625" style="39"/>
    <col min="3853" max="3856" width="1.7109375" style="39" customWidth="1"/>
    <col min="3857" max="3857" width="54.140625" style="39" customWidth="1"/>
    <col min="3858" max="3858" width="9.42578125" style="39" customWidth="1"/>
    <col min="3859" max="3859" width="0.85546875" style="39" customWidth="1"/>
    <col min="3860" max="3860" width="15.140625" style="39" customWidth="1"/>
    <col min="3861" max="3861" width="0.85546875" style="39" customWidth="1"/>
    <col min="3862" max="3862" width="15.5703125" style="39" customWidth="1"/>
    <col min="3863" max="3863" width="0.85546875" style="39" customWidth="1"/>
    <col min="3864" max="3864" width="17.42578125" style="39" customWidth="1"/>
    <col min="3865" max="3865" width="0.85546875" style="39" customWidth="1"/>
    <col min="3866" max="3866" width="14.42578125" style="39" customWidth="1"/>
    <col min="3867" max="3867" width="9.140625" style="39"/>
    <col min="3868" max="3868" width="15" style="39" bestFit="1" customWidth="1"/>
    <col min="3869" max="3869" width="9.140625" style="39"/>
    <col min="3870" max="3870" width="12.5703125" style="39" bestFit="1" customWidth="1"/>
    <col min="3871" max="3871" width="9.140625" style="39"/>
    <col min="3872" max="3872" width="9.42578125" style="39" bestFit="1" customWidth="1"/>
    <col min="3873" max="3873" width="9.140625" style="39"/>
    <col min="3874" max="3874" width="15" style="39" bestFit="1" customWidth="1"/>
    <col min="3875" max="4108" width="9.140625" style="39"/>
    <col min="4109" max="4112" width="1.7109375" style="39" customWidth="1"/>
    <col min="4113" max="4113" width="54.140625" style="39" customWidth="1"/>
    <col min="4114" max="4114" width="9.42578125" style="39" customWidth="1"/>
    <col min="4115" max="4115" width="0.85546875" style="39" customWidth="1"/>
    <col min="4116" max="4116" width="15.140625" style="39" customWidth="1"/>
    <col min="4117" max="4117" width="0.85546875" style="39" customWidth="1"/>
    <col min="4118" max="4118" width="15.5703125" style="39" customWidth="1"/>
    <col min="4119" max="4119" width="0.85546875" style="39" customWidth="1"/>
    <col min="4120" max="4120" width="17.42578125" style="39" customWidth="1"/>
    <col min="4121" max="4121" width="0.85546875" style="39" customWidth="1"/>
    <col min="4122" max="4122" width="14.42578125" style="39" customWidth="1"/>
    <col min="4123" max="4123" width="9.140625" style="39"/>
    <col min="4124" max="4124" width="15" style="39" bestFit="1" customWidth="1"/>
    <col min="4125" max="4125" width="9.140625" style="39"/>
    <col min="4126" max="4126" width="12.5703125" style="39" bestFit="1" customWidth="1"/>
    <col min="4127" max="4127" width="9.140625" style="39"/>
    <col min="4128" max="4128" width="9.42578125" style="39" bestFit="1" customWidth="1"/>
    <col min="4129" max="4129" width="9.140625" style="39"/>
    <col min="4130" max="4130" width="15" style="39" bestFit="1" customWidth="1"/>
    <col min="4131" max="4364" width="9.140625" style="39"/>
    <col min="4365" max="4368" width="1.7109375" style="39" customWidth="1"/>
    <col min="4369" max="4369" width="54.140625" style="39" customWidth="1"/>
    <col min="4370" max="4370" width="9.42578125" style="39" customWidth="1"/>
    <col min="4371" max="4371" width="0.85546875" style="39" customWidth="1"/>
    <col min="4372" max="4372" width="15.140625" style="39" customWidth="1"/>
    <col min="4373" max="4373" width="0.85546875" style="39" customWidth="1"/>
    <col min="4374" max="4374" width="15.5703125" style="39" customWidth="1"/>
    <col min="4375" max="4375" width="0.85546875" style="39" customWidth="1"/>
    <col min="4376" max="4376" width="17.42578125" style="39" customWidth="1"/>
    <col min="4377" max="4377" width="0.85546875" style="39" customWidth="1"/>
    <col min="4378" max="4378" width="14.42578125" style="39" customWidth="1"/>
    <col min="4379" max="4379" width="9.140625" style="39"/>
    <col min="4380" max="4380" width="15" style="39" bestFit="1" customWidth="1"/>
    <col min="4381" max="4381" width="9.140625" style="39"/>
    <col min="4382" max="4382" width="12.5703125" style="39" bestFit="1" customWidth="1"/>
    <col min="4383" max="4383" width="9.140625" style="39"/>
    <col min="4384" max="4384" width="9.42578125" style="39" bestFit="1" customWidth="1"/>
    <col min="4385" max="4385" width="9.140625" style="39"/>
    <col min="4386" max="4386" width="15" style="39" bestFit="1" customWidth="1"/>
    <col min="4387" max="4620" width="9.140625" style="39"/>
    <col min="4621" max="4624" width="1.7109375" style="39" customWidth="1"/>
    <col min="4625" max="4625" width="54.140625" style="39" customWidth="1"/>
    <col min="4626" max="4626" width="9.42578125" style="39" customWidth="1"/>
    <col min="4627" max="4627" width="0.85546875" style="39" customWidth="1"/>
    <col min="4628" max="4628" width="15.140625" style="39" customWidth="1"/>
    <col min="4629" max="4629" width="0.85546875" style="39" customWidth="1"/>
    <col min="4630" max="4630" width="15.5703125" style="39" customWidth="1"/>
    <col min="4631" max="4631" width="0.85546875" style="39" customWidth="1"/>
    <col min="4632" max="4632" width="17.42578125" style="39" customWidth="1"/>
    <col min="4633" max="4633" width="0.85546875" style="39" customWidth="1"/>
    <col min="4634" max="4634" width="14.42578125" style="39" customWidth="1"/>
    <col min="4635" max="4635" width="9.140625" style="39"/>
    <col min="4636" max="4636" width="15" style="39" bestFit="1" customWidth="1"/>
    <col min="4637" max="4637" width="9.140625" style="39"/>
    <col min="4638" max="4638" width="12.5703125" style="39" bestFit="1" customWidth="1"/>
    <col min="4639" max="4639" width="9.140625" style="39"/>
    <col min="4640" max="4640" width="9.42578125" style="39" bestFit="1" customWidth="1"/>
    <col min="4641" max="4641" width="9.140625" style="39"/>
    <col min="4642" max="4642" width="15" style="39" bestFit="1" customWidth="1"/>
    <col min="4643" max="4876" width="9.140625" style="39"/>
    <col min="4877" max="4880" width="1.7109375" style="39" customWidth="1"/>
    <col min="4881" max="4881" width="54.140625" style="39" customWidth="1"/>
    <col min="4882" max="4882" width="9.42578125" style="39" customWidth="1"/>
    <col min="4883" max="4883" width="0.85546875" style="39" customWidth="1"/>
    <col min="4884" max="4884" width="15.140625" style="39" customWidth="1"/>
    <col min="4885" max="4885" width="0.85546875" style="39" customWidth="1"/>
    <col min="4886" max="4886" width="15.5703125" style="39" customWidth="1"/>
    <col min="4887" max="4887" width="0.85546875" style="39" customWidth="1"/>
    <col min="4888" max="4888" width="17.42578125" style="39" customWidth="1"/>
    <col min="4889" max="4889" width="0.85546875" style="39" customWidth="1"/>
    <col min="4890" max="4890" width="14.42578125" style="39" customWidth="1"/>
    <col min="4891" max="4891" width="9.140625" style="39"/>
    <col min="4892" max="4892" width="15" style="39" bestFit="1" customWidth="1"/>
    <col min="4893" max="4893" width="9.140625" style="39"/>
    <col min="4894" max="4894" width="12.5703125" style="39" bestFit="1" customWidth="1"/>
    <col min="4895" max="4895" width="9.140625" style="39"/>
    <col min="4896" max="4896" width="9.42578125" style="39" bestFit="1" customWidth="1"/>
    <col min="4897" max="4897" width="9.140625" style="39"/>
    <col min="4898" max="4898" width="15" style="39" bestFit="1" customWidth="1"/>
    <col min="4899" max="5132" width="9.140625" style="39"/>
    <col min="5133" max="5136" width="1.7109375" style="39" customWidth="1"/>
    <col min="5137" max="5137" width="54.140625" style="39" customWidth="1"/>
    <col min="5138" max="5138" width="9.42578125" style="39" customWidth="1"/>
    <col min="5139" max="5139" width="0.85546875" style="39" customWidth="1"/>
    <col min="5140" max="5140" width="15.140625" style="39" customWidth="1"/>
    <col min="5141" max="5141" width="0.85546875" style="39" customWidth="1"/>
    <col min="5142" max="5142" width="15.5703125" style="39" customWidth="1"/>
    <col min="5143" max="5143" width="0.85546875" style="39" customWidth="1"/>
    <col min="5144" max="5144" width="17.42578125" style="39" customWidth="1"/>
    <col min="5145" max="5145" width="0.85546875" style="39" customWidth="1"/>
    <col min="5146" max="5146" width="14.42578125" style="39" customWidth="1"/>
    <col min="5147" max="5147" width="9.140625" style="39"/>
    <col min="5148" max="5148" width="15" style="39" bestFit="1" customWidth="1"/>
    <col min="5149" max="5149" width="9.140625" style="39"/>
    <col min="5150" max="5150" width="12.5703125" style="39" bestFit="1" customWidth="1"/>
    <col min="5151" max="5151" width="9.140625" style="39"/>
    <col min="5152" max="5152" width="9.42578125" style="39" bestFit="1" customWidth="1"/>
    <col min="5153" max="5153" width="9.140625" style="39"/>
    <col min="5154" max="5154" width="15" style="39" bestFit="1" customWidth="1"/>
    <col min="5155" max="5388" width="9.140625" style="39"/>
    <col min="5389" max="5392" width="1.7109375" style="39" customWidth="1"/>
    <col min="5393" max="5393" width="54.140625" style="39" customWidth="1"/>
    <col min="5394" max="5394" width="9.42578125" style="39" customWidth="1"/>
    <col min="5395" max="5395" width="0.85546875" style="39" customWidth="1"/>
    <col min="5396" max="5396" width="15.140625" style="39" customWidth="1"/>
    <col min="5397" max="5397" width="0.85546875" style="39" customWidth="1"/>
    <col min="5398" max="5398" width="15.5703125" style="39" customWidth="1"/>
    <col min="5399" max="5399" width="0.85546875" style="39" customWidth="1"/>
    <col min="5400" max="5400" width="17.42578125" style="39" customWidth="1"/>
    <col min="5401" max="5401" width="0.85546875" style="39" customWidth="1"/>
    <col min="5402" max="5402" width="14.42578125" style="39" customWidth="1"/>
    <col min="5403" max="5403" width="9.140625" style="39"/>
    <col min="5404" max="5404" width="15" style="39" bestFit="1" customWidth="1"/>
    <col min="5405" max="5405" width="9.140625" style="39"/>
    <col min="5406" max="5406" width="12.5703125" style="39" bestFit="1" customWidth="1"/>
    <col min="5407" max="5407" width="9.140625" style="39"/>
    <col min="5408" max="5408" width="9.42578125" style="39" bestFit="1" customWidth="1"/>
    <col min="5409" max="5409" width="9.140625" style="39"/>
    <col min="5410" max="5410" width="15" style="39" bestFit="1" customWidth="1"/>
    <col min="5411" max="5644" width="9.140625" style="39"/>
    <col min="5645" max="5648" width="1.7109375" style="39" customWidth="1"/>
    <col min="5649" max="5649" width="54.140625" style="39" customWidth="1"/>
    <col min="5650" max="5650" width="9.42578125" style="39" customWidth="1"/>
    <col min="5651" max="5651" width="0.85546875" style="39" customWidth="1"/>
    <col min="5652" max="5652" width="15.140625" style="39" customWidth="1"/>
    <col min="5653" max="5653" width="0.85546875" style="39" customWidth="1"/>
    <col min="5654" max="5654" width="15.5703125" style="39" customWidth="1"/>
    <col min="5655" max="5655" width="0.85546875" style="39" customWidth="1"/>
    <col min="5656" max="5656" width="17.42578125" style="39" customWidth="1"/>
    <col min="5657" max="5657" width="0.85546875" style="39" customWidth="1"/>
    <col min="5658" max="5658" width="14.42578125" style="39" customWidth="1"/>
    <col min="5659" max="5659" width="9.140625" style="39"/>
    <col min="5660" max="5660" width="15" style="39" bestFit="1" customWidth="1"/>
    <col min="5661" max="5661" width="9.140625" style="39"/>
    <col min="5662" max="5662" width="12.5703125" style="39" bestFit="1" customWidth="1"/>
    <col min="5663" max="5663" width="9.140625" style="39"/>
    <col min="5664" max="5664" width="9.42578125" style="39" bestFit="1" customWidth="1"/>
    <col min="5665" max="5665" width="9.140625" style="39"/>
    <col min="5666" max="5666" width="15" style="39" bestFit="1" customWidth="1"/>
    <col min="5667" max="5900" width="9.140625" style="39"/>
    <col min="5901" max="5904" width="1.7109375" style="39" customWidth="1"/>
    <col min="5905" max="5905" width="54.140625" style="39" customWidth="1"/>
    <col min="5906" max="5906" width="9.42578125" style="39" customWidth="1"/>
    <col min="5907" max="5907" width="0.85546875" style="39" customWidth="1"/>
    <col min="5908" max="5908" width="15.140625" style="39" customWidth="1"/>
    <col min="5909" max="5909" width="0.85546875" style="39" customWidth="1"/>
    <col min="5910" max="5910" width="15.5703125" style="39" customWidth="1"/>
    <col min="5911" max="5911" width="0.85546875" style="39" customWidth="1"/>
    <col min="5912" max="5912" width="17.42578125" style="39" customWidth="1"/>
    <col min="5913" max="5913" width="0.85546875" style="39" customWidth="1"/>
    <col min="5914" max="5914" width="14.42578125" style="39" customWidth="1"/>
    <col min="5915" max="5915" width="9.140625" style="39"/>
    <col min="5916" max="5916" width="15" style="39" bestFit="1" customWidth="1"/>
    <col min="5917" max="5917" width="9.140625" style="39"/>
    <col min="5918" max="5918" width="12.5703125" style="39" bestFit="1" customWidth="1"/>
    <col min="5919" max="5919" width="9.140625" style="39"/>
    <col min="5920" max="5920" width="9.42578125" style="39" bestFit="1" customWidth="1"/>
    <col min="5921" max="5921" width="9.140625" style="39"/>
    <col min="5922" max="5922" width="15" style="39" bestFit="1" customWidth="1"/>
    <col min="5923" max="6156" width="9.140625" style="39"/>
    <col min="6157" max="6160" width="1.7109375" style="39" customWidth="1"/>
    <col min="6161" max="6161" width="54.140625" style="39" customWidth="1"/>
    <col min="6162" max="6162" width="9.42578125" style="39" customWidth="1"/>
    <col min="6163" max="6163" width="0.85546875" style="39" customWidth="1"/>
    <col min="6164" max="6164" width="15.140625" style="39" customWidth="1"/>
    <col min="6165" max="6165" width="0.85546875" style="39" customWidth="1"/>
    <col min="6166" max="6166" width="15.5703125" style="39" customWidth="1"/>
    <col min="6167" max="6167" width="0.85546875" style="39" customWidth="1"/>
    <col min="6168" max="6168" width="17.42578125" style="39" customWidth="1"/>
    <col min="6169" max="6169" width="0.85546875" style="39" customWidth="1"/>
    <col min="6170" max="6170" width="14.42578125" style="39" customWidth="1"/>
    <col min="6171" max="6171" width="9.140625" style="39"/>
    <col min="6172" max="6172" width="15" style="39" bestFit="1" customWidth="1"/>
    <col min="6173" max="6173" width="9.140625" style="39"/>
    <col min="6174" max="6174" width="12.5703125" style="39" bestFit="1" customWidth="1"/>
    <col min="6175" max="6175" width="9.140625" style="39"/>
    <col min="6176" max="6176" width="9.42578125" style="39" bestFit="1" customWidth="1"/>
    <col min="6177" max="6177" width="9.140625" style="39"/>
    <col min="6178" max="6178" width="15" style="39" bestFit="1" customWidth="1"/>
    <col min="6179" max="6412" width="9.140625" style="39"/>
    <col min="6413" max="6416" width="1.7109375" style="39" customWidth="1"/>
    <col min="6417" max="6417" width="54.140625" style="39" customWidth="1"/>
    <col min="6418" max="6418" width="9.42578125" style="39" customWidth="1"/>
    <col min="6419" max="6419" width="0.85546875" style="39" customWidth="1"/>
    <col min="6420" max="6420" width="15.140625" style="39" customWidth="1"/>
    <col min="6421" max="6421" width="0.85546875" style="39" customWidth="1"/>
    <col min="6422" max="6422" width="15.5703125" style="39" customWidth="1"/>
    <col min="6423" max="6423" width="0.85546875" style="39" customWidth="1"/>
    <col min="6424" max="6424" width="17.42578125" style="39" customWidth="1"/>
    <col min="6425" max="6425" width="0.85546875" style="39" customWidth="1"/>
    <col min="6426" max="6426" width="14.42578125" style="39" customWidth="1"/>
    <col min="6427" max="6427" width="9.140625" style="39"/>
    <col min="6428" max="6428" width="15" style="39" bestFit="1" customWidth="1"/>
    <col min="6429" max="6429" width="9.140625" style="39"/>
    <col min="6430" max="6430" width="12.5703125" style="39" bestFit="1" customWidth="1"/>
    <col min="6431" max="6431" width="9.140625" style="39"/>
    <col min="6432" max="6432" width="9.42578125" style="39" bestFit="1" customWidth="1"/>
    <col min="6433" max="6433" width="9.140625" style="39"/>
    <col min="6434" max="6434" width="15" style="39" bestFit="1" customWidth="1"/>
    <col min="6435" max="6668" width="9.140625" style="39"/>
    <col min="6669" max="6672" width="1.7109375" style="39" customWidth="1"/>
    <col min="6673" max="6673" width="54.140625" style="39" customWidth="1"/>
    <col min="6674" max="6674" width="9.42578125" style="39" customWidth="1"/>
    <col min="6675" max="6675" width="0.85546875" style="39" customWidth="1"/>
    <col min="6676" max="6676" width="15.140625" style="39" customWidth="1"/>
    <col min="6677" max="6677" width="0.85546875" style="39" customWidth="1"/>
    <col min="6678" max="6678" width="15.5703125" style="39" customWidth="1"/>
    <col min="6679" max="6679" width="0.85546875" style="39" customWidth="1"/>
    <col min="6680" max="6680" width="17.42578125" style="39" customWidth="1"/>
    <col min="6681" max="6681" width="0.85546875" style="39" customWidth="1"/>
    <col min="6682" max="6682" width="14.42578125" style="39" customWidth="1"/>
    <col min="6683" max="6683" width="9.140625" style="39"/>
    <col min="6684" max="6684" width="15" style="39" bestFit="1" customWidth="1"/>
    <col min="6685" max="6685" width="9.140625" style="39"/>
    <col min="6686" max="6686" width="12.5703125" style="39" bestFit="1" customWidth="1"/>
    <col min="6687" max="6687" width="9.140625" style="39"/>
    <col min="6688" max="6688" width="9.42578125" style="39" bestFit="1" customWidth="1"/>
    <col min="6689" max="6689" width="9.140625" style="39"/>
    <col min="6690" max="6690" width="15" style="39" bestFit="1" customWidth="1"/>
    <col min="6691" max="6924" width="9.140625" style="39"/>
    <col min="6925" max="6928" width="1.7109375" style="39" customWidth="1"/>
    <col min="6929" max="6929" width="54.140625" style="39" customWidth="1"/>
    <col min="6930" max="6930" width="9.42578125" style="39" customWidth="1"/>
    <col min="6931" max="6931" width="0.85546875" style="39" customWidth="1"/>
    <col min="6932" max="6932" width="15.140625" style="39" customWidth="1"/>
    <col min="6933" max="6933" width="0.85546875" style="39" customWidth="1"/>
    <col min="6934" max="6934" width="15.5703125" style="39" customWidth="1"/>
    <col min="6935" max="6935" width="0.85546875" style="39" customWidth="1"/>
    <col min="6936" max="6936" width="17.42578125" style="39" customWidth="1"/>
    <col min="6937" max="6937" width="0.85546875" style="39" customWidth="1"/>
    <col min="6938" max="6938" width="14.42578125" style="39" customWidth="1"/>
    <col min="6939" max="6939" width="9.140625" style="39"/>
    <col min="6940" max="6940" width="15" style="39" bestFit="1" customWidth="1"/>
    <col min="6941" max="6941" width="9.140625" style="39"/>
    <col min="6942" max="6942" width="12.5703125" style="39" bestFit="1" customWidth="1"/>
    <col min="6943" max="6943" width="9.140625" style="39"/>
    <col min="6944" max="6944" width="9.42578125" style="39" bestFit="1" customWidth="1"/>
    <col min="6945" max="6945" width="9.140625" style="39"/>
    <col min="6946" max="6946" width="15" style="39" bestFit="1" customWidth="1"/>
    <col min="6947" max="7180" width="9.140625" style="39"/>
    <col min="7181" max="7184" width="1.7109375" style="39" customWidth="1"/>
    <col min="7185" max="7185" width="54.140625" style="39" customWidth="1"/>
    <col min="7186" max="7186" width="9.42578125" style="39" customWidth="1"/>
    <col min="7187" max="7187" width="0.85546875" style="39" customWidth="1"/>
    <col min="7188" max="7188" width="15.140625" style="39" customWidth="1"/>
    <col min="7189" max="7189" width="0.85546875" style="39" customWidth="1"/>
    <col min="7190" max="7190" width="15.5703125" style="39" customWidth="1"/>
    <col min="7191" max="7191" width="0.85546875" style="39" customWidth="1"/>
    <col min="7192" max="7192" width="17.42578125" style="39" customWidth="1"/>
    <col min="7193" max="7193" width="0.85546875" style="39" customWidth="1"/>
    <col min="7194" max="7194" width="14.42578125" style="39" customWidth="1"/>
    <col min="7195" max="7195" width="9.140625" style="39"/>
    <col min="7196" max="7196" width="15" style="39" bestFit="1" customWidth="1"/>
    <col min="7197" max="7197" width="9.140625" style="39"/>
    <col min="7198" max="7198" width="12.5703125" style="39" bestFit="1" customWidth="1"/>
    <col min="7199" max="7199" width="9.140625" style="39"/>
    <col min="7200" max="7200" width="9.42578125" style="39" bestFit="1" customWidth="1"/>
    <col min="7201" max="7201" width="9.140625" style="39"/>
    <col min="7202" max="7202" width="15" style="39" bestFit="1" customWidth="1"/>
    <col min="7203" max="7436" width="9.140625" style="39"/>
    <col min="7437" max="7440" width="1.7109375" style="39" customWidth="1"/>
    <col min="7441" max="7441" width="54.140625" style="39" customWidth="1"/>
    <col min="7442" max="7442" width="9.42578125" style="39" customWidth="1"/>
    <col min="7443" max="7443" width="0.85546875" style="39" customWidth="1"/>
    <col min="7444" max="7444" width="15.140625" style="39" customWidth="1"/>
    <col min="7445" max="7445" width="0.85546875" style="39" customWidth="1"/>
    <col min="7446" max="7446" width="15.5703125" style="39" customWidth="1"/>
    <col min="7447" max="7447" width="0.85546875" style="39" customWidth="1"/>
    <col min="7448" max="7448" width="17.42578125" style="39" customWidth="1"/>
    <col min="7449" max="7449" width="0.85546875" style="39" customWidth="1"/>
    <col min="7450" max="7450" width="14.42578125" style="39" customWidth="1"/>
    <col min="7451" max="7451" width="9.140625" style="39"/>
    <col min="7452" max="7452" width="15" style="39" bestFit="1" customWidth="1"/>
    <col min="7453" max="7453" width="9.140625" style="39"/>
    <col min="7454" max="7454" width="12.5703125" style="39" bestFit="1" customWidth="1"/>
    <col min="7455" max="7455" width="9.140625" style="39"/>
    <col min="7456" max="7456" width="9.42578125" style="39" bestFit="1" customWidth="1"/>
    <col min="7457" max="7457" width="9.140625" style="39"/>
    <col min="7458" max="7458" width="15" style="39" bestFit="1" customWidth="1"/>
    <col min="7459" max="7692" width="9.140625" style="39"/>
    <col min="7693" max="7696" width="1.7109375" style="39" customWidth="1"/>
    <col min="7697" max="7697" width="54.140625" style="39" customWidth="1"/>
    <col min="7698" max="7698" width="9.42578125" style="39" customWidth="1"/>
    <col min="7699" max="7699" width="0.85546875" style="39" customWidth="1"/>
    <col min="7700" max="7700" width="15.140625" style="39" customWidth="1"/>
    <col min="7701" max="7701" width="0.85546875" style="39" customWidth="1"/>
    <col min="7702" max="7702" width="15.5703125" style="39" customWidth="1"/>
    <col min="7703" max="7703" width="0.85546875" style="39" customWidth="1"/>
    <col min="7704" max="7704" width="17.42578125" style="39" customWidth="1"/>
    <col min="7705" max="7705" width="0.85546875" style="39" customWidth="1"/>
    <col min="7706" max="7706" width="14.42578125" style="39" customWidth="1"/>
    <col min="7707" max="7707" width="9.140625" style="39"/>
    <col min="7708" max="7708" width="15" style="39" bestFit="1" customWidth="1"/>
    <col min="7709" max="7709" width="9.140625" style="39"/>
    <col min="7710" max="7710" width="12.5703125" style="39" bestFit="1" customWidth="1"/>
    <col min="7711" max="7711" width="9.140625" style="39"/>
    <col min="7712" max="7712" width="9.42578125" style="39" bestFit="1" customWidth="1"/>
    <col min="7713" max="7713" width="9.140625" style="39"/>
    <col min="7714" max="7714" width="15" style="39" bestFit="1" customWidth="1"/>
    <col min="7715" max="7948" width="9.140625" style="39"/>
    <col min="7949" max="7952" width="1.7109375" style="39" customWidth="1"/>
    <col min="7953" max="7953" width="54.140625" style="39" customWidth="1"/>
    <col min="7954" max="7954" width="9.42578125" style="39" customWidth="1"/>
    <col min="7955" max="7955" width="0.85546875" style="39" customWidth="1"/>
    <col min="7956" max="7956" width="15.140625" style="39" customWidth="1"/>
    <col min="7957" max="7957" width="0.85546875" style="39" customWidth="1"/>
    <col min="7958" max="7958" width="15.5703125" style="39" customWidth="1"/>
    <col min="7959" max="7959" width="0.85546875" style="39" customWidth="1"/>
    <col min="7960" max="7960" width="17.42578125" style="39" customWidth="1"/>
    <col min="7961" max="7961" width="0.85546875" style="39" customWidth="1"/>
    <col min="7962" max="7962" width="14.42578125" style="39" customWidth="1"/>
    <col min="7963" max="7963" width="9.140625" style="39"/>
    <col min="7964" max="7964" width="15" style="39" bestFit="1" customWidth="1"/>
    <col min="7965" max="7965" width="9.140625" style="39"/>
    <col min="7966" max="7966" width="12.5703125" style="39" bestFit="1" customWidth="1"/>
    <col min="7967" max="7967" width="9.140625" style="39"/>
    <col min="7968" max="7968" width="9.42578125" style="39" bestFit="1" customWidth="1"/>
    <col min="7969" max="7969" width="9.140625" style="39"/>
    <col min="7970" max="7970" width="15" style="39" bestFit="1" customWidth="1"/>
    <col min="7971" max="8204" width="9.140625" style="39"/>
    <col min="8205" max="8208" width="1.7109375" style="39" customWidth="1"/>
    <col min="8209" max="8209" width="54.140625" style="39" customWidth="1"/>
    <col min="8210" max="8210" width="9.42578125" style="39" customWidth="1"/>
    <col min="8211" max="8211" width="0.85546875" style="39" customWidth="1"/>
    <col min="8212" max="8212" width="15.140625" style="39" customWidth="1"/>
    <col min="8213" max="8213" width="0.85546875" style="39" customWidth="1"/>
    <col min="8214" max="8214" width="15.5703125" style="39" customWidth="1"/>
    <col min="8215" max="8215" width="0.85546875" style="39" customWidth="1"/>
    <col min="8216" max="8216" width="17.42578125" style="39" customWidth="1"/>
    <col min="8217" max="8217" width="0.85546875" style="39" customWidth="1"/>
    <col min="8218" max="8218" width="14.42578125" style="39" customWidth="1"/>
    <col min="8219" max="8219" width="9.140625" style="39"/>
    <col min="8220" max="8220" width="15" style="39" bestFit="1" customWidth="1"/>
    <col min="8221" max="8221" width="9.140625" style="39"/>
    <col min="8222" max="8222" width="12.5703125" style="39" bestFit="1" customWidth="1"/>
    <col min="8223" max="8223" width="9.140625" style="39"/>
    <col min="8224" max="8224" width="9.42578125" style="39" bestFit="1" customWidth="1"/>
    <col min="8225" max="8225" width="9.140625" style="39"/>
    <col min="8226" max="8226" width="15" style="39" bestFit="1" customWidth="1"/>
    <col min="8227" max="8460" width="9.140625" style="39"/>
    <col min="8461" max="8464" width="1.7109375" style="39" customWidth="1"/>
    <col min="8465" max="8465" width="54.140625" style="39" customWidth="1"/>
    <col min="8466" max="8466" width="9.42578125" style="39" customWidth="1"/>
    <col min="8467" max="8467" width="0.85546875" style="39" customWidth="1"/>
    <col min="8468" max="8468" width="15.140625" style="39" customWidth="1"/>
    <col min="8469" max="8469" width="0.85546875" style="39" customWidth="1"/>
    <col min="8470" max="8470" width="15.5703125" style="39" customWidth="1"/>
    <col min="8471" max="8471" width="0.85546875" style="39" customWidth="1"/>
    <col min="8472" max="8472" width="17.42578125" style="39" customWidth="1"/>
    <col min="8473" max="8473" width="0.85546875" style="39" customWidth="1"/>
    <col min="8474" max="8474" width="14.42578125" style="39" customWidth="1"/>
    <col min="8475" max="8475" width="9.140625" style="39"/>
    <col min="8476" max="8476" width="15" style="39" bestFit="1" customWidth="1"/>
    <col min="8477" max="8477" width="9.140625" style="39"/>
    <col min="8478" max="8478" width="12.5703125" style="39" bestFit="1" customWidth="1"/>
    <col min="8479" max="8479" width="9.140625" style="39"/>
    <col min="8480" max="8480" width="9.42578125" style="39" bestFit="1" customWidth="1"/>
    <col min="8481" max="8481" width="9.140625" style="39"/>
    <col min="8482" max="8482" width="15" style="39" bestFit="1" customWidth="1"/>
    <col min="8483" max="8716" width="9.140625" style="39"/>
    <col min="8717" max="8720" width="1.7109375" style="39" customWidth="1"/>
    <col min="8721" max="8721" width="54.140625" style="39" customWidth="1"/>
    <col min="8722" max="8722" width="9.42578125" style="39" customWidth="1"/>
    <col min="8723" max="8723" width="0.85546875" style="39" customWidth="1"/>
    <col min="8724" max="8724" width="15.140625" style="39" customWidth="1"/>
    <col min="8725" max="8725" width="0.85546875" style="39" customWidth="1"/>
    <col min="8726" max="8726" width="15.5703125" style="39" customWidth="1"/>
    <col min="8727" max="8727" width="0.85546875" style="39" customWidth="1"/>
    <col min="8728" max="8728" width="17.42578125" style="39" customWidth="1"/>
    <col min="8729" max="8729" width="0.85546875" style="39" customWidth="1"/>
    <col min="8730" max="8730" width="14.42578125" style="39" customWidth="1"/>
    <col min="8731" max="8731" width="9.140625" style="39"/>
    <col min="8732" max="8732" width="15" style="39" bestFit="1" customWidth="1"/>
    <col min="8733" max="8733" width="9.140625" style="39"/>
    <col min="8734" max="8734" width="12.5703125" style="39" bestFit="1" customWidth="1"/>
    <col min="8735" max="8735" width="9.140625" style="39"/>
    <col min="8736" max="8736" width="9.42578125" style="39" bestFit="1" customWidth="1"/>
    <col min="8737" max="8737" width="9.140625" style="39"/>
    <col min="8738" max="8738" width="15" style="39" bestFit="1" customWidth="1"/>
    <col min="8739" max="8972" width="9.140625" style="39"/>
    <col min="8973" max="8976" width="1.7109375" style="39" customWidth="1"/>
    <col min="8977" max="8977" width="54.140625" style="39" customWidth="1"/>
    <col min="8978" max="8978" width="9.42578125" style="39" customWidth="1"/>
    <col min="8979" max="8979" width="0.85546875" style="39" customWidth="1"/>
    <col min="8980" max="8980" width="15.140625" style="39" customWidth="1"/>
    <col min="8981" max="8981" width="0.85546875" style="39" customWidth="1"/>
    <col min="8982" max="8982" width="15.5703125" style="39" customWidth="1"/>
    <col min="8983" max="8983" width="0.85546875" style="39" customWidth="1"/>
    <col min="8984" max="8984" width="17.42578125" style="39" customWidth="1"/>
    <col min="8985" max="8985" width="0.85546875" style="39" customWidth="1"/>
    <col min="8986" max="8986" width="14.42578125" style="39" customWidth="1"/>
    <col min="8987" max="8987" width="9.140625" style="39"/>
    <col min="8988" max="8988" width="15" style="39" bestFit="1" customWidth="1"/>
    <col min="8989" max="8989" width="9.140625" style="39"/>
    <col min="8990" max="8990" width="12.5703125" style="39" bestFit="1" customWidth="1"/>
    <col min="8991" max="8991" width="9.140625" style="39"/>
    <col min="8992" max="8992" width="9.42578125" style="39" bestFit="1" customWidth="1"/>
    <col min="8993" max="8993" width="9.140625" style="39"/>
    <col min="8994" max="8994" width="15" style="39" bestFit="1" customWidth="1"/>
    <col min="8995" max="9228" width="9.140625" style="39"/>
    <col min="9229" max="9232" width="1.7109375" style="39" customWidth="1"/>
    <col min="9233" max="9233" width="54.140625" style="39" customWidth="1"/>
    <col min="9234" max="9234" width="9.42578125" style="39" customWidth="1"/>
    <col min="9235" max="9235" width="0.85546875" style="39" customWidth="1"/>
    <col min="9236" max="9236" width="15.140625" style="39" customWidth="1"/>
    <col min="9237" max="9237" width="0.85546875" style="39" customWidth="1"/>
    <col min="9238" max="9238" width="15.5703125" style="39" customWidth="1"/>
    <col min="9239" max="9239" width="0.85546875" style="39" customWidth="1"/>
    <col min="9240" max="9240" width="17.42578125" style="39" customWidth="1"/>
    <col min="9241" max="9241" width="0.85546875" style="39" customWidth="1"/>
    <col min="9242" max="9242" width="14.42578125" style="39" customWidth="1"/>
    <col min="9243" max="9243" width="9.140625" style="39"/>
    <col min="9244" max="9244" width="15" style="39" bestFit="1" customWidth="1"/>
    <col min="9245" max="9245" width="9.140625" style="39"/>
    <col min="9246" max="9246" width="12.5703125" style="39" bestFit="1" customWidth="1"/>
    <col min="9247" max="9247" width="9.140625" style="39"/>
    <col min="9248" max="9248" width="9.42578125" style="39" bestFit="1" customWidth="1"/>
    <col min="9249" max="9249" width="9.140625" style="39"/>
    <col min="9250" max="9250" width="15" style="39" bestFit="1" customWidth="1"/>
    <col min="9251" max="9484" width="9.140625" style="39"/>
    <col min="9485" max="9488" width="1.7109375" style="39" customWidth="1"/>
    <col min="9489" max="9489" width="54.140625" style="39" customWidth="1"/>
    <col min="9490" max="9490" width="9.42578125" style="39" customWidth="1"/>
    <col min="9491" max="9491" width="0.85546875" style="39" customWidth="1"/>
    <col min="9492" max="9492" width="15.140625" style="39" customWidth="1"/>
    <col min="9493" max="9493" width="0.85546875" style="39" customWidth="1"/>
    <col min="9494" max="9494" width="15.5703125" style="39" customWidth="1"/>
    <col min="9495" max="9495" width="0.85546875" style="39" customWidth="1"/>
    <col min="9496" max="9496" width="17.42578125" style="39" customWidth="1"/>
    <col min="9497" max="9497" width="0.85546875" style="39" customWidth="1"/>
    <col min="9498" max="9498" width="14.42578125" style="39" customWidth="1"/>
    <col min="9499" max="9499" width="9.140625" style="39"/>
    <col min="9500" max="9500" width="15" style="39" bestFit="1" customWidth="1"/>
    <col min="9501" max="9501" width="9.140625" style="39"/>
    <col min="9502" max="9502" width="12.5703125" style="39" bestFit="1" customWidth="1"/>
    <col min="9503" max="9503" width="9.140625" style="39"/>
    <col min="9504" max="9504" width="9.42578125" style="39" bestFit="1" customWidth="1"/>
    <col min="9505" max="9505" width="9.140625" style="39"/>
    <col min="9506" max="9506" width="15" style="39" bestFit="1" customWidth="1"/>
    <col min="9507" max="9740" width="9.140625" style="39"/>
    <col min="9741" max="9744" width="1.7109375" style="39" customWidth="1"/>
    <col min="9745" max="9745" width="54.140625" style="39" customWidth="1"/>
    <col min="9746" max="9746" width="9.42578125" style="39" customWidth="1"/>
    <col min="9747" max="9747" width="0.85546875" style="39" customWidth="1"/>
    <col min="9748" max="9748" width="15.140625" style="39" customWidth="1"/>
    <col min="9749" max="9749" width="0.85546875" style="39" customWidth="1"/>
    <col min="9750" max="9750" width="15.5703125" style="39" customWidth="1"/>
    <col min="9751" max="9751" width="0.85546875" style="39" customWidth="1"/>
    <col min="9752" max="9752" width="17.42578125" style="39" customWidth="1"/>
    <col min="9753" max="9753" width="0.85546875" style="39" customWidth="1"/>
    <col min="9754" max="9754" width="14.42578125" style="39" customWidth="1"/>
    <col min="9755" max="9755" width="9.140625" style="39"/>
    <col min="9756" max="9756" width="15" style="39" bestFit="1" customWidth="1"/>
    <col min="9757" max="9757" width="9.140625" style="39"/>
    <col min="9758" max="9758" width="12.5703125" style="39" bestFit="1" customWidth="1"/>
    <col min="9759" max="9759" width="9.140625" style="39"/>
    <col min="9760" max="9760" width="9.42578125" style="39" bestFit="1" customWidth="1"/>
    <col min="9761" max="9761" width="9.140625" style="39"/>
    <col min="9762" max="9762" width="15" style="39" bestFit="1" customWidth="1"/>
    <col min="9763" max="9996" width="9.140625" style="39"/>
    <col min="9997" max="10000" width="1.7109375" style="39" customWidth="1"/>
    <col min="10001" max="10001" width="54.140625" style="39" customWidth="1"/>
    <col min="10002" max="10002" width="9.42578125" style="39" customWidth="1"/>
    <col min="10003" max="10003" width="0.85546875" style="39" customWidth="1"/>
    <col min="10004" max="10004" width="15.140625" style="39" customWidth="1"/>
    <col min="10005" max="10005" width="0.85546875" style="39" customWidth="1"/>
    <col min="10006" max="10006" width="15.5703125" style="39" customWidth="1"/>
    <col min="10007" max="10007" width="0.85546875" style="39" customWidth="1"/>
    <col min="10008" max="10008" width="17.42578125" style="39" customWidth="1"/>
    <col min="10009" max="10009" width="0.85546875" style="39" customWidth="1"/>
    <col min="10010" max="10010" width="14.42578125" style="39" customWidth="1"/>
    <col min="10011" max="10011" width="9.140625" style="39"/>
    <col min="10012" max="10012" width="15" style="39" bestFit="1" customWidth="1"/>
    <col min="10013" max="10013" width="9.140625" style="39"/>
    <col min="10014" max="10014" width="12.5703125" style="39" bestFit="1" customWidth="1"/>
    <col min="10015" max="10015" width="9.140625" style="39"/>
    <col min="10016" max="10016" width="9.42578125" style="39" bestFit="1" customWidth="1"/>
    <col min="10017" max="10017" width="9.140625" style="39"/>
    <col min="10018" max="10018" width="15" style="39" bestFit="1" customWidth="1"/>
    <col min="10019" max="10252" width="9.140625" style="39"/>
    <col min="10253" max="10256" width="1.7109375" style="39" customWidth="1"/>
    <col min="10257" max="10257" width="54.140625" style="39" customWidth="1"/>
    <col min="10258" max="10258" width="9.42578125" style="39" customWidth="1"/>
    <col min="10259" max="10259" width="0.85546875" style="39" customWidth="1"/>
    <col min="10260" max="10260" width="15.140625" style="39" customWidth="1"/>
    <col min="10261" max="10261" width="0.85546875" style="39" customWidth="1"/>
    <col min="10262" max="10262" width="15.5703125" style="39" customWidth="1"/>
    <col min="10263" max="10263" width="0.85546875" style="39" customWidth="1"/>
    <col min="10264" max="10264" width="17.42578125" style="39" customWidth="1"/>
    <col min="10265" max="10265" width="0.85546875" style="39" customWidth="1"/>
    <col min="10266" max="10266" width="14.42578125" style="39" customWidth="1"/>
    <col min="10267" max="10267" width="9.140625" style="39"/>
    <col min="10268" max="10268" width="15" style="39" bestFit="1" customWidth="1"/>
    <col min="10269" max="10269" width="9.140625" style="39"/>
    <col min="10270" max="10270" width="12.5703125" style="39" bestFit="1" customWidth="1"/>
    <col min="10271" max="10271" width="9.140625" style="39"/>
    <col min="10272" max="10272" width="9.42578125" style="39" bestFit="1" customWidth="1"/>
    <col min="10273" max="10273" width="9.140625" style="39"/>
    <col min="10274" max="10274" width="15" style="39" bestFit="1" customWidth="1"/>
    <col min="10275" max="10508" width="9.140625" style="39"/>
    <col min="10509" max="10512" width="1.7109375" style="39" customWidth="1"/>
    <col min="10513" max="10513" width="54.140625" style="39" customWidth="1"/>
    <col min="10514" max="10514" width="9.42578125" style="39" customWidth="1"/>
    <col min="10515" max="10515" width="0.85546875" style="39" customWidth="1"/>
    <col min="10516" max="10516" width="15.140625" style="39" customWidth="1"/>
    <col min="10517" max="10517" width="0.85546875" style="39" customWidth="1"/>
    <col min="10518" max="10518" width="15.5703125" style="39" customWidth="1"/>
    <col min="10519" max="10519" width="0.85546875" style="39" customWidth="1"/>
    <col min="10520" max="10520" width="17.42578125" style="39" customWidth="1"/>
    <col min="10521" max="10521" width="0.85546875" style="39" customWidth="1"/>
    <col min="10522" max="10522" width="14.42578125" style="39" customWidth="1"/>
    <col min="10523" max="10523" width="9.140625" style="39"/>
    <col min="10524" max="10524" width="15" style="39" bestFit="1" customWidth="1"/>
    <col min="10525" max="10525" width="9.140625" style="39"/>
    <col min="10526" max="10526" width="12.5703125" style="39" bestFit="1" customWidth="1"/>
    <col min="10527" max="10527" width="9.140625" style="39"/>
    <col min="10528" max="10528" width="9.42578125" style="39" bestFit="1" customWidth="1"/>
    <col min="10529" max="10529" width="9.140625" style="39"/>
    <col min="10530" max="10530" width="15" style="39" bestFit="1" customWidth="1"/>
    <col min="10531" max="10764" width="9.140625" style="39"/>
    <col min="10765" max="10768" width="1.7109375" style="39" customWidth="1"/>
    <col min="10769" max="10769" width="54.140625" style="39" customWidth="1"/>
    <col min="10770" max="10770" width="9.42578125" style="39" customWidth="1"/>
    <col min="10771" max="10771" width="0.85546875" style="39" customWidth="1"/>
    <col min="10772" max="10772" width="15.140625" style="39" customWidth="1"/>
    <col min="10773" max="10773" width="0.85546875" style="39" customWidth="1"/>
    <col min="10774" max="10774" width="15.5703125" style="39" customWidth="1"/>
    <col min="10775" max="10775" width="0.85546875" style="39" customWidth="1"/>
    <col min="10776" max="10776" width="17.42578125" style="39" customWidth="1"/>
    <col min="10777" max="10777" width="0.85546875" style="39" customWidth="1"/>
    <col min="10778" max="10778" width="14.42578125" style="39" customWidth="1"/>
    <col min="10779" max="10779" width="9.140625" style="39"/>
    <col min="10780" max="10780" width="15" style="39" bestFit="1" customWidth="1"/>
    <col min="10781" max="10781" width="9.140625" style="39"/>
    <col min="10782" max="10782" width="12.5703125" style="39" bestFit="1" customWidth="1"/>
    <col min="10783" max="10783" width="9.140625" style="39"/>
    <col min="10784" max="10784" width="9.42578125" style="39" bestFit="1" customWidth="1"/>
    <col min="10785" max="10785" width="9.140625" style="39"/>
    <col min="10786" max="10786" width="15" style="39" bestFit="1" customWidth="1"/>
    <col min="10787" max="11020" width="9.140625" style="39"/>
    <col min="11021" max="11024" width="1.7109375" style="39" customWidth="1"/>
    <col min="11025" max="11025" width="54.140625" style="39" customWidth="1"/>
    <col min="11026" max="11026" width="9.42578125" style="39" customWidth="1"/>
    <col min="11027" max="11027" width="0.85546875" style="39" customWidth="1"/>
    <col min="11028" max="11028" width="15.140625" style="39" customWidth="1"/>
    <col min="11029" max="11029" width="0.85546875" style="39" customWidth="1"/>
    <col min="11030" max="11030" width="15.5703125" style="39" customWidth="1"/>
    <col min="11031" max="11031" width="0.85546875" style="39" customWidth="1"/>
    <col min="11032" max="11032" width="17.42578125" style="39" customWidth="1"/>
    <col min="11033" max="11033" width="0.85546875" style="39" customWidth="1"/>
    <col min="11034" max="11034" width="14.42578125" style="39" customWidth="1"/>
    <col min="11035" max="11035" width="9.140625" style="39"/>
    <col min="11036" max="11036" width="15" style="39" bestFit="1" customWidth="1"/>
    <col min="11037" max="11037" width="9.140625" style="39"/>
    <col min="11038" max="11038" width="12.5703125" style="39" bestFit="1" customWidth="1"/>
    <col min="11039" max="11039" width="9.140625" style="39"/>
    <col min="11040" max="11040" width="9.42578125" style="39" bestFit="1" customWidth="1"/>
    <col min="11041" max="11041" width="9.140625" style="39"/>
    <col min="11042" max="11042" width="15" style="39" bestFit="1" customWidth="1"/>
    <col min="11043" max="11276" width="9.140625" style="39"/>
    <col min="11277" max="11280" width="1.7109375" style="39" customWidth="1"/>
    <col min="11281" max="11281" width="54.140625" style="39" customWidth="1"/>
    <col min="11282" max="11282" width="9.42578125" style="39" customWidth="1"/>
    <col min="11283" max="11283" width="0.85546875" style="39" customWidth="1"/>
    <col min="11284" max="11284" width="15.140625" style="39" customWidth="1"/>
    <col min="11285" max="11285" width="0.85546875" style="39" customWidth="1"/>
    <col min="11286" max="11286" width="15.5703125" style="39" customWidth="1"/>
    <col min="11287" max="11287" width="0.85546875" style="39" customWidth="1"/>
    <col min="11288" max="11288" width="17.42578125" style="39" customWidth="1"/>
    <col min="11289" max="11289" width="0.85546875" style="39" customWidth="1"/>
    <col min="11290" max="11290" width="14.42578125" style="39" customWidth="1"/>
    <col min="11291" max="11291" width="9.140625" style="39"/>
    <col min="11292" max="11292" width="15" style="39" bestFit="1" customWidth="1"/>
    <col min="11293" max="11293" width="9.140625" style="39"/>
    <col min="11294" max="11294" width="12.5703125" style="39" bestFit="1" customWidth="1"/>
    <col min="11295" max="11295" width="9.140625" style="39"/>
    <col min="11296" max="11296" width="9.42578125" style="39" bestFit="1" customWidth="1"/>
    <col min="11297" max="11297" width="9.140625" style="39"/>
    <col min="11298" max="11298" width="15" style="39" bestFit="1" customWidth="1"/>
    <col min="11299" max="11532" width="9.140625" style="39"/>
    <col min="11533" max="11536" width="1.7109375" style="39" customWidth="1"/>
    <col min="11537" max="11537" width="54.140625" style="39" customWidth="1"/>
    <col min="11538" max="11538" width="9.42578125" style="39" customWidth="1"/>
    <col min="11539" max="11539" width="0.85546875" style="39" customWidth="1"/>
    <col min="11540" max="11540" width="15.140625" style="39" customWidth="1"/>
    <col min="11541" max="11541" width="0.85546875" style="39" customWidth="1"/>
    <col min="11542" max="11542" width="15.5703125" style="39" customWidth="1"/>
    <col min="11543" max="11543" width="0.85546875" style="39" customWidth="1"/>
    <col min="11544" max="11544" width="17.42578125" style="39" customWidth="1"/>
    <col min="11545" max="11545" width="0.85546875" style="39" customWidth="1"/>
    <col min="11546" max="11546" width="14.42578125" style="39" customWidth="1"/>
    <col min="11547" max="11547" width="9.140625" style="39"/>
    <col min="11548" max="11548" width="15" style="39" bestFit="1" customWidth="1"/>
    <col min="11549" max="11549" width="9.140625" style="39"/>
    <col min="11550" max="11550" width="12.5703125" style="39" bestFit="1" customWidth="1"/>
    <col min="11551" max="11551" width="9.140625" style="39"/>
    <col min="11552" max="11552" width="9.42578125" style="39" bestFit="1" customWidth="1"/>
    <col min="11553" max="11553" width="9.140625" style="39"/>
    <col min="11554" max="11554" width="15" style="39" bestFit="1" customWidth="1"/>
    <col min="11555" max="11788" width="9.140625" style="39"/>
    <col min="11789" max="11792" width="1.7109375" style="39" customWidth="1"/>
    <col min="11793" max="11793" width="54.140625" style="39" customWidth="1"/>
    <col min="11794" max="11794" width="9.42578125" style="39" customWidth="1"/>
    <col min="11795" max="11795" width="0.85546875" style="39" customWidth="1"/>
    <col min="11796" max="11796" width="15.140625" style="39" customWidth="1"/>
    <col min="11797" max="11797" width="0.85546875" style="39" customWidth="1"/>
    <col min="11798" max="11798" width="15.5703125" style="39" customWidth="1"/>
    <col min="11799" max="11799" width="0.85546875" style="39" customWidth="1"/>
    <col min="11800" max="11800" width="17.42578125" style="39" customWidth="1"/>
    <col min="11801" max="11801" width="0.85546875" style="39" customWidth="1"/>
    <col min="11802" max="11802" width="14.42578125" style="39" customWidth="1"/>
    <col min="11803" max="11803" width="9.140625" style="39"/>
    <col min="11804" max="11804" width="15" style="39" bestFit="1" customWidth="1"/>
    <col min="11805" max="11805" width="9.140625" style="39"/>
    <col min="11806" max="11806" width="12.5703125" style="39" bestFit="1" customWidth="1"/>
    <col min="11807" max="11807" width="9.140625" style="39"/>
    <col min="11808" max="11808" width="9.42578125" style="39" bestFit="1" customWidth="1"/>
    <col min="11809" max="11809" width="9.140625" style="39"/>
    <col min="11810" max="11810" width="15" style="39" bestFit="1" customWidth="1"/>
    <col min="11811" max="12044" width="9.140625" style="39"/>
    <col min="12045" max="12048" width="1.7109375" style="39" customWidth="1"/>
    <col min="12049" max="12049" width="54.140625" style="39" customWidth="1"/>
    <col min="12050" max="12050" width="9.42578125" style="39" customWidth="1"/>
    <col min="12051" max="12051" width="0.85546875" style="39" customWidth="1"/>
    <col min="12052" max="12052" width="15.140625" style="39" customWidth="1"/>
    <col min="12053" max="12053" width="0.85546875" style="39" customWidth="1"/>
    <col min="12054" max="12054" width="15.5703125" style="39" customWidth="1"/>
    <col min="12055" max="12055" width="0.85546875" style="39" customWidth="1"/>
    <col min="12056" max="12056" width="17.42578125" style="39" customWidth="1"/>
    <col min="12057" max="12057" width="0.85546875" style="39" customWidth="1"/>
    <col min="12058" max="12058" width="14.42578125" style="39" customWidth="1"/>
    <col min="12059" max="12059" width="9.140625" style="39"/>
    <col min="12060" max="12060" width="15" style="39" bestFit="1" customWidth="1"/>
    <col min="12061" max="12061" width="9.140625" style="39"/>
    <col min="12062" max="12062" width="12.5703125" style="39" bestFit="1" customWidth="1"/>
    <col min="12063" max="12063" width="9.140625" style="39"/>
    <col min="12064" max="12064" width="9.42578125" style="39" bestFit="1" customWidth="1"/>
    <col min="12065" max="12065" width="9.140625" style="39"/>
    <col min="12066" max="12066" width="15" style="39" bestFit="1" customWidth="1"/>
    <col min="12067" max="12300" width="9.140625" style="39"/>
    <col min="12301" max="12304" width="1.7109375" style="39" customWidth="1"/>
    <col min="12305" max="12305" width="54.140625" style="39" customWidth="1"/>
    <col min="12306" max="12306" width="9.42578125" style="39" customWidth="1"/>
    <col min="12307" max="12307" width="0.85546875" style="39" customWidth="1"/>
    <col min="12308" max="12308" width="15.140625" style="39" customWidth="1"/>
    <col min="12309" max="12309" width="0.85546875" style="39" customWidth="1"/>
    <col min="12310" max="12310" width="15.5703125" style="39" customWidth="1"/>
    <col min="12311" max="12311" width="0.85546875" style="39" customWidth="1"/>
    <col min="12312" max="12312" width="17.42578125" style="39" customWidth="1"/>
    <col min="12313" max="12313" width="0.85546875" style="39" customWidth="1"/>
    <col min="12314" max="12314" width="14.42578125" style="39" customWidth="1"/>
    <col min="12315" max="12315" width="9.140625" style="39"/>
    <col min="12316" max="12316" width="15" style="39" bestFit="1" customWidth="1"/>
    <col min="12317" max="12317" width="9.140625" style="39"/>
    <col min="12318" max="12318" width="12.5703125" style="39" bestFit="1" customWidth="1"/>
    <col min="12319" max="12319" width="9.140625" style="39"/>
    <col min="12320" max="12320" width="9.42578125" style="39" bestFit="1" customWidth="1"/>
    <col min="12321" max="12321" width="9.140625" style="39"/>
    <col min="12322" max="12322" width="15" style="39" bestFit="1" customWidth="1"/>
    <col min="12323" max="12556" width="9.140625" style="39"/>
    <col min="12557" max="12560" width="1.7109375" style="39" customWidth="1"/>
    <col min="12561" max="12561" width="54.140625" style="39" customWidth="1"/>
    <col min="12562" max="12562" width="9.42578125" style="39" customWidth="1"/>
    <col min="12563" max="12563" width="0.85546875" style="39" customWidth="1"/>
    <col min="12564" max="12564" width="15.140625" style="39" customWidth="1"/>
    <col min="12565" max="12565" width="0.85546875" style="39" customWidth="1"/>
    <col min="12566" max="12566" width="15.5703125" style="39" customWidth="1"/>
    <col min="12567" max="12567" width="0.85546875" style="39" customWidth="1"/>
    <col min="12568" max="12568" width="17.42578125" style="39" customWidth="1"/>
    <col min="12569" max="12569" width="0.85546875" style="39" customWidth="1"/>
    <col min="12570" max="12570" width="14.42578125" style="39" customWidth="1"/>
    <col min="12571" max="12571" width="9.140625" style="39"/>
    <col min="12572" max="12572" width="15" style="39" bestFit="1" customWidth="1"/>
    <col min="12573" max="12573" width="9.140625" style="39"/>
    <col min="12574" max="12574" width="12.5703125" style="39" bestFit="1" customWidth="1"/>
    <col min="12575" max="12575" width="9.140625" style="39"/>
    <col min="12576" max="12576" width="9.42578125" style="39" bestFit="1" customWidth="1"/>
    <col min="12577" max="12577" width="9.140625" style="39"/>
    <col min="12578" max="12578" width="15" style="39" bestFit="1" customWidth="1"/>
    <col min="12579" max="12812" width="9.140625" style="39"/>
    <col min="12813" max="12816" width="1.7109375" style="39" customWidth="1"/>
    <col min="12817" max="12817" width="54.140625" style="39" customWidth="1"/>
    <col min="12818" max="12818" width="9.42578125" style="39" customWidth="1"/>
    <col min="12819" max="12819" width="0.85546875" style="39" customWidth="1"/>
    <col min="12820" max="12820" width="15.140625" style="39" customWidth="1"/>
    <col min="12821" max="12821" width="0.85546875" style="39" customWidth="1"/>
    <col min="12822" max="12822" width="15.5703125" style="39" customWidth="1"/>
    <col min="12823" max="12823" width="0.85546875" style="39" customWidth="1"/>
    <col min="12824" max="12824" width="17.42578125" style="39" customWidth="1"/>
    <col min="12825" max="12825" width="0.85546875" style="39" customWidth="1"/>
    <col min="12826" max="12826" width="14.42578125" style="39" customWidth="1"/>
    <col min="12827" max="12827" width="9.140625" style="39"/>
    <col min="12828" max="12828" width="15" style="39" bestFit="1" customWidth="1"/>
    <col min="12829" max="12829" width="9.140625" style="39"/>
    <col min="12830" max="12830" width="12.5703125" style="39" bestFit="1" customWidth="1"/>
    <col min="12831" max="12831" width="9.140625" style="39"/>
    <col min="12832" max="12832" width="9.42578125" style="39" bestFit="1" customWidth="1"/>
    <col min="12833" max="12833" width="9.140625" style="39"/>
    <col min="12834" max="12834" width="15" style="39" bestFit="1" customWidth="1"/>
    <col min="12835" max="13068" width="9.140625" style="39"/>
    <col min="13069" max="13072" width="1.7109375" style="39" customWidth="1"/>
    <col min="13073" max="13073" width="54.140625" style="39" customWidth="1"/>
    <col min="13074" max="13074" width="9.42578125" style="39" customWidth="1"/>
    <col min="13075" max="13075" width="0.85546875" style="39" customWidth="1"/>
    <col min="13076" max="13076" width="15.140625" style="39" customWidth="1"/>
    <col min="13077" max="13077" width="0.85546875" style="39" customWidth="1"/>
    <col min="13078" max="13078" width="15.5703125" style="39" customWidth="1"/>
    <col min="13079" max="13079" width="0.85546875" style="39" customWidth="1"/>
    <col min="13080" max="13080" width="17.42578125" style="39" customWidth="1"/>
    <col min="13081" max="13081" width="0.85546875" style="39" customWidth="1"/>
    <col min="13082" max="13082" width="14.42578125" style="39" customWidth="1"/>
    <col min="13083" max="13083" width="9.140625" style="39"/>
    <col min="13084" max="13084" width="15" style="39" bestFit="1" customWidth="1"/>
    <col min="13085" max="13085" width="9.140625" style="39"/>
    <col min="13086" max="13086" width="12.5703125" style="39" bestFit="1" customWidth="1"/>
    <col min="13087" max="13087" width="9.140625" style="39"/>
    <col min="13088" max="13088" width="9.42578125" style="39" bestFit="1" customWidth="1"/>
    <col min="13089" max="13089" width="9.140625" style="39"/>
    <col min="13090" max="13090" width="15" style="39" bestFit="1" customWidth="1"/>
    <col min="13091" max="13324" width="9.140625" style="39"/>
    <col min="13325" max="13328" width="1.7109375" style="39" customWidth="1"/>
    <col min="13329" max="13329" width="54.140625" style="39" customWidth="1"/>
    <col min="13330" max="13330" width="9.42578125" style="39" customWidth="1"/>
    <col min="13331" max="13331" width="0.85546875" style="39" customWidth="1"/>
    <col min="13332" max="13332" width="15.140625" style="39" customWidth="1"/>
    <col min="13333" max="13333" width="0.85546875" style="39" customWidth="1"/>
    <col min="13334" max="13334" width="15.5703125" style="39" customWidth="1"/>
    <col min="13335" max="13335" width="0.85546875" style="39" customWidth="1"/>
    <col min="13336" max="13336" width="17.42578125" style="39" customWidth="1"/>
    <col min="13337" max="13337" width="0.85546875" style="39" customWidth="1"/>
    <col min="13338" max="13338" width="14.42578125" style="39" customWidth="1"/>
    <col min="13339" max="13339" width="9.140625" style="39"/>
    <col min="13340" max="13340" width="15" style="39" bestFit="1" customWidth="1"/>
    <col min="13341" max="13341" width="9.140625" style="39"/>
    <col min="13342" max="13342" width="12.5703125" style="39" bestFit="1" customWidth="1"/>
    <col min="13343" max="13343" width="9.140625" style="39"/>
    <col min="13344" max="13344" width="9.42578125" style="39" bestFit="1" customWidth="1"/>
    <col min="13345" max="13345" width="9.140625" style="39"/>
    <col min="13346" max="13346" width="15" style="39" bestFit="1" customWidth="1"/>
    <col min="13347" max="13580" width="9.140625" style="39"/>
    <col min="13581" max="13584" width="1.7109375" style="39" customWidth="1"/>
    <col min="13585" max="13585" width="54.140625" style="39" customWidth="1"/>
    <col min="13586" max="13586" width="9.42578125" style="39" customWidth="1"/>
    <col min="13587" max="13587" width="0.85546875" style="39" customWidth="1"/>
    <col min="13588" max="13588" width="15.140625" style="39" customWidth="1"/>
    <col min="13589" max="13589" width="0.85546875" style="39" customWidth="1"/>
    <col min="13590" max="13590" width="15.5703125" style="39" customWidth="1"/>
    <col min="13591" max="13591" width="0.85546875" style="39" customWidth="1"/>
    <col min="13592" max="13592" width="17.42578125" style="39" customWidth="1"/>
    <col min="13593" max="13593" width="0.85546875" style="39" customWidth="1"/>
    <col min="13594" max="13594" width="14.42578125" style="39" customWidth="1"/>
    <col min="13595" max="13595" width="9.140625" style="39"/>
    <col min="13596" max="13596" width="15" style="39" bestFit="1" customWidth="1"/>
    <col min="13597" max="13597" width="9.140625" style="39"/>
    <col min="13598" max="13598" width="12.5703125" style="39" bestFit="1" customWidth="1"/>
    <col min="13599" max="13599" width="9.140625" style="39"/>
    <col min="13600" max="13600" width="9.42578125" style="39" bestFit="1" customWidth="1"/>
    <col min="13601" max="13601" width="9.140625" style="39"/>
    <col min="13602" max="13602" width="15" style="39" bestFit="1" customWidth="1"/>
    <col min="13603" max="13836" width="9.140625" style="39"/>
    <col min="13837" max="13840" width="1.7109375" style="39" customWidth="1"/>
    <col min="13841" max="13841" width="54.140625" style="39" customWidth="1"/>
    <col min="13842" max="13842" width="9.42578125" style="39" customWidth="1"/>
    <col min="13843" max="13843" width="0.85546875" style="39" customWidth="1"/>
    <col min="13844" max="13844" width="15.140625" style="39" customWidth="1"/>
    <col min="13845" max="13845" width="0.85546875" style="39" customWidth="1"/>
    <col min="13846" max="13846" width="15.5703125" style="39" customWidth="1"/>
    <col min="13847" max="13847" width="0.85546875" style="39" customWidth="1"/>
    <col min="13848" max="13848" width="17.42578125" style="39" customWidth="1"/>
    <col min="13849" max="13849" width="0.85546875" style="39" customWidth="1"/>
    <col min="13850" max="13850" width="14.42578125" style="39" customWidth="1"/>
    <col min="13851" max="13851" width="9.140625" style="39"/>
    <col min="13852" max="13852" width="15" style="39" bestFit="1" customWidth="1"/>
    <col min="13853" max="13853" width="9.140625" style="39"/>
    <col min="13854" max="13854" width="12.5703125" style="39" bestFit="1" customWidth="1"/>
    <col min="13855" max="13855" width="9.140625" style="39"/>
    <col min="13856" max="13856" width="9.42578125" style="39" bestFit="1" customWidth="1"/>
    <col min="13857" max="13857" width="9.140625" style="39"/>
    <col min="13858" max="13858" width="15" style="39" bestFit="1" customWidth="1"/>
    <col min="13859" max="14092" width="9.140625" style="39"/>
    <col min="14093" max="14096" width="1.7109375" style="39" customWidth="1"/>
    <col min="14097" max="14097" width="54.140625" style="39" customWidth="1"/>
    <col min="14098" max="14098" width="9.42578125" style="39" customWidth="1"/>
    <col min="14099" max="14099" width="0.85546875" style="39" customWidth="1"/>
    <col min="14100" max="14100" width="15.140625" style="39" customWidth="1"/>
    <col min="14101" max="14101" width="0.85546875" style="39" customWidth="1"/>
    <col min="14102" max="14102" width="15.5703125" style="39" customWidth="1"/>
    <col min="14103" max="14103" width="0.85546875" style="39" customWidth="1"/>
    <col min="14104" max="14104" width="17.42578125" style="39" customWidth="1"/>
    <col min="14105" max="14105" width="0.85546875" style="39" customWidth="1"/>
    <col min="14106" max="14106" width="14.42578125" style="39" customWidth="1"/>
    <col min="14107" max="14107" width="9.140625" style="39"/>
    <col min="14108" max="14108" width="15" style="39" bestFit="1" customWidth="1"/>
    <col min="14109" max="14109" width="9.140625" style="39"/>
    <col min="14110" max="14110" width="12.5703125" style="39" bestFit="1" customWidth="1"/>
    <col min="14111" max="14111" width="9.140625" style="39"/>
    <col min="14112" max="14112" width="9.42578125" style="39" bestFit="1" customWidth="1"/>
    <col min="14113" max="14113" width="9.140625" style="39"/>
    <col min="14114" max="14114" width="15" style="39" bestFit="1" customWidth="1"/>
    <col min="14115" max="14348" width="9.140625" style="39"/>
    <col min="14349" max="14352" width="1.7109375" style="39" customWidth="1"/>
    <col min="14353" max="14353" width="54.140625" style="39" customWidth="1"/>
    <col min="14354" max="14354" width="9.42578125" style="39" customWidth="1"/>
    <col min="14355" max="14355" width="0.85546875" style="39" customWidth="1"/>
    <col min="14356" max="14356" width="15.140625" style="39" customWidth="1"/>
    <col min="14357" max="14357" width="0.85546875" style="39" customWidth="1"/>
    <col min="14358" max="14358" width="15.5703125" style="39" customWidth="1"/>
    <col min="14359" max="14359" width="0.85546875" style="39" customWidth="1"/>
    <col min="14360" max="14360" width="17.42578125" style="39" customWidth="1"/>
    <col min="14361" max="14361" width="0.85546875" style="39" customWidth="1"/>
    <col min="14362" max="14362" width="14.42578125" style="39" customWidth="1"/>
    <col min="14363" max="14363" width="9.140625" style="39"/>
    <col min="14364" max="14364" width="15" style="39" bestFit="1" customWidth="1"/>
    <col min="14365" max="14365" width="9.140625" style="39"/>
    <col min="14366" max="14366" width="12.5703125" style="39" bestFit="1" customWidth="1"/>
    <col min="14367" max="14367" width="9.140625" style="39"/>
    <col min="14368" max="14368" width="9.42578125" style="39" bestFit="1" customWidth="1"/>
    <col min="14369" max="14369" width="9.140625" style="39"/>
    <col min="14370" max="14370" width="15" style="39" bestFit="1" customWidth="1"/>
    <col min="14371" max="14604" width="9.140625" style="39"/>
    <col min="14605" max="14608" width="1.7109375" style="39" customWidth="1"/>
    <col min="14609" max="14609" width="54.140625" style="39" customWidth="1"/>
    <col min="14610" max="14610" width="9.42578125" style="39" customWidth="1"/>
    <col min="14611" max="14611" width="0.85546875" style="39" customWidth="1"/>
    <col min="14612" max="14612" width="15.140625" style="39" customWidth="1"/>
    <col min="14613" max="14613" width="0.85546875" style="39" customWidth="1"/>
    <col min="14614" max="14614" width="15.5703125" style="39" customWidth="1"/>
    <col min="14615" max="14615" width="0.85546875" style="39" customWidth="1"/>
    <col min="14616" max="14616" width="17.42578125" style="39" customWidth="1"/>
    <col min="14617" max="14617" width="0.85546875" style="39" customWidth="1"/>
    <col min="14618" max="14618" width="14.42578125" style="39" customWidth="1"/>
    <col min="14619" max="14619" width="9.140625" style="39"/>
    <col min="14620" max="14620" width="15" style="39" bestFit="1" customWidth="1"/>
    <col min="14621" max="14621" width="9.140625" style="39"/>
    <col min="14622" max="14622" width="12.5703125" style="39" bestFit="1" customWidth="1"/>
    <col min="14623" max="14623" width="9.140625" style="39"/>
    <col min="14624" max="14624" width="9.42578125" style="39" bestFit="1" customWidth="1"/>
    <col min="14625" max="14625" width="9.140625" style="39"/>
    <col min="14626" max="14626" width="15" style="39" bestFit="1" customWidth="1"/>
    <col min="14627" max="14860" width="9.140625" style="39"/>
    <col min="14861" max="14864" width="1.7109375" style="39" customWidth="1"/>
    <col min="14865" max="14865" width="54.140625" style="39" customWidth="1"/>
    <col min="14866" max="14866" width="9.42578125" style="39" customWidth="1"/>
    <col min="14867" max="14867" width="0.85546875" style="39" customWidth="1"/>
    <col min="14868" max="14868" width="15.140625" style="39" customWidth="1"/>
    <col min="14869" max="14869" width="0.85546875" style="39" customWidth="1"/>
    <col min="14870" max="14870" width="15.5703125" style="39" customWidth="1"/>
    <col min="14871" max="14871" width="0.85546875" style="39" customWidth="1"/>
    <col min="14872" max="14872" width="17.42578125" style="39" customWidth="1"/>
    <col min="14873" max="14873" width="0.85546875" style="39" customWidth="1"/>
    <col min="14874" max="14874" width="14.42578125" style="39" customWidth="1"/>
    <col min="14875" max="14875" width="9.140625" style="39"/>
    <col min="14876" max="14876" width="15" style="39" bestFit="1" customWidth="1"/>
    <col min="14877" max="14877" width="9.140625" style="39"/>
    <col min="14878" max="14878" width="12.5703125" style="39" bestFit="1" customWidth="1"/>
    <col min="14879" max="14879" width="9.140625" style="39"/>
    <col min="14880" max="14880" width="9.42578125" style="39" bestFit="1" customWidth="1"/>
    <col min="14881" max="14881" width="9.140625" style="39"/>
    <col min="14882" max="14882" width="15" style="39" bestFit="1" customWidth="1"/>
    <col min="14883" max="15116" width="9.140625" style="39"/>
    <col min="15117" max="15120" width="1.7109375" style="39" customWidth="1"/>
    <col min="15121" max="15121" width="54.140625" style="39" customWidth="1"/>
    <col min="15122" max="15122" width="9.42578125" style="39" customWidth="1"/>
    <col min="15123" max="15123" width="0.85546875" style="39" customWidth="1"/>
    <col min="15124" max="15124" width="15.140625" style="39" customWidth="1"/>
    <col min="15125" max="15125" width="0.85546875" style="39" customWidth="1"/>
    <col min="15126" max="15126" width="15.5703125" style="39" customWidth="1"/>
    <col min="15127" max="15127" width="0.85546875" style="39" customWidth="1"/>
    <col min="15128" max="15128" width="17.42578125" style="39" customWidth="1"/>
    <col min="15129" max="15129" width="0.85546875" style="39" customWidth="1"/>
    <col min="15130" max="15130" width="14.42578125" style="39" customWidth="1"/>
    <col min="15131" max="15131" width="9.140625" style="39"/>
    <col min="15132" max="15132" width="15" style="39" bestFit="1" customWidth="1"/>
    <col min="15133" max="15133" width="9.140625" style="39"/>
    <col min="15134" max="15134" width="12.5703125" style="39" bestFit="1" customWidth="1"/>
    <col min="15135" max="15135" width="9.140625" style="39"/>
    <col min="15136" max="15136" width="9.42578125" style="39" bestFit="1" customWidth="1"/>
    <col min="15137" max="15137" width="9.140625" style="39"/>
    <col min="15138" max="15138" width="15" style="39" bestFit="1" customWidth="1"/>
    <col min="15139" max="15372" width="9.140625" style="39"/>
    <col min="15373" max="15376" width="1.7109375" style="39" customWidth="1"/>
    <col min="15377" max="15377" width="54.140625" style="39" customWidth="1"/>
    <col min="15378" max="15378" width="9.42578125" style="39" customWidth="1"/>
    <col min="15379" max="15379" width="0.85546875" style="39" customWidth="1"/>
    <col min="15380" max="15380" width="15.140625" style="39" customWidth="1"/>
    <col min="15381" max="15381" width="0.85546875" style="39" customWidth="1"/>
    <col min="15382" max="15382" width="15.5703125" style="39" customWidth="1"/>
    <col min="15383" max="15383" width="0.85546875" style="39" customWidth="1"/>
    <col min="15384" max="15384" width="17.42578125" style="39" customWidth="1"/>
    <col min="15385" max="15385" width="0.85546875" style="39" customWidth="1"/>
    <col min="15386" max="15386" width="14.42578125" style="39" customWidth="1"/>
    <col min="15387" max="15387" width="9.140625" style="39"/>
    <col min="15388" max="15388" width="15" style="39" bestFit="1" customWidth="1"/>
    <col min="15389" max="15389" width="9.140625" style="39"/>
    <col min="15390" max="15390" width="12.5703125" style="39" bestFit="1" customWidth="1"/>
    <col min="15391" max="15391" width="9.140625" style="39"/>
    <col min="15392" max="15392" width="9.42578125" style="39" bestFit="1" customWidth="1"/>
    <col min="15393" max="15393" width="9.140625" style="39"/>
    <col min="15394" max="15394" width="15" style="39" bestFit="1" customWidth="1"/>
    <col min="15395" max="15628" width="9.140625" style="39"/>
    <col min="15629" max="15632" width="1.7109375" style="39" customWidth="1"/>
    <col min="15633" max="15633" width="54.140625" style="39" customWidth="1"/>
    <col min="15634" max="15634" width="9.42578125" style="39" customWidth="1"/>
    <col min="15635" max="15635" width="0.85546875" style="39" customWidth="1"/>
    <col min="15636" max="15636" width="15.140625" style="39" customWidth="1"/>
    <col min="15637" max="15637" width="0.85546875" style="39" customWidth="1"/>
    <col min="15638" max="15638" width="15.5703125" style="39" customWidth="1"/>
    <col min="15639" max="15639" width="0.85546875" style="39" customWidth="1"/>
    <col min="15640" max="15640" width="17.42578125" style="39" customWidth="1"/>
    <col min="15641" max="15641" width="0.85546875" style="39" customWidth="1"/>
    <col min="15642" max="15642" width="14.42578125" style="39" customWidth="1"/>
    <col min="15643" max="15643" width="9.140625" style="39"/>
    <col min="15644" max="15644" width="15" style="39" bestFit="1" customWidth="1"/>
    <col min="15645" max="15645" width="9.140625" style="39"/>
    <col min="15646" max="15646" width="12.5703125" style="39" bestFit="1" customWidth="1"/>
    <col min="15647" max="15647" width="9.140625" style="39"/>
    <col min="15648" max="15648" width="9.42578125" style="39" bestFit="1" customWidth="1"/>
    <col min="15649" max="15649" width="9.140625" style="39"/>
    <col min="15650" max="15650" width="15" style="39" bestFit="1" customWidth="1"/>
    <col min="15651" max="15884" width="9.140625" style="39"/>
    <col min="15885" max="15888" width="1.7109375" style="39" customWidth="1"/>
    <col min="15889" max="15889" width="54.140625" style="39" customWidth="1"/>
    <col min="15890" max="15890" width="9.42578125" style="39" customWidth="1"/>
    <col min="15891" max="15891" width="0.85546875" style="39" customWidth="1"/>
    <col min="15892" max="15892" width="15.140625" style="39" customWidth="1"/>
    <col min="15893" max="15893" width="0.85546875" style="39" customWidth="1"/>
    <col min="15894" max="15894" width="15.5703125" style="39" customWidth="1"/>
    <col min="15895" max="15895" width="0.85546875" style="39" customWidth="1"/>
    <col min="15896" max="15896" width="17.42578125" style="39" customWidth="1"/>
    <col min="15897" max="15897" width="0.85546875" style="39" customWidth="1"/>
    <col min="15898" max="15898" width="14.42578125" style="39" customWidth="1"/>
    <col min="15899" max="15899" width="9.140625" style="39"/>
    <col min="15900" max="15900" width="15" style="39" bestFit="1" customWidth="1"/>
    <col min="15901" max="15901" width="9.140625" style="39"/>
    <col min="15902" max="15902" width="12.5703125" style="39" bestFit="1" customWidth="1"/>
    <col min="15903" max="15903" width="9.140625" style="39"/>
    <col min="15904" max="15904" width="9.42578125" style="39" bestFit="1" customWidth="1"/>
    <col min="15905" max="15905" width="9.140625" style="39"/>
    <col min="15906" max="15906" width="15" style="39" bestFit="1" customWidth="1"/>
    <col min="15907" max="16140" width="9.140625" style="39"/>
    <col min="16141" max="16144" width="1.7109375" style="39" customWidth="1"/>
    <col min="16145" max="16145" width="54.140625" style="39" customWidth="1"/>
    <col min="16146" max="16146" width="9.42578125" style="39" customWidth="1"/>
    <col min="16147" max="16147" width="0.85546875" style="39" customWidth="1"/>
    <col min="16148" max="16148" width="15.140625" style="39" customWidth="1"/>
    <col min="16149" max="16149" width="0.85546875" style="39" customWidth="1"/>
    <col min="16150" max="16150" width="15.5703125" style="39" customWidth="1"/>
    <col min="16151" max="16151" width="0.85546875" style="39" customWidth="1"/>
    <col min="16152" max="16152" width="17.42578125" style="39" customWidth="1"/>
    <col min="16153" max="16153" width="0.85546875" style="39" customWidth="1"/>
    <col min="16154" max="16154" width="14.42578125" style="39" customWidth="1"/>
    <col min="16155" max="16155" width="9.140625" style="39"/>
    <col min="16156" max="16156" width="15" style="39" bestFit="1" customWidth="1"/>
    <col min="16157" max="16157" width="9.140625" style="39"/>
    <col min="16158" max="16158" width="12.5703125" style="39" bestFit="1" customWidth="1"/>
    <col min="16159" max="16159" width="9.140625" style="39"/>
    <col min="16160" max="16160" width="9.42578125" style="39" bestFit="1" customWidth="1"/>
    <col min="16161" max="16161" width="9.140625" style="39"/>
    <col min="16162" max="16162" width="15" style="39" bestFit="1" customWidth="1"/>
    <col min="16163" max="16384" width="9.140625" style="39"/>
  </cols>
  <sheetData>
    <row r="1" spans="1:26" ht="21.75" customHeight="1">
      <c r="A1" s="56" t="s">
        <v>167</v>
      </c>
    </row>
    <row r="2" spans="1:26" ht="21.75" customHeight="1">
      <c r="A2" s="56" t="s">
        <v>259</v>
      </c>
    </row>
    <row r="3" spans="1:26" ht="21.75" customHeight="1">
      <c r="A3" s="63" t="str">
        <f>'Thai 9-10'!A3</f>
        <v>สำหรับปีสิ้นสุดวันที่ 31 ธันวาคม พ.ศ. 2566</v>
      </c>
      <c r="B3" s="62"/>
      <c r="C3" s="62"/>
      <c r="D3" s="62"/>
      <c r="E3" s="62"/>
      <c r="F3" s="62"/>
      <c r="G3" s="62"/>
      <c r="H3" s="52"/>
      <c r="I3" s="61"/>
      <c r="J3" s="52"/>
      <c r="K3" s="61"/>
      <c r="L3" s="67"/>
      <c r="M3" s="61"/>
      <c r="N3" s="67"/>
      <c r="O3" s="61"/>
      <c r="P3" s="67"/>
      <c r="Q3" s="61"/>
      <c r="R3" s="67"/>
      <c r="S3" s="61"/>
      <c r="T3" s="67"/>
      <c r="U3" s="61"/>
      <c r="V3" s="67"/>
      <c r="W3" s="61"/>
      <c r="X3" s="67"/>
      <c r="Y3" s="61"/>
      <c r="Z3" s="67"/>
    </row>
    <row r="4" spans="1:26" ht="21.75" customHeight="1">
      <c r="A4" s="56"/>
      <c r="H4" s="42"/>
      <c r="J4" s="42"/>
    </row>
    <row r="5" spans="1:26" ht="21.75" customHeight="1">
      <c r="A5" s="56"/>
      <c r="H5" s="204" t="s">
        <v>170</v>
      </c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</row>
    <row r="6" spans="1:26" ht="21.75" customHeight="1">
      <c r="A6" s="56"/>
      <c r="H6" s="206" t="s">
        <v>260</v>
      </c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X6" s="68"/>
    </row>
    <row r="7" spans="1:26" ht="21.75" customHeight="1">
      <c r="A7" s="56"/>
      <c r="H7" s="97"/>
      <c r="I7" s="97"/>
      <c r="J7" s="97"/>
      <c r="K7" s="97"/>
      <c r="L7" s="97"/>
      <c r="M7" s="97"/>
      <c r="N7" s="97"/>
      <c r="O7" s="97"/>
      <c r="P7" s="206" t="s">
        <v>227</v>
      </c>
      <c r="Q7" s="206"/>
      <c r="R7" s="206"/>
      <c r="S7" s="206"/>
      <c r="T7" s="206"/>
      <c r="U7" s="97"/>
      <c r="V7" s="97"/>
      <c r="X7" s="68"/>
    </row>
    <row r="8" spans="1:26" ht="21.75" customHeight="1">
      <c r="B8" s="56"/>
      <c r="H8" s="69"/>
      <c r="I8" s="69"/>
      <c r="J8" s="69"/>
      <c r="K8" s="69"/>
      <c r="L8" s="207" t="s">
        <v>225</v>
      </c>
      <c r="M8" s="207"/>
      <c r="N8" s="207"/>
      <c r="O8" s="69"/>
      <c r="P8" s="98" t="s">
        <v>245</v>
      </c>
      <c r="Q8" s="98"/>
      <c r="R8" s="70"/>
      <c r="S8" s="100"/>
      <c r="T8" s="70"/>
      <c r="U8" s="100"/>
      <c r="V8" s="70"/>
      <c r="X8" s="70"/>
      <c r="Z8" s="69"/>
    </row>
    <row r="9" spans="1:26" ht="21.75" customHeight="1">
      <c r="B9" s="56"/>
      <c r="H9" s="69"/>
      <c r="I9" s="69"/>
      <c r="J9" s="69"/>
      <c r="K9" s="69"/>
      <c r="L9" s="99"/>
      <c r="M9" s="99"/>
      <c r="N9" s="99"/>
      <c r="O9" s="69"/>
      <c r="P9" s="101" t="s">
        <v>262</v>
      </c>
      <c r="Q9" s="100"/>
      <c r="S9" s="100"/>
      <c r="T9" s="70"/>
      <c r="U9" s="100"/>
      <c r="V9" s="70"/>
      <c r="X9" s="70"/>
      <c r="Z9" s="69"/>
    </row>
    <row r="10" spans="1:26" ht="21.75" customHeight="1">
      <c r="B10" s="56"/>
      <c r="H10" s="69"/>
      <c r="I10" s="69"/>
      <c r="J10" s="69"/>
      <c r="K10" s="69"/>
      <c r="L10" s="99"/>
      <c r="M10" s="99"/>
      <c r="N10" s="99"/>
      <c r="O10" s="69"/>
      <c r="P10" s="101" t="s">
        <v>263</v>
      </c>
      <c r="Q10" s="100"/>
      <c r="R10" s="70" t="s">
        <v>375</v>
      </c>
      <c r="S10" s="100"/>
      <c r="T10" s="70"/>
      <c r="U10" s="100"/>
      <c r="V10" s="70"/>
      <c r="X10" s="70"/>
      <c r="Z10" s="69"/>
    </row>
    <row r="11" spans="1:26" ht="21.75" customHeight="1">
      <c r="B11" s="56"/>
      <c r="H11" s="69"/>
      <c r="I11" s="69"/>
      <c r="J11" s="69"/>
      <c r="K11" s="69"/>
      <c r="L11" s="99"/>
      <c r="M11" s="99"/>
      <c r="N11" s="99"/>
      <c r="O11" s="69"/>
      <c r="P11" s="101" t="s">
        <v>264</v>
      </c>
      <c r="Q11" s="100"/>
      <c r="R11" s="70" t="s">
        <v>376</v>
      </c>
      <c r="S11" s="100"/>
      <c r="U11" s="100"/>
      <c r="V11" s="70" t="s">
        <v>285</v>
      </c>
      <c r="X11" s="70"/>
      <c r="Z11" s="69"/>
    </row>
    <row r="12" spans="1:26" ht="21.75" customHeight="1">
      <c r="B12" s="56"/>
      <c r="H12" s="69" t="s">
        <v>265</v>
      </c>
      <c r="I12" s="69"/>
      <c r="J12" s="69" t="s">
        <v>266</v>
      </c>
      <c r="K12" s="69"/>
      <c r="L12" s="69" t="s">
        <v>267</v>
      </c>
      <c r="M12" s="69"/>
      <c r="N12" s="69"/>
      <c r="O12" s="69"/>
      <c r="P12" s="69" t="s">
        <v>268</v>
      </c>
      <c r="Q12" s="69"/>
      <c r="R12" s="68" t="s">
        <v>257</v>
      </c>
      <c r="S12" s="69"/>
      <c r="T12" s="70" t="s">
        <v>288</v>
      </c>
      <c r="U12" s="69"/>
      <c r="V12" s="70" t="s">
        <v>289</v>
      </c>
      <c r="X12" s="70" t="s">
        <v>269</v>
      </c>
      <c r="Z12" s="70" t="s">
        <v>270</v>
      </c>
    </row>
    <row r="13" spans="1:26" ht="21.75" customHeight="1">
      <c r="B13" s="56"/>
      <c r="H13" s="69" t="s">
        <v>271</v>
      </c>
      <c r="I13" s="69"/>
      <c r="J13" s="69" t="s">
        <v>272</v>
      </c>
      <c r="K13" s="69"/>
      <c r="L13" s="69" t="s">
        <v>273</v>
      </c>
      <c r="M13" s="69"/>
      <c r="N13" s="69" t="s">
        <v>226</v>
      </c>
      <c r="O13" s="69"/>
      <c r="P13" s="69" t="s">
        <v>274</v>
      </c>
      <c r="Q13" s="69"/>
      <c r="R13" s="70" t="s">
        <v>374</v>
      </c>
      <c r="S13" s="69"/>
      <c r="T13" s="70" t="s">
        <v>261</v>
      </c>
      <c r="U13" s="69"/>
      <c r="V13" s="68" t="s">
        <v>257</v>
      </c>
      <c r="X13" s="68" t="s">
        <v>275</v>
      </c>
      <c r="Z13" s="70" t="s">
        <v>218</v>
      </c>
    </row>
    <row r="14" spans="1:26" ht="21.75" customHeight="1">
      <c r="A14" s="56"/>
      <c r="F14" s="103" t="s">
        <v>177</v>
      </c>
      <c r="H14" s="46" t="s">
        <v>178</v>
      </c>
      <c r="I14" s="69"/>
      <c r="J14" s="46" t="s">
        <v>178</v>
      </c>
      <c r="K14" s="69"/>
      <c r="L14" s="46" t="s">
        <v>178</v>
      </c>
      <c r="M14" s="69"/>
      <c r="N14" s="46" t="s">
        <v>178</v>
      </c>
      <c r="O14" s="69"/>
      <c r="P14" s="46" t="s">
        <v>178</v>
      </c>
      <c r="Q14" s="69"/>
      <c r="R14" s="46" t="s">
        <v>178</v>
      </c>
      <c r="S14" s="69"/>
      <c r="T14" s="46" t="s">
        <v>178</v>
      </c>
      <c r="U14" s="69"/>
      <c r="V14" s="46" t="s">
        <v>178</v>
      </c>
      <c r="X14" s="46" t="s">
        <v>178</v>
      </c>
      <c r="Z14" s="46" t="s">
        <v>178</v>
      </c>
    </row>
    <row r="15" spans="1:26" ht="21.75" customHeight="1">
      <c r="H15" s="42"/>
      <c r="J15" s="42"/>
    </row>
    <row r="16" spans="1:26" ht="21.75" customHeight="1">
      <c r="A16" s="56" t="s">
        <v>276</v>
      </c>
      <c r="B16" s="56"/>
      <c r="C16" s="56"/>
      <c r="H16" s="42">
        <v>100000000</v>
      </c>
      <c r="J16" s="42">
        <v>0</v>
      </c>
      <c r="L16" s="42">
        <v>2000000</v>
      </c>
      <c r="N16" s="42">
        <v>108903183</v>
      </c>
      <c r="P16" s="42">
        <v>0</v>
      </c>
      <c r="R16" s="42">
        <v>0</v>
      </c>
      <c r="T16" s="42">
        <v>0</v>
      </c>
      <c r="V16" s="42">
        <v>210903183</v>
      </c>
      <c r="X16" s="42">
        <v>39159495</v>
      </c>
      <c r="Z16" s="55">
        <f>V16+X16</f>
        <v>250062678</v>
      </c>
    </row>
    <row r="17" spans="1:26" ht="6" customHeight="1">
      <c r="B17" s="56"/>
      <c r="C17" s="56"/>
      <c r="H17" s="55"/>
      <c r="I17" s="59"/>
      <c r="J17" s="55"/>
      <c r="K17" s="59"/>
      <c r="L17" s="60"/>
      <c r="M17" s="59"/>
      <c r="N17" s="60"/>
      <c r="O17" s="59"/>
      <c r="P17" s="60"/>
      <c r="Q17" s="59"/>
      <c r="R17" s="60"/>
      <c r="S17" s="59"/>
      <c r="T17" s="60"/>
      <c r="U17" s="59"/>
      <c r="V17" s="60"/>
      <c r="W17" s="59"/>
      <c r="X17" s="60"/>
      <c r="Z17" s="60"/>
    </row>
    <row r="18" spans="1:26" ht="21.75" customHeight="1">
      <c r="A18" s="64" t="s">
        <v>277</v>
      </c>
      <c r="B18" s="71"/>
      <c r="C18" s="56"/>
      <c r="H18" s="55"/>
      <c r="I18" s="59"/>
      <c r="J18" s="55"/>
      <c r="K18" s="59"/>
      <c r="L18" s="55"/>
      <c r="M18" s="59"/>
      <c r="N18" s="55"/>
      <c r="O18" s="59"/>
      <c r="P18" s="55"/>
      <c r="Q18" s="59"/>
      <c r="R18" s="55"/>
      <c r="S18" s="59"/>
      <c r="T18" s="55"/>
      <c r="U18" s="59"/>
      <c r="W18" s="59"/>
      <c r="X18" s="55"/>
      <c r="Z18" s="55"/>
    </row>
    <row r="19" spans="1:26" ht="21.75" customHeight="1">
      <c r="A19" s="39" t="s">
        <v>253</v>
      </c>
      <c r="B19" s="71"/>
      <c r="C19" s="56"/>
      <c r="H19" s="55">
        <v>0</v>
      </c>
      <c r="J19" s="55">
        <v>0</v>
      </c>
      <c r="L19" s="55">
        <v>0</v>
      </c>
      <c r="N19" s="42">
        <v>106161913</v>
      </c>
      <c r="P19" s="55">
        <v>0</v>
      </c>
      <c r="R19" s="55">
        <v>0</v>
      </c>
      <c r="T19" s="55">
        <v>0</v>
      </c>
      <c r="V19" s="42">
        <v>106161913</v>
      </c>
      <c r="X19" s="42">
        <v>29749429</v>
      </c>
      <c r="Z19" s="55">
        <f>V19+X19</f>
        <v>135911342</v>
      </c>
    </row>
    <row r="20" spans="1:26" ht="21.75" customHeight="1">
      <c r="A20" s="39" t="s">
        <v>278</v>
      </c>
      <c r="B20" s="71"/>
      <c r="C20" s="56"/>
      <c r="H20" s="55">
        <v>0</v>
      </c>
      <c r="I20" s="59"/>
      <c r="J20" s="55">
        <v>0</v>
      </c>
      <c r="K20" s="59"/>
      <c r="L20" s="55">
        <v>0</v>
      </c>
      <c r="M20" s="59"/>
      <c r="N20" s="55">
        <v>-145000000</v>
      </c>
      <c r="O20" s="59"/>
      <c r="P20" s="55">
        <v>0</v>
      </c>
      <c r="Q20" s="59"/>
      <c r="R20" s="55">
        <v>0</v>
      </c>
      <c r="S20" s="59"/>
      <c r="T20" s="55">
        <v>0</v>
      </c>
      <c r="U20" s="59"/>
      <c r="V20" s="42">
        <v>-145000000</v>
      </c>
      <c r="W20" s="59"/>
      <c r="X20" s="66">
        <v>-20000000</v>
      </c>
      <c r="Z20" s="55">
        <f>V20+X20</f>
        <v>-165000000</v>
      </c>
    </row>
    <row r="21" spans="1:26" ht="21.75" customHeight="1">
      <c r="A21" s="39" t="s">
        <v>273</v>
      </c>
      <c r="H21" s="52">
        <v>0</v>
      </c>
      <c r="I21" s="59"/>
      <c r="J21" s="52">
        <v>0</v>
      </c>
      <c r="K21" s="59"/>
      <c r="L21" s="48">
        <v>8000000</v>
      </c>
      <c r="M21" s="59"/>
      <c r="N21" s="48">
        <v>-8000000</v>
      </c>
      <c r="O21" s="59"/>
      <c r="P21" s="48">
        <v>0</v>
      </c>
      <c r="Q21" s="59"/>
      <c r="R21" s="48">
        <v>0</v>
      </c>
      <c r="S21" s="59"/>
      <c r="T21" s="48">
        <v>0</v>
      </c>
      <c r="U21" s="59"/>
      <c r="V21" s="52">
        <v>0</v>
      </c>
      <c r="W21" s="59"/>
      <c r="X21" s="52">
        <v>0</v>
      </c>
      <c r="Z21" s="52">
        <f>V21+X21</f>
        <v>0</v>
      </c>
    </row>
    <row r="22" spans="1:26" ht="6" customHeight="1">
      <c r="B22" s="56"/>
      <c r="C22" s="56"/>
      <c r="H22" s="55"/>
      <c r="I22" s="59"/>
      <c r="J22" s="55"/>
      <c r="K22" s="59"/>
      <c r="L22" s="60"/>
      <c r="M22" s="59"/>
      <c r="N22" s="60"/>
      <c r="O22" s="59"/>
      <c r="P22" s="60"/>
      <c r="Q22" s="59"/>
      <c r="R22" s="60"/>
      <c r="S22" s="59"/>
      <c r="T22" s="60"/>
      <c r="U22" s="59"/>
      <c r="V22" s="60"/>
      <c r="W22" s="59"/>
      <c r="X22" s="60"/>
      <c r="Z22" s="60"/>
    </row>
    <row r="23" spans="1:26" ht="21.75" customHeight="1" thickBot="1">
      <c r="A23" s="56" t="s">
        <v>279</v>
      </c>
      <c r="B23" s="56"/>
      <c r="H23" s="49">
        <f>SUM(H16:H21)</f>
        <v>100000000</v>
      </c>
      <c r="I23" s="59"/>
      <c r="J23" s="49">
        <f>SUM(J16:J21)</f>
        <v>0</v>
      </c>
      <c r="K23" s="59"/>
      <c r="L23" s="49">
        <f>SUM(L16:L21)</f>
        <v>10000000</v>
      </c>
      <c r="M23" s="59"/>
      <c r="N23" s="49">
        <f>SUM(N16:N21)</f>
        <v>62065096</v>
      </c>
      <c r="O23" s="59"/>
      <c r="P23" s="49">
        <f>SUM(P16:P21)</f>
        <v>0</v>
      </c>
      <c r="Q23" s="59"/>
      <c r="R23" s="49">
        <f>SUM(R16:R21)</f>
        <v>0</v>
      </c>
      <c r="S23" s="59"/>
      <c r="T23" s="49">
        <f>SUM(T16:T21)</f>
        <v>0</v>
      </c>
      <c r="U23" s="59"/>
      <c r="V23" s="49">
        <f>SUM(V16:V21)</f>
        <v>172065096</v>
      </c>
      <c r="W23" s="59"/>
      <c r="X23" s="49">
        <f>SUM(X16:X21)</f>
        <v>48908924</v>
      </c>
      <c r="Z23" s="49">
        <f>SUM(Z16:Z21)</f>
        <v>220974020</v>
      </c>
    </row>
    <row r="24" spans="1:26" ht="21.75" customHeight="1" thickTop="1">
      <c r="A24" s="56"/>
      <c r="B24" s="56"/>
      <c r="H24" s="55"/>
      <c r="I24" s="59"/>
      <c r="J24" s="55"/>
      <c r="K24" s="59"/>
      <c r="L24" s="55"/>
      <c r="M24" s="59"/>
      <c r="N24" s="55"/>
      <c r="O24" s="59"/>
      <c r="P24" s="55"/>
      <c r="Q24" s="59"/>
      <c r="R24" s="55"/>
      <c r="S24" s="59"/>
      <c r="T24" s="55"/>
      <c r="U24" s="59"/>
      <c r="V24" s="55"/>
      <c r="W24" s="59"/>
      <c r="X24" s="55"/>
      <c r="Z24" s="55"/>
    </row>
    <row r="25" spans="1:26" ht="21.75" customHeight="1">
      <c r="A25" s="56" t="s">
        <v>280</v>
      </c>
      <c r="B25" s="56"/>
      <c r="C25" s="56"/>
      <c r="H25" s="78">
        <v>100000000</v>
      </c>
      <c r="J25" s="78">
        <v>0</v>
      </c>
      <c r="L25" s="78">
        <v>10000000</v>
      </c>
      <c r="N25" s="78">
        <v>62065096</v>
      </c>
      <c r="P25" s="78">
        <v>0</v>
      </c>
      <c r="R25" s="78">
        <v>0</v>
      </c>
      <c r="T25" s="78">
        <v>0</v>
      </c>
      <c r="V25" s="78">
        <v>172065096</v>
      </c>
      <c r="X25" s="78">
        <v>48908924</v>
      </c>
      <c r="Z25" s="78">
        <f>Z23</f>
        <v>220974020</v>
      </c>
    </row>
    <row r="26" spans="1:26" ht="6" customHeight="1">
      <c r="B26" s="56"/>
      <c r="C26" s="56"/>
      <c r="H26" s="87"/>
      <c r="I26" s="59"/>
      <c r="J26" s="87"/>
      <c r="K26" s="59"/>
      <c r="L26" s="76"/>
      <c r="M26" s="59"/>
      <c r="N26" s="76"/>
      <c r="O26" s="59"/>
      <c r="P26" s="76"/>
      <c r="Q26" s="59"/>
      <c r="R26" s="76"/>
      <c r="S26" s="59"/>
      <c r="T26" s="76"/>
      <c r="U26" s="59"/>
      <c r="V26" s="76"/>
      <c r="W26" s="59"/>
      <c r="X26" s="76"/>
      <c r="Z26" s="76"/>
    </row>
    <row r="27" spans="1:26" ht="21.75" customHeight="1">
      <c r="A27" s="64" t="s">
        <v>277</v>
      </c>
      <c r="B27" s="71"/>
      <c r="C27" s="56"/>
      <c r="H27" s="87"/>
      <c r="I27" s="59"/>
      <c r="J27" s="87"/>
      <c r="K27" s="59"/>
      <c r="L27" s="87"/>
      <c r="M27" s="59"/>
      <c r="N27" s="87"/>
      <c r="O27" s="59"/>
      <c r="P27" s="87"/>
      <c r="Q27" s="59"/>
      <c r="R27" s="88"/>
      <c r="S27" s="59"/>
      <c r="T27" s="88"/>
      <c r="U27" s="59"/>
      <c r="V27" s="88"/>
      <c r="W27" s="59"/>
      <c r="X27" s="87"/>
      <c r="Z27" s="87"/>
    </row>
    <row r="28" spans="1:26" ht="21.75" customHeight="1">
      <c r="A28" s="65" t="s">
        <v>281</v>
      </c>
      <c r="B28" s="71"/>
      <c r="C28" s="56"/>
      <c r="H28" s="87">
        <v>25000000</v>
      </c>
      <c r="I28" s="59"/>
      <c r="J28" s="87">
        <v>32500000</v>
      </c>
      <c r="K28" s="59"/>
      <c r="L28" s="87">
        <v>0</v>
      </c>
      <c r="M28" s="59"/>
      <c r="N28" s="87">
        <v>0</v>
      </c>
      <c r="O28" s="59"/>
      <c r="P28" s="87">
        <v>0</v>
      </c>
      <c r="Q28" s="59"/>
      <c r="R28" s="88">
        <v>0</v>
      </c>
      <c r="S28" s="59"/>
      <c r="T28" s="88">
        <v>0</v>
      </c>
      <c r="U28" s="59"/>
      <c r="V28" s="88">
        <v>57500000</v>
      </c>
      <c r="W28" s="59"/>
      <c r="X28" s="87">
        <v>0</v>
      </c>
      <c r="Z28" s="87">
        <f>V28+X28</f>
        <v>57500000</v>
      </c>
    </row>
    <row r="29" spans="1:26" ht="21.75" customHeight="1">
      <c r="A29" s="65" t="s">
        <v>373</v>
      </c>
      <c r="B29" s="71"/>
      <c r="C29" s="56"/>
      <c r="H29" s="87">
        <v>0</v>
      </c>
      <c r="I29" s="59"/>
      <c r="J29" s="87">
        <v>0</v>
      </c>
      <c r="K29" s="59"/>
      <c r="L29" s="87">
        <v>0</v>
      </c>
      <c r="M29" s="59"/>
      <c r="N29" s="87">
        <v>0</v>
      </c>
      <c r="O29" s="59"/>
      <c r="P29" s="87">
        <v>0</v>
      </c>
      <c r="Q29" s="59"/>
      <c r="R29" s="87">
        <v>-8562100</v>
      </c>
      <c r="S29" s="59"/>
      <c r="T29" s="87">
        <v>-8562100</v>
      </c>
      <c r="U29" s="59"/>
      <c r="V29" s="87">
        <v>-8562100</v>
      </c>
      <c r="W29" s="59"/>
      <c r="X29" s="87">
        <v>8562100</v>
      </c>
      <c r="Z29" s="87">
        <f>V29+X29</f>
        <v>0</v>
      </c>
    </row>
    <row r="30" spans="1:26" ht="21.75" customHeight="1">
      <c r="A30" s="39" t="s">
        <v>356</v>
      </c>
      <c r="B30" s="71"/>
      <c r="C30" s="56"/>
      <c r="H30" s="87">
        <v>0</v>
      </c>
      <c r="J30" s="87">
        <v>0</v>
      </c>
      <c r="L30" s="87">
        <v>0</v>
      </c>
      <c r="N30" s="87">
        <v>162515898</v>
      </c>
      <c r="P30" s="87">
        <v>-11368</v>
      </c>
      <c r="R30" s="88">
        <v>0</v>
      </c>
      <c r="T30" s="87">
        <v>-11368</v>
      </c>
      <c r="V30" s="88">
        <v>162504530</v>
      </c>
      <c r="X30" s="87">
        <v>0</v>
      </c>
      <c r="Z30" s="87">
        <f>V30+X30</f>
        <v>162504530</v>
      </c>
    </row>
    <row r="31" spans="1:26" ht="21.75" customHeight="1">
      <c r="A31" s="39" t="s">
        <v>278</v>
      </c>
      <c r="B31" s="71"/>
      <c r="C31" s="56"/>
      <c r="F31" s="57">
        <v>28</v>
      </c>
      <c r="H31" s="87">
        <v>0</v>
      </c>
      <c r="I31" s="59"/>
      <c r="J31" s="87">
        <v>0</v>
      </c>
      <c r="K31" s="59"/>
      <c r="L31" s="87">
        <v>0</v>
      </c>
      <c r="M31" s="59"/>
      <c r="N31" s="87">
        <v>-198750000</v>
      </c>
      <c r="O31" s="59"/>
      <c r="P31" s="87">
        <v>0</v>
      </c>
      <c r="Q31" s="59"/>
      <c r="R31" s="88">
        <v>0</v>
      </c>
      <c r="S31" s="59"/>
      <c r="T31" s="88">
        <v>0</v>
      </c>
      <c r="U31" s="59"/>
      <c r="V31" s="88">
        <v>-198750000</v>
      </c>
      <c r="W31" s="59"/>
      <c r="X31" s="88">
        <v>-54750000</v>
      </c>
      <c r="Z31" s="87">
        <f>V31+X31</f>
        <v>-253500000</v>
      </c>
    </row>
    <row r="32" spans="1:26" ht="21.75" customHeight="1">
      <c r="A32" s="39" t="s">
        <v>273</v>
      </c>
      <c r="F32" s="57">
        <v>28</v>
      </c>
      <c r="H32" s="80">
        <v>0</v>
      </c>
      <c r="I32" s="59"/>
      <c r="J32" s="80">
        <v>0</v>
      </c>
      <c r="K32" s="59"/>
      <c r="L32" s="75">
        <v>5250000</v>
      </c>
      <c r="M32" s="59"/>
      <c r="N32" s="75">
        <v>-5250000</v>
      </c>
      <c r="O32" s="59"/>
      <c r="P32" s="75">
        <v>0</v>
      </c>
      <c r="Q32" s="59"/>
      <c r="R32" s="80">
        <v>0</v>
      </c>
      <c r="S32" s="59"/>
      <c r="T32" s="80">
        <v>0</v>
      </c>
      <c r="U32" s="59"/>
      <c r="V32" s="80">
        <v>0</v>
      </c>
      <c r="W32" s="59"/>
      <c r="X32" s="80">
        <v>0</v>
      </c>
      <c r="Z32" s="80">
        <f>V32+X32</f>
        <v>0</v>
      </c>
    </row>
    <row r="33" spans="1:26" ht="6" customHeight="1">
      <c r="B33" s="56"/>
      <c r="C33" s="56"/>
      <c r="H33" s="87"/>
      <c r="I33" s="59"/>
      <c r="J33" s="87"/>
      <c r="K33" s="59"/>
      <c r="L33" s="76"/>
      <c r="M33" s="59"/>
      <c r="N33" s="76"/>
      <c r="O33" s="59"/>
      <c r="P33" s="76"/>
      <c r="Q33" s="59"/>
      <c r="R33" s="76"/>
      <c r="S33" s="59"/>
      <c r="T33" s="76"/>
      <c r="U33" s="59"/>
      <c r="V33" s="76"/>
      <c r="W33" s="59"/>
      <c r="X33" s="76"/>
      <c r="Z33" s="76"/>
    </row>
    <row r="34" spans="1:26" ht="21.75" customHeight="1" thickBot="1">
      <c r="A34" s="56" t="s">
        <v>282</v>
      </c>
      <c r="B34" s="56"/>
      <c r="H34" s="77">
        <f>SUM(H25:H32)</f>
        <v>125000000</v>
      </c>
      <c r="I34" s="59"/>
      <c r="J34" s="77">
        <f>SUM(J25:J32)</f>
        <v>32500000</v>
      </c>
      <c r="K34" s="59"/>
      <c r="L34" s="77">
        <f>SUM(L25:L32)</f>
        <v>15250000</v>
      </c>
      <c r="M34" s="59"/>
      <c r="N34" s="77">
        <f>SUM(N25:N32)</f>
        <v>20580994</v>
      </c>
      <c r="O34" s="59"/>
      <c r="P34" s="77">
        <f>SUM(P25:P32)</f>
        <v>-11368</v>
      </c>
      <c r="Q34" s="59"/>
      <c r="R34" s="77">
        <f>SUM(R25:R32)</f>
        <v>-8562100</v>
      </c>
      <c r="S34" s="59"/>
      <c r="T34" s="77">
        <f>SUM(T25:T32)</f>
        <v>-8573468</v>
      </c>
      <c r="U34" s="59"/>
      <c r="V34" s="77">
        <f>SUM(V25:V32)</f>
        <v>184757526</v>
      </c>
      <c r="W34" s="59"/>
      <c r="X34" s="77">
        <f>SUM(X25:X32)</f>
        <v>2721024</v>
      </c>
      <c r="Z34" s="77">
        <f>SUM(Z25:Z32)</f>
        <v>187478550</v>
      </c>
    </row>
    <row r="35" spans="1:26" ht="21.75" customHeight="1" thickTop="1">
      <c r="B35" s="56"/>
      <c r="C35" s="56"/>
      <c r="F35" s="57"/>
      <c r="H35" s="42"/>
      <c r="J35" s="42"/>
      <c r="R35" s="42"/>
      <c r="T35" s="42"/>
      <c r="V35" s="42"/>
      <c r="X35" s="42"/>
      <c r="Z35" s="42"/>
    </row>
    <row r="36" spans="1:26" ht="9" customHeight="1">
      <c r="B36" s="56"/>
      <c r="C36" s="56"/>
      <c r="F36" s="57"/>
      <c r="H36" s="42"/>
      <c r="J36" s="42"/>
      <c r="R36" s="42"/>
      <c r="T36" s="42"/>
      <c r="V36" s="42"/>
      <c r="X36" s="42"/>
      <c r="Z36" s="42"/>
    </row>
    <row r="37" spans="1:26" ht="21.95" customHeight="1">
      <c r="A37" s="1" t="str">
        <f>'Thai 6-8'!A47:J47</f>
        <v>หมายเหตุประกอบงบการเงินเป็นส่วนหนึ่งของงบการเงินนี้</v>
      </c>
      <c r="B37" s="1"/>
      <c r="C37" s="1"/>
      <c r="D37" s="1"/>
      <c r="E37" s="1"/>
      <c r="F37" s="1"/>
      <c r="G37" s="1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61"/>
      <c r="Z37" s="50"/>
    </row>
    <row r="38" spans="1:26" ht="21.75" customHeight="1">
      <c r="O38" s="66"/>
      <c r="Q38" s="66"/>
      <c r="S38" s="66"/>
      <c r="U38" s="66"/>
      <c r="W38" s="66"/>
    </row>
    <row r="39" spans="1:26" ht="21.75" customHeight="1">
      <c r="H39" s="104"/>
      <c r="I39" s="105"/>
      <c r="J39" s="104"/>
      <c r="K39" s="105"/>
      <c r="L39" s="106"/>
      <c r="M39" s="105"/>
      <c r="N39" s="106"/>
      <c r="O39" s="105"/>
      <c r="P39" s="106"/>
      <c r="Q39" s="105"/>
      <c r="R39" s="106"/>
      <c r="S39" s="105"/>
      <c r="T39" s="106"/>
      <c r="U39" s="105"/>
      <c r="V39" s="106"/>
      <c r="W39" s="105"/>
      <c r="X39" s="106"/>
      <c r="Y39" s="105"/>
      <c r="Z39" s="106"/>
    </row>
    <row r="40" spans="1:26" ht="21.75" customHeight="1">
      <c r="H40" s="104"/>
      <c r="I40" s="105"/>
      <c r="J40" s="104"/>
      <c r="K40" s="105"/>
      <c r="L40" s="106"/>
      <c r="M40" s="105"/>
      <c r="N40" s="106"/>
      <c r="O40" s="105"/>
      <c r="P40" s="106"/>
      <c r="Q40" s="105"/>
      <c r="R40" s="106"/>
      <c r="S40" s="105"/>
      <c r="T40" s="106"/>
      <c r="U40" s="105"/>
      <c r="V40" s="106"/>
      <c r="W40" s="105"/>
      <c r="X40" s="106"/>
      <c r="Y40" s="105"/>
      <c r="Z40" s="106"/>
    </row>
  </sheetData>
  <mergeCells count="4">
    <mergeCell ref="H5:Z5"/>
    <mergeCell ref="H6:V6"/>
    <mergeCell ref="L8:N8"/>
    <mergeCell ref="P7:T7"/>
  </mergeCells>
  <pageMargins left="0.3" right="0.3" top="0.5" bottom="0.6" header="0.49" footer="0.4"/>
  <pageSetup paperSize="9" scale="75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893D8-687B-45BD-8BA7-4E740B79AB09}">
  <sheetPr>
    <tabColor rgb="FF92D050"/>
  </sheetPr>
  <dimension ref="A1:Z46"/>
  <sheetViews>
    <sheetView zoomScale="85" zoomScaleNormal="100" zoomScaleSheetLayoutView="115" workbookViewId="0"/>
  </sheetViews>
  <sheetFormatPr defaultRowHeight="21.6" customHeight="1"/>
  <cols>
    <col min="1" max="4" width="1.7109375" style="39" customWidth="1"/>
    <col min="5" max="5" width="46.28515625" style="39" customWidth="1"/>
    <col min="6" max="6" width="8.5703125" style="39" customWidth="1"/>
    <col min="7" max="7" width="0.85546875" style="39" customWidth="1"/>
    <col min="8" max="8" width="11" style="40" customWidth="1"/>
    <col min="9" max="9" width="0.85546875" style="58" customWidth="1"/>
    <col min="10" max="10" width="9.28515625" style="40" customWidth="1"/>
    <col min="11" max="11" width="0.85546875" style="58" customWidth="1"/>
    <col min="12" max="12" width="15.28515625" style="66" customWidth="1"/>
    <col min="13" max="13" width="0.85546875" style="58" customWidth="1"/>
    <col min="14" max="14" width="11.42578125" style="66" customWidth="1"/>
    <col min="15" max="15" width="0.85546875" style="58" customWidth="1"/>
    <col min="16" max="16" width="15" style="66" customWidth="1"/>
    <col min="17" max="17" width="0.85546875" style="58" customWidth="1"/>
    <col min="18" max="18" width="15.85546875" style="66" customWidth="1"/>
    <col min="19" max="19" width="0.85546875" style="58" customWidth="1"/>
    <col min="20" max="20" width="14.85546875" style="66" customWidth="1"/>
    <col min="21" max="21" width="0.85546875" style="58" customWidth="1"/>
    <col min="22" max="22" width="11.7109375" style="66" customWidth="1"/>
    <col min="23" max="23" width="0.85546875" style="58" customWidth="1"/>
    <col min="24" max="24" width="20.5703125" style="66" customWidth="1"/>
    <col min="25" max="25" width="0.85546875" style="58" customWidth="1"/>
    <col min="26" max="26" width="13.140625" style="66" bestFit="1" customWidth="1"/>
    <col min="27" max="230" width="9.140625" style="39"/>
    <col min="231" max="234" width="1.7109375" style="39" customWidth="1"/>
    <col min="235" max="235" width="54.140625" style="39" customWidth="1"/>
    <col min="236" max="236" width="9.42578125" style="39" customWidth="1"/>
    <col min="237" max="237" width="0.85546875" style="39" customWidth="1"/>
    <col min="238" max="238" width="15.140625" style="39" customWidth="1"/>
    <col min="239" max="239" width="0.85546875" style="39" customWidth="1"/>
    <col min="240" max="240" width="15.5703125" style="39" customWidth="1"/>
    <col min="241" max="241" width="0.85546875" style="39" customWidth="1"/>
    <col min="242" max="242" width="17.42578125" style="39" customWidth="1"/>
    <col min="243" max="243" width="0.85546875" style="39" customWidth="1"/>
    <col min="244" max="244" width="14.42578125" style="39" customWidth="1"/>
    <col min="245" max="245" width="9.140625" style="39"/>
    <col min="246" max="246" width="15" style="39" bestFit="1" customWidth="1"/>
    <col min="247" max="247" width="9.140625" style="39"/>
    <col min="248" max="248" width="12.5703125" style="39" bestFit="1" customWidth="1"/>
    <col min="249" max="249" width="9.140625" style="39"/>
    <col min="250" max="250" width="9.42578125" style="39" bestFit="1" customWidth="1"/>
    <col min="251" max="251" width="9.140625" style="39"/>
    <col min="252" max="252" width="15" style="39" bestFit="1" customWidth="1"/>
    <col min="253" max="486" width="9.140625" style="39"/>
    <col min="487" max="490" width="1.7109375" style="39" customWidth="1"/>
    <col min="491" max="491" width="54.140625" style="39" customWidth="1"/>
    <col min="492" max="492" width="9.42578125" style="39" customWidth="1"/>
    <col min="493" max="493" width="0.85546875" style="39" customWidth="1"/>
    <col min="494" max="494" width="15.140625" style="39" customWidth="1"/>
    <col min="495" max="495" width="0.85546875" style="39" customWidth="1"/>
    <col min="496" max="496" width="15.5703125" style="39" customWidth="1"/>
    <col min="497" max="497" width="0.85546875" style="39" customWidth="1"/>
    <col min="498" max="498" width="17.42578125" style="39" customWidth="1"/>
    <col min="499" max="499" width="0.85546875" style="39" customWidth="1"/>
    <col min="500" max="500" width="14.42578125" style="39" customWidth="1"/>
    <col min="501" max="501" width="9.140625" style="39"/>
    <col min="502" max="502" width="15" style="39" bestFit="1" customWidth="1"/>
    <col min="503" max="503" width="9.140625" style="39"/>
    <col min="504" max="504" width="12.5703125" style="39" bestFit="1" customWidth="1"/>
    <col min="505" max="505" width="9.140625" style="39"/>
    <col min="506" max="506" width="9.42578125" style="39" bestFit="1" customWidth="1"/>
    <col min="507" max="507" width="9.140625" style="39"/>
    <col min="508" max="508" width="15" style="39" bestFit="1" customWidth="1"/>
    <col min="509" max="742" width="9.140625" style="39"/>
    <col min="743" max="746" width="1.7109375" style="39" customWidth="1"/>
    <col min="747" max="747" width="54.140625" style="39" customWidth="1"/>
    <col min="748" max="748" width="9.42578125" style="39" customWidth="1"/>
    <col min="749" max="749" width="0.85546875" style="39" customWidth="1"/>
    <col min="750" max="750" width="15.140625" style="39" customWidth="1"/>
    <col min="751" max="751" width="0.85546875" style="39" customWidth="1"/>
    <col min="752" max="752" width="15.5703125" style="39" customWidth="1"/>
    <col min="753" max="753" width="0.85546875" style="39" customWidth="1"/>
    <col min="754" max="754" width="17.42578125" style="39" customWidth="1"/>
    <col min="755" max="755" width="0.85546875" style="39" customWidth="1"/>
    <col min="756" max="756" width="14.42578125" style="39" customWidth="1"/>
    <col min="757" max="757" width="9.140625" style="39"/>
    <col min="758" max="758" width="15" style="39" bestFit="1" customWidth="1"/>
    <col min="759" max="759" width="9.140625" style="39"/>
    <col min="760" max="760" width="12.5703125" style="39" bestFit="1" customWidth="1"/>
    <col min="761" max="761" width="9.140625" style="39"/>
    <col min="762" max="762" width="9.42578125" style="39" bestFit="1" customWidth="1"/>
    <col min="763" max="763" width="9.140625" style="39"/>
    <col min="764" max="764" width="15" style="39" bestFit="1" customWidth="1"/>
    <col min="765" max="998" width="9.140625" style="39"/>
    <col min="999" max="1002" width="1.7109375" style="39" customWidth="1"/>
    <col min="1003" max="1003" width="54.140625" style="39" customWidth="1"/>
    <col min="1004" max="1004" width="9.42578125" style="39" customWidth="1"/>
    <col min="1005" max="1005" width="0.85546875" style="39" customWidth="1"/>
    <col min="1006" max="1006" width="15.140625" style="39" customWidth="1"/>
    <col min="1007" max="1007" width="0.85546875" style="39" customWidth="1"/>
    <col min="1008" max="1008" width="15.5703125" style="39" customWidth="1"/>
    <col min="1009" max="1009" width="0.85546875" style="39" customWidth="1"/>
    <col min="1010" max="1010" width="17.42578125" style="39" customWidth="1"/>
    <col min="1011" max="1011" width="0.85546875" style="39" customWidth="1"/>
    <col min="1012" max="1012" width="14.42578125" style="39" customWidth="1"/>
    <col min="1013" max="1013" width="9.140625" style="39"/>
    <col min="1014" max="1014" width="15" style="39" bestFit="1" customWidth="1"/>
    <col min="1015" max="1015" width="9.140625" style="39"/>
    <col min="1016" max="1016" width="12.5703125" style="39" bestFit="1" customWidth="1"/>
    <col min="1017" max="1017" width="9.140625" style="39"/>
    <col min="1018" max="1018" width="9.42578125" style="39" bestFit="1" customWidth="1"/>
    <col min="1019" max="1019" width="9.140625" style="39"/>
    <col min="1020" max="1020" width="15" style="39" bestFit="1" customWidth="1"/>
    <col min="1021" max="1254" width="9.140625" style="39"/>
    <col min="1255" max="1258" width="1.7109375" style="39" customWidth="1"/>
    <col min="1259" max="1259" width="54.140625" style="39" customWidth="1"/>
    <col min="1260" max="1260" width="9.42578125" style="39" customWidth="1"/>
    <col min="1261" max="1261" width="0.85546875" style="39" customWidth="1"/>
    <col min="1262" max="1262" width="15.140625" style="39" customWidth="1"/>
    <col min="1263" max="1263" width="0.85546875" style="39" customWidth="1"/>
    <col min="1264" max="1264" width="15.5703125" style="39" customWidth="1"/>
    <col min="1265" max="1265" width="0.85546875" style="39" customWidth="1"/>
    <col min="1266" max="1266" width="17.42578125" style="39" customWidth="1"/>
    <col min="1267" max="1267" width="0.85546875" style="39" customWidth="1"/>
    <col min="1268" max="1268" width="14.42578125" style="39" customWidth="1"/>
    <col min="1269" max="1269" width="9.140625" style="39"/>
    <col min="1270" max="1270" width="15" style="39" bestFit="1" customWidth="1"/>
    <col min="1271" max="1271" width="9.140625" style="39"/>
    <col min="1272" max="1272" width="12.5703125" style="39" bestFit="1" customWidth="1"/>
    <col min="1273" max="1273" width="9.140625" style="39"/>
    <col min="1274" max="1274" width="9.42578125" style="39" bestFit="1" customWidth="1"/>
    <col min="1275" max="1275" width="9.140625" style="39"/>
    <col min="1276" max="1276" width="15" style="39" bestFit="1" customWidth="1"/>
    <col min="1277" max="1510" width="9.140625" style="39"/>
    <col min="1511" max="1514" width="1.7109375" style="39" customWidth="1"/>
    <col min="1515" max="1515" width="54.140625" style="39" customWidth="1"/>
    <col min="1516" max="1516" width="9.42578125" style="39" customWidth="1"/>
    <col min="1517" max="1517" width="0.85546875" style="39" customWidth="1"/>
    <col min="1518" max="1518" width="15.140625" style="39" customWidth="1"/>
    <col min="1519" max="1519" width="0.85546875" style="39" customWidth="1"/>
    <col min="1520" max="1520" width="15.5703125" style="39" customWidth="1"/>
    <col min="1521" max="1521" width="0.85546875" style="39" customWidth="1"/>
    <col min="1522" max="1522" width="17.42578125" style="39" customWidth="1"/>
    <col min="1523" max="1523" width="0.85546875" style="39" customWidth="1"/>
    <col min="1524" max="1524" width="14.42578125" style="39" customWidth="1"/>
    <col min="1525" max="1525" width="9.140625" style="39"/>
    <col min="1526" max="1526" width="15" style="39" bestFit="1" customWidth="1"/>
    <col min="1527" max="1527" width="9.140625" style="39"/>
    <col min="1528" max="1528" width="12.5703125" style="39" bestFit="1" customWidth="1"/>
    <col min="1529" max="1529" width="9.140625" style="39"/>
    <col min="1530" max="1530" width="9.42578125" style="39" bestFit="1" customWidth="1"/>
    <col min="1531" max="1531" width="9.140625" style="39"/>
    <col min="1532" max="1532" width="15" style="39" bestFit="1" customWidth="1"/>
    <col min="1533" max="1766" width="9.140625" style="39"/>
    <col min="1767" max="1770" width="1.7109375" style="39" customWidth="1"/>
    <col min="1771" max="1771" width="54.140625" style="39" customWidth="1"/>
    <col min="1772" max="1772" width="9.42578125" style="39" customWidth="1"/>
    <col min="1773" max="1773" width="0.85546875" style="39" customWidth="1"/>
    <col min="1774" max="1774" width="15.140625" style="39" customWidth="1"/>
    <col min="1775" max="1775" width="0.85546875" style="39" customWidth="1"/>
    <col min="1776" max="1776" width="15.5703125" style="39" customWidth="1"/>
    <col min="1777" max="1777" width="0.85546875" style="39" customWidth="1"/>
    <col min="1778" max="1778" width="17.42578125" style="39" customWidth="1"/>
    <col min="1779" max="1779" width="0.85546875" style="39" customWidth="1"/>
    <col min="1780" max="1780" width="14.42578125" style="39" customWidth="1"/>
    <col min="1781" max="1781" width="9.140625" style="39"/>
    <col min="1782" max="1782" width="15" style="39" bestFit="1" customWidth="1"/>
    <col min="1783" max="1783" width="9.140625" style="39"/>
    <col min="1784" max="1784" width="12.5703125" style="39" bestFit="1" customWidth="1"/>
    <col min="1785" max="1785" width="9.140625" style="39"/>
    <col min="1786" max="1786" width="9.42578125" style="39" bestFit="1" customWidth="1"/>
    <col min="1787" max="1787" width="9.140625" style="39"/>
    <col min="1788" max="1788" width="15" style="39" bestFit="1" customWidth="1"/>
    <col min="1789" max="2022" width="9.140625" style="39"/>
    <col min="2023" max="2026" width="1.7109375" style="39" customWidth="1"/>
    <col min="2027" max="2027" width="54.140625" style="39" customWidth="1"/>
    <col min="2028" max="2028" width="9.42578125" style="39" customWidth="1"/>
    <col min="2029" max="2029" width="0.85546875" style="39" customWidth="1"/>
    <col min="2030" max="2030" width="15.140625" style="39" customWidth="1"/>
    <col min="2031" max="2031" width="0.85546875" style="39" customWidth="1"/>
    <col min="2032" max="2032" width="15.5703125" style="39" customWidth="1"/>
    <col min="2033" max="2033" width="0.85546875" style="39" customWidth="1"/>
    <col min="2034" max="2034" width="17.42578125" style="39" customWidth="1"/>
    <col min="2035" max="2035" width="0.85546875" style="39" customWidth="1"/>
    <col min="2036" max="2036" width="14.42578125" style="39" customWidth="1"/>
    <col min="2037" max="2037" width="9.140625" style="39"/>
    <col min="2038" max="2038" width="15" style="39" bestFit="1" customWidth="1"/>
    <col min="2039" max="2039" width="9.140625" style="39"/>
    <col min="2040" max="2040" width="12.5703125" style="39" bestFit="1" customWidth="1"/>
    <col min="2041" max="2041" width="9.140625" style="39"/>
    <col min="2042" max="2042" width="9.42578125" style="39" bestFit="1" customWidth="1"/>
    <col min="2043" max="2043" width="9.140625" style="39"/>
    <col min="2044" max="2044" width="15" style="39" bestFit="1" customWidth="1"/>
    <col min="2045" max="2278" width="9.140625" style="39"/>
    <col min="2279" max="2282" width="1.7109375" style="39" customWidth="1"/>
    <col min="2283" max="2283" width="54.140625" style="39" customWidth="1"/>
    <col min="2284" max="2284" width="9.42578125" style="39" customWidth="1"/>
    <col min="2285" max="2285" width="0.85546875" style="39" customWidth="1"/>
    <col min="2286" max="2286" width="15.140625" style="39" customWidth="1"/>
    <col min="2287" max="2287" width="0.85546875" style="39" customWidth="1"/>
    <col min="2288" max="2288" width="15.5703125" style="39" customWidth="1"/>
    <col min="2289" max="2289" width="0.85546875" style="39" customWidth="1"/>
    <col min="2290" max="2290" width="17.42578125" style="39" customWidth="1"/>
    <col min="2291" max="2291" width="0.85546875" style="39" customWidth="1"/>
    <col min="2292" max="2292" width="14.42578125" style="39" customWidth="1"/>
    <col min="2293" max="2293" width="9.140625" style="39"/>
    <col min="2294" max="2294" width="15" style="39" bestFit="1" customWidth="1"/>
    <col min="2295" max="2295" width="9.140625" style="39"/>
    <col min="2296" max="2296" width="12.5703125" style="39" bestFit="1" customWidth="1"/>
    <col min="2297" max="2297" width="9.140625" style="39"/>
    <col min="2298" max="2298" width="9.42578125" style="39" bestFit="1" customWidth="1"/>
    <col min="2299" max="2299" width="9.140625" style="39"/>
    <col min="2300" max="2300" width="15" style="39" bestFit="1" customWidth="1"/>
    <col min="2301" max="2534" width="9.140625" style="39"/>
    <col min="2535" max="2538" width="1.7109375" style="39" customWidth="1"/>
    <col min="2539" max="2539" width="54.140625" style="39" customWidth="1"/>
    <col min="2540" max="2540" width="9.42578125" style="39" customWidth="1"/>
    <col min="2541" max="2541" width="0.85546875" style="39" customWidth="1"/>
    <col min="2542" max="2542" width="15.140625" style="39" customWidth="1"/>
    <col min="2543" max="2543" width="0.85546875" style="39" customWidth="1"/>
    <col min="2544" max="2544" width="15.5703125" style="39" customWidth="1"/>
    <col min="2545" max="2545" width="0.85546875" style="39" customWidth="1"/>
    <col min="2546" max="2546" width="17.42578125" style="39" customWidth="1"/>
    <col min="2547" max="2547" width="0.85546875" style="39" customWidth="1"/>
    <col min="2548" max="2548" width="14.42578125" style="39" customWidth="1"/>
    <col min="2549" max="2549" width="9.140625" style="39"/>
    <col min="2550" max="2550" width="15" style="39" bestFit="1" customWidth="1"/>
    <col min="2551" max="2551" width="9.140625" style="39"/>
    <col min="2552" max="2552" width="12.5703125" style="39" bestFit="1" customWidth="1"/>
    <col min="2553" max="2553" width="9.140625" style="39"/>
    <col min="2554" max="2554" width="9.42578125" style="39" bestFit="1" customWidth="1"/>
    <col min="2555" max="2555" width="9.140625" style="39"/>
    <col min="2556" max="2556" width="15" style="39" bestFit="1" customWidth="1"/>
    <col min="2557" max="2790" width="9.140625" style="39"/>
    <col min="2791" max="2794" width="1.7109375" style="39" customWidth="1"/>
    <col min="2795" max="2795" width="54.140625" style="39" customWidth="1"/>
    <col min="2796" max="2796" width="9.42578125" style="39" customWidth="1"/>
    <col min="2797" max="2797" width="0.85546875" style="39" customWidth="1"/>
    <col min="2798" max="2798" width="15.140625" style="39" customWidth="1"/>
    <col min="2799" max="2799" width="0.85546875" style="39" customWidth="1"/>
    <col min="2800" max="2800" width="15.5703125" style="39" customWidth="1"/>
    <col min="2801" max="2801" width="0.85546875" style="39" customWidth="1"/>
    <col min="2802" max="2802" width="17.42578125" style="39" customWidth="1"/>
    <col min="2803" max="2803" width="0.85546875" style="39" customWidth="1"/>
    <col min="2804" max="2804" width="14.42578125" style="39" customWidth="1"/>
    <col min="2805" max="2805" width="9.140625" style="39"/>
    <col min="2806" max="2806" width="15" style="39" bestFit="1" customWidth="1"/>
    <col min="2807" max="2807" width="9.140625" style="39"/>
    <col min="2808" max="2808" width="12.5703125" style="39" bestFit="1" customWidth="1"/>
    <col min="2809" max="2809" width="9.140625" style="39"/>
    <col min="2810" max="2810" width="9.42578125" style="39" bestFit="1" customWidth="1"/>
    <col min="2811" max="2811" width="9.140625" style="39"/>
    <col min="2812" max="2812" width="15" style="39" bestFit="1" customWidth="1"/>
    <col min="2813" max="3046" width="9.140625" style="39"/>
    <col min="3047" max="3050" width="1.7109375" style="39" customWidth="1"/>
    <col min="3051" max="3051" width="54.140625" style="39" customWidth="1"/>
    <col min="3052" max="3052" width="9.42578125" style="39" customWidth="1"/>
    <col min="3053" max="3053" width="0.85546875" style="39" customWidth="1"/>
    <col min="3054" max="3054" width="15.140625" style="39" customWidth="1"/>
    <col min="3055" max="3055" width="0.85546875" style="39" customWidth="1"/>
    <col min="3056" max="3056" width="15.5703125" style="39" customWidth="1"/>
    <col min="3057" max="3057" width="0.85546875" style="39" customWidth="1"/>
    <col min="3058" max="3058" width="17.42578125" style="39" customWidth="1"/>
    <col min="3059" max="3059" width="0.85546875" style="39" customWidth="1"/>
    <col min="3060" max="3060" width="14.42578125" style="39" customWidth="1"/>
    <col min="3061" max="3061" width="9.140625" style="39"/>
    <col min="3062" max="3062" width="15" style="39" bestFit="1" customWidth="1"/>
    <col min="3063" max="3063" width="9.140625" style="39"/>
    <col min="3064" max="3064" width="12.5703125" style="39" bestFit="1" customWidth="1"/>
    <col min="3065" max="3065" width="9.140625" style="39"/>
    <col min="3066" max="3066" width="9.42578125" style="39" bestFit="1" customWidth="1"/>
    <col min="3067" max="3067" width="9.140625" style="39"/>
    <col min="3068" max="3068" width="15" style="39" bestFit="1" customWidth="1"/>
    <col min="3069" max="3302" width="9.140625" style="39"/>
    <col min="3303" max="3306" width="1.7109375" style="39" customWidth="1"/>
    <col min="3307" max="3307" width="54.140625" style="39" customWidth="1"/>
    <col min="3308" max="3308" width="9.42578125" style="39" customWidth="1"/>
    <col min="3309" max="3309" width="0.85546875" style="39" customWidth="1"/>
    <col min="3310" max="3310" width="15.140625" style="39" customWidth="1"/>
    <col min="3311" max="3311" width="0.85546875" style="39" customWidth="1"/>
    <col min="3312" max="3312" width="15.5703125" style="39" customWidth="1"/>
    <col min="3313" max="3313" width="0.85546875" style="39" customWidth="1"/>
    <col min="3314" max="3314" width="17.42578125" style="39" customWidth="1"/>
    <col min="3315" max="3315" width="0.85546875" style="39" customWidth="1"/>
    <col min="3316" max="3316" width="14.42578125" style="39" customWidth="1"/>
    <col min="3317" max="3317" width="9.140625" style="39"/>
    <col min="3318" max="3318" width="15" style="39" bestFit="1" customWidth="1"/>
    <col min="3319" max="3319" width="9.140625" style="39"/>
    <col min="3320" max="3320" width="12.5703125" style="39" bestFit="1" customWidth="1"/>
    <col min="3321" max="3321" width="9.140625" style="39"/>
    <col min="3322" max="3322" width="9.42578125" style="39" bestFit="1" customWidth="1"/>
    <col min="3323" max="3323" width="9.140625" style="39"/>
    <col min="3324" max="3324" width="15" style="39" bestFit="1" customWidth="1"/>
    <col min="3325" max="3558" width="9.140625" style="39"/>
    <col min="3559" max="3562" width="1.7109375" style="39" customWidth="1"/>
    <col min="3563" max="3563" width="54.140625" style="39" customWidth="1"/>
    <col min="3564" max="3564" width="9.42578125" style="39" customWidth="1"/>
    <col min="3565" max="3565" width="0.85546875" style="39" customWidth="1"/>
    <col min="3566" max="3566" width="15.140625" style="39" customWidth="1"/>
    <col min="3567" max="3567" width="0.85546875" style="39" customWidth="1"/>
    <col min="3568" max="3568" width="15.5703125" style="39" customWidth="1"/>
    <col min="3569" max="3569" width="0.85546875" style="39" customWidth="1"/>
    <col min="3570" max="3570" width="17.42578125" style="39" customWidth="1"/>
    <col min="3571" max="3571" width="0.85546875" style="39" customWidth="1"/>
    <col min="3572" max="3572" width="14.42578125" style="39" customWidth="1"/>
    <col min="3573" max="3573" width="9.140625" style="39"/>
    <col min="3574" max="3574" width="15" style="39" bestFit="1" customWidth="1"/>
    <col min="3575" max="3575" width="9.140625" style="39"/>
    <col min="3576" max="3576" width="12.5703125" style="39" bestFit="1" customWidth="1"/>
    <col min="3577" max="3577" width="9.140625" style="39"/>
    <col min="3578" max="3578" width="9.42578125" style="39" bestFit="1" customWidth="1"/>
    <col min="3579" max="3579" width="9.140625" style="39"/>
    <col min="3580" max="3580" width="15" style="39" bestFit="1" customWidth="1"/>
    <col min="3581" max="3814" width="9.140625" style="39"/>
    <col min="3815" max="3818" width="1.7109375" style="39" customWidth="1"/>
    <col min="3819" max="3819" width="54.140625" style="39" customWidth="1"/>
    <col min="3820" max="3820" width="9.42578125" style="39" customWidth="1"/>
    <col min="3821" max="3821" width="0.85546875" style="39" customWidth="1"/>
    <col min="3822" max="3822" width="15.140625" style="39" customWidth="1"/>
    <col min="3823" max="3823" width="0.85546875" style="39" customWidth="1"/>
    <col min="3824" max="3824" width="15.5703125" style="39" customWidth="1"/>
    <col min="3825" max="3825" width="0.85546875" style="39" customWidth="1"/>
    <col min="3826" max="3826" width="17.42578125" style="39" customWidth="1"/>
    <col min="3827" max="3827" width="0.85546875" style="39" customWidth="1"/>
    <col min="3828" max="3828" width="14.42578125" style="39" customWidth="1"/>
    <col min="3829" max="3829" width="9.140625" style="39"/>
    <col min="3830" max="3830" width="15" style="39" bestFit="1" customWidth="1"/>
    <col min="3831" max="3831" width="9.140625" style="39"/>
    <col min="3832" max="3832" width="12.5703125" style="39" bestFit="1" customWidth="1"/>
    <col min="3833" max="3833" width="9.140625" style="39"/>
    <col min="3834" max="3834" width="9.42578125" style="39" bestFit="1" customWidth="1"/>
    <col min="3835" max="3835" width="9.140625" style="39"/>
    <col min="3836" max="3836" width="15" style="39" bestFit="1" customWidth="1"/>
    <col min="3837" max="4070" width="9.140625" style="39"/>
    <col min="4071" max="4074" width="1.7109375" style="39" customWidth="1"/>
    <col min="4075" max="4075" width="54.140625" style="39" customWidth="1"/>
    <col min="4076" max="4076" width="9.42578125" style="39" customWidth="1"/>
    <col min="4077" max="4077" width="0.85546875" style="39" customWidth="1"/>
    <col min="4078" max="4078" width="15.140625" style="39" customWidth="1"/>
    <col min="4079" max="4079" width="0.85546875" style="39" customWidth="1"/>
    <col min="4080" max="4080" width="15.5703125" style="39" customWidth="1"/>
    <col min="4081" max="4081" width="0.85546875" style="39" customWidth="1"/>
    <col min="4082" max="4082" width="17.42578125" style="39" customWidth="1"/>
    <col min="4083" max="4083" width="0.85546875" style="39" customWidth="1"/>
    <col min="4084" max="4084" width="14.42578125" style="39" customWidth="1"/>
    <col min="4085" max="4085" width="9.140625" style="39"/>
    <col min="4086" max="4086" width="15" style="39" bestFit="1" customWidth="1"/>
    <col min="4087" max="4087" width="9.140625" style="39"/>
    <col min="4088" max="4088" width="12.5703125" style="39" bestFit="1" customWidth="1"/>
    <col min="4089" max="4089" width="9.140625" style="39"/>
    <col min="4090" max="4090" width="9.42578125" style="39" bestFit="1" customWidth="1"/>
    <col min="4091" max="4091" width="9.140625" style="39"/>
    <col min="4092" max="4092" width="15" style="39" bestFit="1" customWidth="1"/>
    <col min="4093" max="4326" width="9.140625" style="39"/>
    <col min="4327" max="4330" width="1.7109375" style="39" customWidth="1"/>
    <col min="4331" max="4331" width="54.140625" style="39" customWidth="1"/>
    <col min="4332" max="4332" width="9.42578125" style="39" customWidth="1"/>
    <col min="4333" max="4333" width="0.85546875" style="39" customWidth="1"/>
    <col min="4334" max="4334" width="15.140625" style="39" customWidth="1"/>
    <col min="4335" max="4335" width="0.85546875" style="39" customWidth="1"/>
    <col min="4336" max="4336" width="15.5703125" style="39" customWidth="1"/>
    <col min="4337" max="4337" width="0.85546875" style="39" customWidth="1"/>
    <col min="4338" max="4338" width="17.42578125" style="39" customWidth="1"/>
    <col min="4339" max="4339" width="0.85546875" style="39" customWidth="1"/>
    <col min="4340" max="4340" width="14.42578125" style="39" customWidth="1"/>
    <col min="4341" max="4341" width="9.140625" style="39"/>
    <col min="4342" max="4342" width="15" style="39" bestFit="1" customWidth="1"/>
    <col min="4343" max="4343" width="9.140625" style="39"/>
    <col min="4344" max="4344" width="12.5703125" style="39" bestFit="1" customWidth="1"/>
    <col min="4345" max="4345" width="9.140625" style="39"/>
    <col min="4346" max="4346" width="9.42578125" style="39" bestFit="1" customWidth="1"/>
    <col min="4347" max="4347" width="9.140625" style="39"/>
    <col min="4348" max="4348" width="15" style="39" bestFit="1" customWidth="1"/>
    <col min="4349" max="4582" width="9.140625" style="39"/>
    <col min="4583" max="4586" width="1.7109375" style="39" customWidth="1"/>
    <col min="4587" max="4587" width="54.140625" style="39" customWidth="1"/>
    <col min="4588" max="4588" width="9.42578125" style="39" customWidth="1"/>
    <col min="4589" max="4589" width="0.85546875" style="39" customWidth="1"/>
    <col min="4590" max="4590" width="15.140625" style="39" customWidth="1"/>
    <col min="4591" max="4591" width="0.85546875" style="39" customWidth="1"/>
    <col min="4592" max="4592" width="15.5703125" style="39" customWidth="1"/>
    <col min="4593" max="4593" width="0.85546875" style="39" customWidth="1"/>
    <col min="4594" max="4594" width="17.42578125" style="39" customWidth="1"/>
    <col min="4595" max="4595" width="0.85546875" style="39" customWidth="1"/>
    <col min="4596" max="4596" width="14.42578125" style="39" customWidth="1"/>
    <col min="4597" max="4597" width="9.140625" style="39"/>
    <col min="4598" max="4598" width="15" style="39" bestFit="1" customWidth="1"/>
    <col min="4599" max="4599" width="9.140625" style="39"/>
    <col min="4600" max="4600" width="12.5703125" style="39" bestFit="1" customWidth="1"/>
    <col min="4601" max="4601" width="9.140625" style="39"/>
    <col min="4602" max="4602" width="9.42578125" style="39" bestFit="1" customWidth="1"/>
    <col min="4603" max="4603" width="9.140625" style="39"/>
    <col min="4604" max="4604" width="15" style="39" bestFit="1" customWidth="1"/>
    <col min="4605" max="4838" width="9.140625" style="39"/>
    <col min="4839" max="4842" width="1.7109375" style="39" customWidth="1"/>
    <col min="4843" max="4843" width="54.140625" style="39" customWidth="1"/>
    <col min="4844" max="4844" width="9.42578125" style="39" customWidth="1"/>
    <col min="4845" max="4845" width="0.85546875" style="39" customWidth="1"/>
    <col min="4846" max="4846" width="15.140625" style="39" customWidth="1"/>
    <col min="4847" max="4847" width="0.85546875" style="39" customWidth="1"/>
    <col min="4848" max="4848" width="15.5703125" style="39" customWidth="1"/>
    <col min="4849" max="4849" width="0.85546875" style="39" customWidth="1"/>
    <col min="4850" max="4850" width="17.42578125" style="39" customWidth="1"/>
    <col min="4851" max="4851" width="0.85546875" style="39" customWidth="1"/>
    <col min="4852" max="4852" width="14.42578125" style="39" customWidth="1"/>
    <col min="4853" max="4853" width="9.140625" style="39"/>
    <col min="4854" max="4854" width="15" style="39" bestFit="1" customWidth="1"/>
    <col min="4855" max="4855" width="9.140625" style="39"/>
    <col min="4856" max="4856" width="12.5703125" style="39" bestFit="1" customWidth="1"/>
    <col min="4857" max="4857" width="9.140625" style="39"/>
    <col min="4858" max="4858" width="9.42578125" style="39" bestFit="1" customWidth="1"/>
    <col min="4859" max="4859" width="9.140625" style="39"/>
    <col min="4860" max="4860" width="15" style="39" bestFit="1" customWidth="1"/>
    <col min="4861" max="5094" width="9.140625" style="39"/>
    <col min="5095" max="5098" width="1.7109375" style="39" customWidth="1"/>
    <col min="5099" max="5099" width="54.140625" style="39" customWidth="1"/>
    <col min="5100" max="5100" width="9.42578125" style="39" customWidth="1"/>
    <col min="5101" max="5101" width="0.85546875" style="39" customWidth="1"/>
    <col min="5102" max="5102" width="15.140625" style="39" customWidth="1"/>
    <col min="5103" max="5103" width="0.85546875" style="39" customWidth="1"/>
    <col min="5104" max="5104" width="15.5703125" style="39" customWidth="1"/>
    <col min="5105" max="5105" width="0.85546875" style="39" customWidth="1"/>
    <col min="5106" max="5106" width="17.42578125" style="39" customWidth="1"/>
    <col min="5107" max="5107" width="0.85546875" style="39" customWidth="1"/>
    <col min="5108" max="5108" width="14.42578125" style="39" customWidth="1"/>
    <col min="5109" max="5109" width="9.140625" style="39"/>
    <col min="5110" max="5110" width="15" style="39" bestFit="1" customWidth="1"/>
    <col min="5111" max="5111" width="9.140625" style="39"/>
    <col min="5112" max="5112" width="12.5703125" style="39" bestFit="1" customWidth="1"/>
    <col min="5113" max="5113" width="9.140625" style="39"/>
    <col min="5114" max="5114" width="9.42578125" style="39" bestFit="1" customWidth="1"/>
    <col min="5115" max="5115" width="9.140625" style="39"/>
    <col min="5116" max="5116" width="15" style="39" bestFit="1" customWidth="1"/>
    <col min="5117" max="5350" width="9.140625" style="39"/>
    <col min="5351" max="5354" width="1.7109375" style="39" customWidth="1"/>
    <col min="5355" max="5355" width="54.140625" style="39" customWidth="1"/>
    <col min="5356" max="5356" width="9.42578125" style="39" customWidth="1"/>
    <col min="5357" max="5357" width="0.85546875" style="39" customWidth="1"/>
    <col min="5358" max="5358" width="15.140625" style="39" customWidth="1"/>
    <col min="5359" max="5359" width="0.85546875" style="39" customWidth="1"/>
    <col min="5360" max="5360" width="15.5703125" style="39" customWidth="1"/>
    <col min="5361" max="5361" width="0.85546875" style="39" customWidth="1"/>
    <col min="5362" max="5362" width="17.42578125" style="39" customWidth="1"/>
    <col min="5363" max="5363" width="0.85546875" style="39" customWidth="1"/>
    <col min="5364" max="5364" width="14.42578125" style="39" customWidth="1"/>
    <col min="5365" max="5365" width="9.140625" style="39"/>
    <col min="5366" max="5366" width="15" style="39" bestFit="1" customWidth="1"/>
    <col min="5367" max="5367" width="9.140625" style="39"/>
    <col min="5368" max="5368" width="12.5703125" style="39" bestFit="1" customWidth="1"/>
    <col min="5369" max="5369" width="9.140625" style="39"/>
    <col min="5370" max="5370" width="9.42578125" style="39" bestFit="1" customWidth="1"/>
    <col min="5371" max="5371" width="9.140625" style="39"/>
    <col min="5372" max="5372" width="15" style="39" bestFit="1" customWidth="1"/>
    <col min="5373" max="5606" width="9.140625" style="39"/>
    <col min="5607" max="5610" width="1.7109375" style="39" customWidth="1"/>
    <col min="5611" max="5611" width="54.140625" style="39" customWidth="1"/>
    <col min="5612" max="5612" width="9.42578125" style="39" customWidth="1"/>
    <col min="5613" max="5613" width="0.85546875" style="39" customWidth="1"/>
    <col min="5614" max="5614" width="15.140625" style="39" customWidth="1"/>
    <col min="5615" max="5615" width="0.85546875" style="39" customWidth="1"/>
    <col min="5616" max="5616" width="15.5703125" style="39" customWidth="1"/>
    <col min="5617" max="5617" width="0.85546875" style="39" customWidth="1"/>
    <col min="5618" max="5618" width="17.42578125" style="39" customWidth="1"/>
    <col min="5619" max="5619" width="0.85546875" style="39" customWidth="1"/>
    <col min="5620" max="5620" width="14.42578125" style="39" customWidth="1"/>
    <col min="5621" max="5621" width="9.140625" style="39"/>
    <col min="5622" max="5622" width="15" style="39" bestFit="1" customWidth="1"/>
    <col min="5623" max="5623" width="9.140625" style="39"/>
    <col min="5624" max="5624" width="12.5703125" style="39" bestFit="1" customWidth="1"/>
    <col min="5625" max="5625" width="9.140625" style="39"/>
    <col min="5626" max="5626" width="9.42578125" style="39" bestFit="1" customWidth="1"/>
    <col min="5627" max="5627" width="9.140625" style="39"/>
    <col min="5628" max="5628" width="15" style="39" bestFit="1" customWidth="1"/>
    <col min="5629" max="5862" width="9.140625" style="39"/>
    <col min="5863" max="5866" width="1.7109375" style="39" customWidth="1"/>
    <col min="5867" max="5867" width="54.140625" style="39" customWidth="1"/>
    <col min="5868" max="5868" width="9.42578125" style="39" customWidth="1"/>
    <col min="5869" max="5869" width="0.85546875" style="39" customWidth="1"/>
    <col min="5870" max="5870" width="15.140625" style="39" customWidth="1"/>
    <col min="5871" max="5871" width="0.85546875" style="39" customWidth="1"/>
    <col min="5872" max="5872" width="15.5703125" style="39" customWidth="1"/>
    <col min="5873" max="5873" width="0.85546875" style="39" customWidth="1"/>
    <col min="5874" max="5874" width="17.42578125" style="39" customWidth="1"/>
    <col min="5875" max="5875" width="0.85546875" style="39" customWidth="1"/>
    <col min="5876" max="5876" width="14.42578125" style="39" customWidth="1"/>
    <col min="5877" max="5877" width="9.140625" style="39"/>
    <col min="5878" max="5878" width="15" style="39" bestFit="1" customWidth="1"/>
    <col min="5879" max="5879" width="9.140625" style="39"/>
    <col min="5880" max="5880" width="12.5703125" style="39" bestFit="1" customWidth="1"/>
    <col min="5881" max="5881" width="9.140625" style="39"/>
    <col min="5882" max="5882" width="9.42578125" style="39" bestFit="1" customWidth="1"/>
    <col min="5883" max="5883" width="9.140625" style="39"/>
    <col min="5884" max="5884" width="15" style="39" bestFit="1" customWidth="1"/>
    <col min="5885" max="6118" width="9.140625" style="39"/>
    <col min="6119" max="6122" width="1.7109375" style="39" customWidth="1"/>
    <col min="6123" max="6123" width="54.140625" style="39" customWidth="1"/>
    <col min="6124" max="6124" width="9.42578125" style="39" customWidth="1"/>
    <col min="6125" max="6125" width="0.85546875" style="39" customWidth="1"/>
    <col min="6126" max="6126" width="15.140625" style="39" customWidth="1"/>
    <col min="6127" max="6127" width="0.85546875" style="39" customWidth="1"/>
    <col min="6128" max="6128" width="15.5703125" style="39" customWidth="1"/>
    <col min="6129" max="6129" width="0.85546875" style="39" customWidth="1"/>
    <col min="6130" max="6130" width="17.42578125" style="39" customWidth="1"/>
    <col min="6131" max="6131" width="0.85546875" style="39" customWidth="1"/>
    <col min="6132" max="6132" width="14.42578125" style="39" customWidth="1"/>
    <col min="6133" max="6133" width="9.140625" style="39"/>
    <col min="6134" max="6134" width="15" style="39" bestFit="1" customWidth="1"/>
    <col min="6135" max="6135" width="9.140625" style="39"/>
    <col min="6136" max="6136" width="12.5703125" style="39" bestFit="1" customWidth="1"/>
    <col min="6137" max="6137" width="9.140625" style="39"/>
    <col min="6138" max="6138" width="9.42578125" style="39" bestFit="1" customWidth="1"/>
    <col min="6139" max="6139" width="9.140625" style="39"/>
    <col min="6140" max="6140" width="15" style="39" bestFit="1" customWidth="1"/>
    <col min="6141" max="6374" width="9.140625" style="39"/>
    <col min="6375" max="6378" width="1.7109375" style="39" customWidth="1"/>
    <col min="6379" max="6379" width="54.140625" style="39" customWidth="1"/>
    <col min="6380" max="6380" width="9.42578125" style="39" customWidth="1"/>
    <col min="6381" max="6381" width="0.85546875" style="39" customWidth="1"/>
    <col min="6382" max="6382" width="15.140625" style="39" customWidth="1"/>
    <col min="6383" max="6383" width="0.85546875" style="39" customWidth="1"/>
    <col min="6384" max="6384" width="15.5703125" style="39" customWidth="1"/>
    <col min="6385" max="6385" width="0.85546875" style="39" customWidth="1"/>
    <col min="6386" max="6386" width="17.42578125" style="39" customWidth="1"/>
    <col min="6387" max="6387" width="0.85546875" style="39" customWidth="1"/>
    <col min="6388" max="6388" width="14.42578125" style="39" customWidth="1"/>
    <col min="6389" max="6389" width="9.140625" style="39"/>
    <col min="6390" max="6390" width="15" style="39" bestFit="1" customWidth="1"/>
    <col min="6391" max="6391" width="9.140625" style="39"/>
    <col min="6392" max="6392" width="12.5703125" style="39" bestFit="1" customWidth="1"/>
    <col min="6393" max="6393" width="9.140625" style="39"/>
    <col min="6394" max="6394" width="9.42578125" style="39" bestFit="1" customWidth="1"/>
    <col min="6395" max="6395" width="9.140625" style="39"/>
    <col min="6396" max="6396" width="15" style="39" bestFit="1" customWidth="1"/>
    <col min="6397" max="6630" width="9.140625" style="39"/>
    <col min="6631" max="6634" width="1.7109375" style="39" customWidth="1"/>
    <col min="6635" max="6635" width="54.140625" style="39" customWidth="1"/>
    <col min="6636" max="6636" width="9.42578125" style="39" customWidth="1"/>
    <col min="6637" max="6637" width="0.85546875" style="39" customWidth="1"/>
    <col min="6638" max="6638" width="15.140625" style="39" customWidth="1"/>
    <col min="6639" max="6639" width="0.85546875" style="39" customWidth="1"/>
    <col min="6640" max="6640" width="15.5703125" style="39" customWidth="1"/>
    <col min="6641" max="6641" width="0.85546875" style="39" customWidth="1"/>
    <col min="6642" max="6642" width="17.42578125" style="39" customWidth="1"/>
    <col min="6643" max="6643" width="0.85546875" style="39" customWidth="1"/>
    <col min="6644" max="6644" width="14.42578125" style="39" customWidth="1"/>
    <col min="6645" max="6645" width="9.140625" style="39"/>
    <col min="6646" max="6646" width="15" style="39" bestFit="1" customWidth="1"/>
    <col min="6647" max="6647" width="9.140625" style="39"/>
    <col min="6648" max="6648" width="12.5703125" style="39" bestFit="1" customWidth="1"/>
    <col min="6649" max="6649" width="9.140625" style="39"/>
    <col min="6650" max="6650" width="9.42578125" style="39" bestFit="1" customWidth="1"/>
    <col min="6651" max="6651" width="9.140625" style="39"/>
    <col min="6652" max="6652" width="15" style="39" bestFit="1" customWidth="1"/>
    <col min="6653" max="6886" width="9.140625" style="39"/>
    <col min="6887" max="6890" width="1.7109375" style="39" customWidth="1"/>
    <col min="6891" max="6891" width="54.140625" style="39" customWidth="1"/>
    <col min="6892" max="6892" width="9.42578125" style="39" customWidth="1"/>
    <col min="6893" max="6893" width="0.85546875" style="39" customWidth="1"/>
    <col min="6894" max="6894" width="15.140625" style="39" customWidth="1"/>
    <col min="6895" max="6895" width="0.85546875" style="39" customWidth="1"/>
    <col min="6896" max="6896" width="15.5703125" style="39" customWidth="1"/>
    <col min="6897" max="6897" width="0.85546875" style="39" customWidth="1"/>
    <col min="6898" max="6898" width="17.42578125" style="39" customWidth="1"/>
    <col min="6899" max="6899" width="0.85546875" style="39" customWidth="1"/>
    <col min="6900" max="6900" width="14.42578125" style="39" customWidth="1"/>
    <col min="6901" max="6901" width="9.140625" style="39"/>
    <col min="6902" max="6902" width="15" style="39" bestFit="1" customWidth="1"/>
    <col min="6903" max="6903" width="9.140625" style="39"/>
    <col min="6904" max="6904" width="12.5703125" style="39" bestFit="1" customWidth="1"/>
    <col min="6905" max="6905" width="9.140625" style="39"/>
    <col min="6906" max="6906" width="9.42578125" style="39" bestFit="1" customWidth="1"/>
    <col min="6907" max="6907" width="9.140625" style="39"/>
    <col min="6908" max="6908" width="15" style="39" bestFit="1" customWidth="1"/>
    <col min="6909" max="7142" width="9.140625" style="39"/>
    <col min="7143" max="7146" width="1.7109375" style="39" customWidth="1"/>
    <col min="7147" max="7147" width="54.140625" style="39" customWidth="1"/>
    <col min="7148" max="7148" width="9.42578125" style="39" customWidth="1"/>
    <col min="7149" max="7149" width="0.85546875" style="39" customWidth="1"/>
    <col min="7150" max="7150" width="15.140625" style="39" customWidth="1"/>
    <col min="7151" max="7151" width="0.85546875" style="39" customWidth="1"/>
    <col min="7152" max="7152" width="15.5703125" style="39" customWidth="1"/>
    <col min="7153" max="7153" width="0.85546875" style="39" customWidth="1"/>
    <col min="7154" max="7154" width="17.42578125" style="39" customWidth="1"/>
    <col min="7155" max="7155" width="0.85546875" style="39" customWidth="1"/>
    <col min="7156" max="7156" width="14.42578125" style="39" customWidth="1"/>
    <col min="7157" max="7157" width="9.140625" style="39"/>
    <col min="7158" max="7158" width="15" style="39" bestFit="1" customWidth="1"/>
    <col min="7159" max="7159" width="9.140625" style="39"/>
    <col min="7160" max="7160" width="12.5703125" style="39" bestFit="1" customWidth="1"/>
    <col min="7161" max="7161" width="9.140625" style="39"/>
    <col min="7162" max="7162" width="9.42578125" style="39" bestFit="1" customWidth="1"/>
    <col min="7163" max="7163" width="9.140625" style="39"/>
    <col min="7164" max="7164" width="15" style="39" bestFit="1" customWidth="1"/>
    <col min="7165" max="7398" width="9.140625" style="39"/>
    <col min="7399" max="7402" width="1.7109375" style="39" customWidth="1"/>
    <col min="7403" max="7403" width="54.140625" style="39" customWidth="1"/>
    <col min="7404" max="7404" width="9.42578125" style="39" customWidth="1"/>
    <col min="7405" max="7405" width="0.85546875" style="39" customWidth="1"/>
    <col min="7406" max="7406" width="15.140625" style="39" customWidth="1"/>
    <col min="7407" max="7407" width="0.85546875" style="39" customWidth="1"/>
    <col min="7408" max="7408" width="15.5703125" style="39" customWidth="1"/>
    <col min="7409" max="7409" width="0.85546875" style="39" customWidth="1"/>
    <col min="7410" max="7410" width="17.42578125" style="39" customWidth="1"/>
    <col min="7411" max="7411" width="0.85546875" style="39" customWidth="1"/>
    <col min="7412" max="7412" width="14.42578125" style="39" customWidth="1"/>
    <col min="7413" max="7413" width="9.140625" style="39"/>
    <col min="7414" max="7414" width="15" style="39" bestFit="1" customWidth="1"/>
    <col min="7415" max="7415" width="9.140625" style="39"/>
    <col min="7416" max="7416" width="12.5703125" style="39" bestFit="1" customWidth="1"/>
    <col min="7417" max="7417" width="9.140625" style="39"/>
    <col min="7418" max="7418" width="9.42578125" style="39" bestFit="1" customWidth="1"/>
    <col min="7419" max="7419" width="9.140625" style="39"/>
    <col min="7420" max="7420" width="15" style="39" bestFit="1" customWidth="1"/>
    <col min="7421" max="7654" width="9.140625" style="39"/>
    <col min="7655" max="7658" width="1.7109375" style="39" customWidth="1"/>
    <col min="7659" max="7659" width="54.140625" style="39" customWidth="1"/>
    <col min="7660" max="7660" width="9.42578125" style="39" customWidth="1"/>
    <col min="7661" max="7661" width="0.85546875" style="39" customWidth="1"/>
    <col min="7662" max="7662" width="15.140625" style="39" customWidth="1"/>
    <col min="7663" max="7663" width="0.85546875" style="39" customWidth="1"/>
    <col min="7664" max="7664" width="15.5703125" style="39" customWidth="1"/>
    <col min="7665" max="7665" width="0.85546875" style="39" customWidth="1"/>
    <col min="7666" max="7666" width="17.42578125" style="39" customWidth="1"/>
    <col min="7667" max="7667" width="0.85546875" style="39" customWidth="1"/>
    <col min="7668" max="7668" width="14.42578125" style="39" customWidth="1"/>
    <col min="7669" max="7669" width="9.140625" style="39"/>
    <col min="7670" max="7670" width="15" style="39" bestFit="1" customWidth="1"/>
    <col min="7671" max="7671" width="9.140625" style="39"/>
    <col min="7672" max="7672" width="12.5703125" style="39" bestFit="1" customWidth="1"/>
    <col min="7673" max="7673" width="9.140625" style="39"/>
    <col min="7674" max="7674" width="9.42578125" style="39" bestFit="1" customWidth="1"/>
    <col min="7675" max="7675" width="9.140625" style="39"/>
    <col min="7676" max="7676" width="15" style="39" bestFit="1" customWidth="1"/>
    <col min="7677" max="7910" width="9.140625" style="39"/>
    <col min="7911" max="7914" width="1.7109375" style="39" customWidth="1"/>
    <col min="7915" max="7915" width="54.140625" style="39" customWidth="1"/>
    <col min="7916" max="7916" width="9.42578125" style="39" customWidth="1"/>
    <col min="7917" max="7917" width="0.85546875" style="39" customWidth="1"/>
    <col min="7918" max="7918" width="15.140625" style="39" customWidth="1"/>
    <col min="7919" max="7919" width="0.85546875" style="39" customWidth="1"/>
    <col min="7920" max="7920" width="15.5703125" style="39" customWidth="1"/>
    <col min="7921" max="7921" width="0.85546875" style="39" customWidth="1"/>
    <col min="7922" max="7922" width="17.42578125" style="39" customWidth="1"/>
    <col min="7923" max="7923" width="0.85546875" style="39" customWidth="1"/>
    <col min="7924" max="7924" width="14.42578125" style="39" customWidth="1"/>
    <col min="7925" max="7925" width="9.140625" style="39"/>
    <col min="7926" max="7926" width="15" style="39" bestFit="1" customWidth="1"/>
    <col min="7927" max="7927" width="9.140625" style="39"/>
    <col min="7928" max="7928" width="12.5703125" style="39" bestFit="1" customWidth="1"/>
    <col min="7929" max="7929" width="9.140625" style="39"/>
    <col min="7930" max="7930" width="9.42578125" style="39" bestFit="1" customWidth="1"/>
    <col min="7931" max="7931" width="9.140625" style="39"/>
    <col min="7932" max="7932" width="15" style="39" bestFit="1" customWidth="1"/>
    <col min="7933" max="8166" width="9.140625" style="39"/>
    <col min="8167" max="8170" width="1.7109375" style="39" customWidth="1"/>
    <col min="8171" max="8171" width="54.140625" style="39" customWidth="1"/>
    <col min="8172" max="8172" width="9.42578125" style="39" customWidth="1"/>
    <col min="8173" max="8173" width="0.85546875" style="39" customWidth="1"/>
    <col min="8174" max="8174" width="15.140625" style="39" customWidth="1"/>
    <col min="8175" max="8175" width="0.85546875" style="39" customWidth="1"/>
    <col min="8176" max="8176" width="15.5703125" style="39" customWidth="1"/>
    <col min="8177" max="8177" width="0.85546875" style="39" customWidth="1"/>
    <col min="8178" max="8178" width="17.42578125" style="39" customWidth="1"/>
    <col min="8179" max="8179" width="0.85546875" style="39" customWidth="1"/>
    <col min="8180" max="8180" width="14.42578125" style="39" customWidth="1"/>
    <col min="8181" max="8181" width="9.140625" style="39"/>
    <col min="8182" max="8182" width="15" style="39" bestFit="1" customWidth="1"/>
    <col min="8183" max="8183" width="9.140625" style="39"/>
    <col min="8184" max="8184" width="12.5703125" style="39" bestFit="1" customWidth="1"/>
    <col min="8185" max="8185" width="9.140625" style="39"/>
    <col min="8186" max="8186" width="9.42578125" style="39" bestFit="1" customWidth="1"/>
    <col min="8187" max="8187" width="9.140625" style="39"/>
    <col min="8188" max="8188" width="15" style="39" bestFit="1" customWidth="1"/>
    <col min="8189" max="8422" width="9.140625" style="39"/>
    <col min="8423" max="8426" width="1.7109375" style="39" customWidth="1"/>
    <col min="8427" max="8427" width="54.140625" style="39" customWidth="1"/>
    <col min="8428" max="8428" width="9.42578125" style="39" customWidth="1"/>
    <col min="8429" max="8429" width="0.85546875" style="39" customWidth="1"/>
    <col min="8430" max="8430" width="15.140625" style="39" customWidth="1"/>
    <col min="8431" max="8431" width="0.85546875" style="39" customWidth="1"/>
    <col min="8432" max="8432" width="15.5703125" style="39" customWidth="1"/>
    <col min="8433" max="8433" width="0.85546875" style="39" customWidth="1"/>
    <col min="8434" max="8434" width="17.42578125" style="39" customWidth="1"/>
    <col min="8435" max="8435" width="0.85546875" style="39" customWidth="1"/>
    <col min="8436" max="8436" width="14.42578125" style="39" customWidth="1"/>
    <col min="8437" max="8437" width="9.140625" style="39"/>
    <col min="8438" max="8438" width="15" style="39" bestFit="1" customWidth="1"/>
    <col min="8439" max="8439" width="9.140625" style="39"/>
    <col min="8440" max="8440" width="12.5703125" style="39" bestFit="1" customWidth="1"/>
    <col min="8441" max="8441" width="9.140625" style="39"/>
    <col min="8442" max="8442" width="9.42578125" style="39" bestFit="1" customWidth="1"/>
    <col min="8443" max="8443" width="9.140625" style="39"/>
    <col min="8444" max="8444" width="15" style="39" bestFit="1" customWidth="1"/>
    <col min="8445" max="8678" width="9.140625" style="39"/>
    <col min="8679" max="8682" width="1.7109375" style="39" customWidth="1"/>
    <col min="8683" max="8683" width="54.140625" style="39" customWidth="1"/>
    <col min="8684" max="8684" width="9.42578125" style="39" customWidth="1"/>
    <col min="8685" max="8685" width="0.85546875" style="39" customWidth="1"/>
    <col min="8686" max="8686" width="15.140625" style="39" customWidth="1"/>
    <col min="8687" max="8687" width="0.85546875" style="39" customWidth="1"/>
    <col min="8688" max="8688" width="15.5703125" style="39" customWidth="1"/>
    <col min="8689" max="8689" width="0.85546875" style="39" customWidth="1"/>
    <col min="8690" max="8690" width="17.42578125" style="39" customWidth="1"/>
    <col min="8691" max="8691" width="0.85546875" style="39" customWidth="1"/>
    <col min="8692" max="8692" width="14.42578125" style="39" customWidth="1"/>
    <col min="8693" max="8693" width="9.140625" style="39"/>
    <col min="8694" max="8694" width="15" style="39" bestFit="1" customWidth="1"/>
    <col min="8695" max="8695" width="9.140625" style="39"/>
    <col min="8696" max="8696" width="12.5703125" style="39" bestFit="1" customWidth="1"/>
    <col min="8697" max="8697" width="9.140625" style="39"/>
    <col min="8698" max="8698" width="9.42578125" style="39" bestFit="1" customWidth="1"/>
    <col min="8699" max="8699" width="9.140625" style="39"/>
    <col min="8700" max="8700" width="15" style="39" bestFit="1" customWidth="1"/>
    <col min="8701" max="8934" width="9.140625" style="39"/>
    <col min="8935" max="8938" width="1.7109375" style="39" customWidth="1"/>
    <col min="8939" max="8939" width="54.140625" style="39" customWidth="1"/>
    <col min="8940" max="8940" width="9.42578125" style="39" customWidth="1"/>
    <col min="8941" max="8941" width="0.85546875" style="39" customWidth="1"/>
    <col min="8942" max="8942" width="15.140625" style="39" customWidth="1"/>
    <col min="8943" max="8943" width="0.85546875" style="39" customWidth="1"/>
    <col min="8944" max="8944" width="15.5703125" style="39" customWidth="1"/>
    <col min="8945" max="8945" width="0.85546875" style="39" customWidth="1"/>
    <col min="8946" max="8946" width="17.42578125" style="39" customWidth="1"/>
    <col min="8947" max="8947" width="0.85546875" style="39" customWidth="1"/>
    <col min="8948" max="8948" width="14.42578125" style="39" customWidth="1"/>
    <col min="8949" max="8949" width="9.140625" style="39"/>
    <col min="8950" max="8950" width="15" style="39" bestFit="1" customWidth="1"/>
    <col min="8951" max="8951" width="9.140625" style="39"/>
    <col min="8952" max="8952" width="12.5703125" style="39" bestFit="1" customWidth="1"/>
    <col min="8953" max="8953" width="9.140625" style="39"/>
    <col min="8954" max="8954" width="9.42578125" style="39" bestFit="1" customWidth="1"/>
    <col min="8955" max="8955" width="9.140625" style="39"/>
    <col min="8956" max="8956" width="15" style="39" bestFit="1" customWidth="1"/>
    <col min="8957" max="9190" width="9.140625" style="39"/>
    <col min="9191" max="9194" width="1.7109375" style="39" customWidth="1"/>
    <col min="9195" max="9195" width="54.140625" style="39" customWidth="1"/>
    <col min="9196" max="9196" width="9.42578125" style="39" customWidth="1"/>
    <col min="9197" max="9197" width="0.85546875" style="39" customWidth="1"/>
    <col min="9198" max="9198" width="15.140625" style="39" customWidth="1"/>
    <col min="9199" max="9199" width="0.85546875" style="39" customWidth="1"/>
    <col min="9200" max="9200" width="15.5703125" style="39" customWidth="1"/>
    <col min="9201" max="9201" width="0.85546875" style="39" customWidth="1"/>
    <col min="9202" max="9202" width="17.42578125" style="39" customWidth="1"/>
    <col min="9203" max="9203" width="0.85546875" style="39" customWidth="1"/>
    <col min="9204" max="9204" width="14.42578125" style="39" customWidth="1"/>
    <col min="9205" max="9205" width="9.140625" style="39"/>
    <col min="9206" max="9206" width="15" style="39" bestFit="1" customWidth="1"/>
    <col min="9207" max="9207" width="9.140625" style="39"/>
    <col min="9208" max="9208" width="12.5703125" style="39" bestFit="1" customWidth="1"/>
    <col min="9209" max="9209" width="9.140625" style="39"/>
    <col min="9210" max="9210" width="9.42578125" style="39" bestFit="1" customWidth="1"/>
    <col min="9211" max="9211" width="9.140625" style="39"/>
    <col min="9212" max="9212" width="15" style="39" bestFit="1" customWidth="1"/>
    <col min="9213" max="9446" width="9.140625" style="39"/>
    <col min="9447" max="9450" width="1.7109375" style="39" customWidth="1"/>
    <col min="9451" max="9451" width="54.140625" style="39" customWidth="1"/>
    <col min="9452" max="9452" width="9.42578125" style="39" customWidth="1"/>
    <col min="9453" max="9453" width="0.85546875" style="39" customWidth="1"/>
    <col min="9454" max="9454" width="15.140625" style="39" customWidth="1"/>
    <col min="9455" max="9455" width="0.85546875" style="39" customWidth="1"/>
    <col min="9456" max="9456" width="15.5703125" style="39" customWidth="1"/>
    <col min="9457" max="9457" width="0.85546875" style="39" customWidth="1"/>
    <col min="9458" max="9458" width="17.42578125" style="39" customWidth="1"/>
    <col min="9459" max="9459" width="0.85546875" style="39" customWidth="1"/>
    <col min="9460" max="9460" width="14.42578125" style="39" customWidth="1"/>
    <col min="9461" max="9461" width="9.140625" style="39"/>
    <col min="9462" max="9462" width="15" style="39" bestFit="1" customWidth="1"/>
    <col min="9463" max="9463" width="9.140625" style="39"/>
    <col min="9464" max="9464" width="12.5703125" style="39" bestFit="1" customWidth="1"/>
    <col min="9465" max="9465" width="9.140625" style="39"/>
    <col min="9466" max="9466" width="9.42578125" style="39" bestFit="1" customWidth="1"/>
    <col min="9467" max="9467" width="9.140625" style="39"/>
    <col min="9468" max="9468" width="15" style="39" bestFit="1" customWidth="1"/>
    <col min="9469" max="9702" width="9.140625" style="39"/>
    <col min="9703" max="9706" width="1.7109375" style="39" customWidth="1"/>
    <col min="9707" max="9707" width="54.140625" style="39" customWidth="1"/>
    <col min="9708" max="9708" width="9.42578125" style="39" customWidth="1"/>
    <col min="9709" max="9709" width="0.85546875" style="39" customWidth="1"/>
    <col min="9710" max="9710" width="15.140625" style="39" customWidth="1"/>
    <col min="9711" max="9711" width="0.85546875" style="39" customWidth="1"/>
    <col min="9712" max="9712" width="15.5703125" style="39" customWidth="1"/>
    <col min="9713" max="9713" width="0.85546875" style="39" customWidth="1"/>
    <col min="9714" max="9714" width="17.42578125" style="39" customWidth="1"/>
    <col min="9715" max="9715" width="0.85546875" style="39" customWidth="1"/>
    <col min="9716" max="9716" width="14.42578125" style="39" customWidth="1"/>
    <col min="9717" max="9717" width="9.140625" style="39"/>
    <col min="9718" max="9718" width="15" style="39" bestFit="1" customWidth="1"/>
    <col min="9719" max="9719" width="9.140625" style="39"/>
    <col min="9720" max="9720" width="12.5703125" style="39" bestFit="1" customWidth="1"/>
    <col min="9721" max="9721" width="9.140625" style="39"/>
    <col min="9722" max="9722" width="9.42578125" style="39" bestFit="1" customWidth="1"/>
    <col min="9723" max="9723" width="9.140625" style="39"/>
    <col min="9724" max="9724" width="15" style="39" bestFit="1" customWidth="1"/>
    <col min="9725" max="9958" width="9.140625" style="39"/>
    <col min="9959" max="9962" width="1.7109375" style="39" customWidth="1"/>
    <col min="9963" max="9963" width="54.140625" style="39" customWidth="1"/>
    <col min="9964" max="9964" width="9.42578125" style="39" customWidth="1"/>
    <col min="9965" max="9965" width="0.85546875" style="39" customWidth="1"/>
    <col min="9966" max="9966" width="15.140625" style="39" customWidth="1"/>
    <col min="9967" max="9967" width="0.85546875" style="39" customWidth="1"/>
    <col min="9968" max="9968" width="15.5703125" style="39" customWidth="1"/>
    <col min="9969" max="9969" width="0.85546875" style="39" customWidth="1"/>
    <col min="9970" max="9970" width="17.42578125" style="39" customWidth="1"/>
    <col min="9971" max="9971" width="0.85546875" style="39" customWidth="1"/>
    <col min="9972" max="9972" width="14.42578125" style="39" customWidth="1"/>
    <col min="9973" max="9973" width="9.140625" style="39"/>
    <col min="9974" max="9974" width="15" style="39" bestFit="1" customWidth="1"/>
    <col min="9975" max="9975" width="9.140625" style="39"/>
    <col min="9976" max="9976" width="12.5703125" style="39" bestFit="1" customWidth="1"/>
    <col min="9977" max="9977" width="9.140625" style="39"/>
    <col min="9978" max="9978" width="9.42578125" style="39" bestFit="1" customWidth="1"/>
    <col min="9979" max="9979" width="9.140625" style="39"/>
    <col min="9980" max="9980" width="15" style="39" bestFit="1" customWidth="1"/>
    <col min="9981" max="10214" width="9.140625" style="39"/>
    <col min="10215" max="10218" width="1.7109375" style="39" customWidth="1"/>
    <col min="10219" max="10219" width="54.140625" style="39" customWidth="1"/>
    <col min="10220" max="10220" width="9.42578125" style="39" customWidth="1"/>
    <col min="10221" max="10221" width="0.85546875" style="39" customWidth="1"/>
    <col min="10222" max="10222" width="15.140625" style="39" customWidth="1"/>
    <col min="10223" max="10223" width="0.85546875" style="39" customWidth="1"/>
    <col min="10224" max="10224" width="15.5703125" style="39" customWidth="1"/>
    <col min="10225" max="10225" width="0.85546875" style="39" customWidth="1"/>
    <col min="10226" max="10226" width="17.42578125" style="39" customWidth="1"/>
    <col min="10227" max="10227" width="0.85546875" style="39" customWidth="1"/>
    <col min="10228" max="10228" width="14.42578125" style="39" customWidth="1"/>
    <col min="10229" max="10229" width="9.140625" style="39"/>
    <col min="10230" max="10230" width="15" style="39" bestFit="1" customWidth="1"/>
    <col min="10231" max="10231" width="9.140625" style="39"/>
    <col min="10232" max="10232" width="12.5703125" style="39" bestFit="1" customWidth="1"/>
    <col min="10233" max="10233" width="9.140625" style="39"/>
    <col min="10234" max="10234" width="9.42578125" style="39" bestFit="1" customWidth="1"/>
    <col min="10235" max="10235" width="9.140625" style="39"/>
    <col min="10236" max="10236" width="15" style="39" bestFit="1" customWidth="1"/>
    <col min="10237" max="10470" width="9.140625" style="39"/>
    <col min="10471" max="10474" width="1.7109375" style="39" customWidth="1"/>
    <col min="10475" max="10475" width="54.140625" style="39" customWidth="1"/>
    <col min="10476" max="10476" width="9.42578125" style="39" customWidth="1"/>
    <col min="10477" max="10477" width="0.85546875" style="39" customWidth="1"/>
    <col min="10478" max="10478" width="15.140625" style="39" customWidth="1"/>
    <col min="10479" max="10479" width="0.85546875" style="39" customWidth="1"/>
    <col min="10480" max="10480" width="15.5703125" style="39" customWidth="1"/>
    <col min="10481" max="10481" width="0.85546875" style="39" customWidth="1"/>
    <col min="10482" max="10482" width="17.42578125" style="39" customWidth="1"/>
    <col min="10483" max="10483" width="0.85546875" style="39" customWidth="1"/>
    <col min="10484" max="10484" width="14.42578125" style="39" customWidth="1"/>
    <col min="10485" max="10485" width="9.140625" style="39"/>
    <col min="10486" max="10486" width="15" style="39" bestFit="1" customWidth="1"/>
    <col min="10487" max="10487" width="9.140625" style="39"/>
    <col min="10488" max="10488" width="12.5703125" style="39" bestFit="1" customWidth="1"/>
    <col min="10489" max="10489" width="9.140625" style="39"/>
    <col min="10490" max="10490" width="9.42578125" style="39" bestFit="1" customWidth="1"/>
    <col min="10491" max="10491" width="9.140625" style="39"/>
    <col min="10492" max="10492" width="15" style="39" bestFit="1" customWidth="1"/>
    <col min="10493" max="10726" width="9.140625" style="39"/>
    <col min="10727" max="10730" width="1.7109375" style="39" customWidth="1"/>
    <col min="10731" max="10731" width="54.140625" style="39" customWidth="1"/>
    <col min="10732" max="10732" width="9.42578125" style="39" customWidth="1"/>
    <col min="10733" max="10733" width="0.85546875" style="39" customWidth="1"/>
    <col min="10734" max="10734" width="15.140625" style="39" customWidth="1"/>
    <col min="10735" max="10735" width="0.85546875" style="39" customWidth="1"/>
    <col min="10736" max="10736" width="15.5703125" style="39" customWidth="1"/>
    <col min="10737" max="10737" width="0.85546875" style="39" customWidth="1"/>
    <col min="10738" max="10738" width="17.42578125" style="39" customWidth="1"/>
    <col min="10739" max="10739" width="0.85546875" style="39" customWidth="1"/>
    <col min="10740" max="10740" width="14.42578125" style="39" customWidth="1"/>
    <col min="10741" max="10741" width="9.140625" style="39"/>
    <col min="10742" max="10742" width="15" style="39" bestFit="1" customWidth="1"/>
    <col min="10743" max="10743" width="9.140625" style="39"/>
    <col min="10744" max="10744" width="12.5703125" style="39" bestFit="1" customWidth="1"/>
    <col min="10745" max="10745" width="9.140625" style="39"/>
    <col min="10746" max="10746" width="9.42578125" style="39" bestFit="1" customWidth="1"/>
    <col min="10747" max="10747" width="9.140625" style="39"/>
    <col min="10748" max="10748" width="15" style="39" bestFit="1" customWidth="1"/>
    <col min="10749" max="10982" width="9.140625" style="39"/>
    <col min="10983" max="10986" width="1.7109375" style="39" customWidth="1"/>
    <col min="10987" max="10987" width="54.140625" style="39" customWidth="1"/>
    <col min="10988" max="10988" width="9.42578125" style="39" customWidth="1"/>
    <col min="10989" max="10989" width="0.85546875" style="39" customWidth="1"/>
    <col min="10990" max="10990" width="15.140625" style="39" customWidth="1"/>
    <col min="10991" max="10991" width="0.85546875" style="39" customWidth="1"/>
    <col min="10992" max="10992" width="15.5703125" style="39" customWidth="1"/>
    <col min="10993" max="10993" width="0.85546875" style="39" customWidth="1"/>
    <col min="10994" max="10994" width="17.42578125" style="39" customWidth="1"/>
    <col min="10995" max="10995" width="0.85546875" style="39" customWidth="1"/>
    <col min="10996" max="10996" width="14.42578125" style="39" customWidth="1"/>
    <col min="10997" max="10997" width="9.140625" style="39"/>
    <col min="10998" max="10998" width="15" style="39" bestFit="1" customWidth="1"/>
    <col min="10999" max="10999" width="9.140625" style="39"/>
    <col min="11000" max="11000" width="12.5703125" style="39" bestFit="1" customWidth="1"/>
    <col min="11001" max="11001" width="9.140625" style="39"/>
    <col min="11002" max="11002" width="9.42578125" style="39" bestFit="1" customWidth="1"/>
    <col min="11003" max="11003" width="9.140625" style="39"/>
    <col min="11004" max="11004" width="15" style="39" bestFit="1" customWidth="1"/>
    <col min="11005" max="11238" width="9.140625" style="39"/>
    <col min="11239" max="11242" width="1.7109375" style="39" customWidth="1"/>
    <col min="11243" max="11243" width="54.140625" style="39" customWidth="1"/>
    <col min="11244" max="11244" width="9.42578125" style="39" customWidth="1"/>
    <col min="11245" max="11245" width="0.85546875" style="39" customWidth="1"/>
    <col min="11246" max="11246" width="15.140625" style="39" customWidth="1"/>
    <col min="11247" max="11247" width="0.85546875" style="39" customWidth="1"/>
    <col min="11248" max="11248" width="15.5703125" style="39" customWidth="1"/>
    <col min="11249" max="11249" width="0.85546875" style="39" customWidth="1"/>
    <col min="11250" max="11250" width="17.42578125" style="39" customWidth="1"/>
    <col min="11251" max="11251" width="0.85546875" style="39" customWidth="1"/>
    <col min="11252" max="11252" width="14.42578125" style="39" customWidth="1"/>
    <col min="11253" max="11253" width="9.140625" style="39"/>
    <col min="11254" max="11254" width="15" style="39" bestFit="1" customWidth="1"/>
    <col min="11255" max="11255" width="9.140625" style="39"/>
    <col min="11256" max="11256" width="12.5703125" style="39" bestFit="1" customWidth="1"/>
    <col min="11257" max="11257" width="9.140625" style="39"/>
    <col min="11258" max="11258" width="9.42578125" style="39" bestFit="1" customWidth="1"/>
    <col min="11259" max="11259" width="9.140625" style="39"/>
    <col min="11260" max="11260" width="15" style="39" bestFit="1" customWidth="1"/>
    <col min="11261" max="11494" width="9.140625" style="39"/>
    <col min="11495" max="11498" width="1.7109375" style="39" customWidth="1"/>
    <col min="11499" max="11499" width="54.140625" style="39" customWidth="1"/>
    <col min="11500" max="11500" width="9.42578125" style="39" customWidth="1"/>
    <col min="11501" max="11501" width="0.85546875" style="39" customWidth="1"/>
    <col min="11502" max="11502" width="15.140625" style="39" customWidth="1"/>
    <col min="11503" max="11503" width="0.85546875" style="39" customWidth="1"/>
    <col min="11504" max="11504" width="15.5703125" style="39" customWidth="1"/>
    <col min="11505" max="11505" width="0.85546875" style="39" customWidth="1"/>
    <col min="11506" max="11506" width="17.42578125" style="39" customWidth="1"/>
    <col min="11507" max="11507" width="0.85546875" style="39" customWidth="1"/>
    <col min="11508" max="11508" width="14.42578125" style="39" customWidth="1"/>
    <col min="11509" max="11509" width="9.140625" style="39"/>
    <col min="11510" max="11510" width="15" style="39" bestFit="1" customWidth="1"/>
    <col min="11511" max="11511" width="9.140625" style="39"/>
    <col min="11512" max="11512" width="12.5703125" style="39" bestFit="1" customWidth="1"/>
    <col min="11513" max="11513" width="9.140625" style="39"/>
    <col min="11514" max="11514" width="9.42578125" style="39" bestFit="1" customWidth="1"/>
    <col min="11515" max="11515" width="9.140625" style="39"/>
    <col min="11516" max="11516" width="15" style="39" bestFit="1" customWidth="1"/>
    <col min="11517" max="11750" width="9.140625" style="39"/>
    <col min="11751" max="11754" width="1.7109375" style="39" customWidth="1"/>
    <col min="11755" max="11755" width="54.140625" style="39" customWidth="1"/>
    <col min="11756" max="11756" width="9.42578125" style="39" customWidth="1"/>
    <col min="11757" max="11757" width="0.85546875" style="39" customWidth="1"/>
    <col min="11758" max="11758" width="15.140625" style="39" customWidth="1"/>
    <col min="11759" max="11759" width="0.85546875" style="39" customWidth="1"/>
    <col min="11760" max="11760" width="15.5703125" style="39" customWidth="1"/>
    <col min="11761" max="11761" width="0.85546875" style="39" customWidth="1"/>
    <col min="11762" max="11762" width="17.42578125" style="39" customWidth="1"/>
    <col min="11763" max="11763" width="0.85546875" style="39" customWidth="1"/>
    <col min="11764" max="11764" width="14.42578125" style="39" customWidth="1"/>
    <col min="11765" max="11765" width="9.140625" style="39"/>
    <col min="11766" max="11766" width="15" style="39" bestFit="1" customWidth="1"/>
    <col min="11767" max="11767" width="9.140625" style="39"/>
    <col min="11768" max="11768" width="12.5703125" style="39" bestFit="1" customWidth="1"/>
    <col min="11769" max="11769" width="9.140625" style="39"/>
    <col min="11770" max="11770" width="9.42578125" style="39" bestFit="1" customWidth="1"/>
    <col min="11771" max="11771" width="9.140625" style="39"/>
    <col min="11772" max="11772" width="15" style="39" bestFit="1" customWidth="1"/>
    <col min="11773" max="12006" width="9.140625" style="39"/>
    <col min="12007" max="12010" width="1.7109375" style="39" customWidth="1"/>
    <col min="12011" max="12011" width="54.140625" style="39" customWidth="1"/>
    <col min="12012" max="12012" width="9.42578125" style="39" customWidth="1"/>
    <col min="12013" max="12013" width="0.85546875" style="39" customWidth="1"/>
    <col min="12014" max="12014" width="15.140625" style="39" customWidth="1"/>
    <col min="12015" max="12015" width="0.85546875" style="39" customWidth="1"/>
    <col min="12016" max="12016" width="15.5703125" style="39" customWidth="1"/>
    <col min="12017" max="12017" width="0.85546875" style="39" customWidth="1"/>
    <col min="12018" max="12018" width="17.42578125" style="39" customWidth="1"/>
    <col min="12019" max="12019" width="0.85546875" style="39" customWidth="1"/>
    <col min="12020" max="12020" width="14.42578125" style="39" customWidth="1"/>
    <col min="12021" max="12021" width="9.140625" style="39"/>
    <col min="12022" max="12022" width="15" style="39" bestFit="1" customWidth="1"/>
    <col min="12023" max="12023" width="9.140625" style="39"/>
    <col min="12024" max="12024" width="12.5703125" style="39" bestFit="1" customWidth="1"/>
    <col min="12025" max="12025" width="9.140625" style="39"/>
    <col min="12026" max="12026" width="9.42578125" style="39" bestFit="1" customWidth="1"/>
    <col min="12027" max="12027" width="9.140625" style="39"/>
    <col min="12028" max="12028" width="15" style="39" bestFit="1" customWidth="1"/>
    <col min="12029" max="12262" width="9.140625" style="39"/>
    <col min="12263" max="12266" width="1.7109375" style="39" customWidth="1"/>
    <col min="12267" max="12267" width="54.140625" style="39" customWidth="1"/>
    <col min="12268" max="12268" width="9.42578125" style="39" customWidth="1"/>
    <col min="12269" max="12269" width="0.85546875" style="39" customWidth="1"/>
    <col min="12270" max="12270" width="15.140625" style="39" customWidth="1"/>
    <col min="12271" max="12271" width="0.85546875" style="39" customWidth="1"/>
    <col min="12272" max="12272" width="15.5703125" style="39" customWidth="1"/>
    <col min="12273" max="12273" width="0.85546875" style="39" customWidth="1"/>
    <col min="12274" max="12274" width="17.42578125" style="39" customWidth="1"/>
    <col min="12275" max="12275" width="0.85546875" style="39" customWidth="1"/>
    <col min="12276" max="12276" width="14.42578125" style="39" customWidth="1"/>
    <col min="12277" max="12277" width="9.140625" style="39"/>
    <col min="12278" max="12278" width="15" style="39" bestFit="1" customWidth="1"/>
    <col min="12279" max="12279" width="9.140625" style="39"/>
    <col min="12280" max="12280" width="12.5703125" style="39" bestFit="1" customWidth="1"/>
    <col min="12281" max="12281" width="9.140625" style="39"/>
    <col min="12282" max="12282" width="9.42578125" style="39" bestFit="1" customWidth="1"/>
    <col min="12283" max="12283" width="9.140625" style="39"/>
    <col min="12284" max="12284" width="15" style="39" bestFit="1" customWidth="1"/>
    <col min="12285" max="12518" width="9.140625" style="39"/>
    <col min="12519" max="12522" width="1.7109375" style="39" customWidth="1"/>
    <col min="12523" max="12523" width="54.140625" style="39" customWidth="1"/>
    <col min="12524" max="12524" width="9.42578125" style="39" customWidth="1"/>
    <col min="12525" max="12525" width="0.85546875" style="39" customWidth="1"/>
    <col min="12526" max="12526" width="15.140625" style="39" customWidth="1"/>
    <col min="12527" max="12527" width="0.85546875" style="39" customWidth="1"/>
    <col min="12528" max="12528" width="15.5703125" style="39" customWidth="1"/>
    <col min="12529" max="12529" width="0.85546875" style="39" customWidth="1"/>
    <col min="12530" max="12530" width="17.42578125" style="39" customWidth="1"/>
    <col min="12531" max="12531" width="0.85546875" style="39" customWidth="1"/>
    <col min="12532" max="12532" width="14.42578125" style="39" customWidth="1"/>
    <col min="12533" max="12533" width="9.140625" style="39"/>
    <col min="12534" max="12534" width="15" style="39" bestFit="1" customWidth="1"/>
    <col min="12535" max="12535" width="9.140625" style="39"/>
    <col min="12536" max="12536" width="12.5703125" style="39" bestFit="1" customWidth="1"/>
    <col min="12537" max="12537" width="9.140625" style="39"/>
    <col min="12538" max="12538" width="9.42578125" style="39" bestFit="1" customWidth="1"/>
    <col min="12539" max="12539" width="9.140625" style="39"/>
    <col min="12540" max="12540" width="15" style="39" bestFit="1" customWidth="1"/>
    <col min="12541" max="12774" width="9.140625" style="39"/>
    <col min="12775" max="12778" width="1.7109375" style="39" customWidth="1"/>
    <col min="12779" max="12779" width="54.140625" style="39" customWidth="1"/>
    <col min="12780" max="12780" width="9.42578125" style="39" customWidth="1"/>
    <col min="12781" max="12781" width="0.85546875" style="39" customWidth="1"/>
    <col min="12782" max="12782" width="15.140625" style="39" customWidth="1"/>
    <col min="12783" max="12783" width="0.85546875" style="39" customWidth="1"/>
    <col min="12784" max="12784" width="15.5703125" style="39" customWidth="1"/>
    <col min="12785" max="12785" width="0.85546875" style="39" customWidth="1"/>
    <col min="12786" max="12786" width="17.42578125" style="39" customWidth="1"/>
    <col min="12787" max="12787" width="0.85546875" style="39" customWidth="1"/>
    <col min="12788" max="12788" width="14.42578125" style="39" customWidth="1"/>
    <col min="12789" max="12789" width="9.140625" style="39"/>
    <col min="12790" max="12790" width="15" style="39" bestFit="1" customWidth="1"/>
    <col min="12791" max="12791" width="9.140625" style="39"/>
    <col min="12792" max="12792" width="12.5703125" style="39" bestFit="1" customWidth="1"/>
    <col min="12793" max="12793" width="9.140625" style="39"/>
    <col min="12794" max="12794" width="9.42578125" style="39" bestFit="1" customWidth="1"/>
    <col min="12795" max="12795" width="9.140625" style="39"/>
    <col min="12796" max="12796" width="15" style="39" bestFit="1" customWidth="1"/>
    <col min="12797" max="13030" width="9.140625" style="39"/>
    <col min="13031" max="13034" width="1.7109375" style="39" customWidth="1"/>
    <col min="13035" max="13035" width="54.140625" style="39" customWidth="1"/>
    <col min="13036" max="13036" width="9.42578125" style="39" customWidth="1"/>
    <col min="13037" max="13037" width="0.85546875" style="39" customWidth="1"/>
    <col min="13038" max="13038" width="15.140625" style="39" customWidth="1"/>
    <col min="13039" max="13039" width="0.85546875" style="39" customWidth="1"/>
    <col min="13040" max="13040" width="15.5703125" style="39" customWidth="1"/>
    <col min="13041" max="13041" width="0.85546875" style="39" customWidth="1"/>
    <col min="13042" max="13042" width="17.42578125" style="39" customWidth="1"/>
    <col min="13043" max="13043" width="0.85546875" style="39" customWidth="1"/>
    <col min="13044" max="13044" width="14.42578125" style="39" customWidth="1"/>
    <col min="13045" max="13045" width="9.140625" style="39"/>
    <col min="13046" max="13046" width="15" style="39" bestFit="1" customWidth="1"/>
    <col min="13047" max="13047" width="9.140625" style="39"/>
    <col min="13048" max="13048" width="12.5703125" style="39" bestFit="1" customWidth="1"/>
    <col min="13049" max="13049" width="9.140625" style="39"/>
    <col min="13050" max="13050" width="9.42578125" style="39" bestFit="1" customWidth="1"/>
    <col min="13051" max="13051" width="9.140625" style="39"/>
    <col min="13052" max="13052" width="15" style="39" bestFit="1" customWidth="1"/>
    <col min="13053" max="13286" width="9.140625" style="39"/>
    <col min="13287" max="13290" width="1.7109375" style="39" customWidth="1"/>
    <col min="13291" max="13291" width="54.140625" style="39" customWidth="1"/>
    <col min="13292" max="13292" width="9.42578125" style="39" customWidth="1"/>
    <col min="13293" max="13293" width="0.85546875" style="39" customWidth="1"/>
    <col min="13294" max="13294" width="15.140625" style="39" customWidth="1"/>
    <col min="13295" max="13295" width="0.85546875" style="39" customWidth="1"/>
    <col min="13296" max="13296" width="15.5703125" style="39" customWidth="1"/>
    <col min="13297" max="13297" width="0.85546875" style="39" customWidth="1"/>
    <col min="13298" max="13298" width="17.42578125" style="39" customWidth="1"/>
    <col min="13299" max="13299" width="0.85546875" style="39" customWidth="1"/>
    <col min="13300" max="13300" width="14.42578125" style="39" customWidth="1"/>
    <col min="13301" max="13301" width="9.140625" style="39"/>
    <col min="13302" max="13302" width="15" style="39" bestFit="1" customWidth="1"/>
    <col min="13303" max="13303" width="9.140625" style="39"/>
    <col min="13304" max="13304" width="12.5703125" style="39" bestFit="1" customWidth="1"/>
    <col min="13305" max="13305" width="9.140625" style="39"/>
    <col min="13306" max="13306" width="9.42578125" style="39" bestFit="1" customWidth="1"/>
    <col min="13307" max="13307" width="9.140625" style="39"/>
    <col min="13308" max="13308" width="15" style="39" bestFit="1" customWidth="1"/>
    <col min="13309" max="13542" width="9.140625" style="39"/>
    <col min="13543" max="13546" width="1.7109375" style="39" customWidth="1"/>
    <col min="13547" max="13547" width="54.140625" style="39" customWidth="1"/>
    <col min="13548" max="13548" width="9.42578125" style="39" customWidth="1"/>
    <col min="13549" max="13549" width="0.85546875" style="39" customWidth="1"/>
    <col min="13550" max="13550" width="15.140625" style="39" customWidth="1"/>
    <col min="13551" max="13551" width="0.85546875" style="39" customWidth="1"/>
    <col min="13552" max="13552" width="15.5703125" style="39" customWidth="1"/>
    <col min="13553" max="13553" width="0.85546875" style="39" customWidth="1"/>
    <col min="13554" max="13554" width="17.42578125" style="39" customWidth="1"/>
    <col min="13555" max="13555" width="0.85546875" style="39" customWidth="1"/>
    <col min="13556" max="13556" width="14.42578125" style="39" customWidth="1"/>
    <col min="13557" max="13557" width="9.140625" style="39"/>
    <col min="13558" max="13558" width="15" style="39" bestFit="1" customWidth="1"/>
    <col min="13559" max="13559" width="9.140625" style="39"/>
    <col min="13560" max="13560" width="12.5703125" style="39" bestFit="1" customWidth="1"/>
    <col min="13561" max="13561" width="9.140625" style="39"/>
    <col min="13562" max="13562" width="9.42578125" style="39" bestFit="1" customWidth="1"/>
    <col min="13563" max="13563" width="9.140625" style="39"/>
    <col min="13564" max="13564" width="15" style="39" bestFit="1" customWidth="1"/>
    <col min="13565" max="13798" width="9.140625" style="39"/>
    <col min="13799" max="13802" width="1.7109375" style="39" customWidth="1"/>
    <col min="13803" max="13803" width="54.140625" style="39" customWidth="1"/>
    <col min="13804" max="13804" width="9.42578125" style="39" customWidth="1"/>
    <col min="13805" max="13805" width="0.85546875" style="39" customWidth="1"/>
    <col min="13806" max="13806" width="15.140625" style="39" customWidth="1"/>
    <col min="13807" max="13807" width="0.85546875" style="39" customWidth="1"/>
    <col min="13808" max="13808" width="15.5703125" style="39" customWidth="1"/>
    <col min="13809" max="13809" width="0.85546875" style="39" customWidth="1"/>
    <col min="13810" max="13810" width="17.42578125" style="39" customWidth="1"/>
    <col min="13811" max="13811" width="0.85546875" style="39" customWidth="1"/>
    <col min="13812" max="13812" width="14.42578125" style="39" customWidth="1"/>
    <col min="13813" max="13813" width="9.140625" style="39"/>
    <col min="13814" max="13814" width="15" style="39" bestFit="1" customWidth="1"/>
    <col min="13815" max="13815" width="9.140625" style="39"/>
    <col min="13816" max="13816" width="12.5703125" style="39" bestFit="1" customWidth="1"/>
    <col min="13817" max="13817" width="9.140625" style="39"/>
    <col min="13818" max="13818" width="9.42578125" style="39" bestFit="1" customWidth="1"/>
    <col min="13819" max="13819" width="9.140625" style="39"/>
    <col min="13820" max="13820" width="15" style="39" bestFit="1" customWidth="1"/>
    <col min="13821" max="14054" width="9.140625" style="39"/>
    <col min="14055" max="14058" width="1.7109375" style="39" customWidth="1"/>
    <col min="14059" max="14059" width="54.140625" style="39" customWidth="1"/>
    <col min="14060" max="14060" width="9.42578125" style="39" customWidth="1"/>
    <col min="14061" max="14061" width="0.85546875" style="39" customWidth="1"/>
    <col min="14062" max="14062" width="15.140625" style="39" customWidth="1"/>
    <col min="14063" max="14063" width="0.85546875" style="39" customWidth="1"/>
    <col min="14064" max="14064" width="15.5703125" style="39" customWidth="1"/>
    <col min="14065" max="14065" width="0.85546875" style="39" customWidth="1"/>
    <col min="14066" max="14066" width="17.42578125" style="39" customWidth="1"/>
    <col min="14067" max="14067" width="0.85546875" style="39" customWidth="1"/>
    <col min="14068" max="14068" width="14.42578125" style="39" customWidth="1"/>
    <col min="14069" max="14069" width="9.140625" style="39"/>
    <col min="14070" max="14070" width="15" style="39" bestFit="1" customWidth="1"/>
    <col min="14071" max="14071" width="9.140625" style="39"/>
    <col min="14072" max="14072" width="12.5703125" style="39" bestFit="1" customWidth="1"/>
    <col min="14073" max="14073" width="9.140625" style="39"/>
    <col min="14074" max="14074" width="9.42578125" style="39" bestFit="1" customWidth="1"/>
    <col min="14075" max="14075" width="9.140625" style="39"/>
    <col min="14076" max="14076" width="15" style="39" bestFit="1" customWidth="1"/>
    <col min="14077" max="14310" width="9.140625" style="39"/>
    <col min="14311" max="14314" width="1.7109375" style="39" customWidth="1"/>
    <col min="14315" max="14315" width="54.140625" style="39" customWidth="1"/>
    <col min="14316" max="14316" width="9.42578125" style="39" customWidth="1"/>
    <col min="14317" max="14317" width="0.85546875" style="39" customWidth="1"/>
    <col min="14318" max="14318" width="15.140625" style="39" customWidth="1"/>
    <col min="14319" max="14319" width="0.85546875" style="39" customWidth="1"/>
    <col min="14320" max="14320" width="15.5703125" style="39" customWidth="1"/>
    <col min="14321" max="14321" width="0.85546875" style="39" customWidth="1"/>
    <col min="14322" max="14322" width="17.42578125" style="39" customWidth="1"/>
    <col min="14323" max="14323" width="0.85546875" style="39" customWidth="1"/>
    <col min="14324" max="14324" width="14.42578125" style="39" customWidth="1"/>
    <col min="14325" max="14325" width="9.140625" style="39"/>
    <col min="14326" max="14326" width="15" style="39" bestFit="1" customWidth="1"/>
    <col min="14327" max="14327" width="9.140625" style="39"/>
    <col min="14328" max="14328" width="12.5703125" style="39" bestFit="1" customWidth="1"/>
    <col min="14329" max="14329" width="9.140625" style="39"/>
    <col min="14330" max="14330" width="9.42578125" style="39" bestFit="1" customWidth="1"/>
    <col min="14331" max="14331" width="9.140625" style="39"/>
    <col min="14332" max="14332" width="15" style="39" bestFit="1" customWidth="1"/>
    <col min="14333" max="14566" width="9.140625" style="39"/>
    <col min="14567" max="14570" width="1.7109375" style="39" customWidth="1"/>
    <col min="14571" max="14571" width="54.140625" style="39" customWidth="1"/>
    <col min="14572" max="14572" width="9.42578125" style="39" customWidth="1"/>
    <col min="14573" max="14573" width="0.85546875" style="39" customWidth="1"/>
    <col min="14574" max="14574" width="15.140625" style="39" customWidth="1"/>
    <col min="14575" max="14575" width="0.85546875" style="39" customWidth="1"/>
    <col min="14576" max="14576" width="15.5703125" style="39" customWidth="1"/>
    <col min="14577" max="14577" width="0.85546875" style="39" customWidth="1"/>
    <col min="14578" max="14578" width="17.42578125" style="39" customWidth="1"/>
    <col min="14579" max="14579" width="0.85546875" style="39" customWidth="1"/>
    <col min="14580" max="14580" width="14.42578125" style="39" customWidth="1"/>
    <col min="14581" max="14581" width="9.140625" style="39"/>
    <col min="14582" max="14582" width="15" style="39" bestFit="1" customWidth="1"/>
    <col min="14583" max="14583" width="9.140625" style="39"/>
    <col min="14584" max="14584" width="12.5703125" style="39" bestFit="1" customWidth="1"/>
    <col min="14585" max="14585" width="9.140625" style="39"/>
    <col min="14586" max="14586" width="9.42578125" style="39" bestFit="1" customWidth="1"/>
    <col min="14587" max="14587" width="9.140625" style="39"/>
    <col min="14588" max="14588" width="15" style="39" bestFit="1" customWidth="1"/>
    <col min="14589" max="14822" width="9.140625" style="39"/>
    <col min="14823" max="14826" width="1.7109375" style="39" customWidth="1"/>
    <col min="14827" max="14827" width="54.140625" style="39" customWidth="1"/>
    <col min="14828" max="14828" width="9.42578125" style="39" customWidth="1"/>
    <col min="14829" max="14829" width="0.85546875" style="39" customWidth="1"/>
    <col min="14830" max="14830" width="15.140625" style="39" customWidth="1"/>
    <col min="14831" max="14831" width="0.85546875" style="39" customWidth="1"/>
    <col min="14832" max="14832" width="15.5703125" style="39" customWidth="1"/>
    <col min="14833" max="14833" width="0.85546875" style="39" customWidth="1"/>
    <col min="14834" max="14834" width="17.42578125" style="39" customWidth="1"/>
    <col min="14835" max="14835" width="0.85546875" style="39" customWidth="1"/>
    <col min="14836" max="14836" width="14.42578125" style="39" customWidth="1"/>
    <col min="14837" max="14837" width="9.140625" style="39"/>
    <col min="14838" max="14838" width="15" style="39" bestFit="1" customWidth="1"/>
    <col min="14839" max="14839" width="9.140625" style="39"/>
    <col min="14840" max="14840" width="12.5703125" style="39" bestFit="1" customWidth="1"/>
    <col min="14841" max="14841" width="9.140625" style="39"/>
    <col min="14842" max="14842" width="9.42578125" style="39" bestFit="1" customWidth="1"/>
    <col min="14843" max="14843" width="9.140625" style="39"/>
    <col min="14844" max="14844" width="15" style="39" bestFit="1" customWidth="1"/>
    <col min="14845" max="15078" width="9.140625" style="39"/>
    <col min="15079" max="15082" width="1.7109375" style="39" customWidth="1"/>
    <col min="15083" max="15083" width="54.140625" style="39" customWidth="1"/>
    <col min="15084" max="15084" width="9.42578125" style="39" customWidth="1"/>
    <col min="15085" max="15085" width="0.85546875" style="39" customWidth="1"/>
    <col min="15086" max="15086" width="15.140625" style="39" customWidth="1"/>
    <col min="15087" max="15087" width="0.85546875" style="39" customWidth="1"/>
    <col min="15088" max="15088" width="15.5703125" style="39" customWidth="1"/>
    <col min="15089" max="15089" width="0.85546875" style="39" customWidth="1"/>
    <col min="15090" max="15090" width="17.42578125" style="39" customWidth="1"/>
    <col min="15091" max="15091" width="0.85546875" style="39" customWidth="1"/>
    <col min="15092" max="15092" width="14.42578125" style="39" customWidth="1"/>
    <col min="15093" max="15093" width="9.140625" style="39"/>
    <col min="15094" max="15094" width="15" style="39" bestFit="1" customWidth="1"/>
    <col min="15095" max="15095" width="9.140625" style="39"/>
    <col min="15096" max="15096" width="12.5703125" style="39" bestFit="1" customWidth="1"/>
    <col min="15097" max="15097" width="9.140625" style="39"/>
    <col min="15098" max="15098" width="9.42578125" style="39" bestFit="1" customWidth="1"/>
    <col min="15099" max="15099" width="9.140625" style="39"/>
    <col min="15100" max="15100" width="15" style="39" bestFit="1" customWidth="1"/>
    <col min="15101" max="15334" width="9.140625" style="39"/>
    <col min="15335" max="15338" width="1.7109375" style="39" customWidth="1"/>
    <col min="15339" max="15339" width="54.140625" style="39" customWidth="1"/>
    <col min="15340" max="15340" width="9.42578125" style="39" customWidth="1"/>
    <col min="15341" max="15341" width="0.85546875" style="39" customWidth="1"/>
    <col min="15342" max="15342" width="15.140625" style="39" customWidth="1"/>
    <col min="15343" max="15343" width="0.85546875" style="39" customWidth="1"/>
    <col min="15344" max="15344" width="15.5703125" style="39" customWidth="1"/>
    <col min="15345" max="15345" width="0.85546875" style="39" customWidth="1"/>
    <col min="15346" max="15346" width="17.42578125" style="39" customWidth="1"/>
    <col min="15347" max="15347" width="0.85546875" style="39" customWidth="1"/>
    <col min="15348" max="15348" width="14.42578125" style="39" customWidth="1"/>
    <col min="15349" max="15349" width="9.140625" style="39"/>
    <col min="15350" max="15350" width="15" style="39" bestFit="1" customWidth="1"/>
    <col min="15351" max="15351" width="9.140625" style="39"/>
    <col min="15352" max="15352" width="12.5703125" style="39" bestFit="1" customWidth="1"/>
    <col min="15353" max="15353" width="9.140625" style="39"/>
    <col min="15354" max="15354" width="9.42578125" style="39" bestFit="1" customWidth="1"/>
    <col min="15355" max="15355" width="9.140625" style="39"/>
    <col min="15356" max="15356" width="15" style="39" bestFit="1" customWidth="1"/>
    <col min="15357" max="15590" width="9.140625" style="39"/>
    <col min="15591" max="15594" width="1.7109375" style="39" customWidth="1"/>
    <col min="15595" max="15595" width="54.140625" style="39" customWidth="1"/>
    <col min="15596" max="15596" width="9.42578125" style="39" customWidth="1"/>
    <col min="15597" max="15597" width="0.85546875" style="39" customWidth="1"/>
    <col min="15598" max="15598" width="15.140625" style="39" customWidth="1"/>
    <col min="15599" max="15599" width="0.85546875" style="39" customWidth="1"/>
    <col min="15600" max="15600" width="15.5703125" style="39" customWidth="1"/>
    <col min="15601" max="15601" width="0.85546875" style="39" customWidth="1"/>
    <col min="15602" max="15602" width="17.42578125" style="39" customWidth="1"/>
    <col min="15603" max="15603" width="0.85546875" style="39" customWidth="1"/>
    <col min="15604" max="15604" width="14.42578125" style="39" customWidth="1"/>
    <col min="15605" max="15605" width="9.140625" style="39"/>
    <col min="15606" max="15606" width="15" style="39" bestFit="1" customWidth="1"/>
    <col min="15607" max="15607" width="9.140625" style="39"/>
    <col min="15608" max="15608" width="12.5703125" style="39" bestFit="1" customWidth="1"/>
    <col min="15609" max="15609" width="9.140625" style="39"/>
    <col min="15610" max="15610" width="9.42578125" style="39" bestFit="1" customWidth="1"/>
    <col min="15611" max="15611" width="9.140625" style="39"/>
    <col min="15612" max="15612" width="15" style="39" bestFit="1" customWidth="1"/>
    <col min="15613" max="15846" width="9.140625" style="39"/>
    <col min="15847" max="15850" width="1.7109375" style="39" customWidth="1"/>
    <col min="15851" max="15851" width="54.140625" style="39" customWidth="1"/>
    <col min="15852" max="15852" width="9.42578125" style="39" customWidth="1"/>
    <col min="15853" max="15853" width="0.85546875" style="39" customWidth="1"/>
    <col min="15854" max="15854" width="15.140625" style="39" customWidth="1"/>
    <col min="15855" max="15855" width="0.85546875" style="39" customWidth="1"/>
    <col min="15856" max="15856" width="15.5703125" style="39" customWidth="1"/>
    <col min="15857" max="15857" width="0.85546875" style="39" customWidth="1"/>
    <col min="15858" max="15858" width="17.42578125" style="39" customWidth="1"/>
    <col min="15859" max="15859" width="0.85546875" style="39" customWidth="1"/>
    <col min="15860" max="15860" width="14.42578125" style="39" customWidth="1"/>
    <col min="15861" max="15861" width="9.140625" style="39"/>
    <col min="15862" max="15862" width="15" style="39" bestFit="1" customWidth="1"/>
    <col min="15863" max="15863" width="9.140625" style="39"/>
    <col min="15864" max="15864" width="12.5703125" style="39" bestFit="1" customWidth="1"/>
    <col min="15865" max="15865" width="9.140625" style="39"/>
    <col min="15866" max="15866" width="9.42578125" style="39" bestFit="1" customWidth="1"/>
    <col min="15867" max="15867" width="9.140625" style="39"/>
    <col min="15868" max="15868" width="15" style="39" bestFit="1" customWidth="1"/>
    <col min="15869" max="16102" width="9.140625" style="39"/>
    <col min="16103" max="16106" width="1.7109375" style="39" customWidth="1"/>
    <col min="16107" max="16107" width="54.140625" style="39" customWidth="1"/>
    <col min="16108" max="16108" width="9.42578125" style="39" customWidth="1"/>
    <col min="16109" max="16109" width="0.85546875" style="39" customWidth="1"/>
    <col min="16110" max="16110" width="15.140625" style="39" customWidth="1"/>
    <col min="16111" max="16111" width="0.85546875" style="39" customWidth="1"/>
    <col min="16112" max="16112" width="15.5703125" style="39" customWidth="1"/>
    <col min="16113" max="16113" width="0.85546875" style="39" customWidth="1"/>
    <col min="16114" max="16114" width="17.42578125" style="39" customWidth="1"/>
    <col min="16115" max="16115" width="0.85546875" style="39" customWidth="1"/>
    <col min="16116" max="16116" width="14.42578125" style="39" customWidth="1"/>
    <col min="16117" max="16117" width="9.140625" style="39"/>
    <col min="16118" max="16118" width="15" style="39" bestFit="1" customWidth="1"/>
    <col min="16119" max="16119" width="9.140625" style="39"/>
    <col min="16120" max="16120" width="12.5703125" style="39" bestFit="1" customWidth="1"/>
    <col min="16121" max="16121" width="9.140625" style="39"/>
    <col min="16122" max="16122" width="9.42578125" style="39" bestFit="1" customWidth="1"/>
    <col min="16123" max="16123" width="9.140625" style="39"/>
    <col min="16124" max="16124" width="15" style="39" bestFit="1" customWidth="1"/>
    <col min="16125" max="16384" width="9.140625" style="39"/>
  </cols>
  <sheetData>
    <row r="1" spans="1:26" ht="21.6" customHeight="1">
      <c r="A1" s="56" t="s">
        <v>167</v>
      </c>
    </row>
    <row r="2" spans="1:26" ht="21.6" customHeight="1">
      <c r="A2" s="56" t="s">
        <v>283</v>
      </c>
    </row>
    <row r="3" spans="1:26" ht="21" customHeight="1">
      <c r="A3" s="63" t="str">
        <f>'Thai 9-10'!A3</f>
        <v>สำหรับปีสิ้นสุดวันที่ 31 ธันวาคม พ.ศ. 2566</v>
      </c>
      <c r="B3" s="62"/>
      <c r="C3" s="62"/>
      <c r="D3" s="62"/>
      <c r="E3" s="62"/>
      <c r="F3" s="62"/>
      <c r="G3" s="62"/>
      <c r="H3" s="52"/>
      <c r="I3" s="61"/>
      <c r="J3" s="52"/>
      <c r="K3" s="61"/>
      <c r="L3" s="67"/>
      <c r="M3" s="61"/>
      <c r="N3" s="67"/>
      <c r="O3" s="61"/>
      <c r="P3" s="67"/>
      <c r="Q3" s="61"/>
      <c r="R3" s="67"/>
      <c r="S3" s="61"/>
      <c r="T3" s="67"/>
      <c r="U3" s="61"/>
      <c r="V3" s="67"/>
      <c r="W3" s="61"/>
      <c r="X3" s="67"/>
      <c r="Y3" s="61"/>
      <c r="Z3" s="67"/>
    </row>
    <row r="4" spans="1:26" s="108" customFormat="1" ht="18.600000000000001" customHeight="1">
      <c r="A4" s="107"/>
      <c r="H4" s="109"/>
      <c r="I4" s="110"/>
      <c r="J4" s="109"/>
      <c r="K4" s="110"/>
      <c r="L4" s="111"/>
      <c r="M4" s="110"/>
      <c r="N4" s="111"/>
      <c r="O4" s="110"/>
      <c r="P4" s="111"/>
      <c r="Q4" s="110"/>
      <c r="R4" s="111"/>
      <c r="S4" s="110"/>
      <c r="T4" s="111"/>
      <c r="U4" s="110"/>
      <c r="V4" s="111"/>
      <c r="W4" s="110"/>
      <c r="X4" s="111"/>
      <c r="Y4" s="110"/>
      <c r="Z4" s="111"/>
    </row>
    <row r="5" spans="1:26" s="108" customFormat="1" ht="18.600000000000001" customHeight="1">
      <c r="A5" s="107"/>
      <c r="H5" s="208" t="s">
        <v>171</v>
      </c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</row>
    <row r="6" spans="1:26" s="108" customFormat="1" ht="18.600000000000001" customHeight="1">
      <c r="A6" s="107"/>
      <c r="H6" s="112"/>
      <c r="I6" s="112"/>
      <c r="J6" s="112"/>
      <c r="K6" s="112"/>
      <c r="L6" s="208" t="s">
        <v>225</v>
      </c>
      <c r="M6" s="208"/>
      <c r="N6" s="208"/>
      <c r="O6" s="112"/>
      <c r="P6" s="208" t="s">
        <v>227</v>
      </c>
      <c r="Q6" s="208"/>
      <c r="R6" s="208"/>
      <c r="S6" s="208"/>
      <c r="T6" s="208"/>
      <c r="U6" s="112"/>
      <c r="V6" s="112"/>
      <c r="W6" s="112"/>
      <c r="X6" s="112"/>
      <c r="Y6" s="112"/>
      <c r="Z6" s="112"/>
    </row>
    <row r="7" spans="1:26" s="108" customFormat="1" ht="18.600000000000001" customHeight="1">
      <c r="A7" s="107"/>
      <c r="H7" s="112"/>
      <c r="I7" s="112"/>
      <c r="J7" s="112"/>
      <c r="K7" s="112"/>
      <c r="L7" s="113"/>
      <c r="M7" s="113"/>
      <c r="N7" s="113"/>
      <c r="O7" s="112"/>
      <c r="P7" s="112"/>
      <c r="Q7" s="112"/>
      <c r="R7" s="112" t="s">
        <v>262</v>
      </c>
      <c r="S7" s="112"/>
      <c r="T7" s="112"/>
      <c r="U7" s="112"/>
      <c r="V7" s="112"/>
      <c r="W7" s="112"/>
      <c r="X7" s="190"/>
      <c r="Y7" s="112"/>
      <c r="Z7" s="112"/>
    </row>
    <row r="8" spans="1:26" s="108" customFormat="1" ht="18.600000000000001" customHeight="1">
      <c r="A8" s="107"/>
      <c r="H8" s="112"/>
      <c r="I8" s="112"/>
      <c r="J8" s="112"/>
      <c r="K8" s="112"/>
      <c r="L8" s="113"/>
      <c r="M8" s="113"/>
      <c r="N8" s="113"/>
      <c r="O8" s="112"/>
      <c r="P8" s="112"/>
      <c r="Q8" s="112"/>
      <c r="R8" s="112" t="s">
        <v>263</v>
      </c>
      <c r="S8" s="112"/>
      <c r="T8" s="112"/>
      <c r="U8" s="112"/>
      <c r="V8" s="112"/>
      <c r="W8" s="112"/>
      <c r="X8" s="112" t="s">
        <v>345</v>
      </c>
      <c r="Y8" s="112"/>
      <c r="Z8" s="112"/>
    </row>
    <row r="9" spans="1:26" s="108" customFormat="1" ht="18.600000000000001" customHeight="1">
      <c r="A9" s="107"/>
      <c r="H9" s="112"/>
      <c r="I9" s="112"/>
      <c r="J9" s="112"/>
      <c r="K9" s="112"/>
      <c r="L9" s="113"/>
      <c r="M9" s="113"/>
      <c r="N9" s="113"/>
      <c r="O9" s="112"/>
      <c r="P9" s="112" t="s">
        <v>284</v>
      </c>
      <c r="Q9" s="112"/>
      <c r="R9" s="112" t="s">
        <v>264</v>
      </c>
      <c r="S9" s="112"/>
      <c r="T9" s="112"/>
      <c r="U9" s="112"/>
      <c r="V9" s="112" t="s">
        <v>285</v>
      </c>
      <c r="W9" s="112"/>
      <c r="X9" s="112" t="s">
        <v>346</v>
      </c>
      <c r="Y9" s="112"/>
      <c r="Z9" s="112"/>
    </row>
    <row r="10" spans="1:26" s="108" customFormat="1" ht="18.600000000000001" customHeight="1">
      <c r="B10" s="107"/>
      <c r="H10" s="112" t="s">
        <v>286</v>
      </c>
      <c r="I10" s="112"/>
      <c r="J10" s="112" t="s">
        <v>266</v>
      </c>
      <c r="K10" s="112"/>
      <c r="L10" s="112" t="s">
        <v>267</v>
      </c>
      <c r="M10" s="112"/>
      <c r="N10" s="112"/>
      <c r="O10" s="112"/>
      <c r="P10" s="112" t="s">
        <v>287</v>
      </c>
      <c r="Q10" s="112"/>
      <c r="R10" s="112" t="s">
        <v>268</v>
      </c>
      <c r="S10" s="112"/>
      <c r="T10" s="112" t="s">
        <v>288</v>
      </c>
      <c r="U10" s="112"/>
      <c r="V10" s="112" t="s">
        <v>289</v>
      </c>
      <c r="W10" s="112"/>
      <c r="X10" s="112" t="s">
        <v>348</v>
      </c>
      <c r="Y10" s="112"/>
      <c r="Z10" s="112" t="s">
        <v>270</v>
      </c>
    </row>
    <row r="11" spans="1:26" s="108" customFormat="1" ht="18.600000000000001" customHeight="1">
      <c r="B11" s="107"/>
      <c r="H11" s="112" t="s">
        <v>290</v>
      </c>
      <c r="I11" s="112"/>
      <c r="J11" s="112" t="s">
        <v>272</v>
      </c>
      <c r="K11" s="112"/>
      <c r="L11" s="112" t="s">
        <v>273</v>
      </c>
      <c r="M11" s="112"/>
      <c r="N11" s="112" t="s">
        <v>226</v>
      </c>
      <c r="O11" s="112"/>
      <c r="P11" s="112" t="s">
        <v>291</v>
      </c>
      <c r="Q11" s="112"/>
      <c r="R11" s="112" t="s">
        <v>274</v>
      </c>
      <c r="S11" s="112"/>
      <c r="T11" s="112" t="s">
        <v>261</v>
      </c>
      <c r="U11" s="112"/>
      <c r="V11" s="112" t="s">
        <v>257</v>
      </c>
      <c r="W11" s="112"/>
      <c r="X11" s="112" t="s">
        <v>347</v>
      </c>
      <c r="Y11" s="112"/>
      <c r="Z11" s="112" t="s">
        <v>218</v>
      </c>
    </row>
    <row r="12" spans="1:26" s="108" customFormat="1" ht="18.600000000000001" customHeight="1">
      <c r="A12" s="107"/>
      <c r="F12" s="170" t="s">
        <v>177</v>
      </c>
      <c r="H12" s="114" t="s">
        <v>178</v>
      </c>
      <c r="I12" s="112"/>
      <c r="J12" s="114" t="s">
        <v>178</v>
      </c>
      <c r="K12" s="112"/>
      <c r="L12" s="114" t="s">
        <v>178</v>
      </c>
      <c r="M12" s="112"/>
      <c r="N12" s="114" t="s">
        <v>178</v>
      </c>
      <c r="O12" s="112"/>
      <c r="P12" s="114" t="s">
        <v>178</v>
      </c>
      <c r="Q12" s="112"/>
      <c r="R12" s="114" t="s">
        <v>178</v>
      </c>
      <c r="S12" s="112"/>
      <c r="T12" s="114" t="s">
        <v>178</v>
      </c>
      <c r="U12" s="112"/>
      <c r="V12" s="114" t="s">
        <v>178</v>
      </c>
      <c r="W12" s="112"/>
      <c r="X12" s="114" t="s">
        <v>178</v>
      </c>
      <c r="Y12" s="112"/>
      <c r="Z12" s="114" t="s">
        <v>178</v>
      </c>
    </row>
    <row r="13" spans="1:26" s="108" customFormat="1" ht="5.0999999999999996" customHeight="1">
      <c r="A13" s="107"/>
      <c r="F13" s="113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</row>
    <row r="14" spans="1:26" s="108" customFormat="1" ht="18.600000000000001" customHeight="1">
      <c r="A14" s="107" t="s">
        <v>381</v>
      </c>
      <c r="B14" s="107"/>
    </row>
    <row r="15" spans="1:26" s="108" customFormat="1" ht="18.600000000000001" customHeight="1">
      <c r="A15" s="107"/>
      <c r="B15" s="173" t="s">
        <v>382</v>
      </c>
      <c r="H15" s="109">
        <v>100000000</v>
      </c>
      <c r="I15" s="110"/>
      <c r="J15" s="109">
        <v>0</v>
      </c>
      <c r="K15" s="110"/>
      <c r="L15" s="109">
        <v>2000000</v>
      </c>
      <c r="M15" s="110"/>
      <c r="N15" s="109">
        <v>72384015</v>
      </c>
      <c r="O15" s="110"/>
      <c r="P15" s="109">
        <v>0</v>
      </c>
      <c r="Q15" s="110"/>
      <c r="R15" s="109">
        <v>0</v>
      </c>
      <c r="S15" s="110"/>
      <c r="T15" s="109">
        <f>SUM(P15:R15)</f>
        <v>0</v>
      </c>
      <c r="U15" s="110"/>
      <c r="V15" s="109">
        <f>SUM(H15:R15)</f>
        <v>174384015</v>
      </c>
      <c r="W15" s="110"/>
      <c r="X15" s="109">
        <v>0</v>
      </c>
      <c r="Y15" s="110"/>
      <c r="Z15" s="109">
        <f>SUM(V15:X15)</f>
        <v>174384015</v>
      </c>
    </row>
    <row r="16" spans="1:26" s="108" customFormat="1" ht="5.0999999999999996" customHeight="1">
      <c r="B16" s="107"/>
      <c r="C16" s="107"/>
      <c r="H16" s="109"/>
      <c r="I16" s="110"/>
      <c r="J16" s="109"/>
      <c r="K16" s="110"/>
      <c r="L16" s="109"/>
      <c r="M16" s="110"/>
      <c r="N16" s="109"/>
      <c r="O16" s="110"/>
      <c r="P16" s="109"/>
      <c r="Q16" s="110"/>
      <c r="R16" s="109"/>
      <c r="S16" s="110"/>
      <c r="T16" s="109"/>
      <c r="U16" s="110"/>
      <c r="V16" s="109"/>
      <c r="W16" s="110"/>
      <c r="X16" s="109"/>
      <c r="Y16" s="110"/>
      <c r="Z16" s="109"/>
    </row>
    <row r="17" spans="1:26" s="108" customFormat="1" ht="18.600000000000001" customHeight="1">
      <c r="A17" s="108" t="s">
        <v>294</v>
      </c>
      <c r="B17" s="107"/>
      <c r="C17" s="107"/>
      <c r="F17" s="171"/>
      <c r="H17" s="109"/>
      <c r="I17" s="110"/>
      <c r="J17" s="109"/>
      <c r="K17" s="110"/>
      <c r="L17" s="111"/>
      <c r="M17" s="110"/>
      <c r="N17" s="111"/>
      <c r="O17" s="110"/>
      <c r="P17" s="111"/>
      <c r="Q17" s="110"/>
      <c r="R17" s="111"/>
      <c r="S17" s="110"/>
      <c r="T17" s="111"/>
      <c r="U17" s="110"/>
      <c r="V17" s="111"/>
      <c r="W17" s="110"/>
      <c r="X17" s="111"/>
      <c r="Y17" s="110"/>
      <c r="Z17" s="111"/>
    </row>
    <row r="18" spans="1:26" s="108" customFormat="1" ht="18.600000000000001" customHeight="1">
      <c r="B18" s="108" t="s">
        <v>371</v>
      </c>
      <c r="C18" s="107"/>
      <c r="F18" s="171">
        <v>3</v>
      </c>
      <c r="H18" s="115">
        <v>0</v>
      </c>
      <c r="I18" s="110"/>
      <c r="J18" s="115">
        <v>0</v>
      </c>
      <c r="K18" s="110"/>
      <c r="L18" s="116">
        <v>0</v>
      </c>
      <c r="M18" s="110"/>
      <c r="N18" s="116">
        <v>0</v>
      </c>
      <c r="O18" s="110"/>
      <c r="P18" s="116">
        <v>0</v>
      </c>
      <c r="Q18" s="110"/>
      <c r="R18" s="116">
        <v>0</v>
      </c>
      <c r="S18" s="110"/>
      <c r="T18" s="116">
        <f>SUM(P18:R18)</f>
        <v>0</v>
      </c>
      <c r="U18" s="110"/>
      <c r="V18" s="116">
        <f>SUM(H18:R18)</f>
        <v>0</v>
      </c>
      <c r="W18" s="110"/>
      <c r="X18" s="116">
        <f>78318989+409335</f>
        <v>78728324</v>
      </c>
      <c r="Y18" s="110"/>
      <c r="Z18" s="116">
        <f>SUM(V18:X18)</f>
        <v>78728324</v>
      </c>
    </row>
    <row r="19" spans="1:26" s="108" customFormat="1" ht="5.0999999999999996" customHeight="1">
      <c r="B19" s="107"/>
      <c r="C19" s="107"/>
      <c r="H19" s="117"/>
      <c r="I19" s="118"/>
      <c r="J19" s="117"/>
      <c r="K19" s="118"/>
      <c r="L19" s="119"/>
      <c r="M19" s="118"/>
      <c r="N19" s="119"/>
      <c r="O19" s="118"/>
      <c r="P19" s="119"/>
      <c r="Q19" s="118"/>
      <c r="R19" s="119"/>
      <c r="S19" s="118"/>
      <c r="T19" s="119"/>
      <c r="U19" s="118"/>
      <c r="V19" s="119"/>
      <c r="W19" s="118"/>
      <c r="X19" s="119"/>
      <c r="Y19" s="118"/>
      <c r="Z19" s="119"/>
    </row>
    <row r="20" spans="1:26" s="108" customFormat="1" ht="18.600000000000001" customHeight="1">
      <c r="A20" s="107" t="s">
        <v>292</v>
      </c>
      <c r="B20" s="107"/>
      <c r="C20" s="107"/>
      <c r="H20" s="109">
        <f>SUM(H15:H18)</f>
        <v>100000000</v>
      </c>
      <c r="I20" s="110"/>
      <c r="J20" s="109">
        <f>SUM(J15:J18)</f>
        <v>0</v>
      </c>
      <c r="K20" s="110"/>
      <c r="L20" s="109">
        <f>SUM(L15:L18)</f>
        <v>2000000</v>
      </c>
      <c r="M20" s="110"/>
      <c r="N20" s="109">
        <f>SUM(N15:N18)</f>
        <v>72384015</v>
      </c>
      <c r="O20" s="110"/>
      <c r="P20" s="109">
        <f>SUM(P15:P18)</f>
        <v>0</v>
      </c>
      <c r="Q20" s="110"/>
      <c r="R20" s="109">
        <f>SUM(R15:R18)</f>
        <v>0</v>
      </c>
      <c r="S20" s="110"/>
      <c r="T20" s="109">
        <f>SUM(T15:T18)</f>
        <v>0</v>
      </c>
      <c r="U20" s="110"/>
      <c r="V20" s="109">
        <f>SUM(V15:V18)</f>
        <v>174384015</v>
      </c>
      <c r="W20" s="110"/>
      <c r="X20" s="109">
        <f>SUM(X15:X18)</f>
        <v>78728324</v>
      </c>
      <c r="Y20" s="110"/>
      <c r="Z20" s="109">
        <f>SUM(Z15:Z18)</f>
        <v>253112339</v>
      </c>
    </row>
    <row r="21" spans="1:26" s="108" customFormat="1" ht="5.0999999999999996" customHeight="1">
      <c r="B21" s="107"/>
      <c r="C21" s="107"/>
      <c r="H21" s="117"/>
      <c r="I21" s="118"/>
      <c r="J21" s="117"/>
      <c r="K21" s="118"/>
      <c r="L21" s="119"/>
      <c r="M21" s="118"/>
      <c r="N21" s="119"/>
      <c r="O21" s="118"/>
      <c r="P21" s="119"/>
      <c r="Q21" s="118"/>
      <c r="R21" s="119"/>
      <c r="S21" s="118"/>
      <c r="T21" s="119"/>
      <c r="U21" s="118"/>
      <c r="V21" s="119"/>
      <c r="W21" s="118"/>
      <c r="X21" s="119"/>
      <c r="Y21" s="118"/>
      <c r="Z21" s="119"/>
    </row>
    <row r="22" spans="1:26" s="108" customFormat="1" ht="18.600000000000001" customHeight="1">
      <c r="A22" s="172" t="s">
        <v>277</v>
      </c>
      <c r="B22" s="173"/>
      <c r="C22" s="107"/>
      <c r="H22" s="117"/>
      <c r="I22" s="118"/>
      <c r="J22" s="117"/>
      <c r="K22" s="118"/>
      <c r="L22" s="117"/>
      <c r="M22" s="118"/>
      <c r="N22" s="117"/>
      <c r="O22" s="118"/>
      <c r="P22" s="117"/>
      <c r="Q22" s="118"/>
      <c r="R22" s="117"/>
      <c r="S22" s="118"/>
      <c r="T22" s="117"/>
      <c r="U22" s="118"/>
      <c r="V22" s="117"/>
      <c r="W22" s="118"/>
      <c r="X22" s="117"/>
      <c r="Y22" s="118"/>
      <c r="Z22" s="117"/>
    </row>
    <row r="23" spans="1:26" s="108" customFormat="1" ht="18.600000000000001" customHeight="1">
      <c r="A23" s="108" t="s">
        <v>253</v>
      </c>
      <c r="B23" s="173"/>
      <c r="C23" s="107"/>
      <c r="H23" s="117">
        <v>0</v>
      </c>
      <c r="I23" s="117"/>
      <c r="J23" s="117">
        <v>0</v>
      </c>
      <c r="K23" s="117"/>
      <c r="L23" s="117">
        <v>0</v>
      </c>
      <c r="M23" s="118"/>
      <c r="N23" s="117">
        <v>96821820</v>
      </c>
      <c r="O23" s="118"/>
      <c r="P23" s="117">
        <v>0</v>
      </c>
      <c r="Q23" s="118"/>
      <c r="R23" s="117">
        <v>0</v>
      </c>
      <c r="S23" s="118"/>
      <c r="T23" s="109">
        <v>0</v>
      </c>
      <c r="U23" s="118"/>
      <c r="V23" s="109">
        <v>96821820</v>
      </c>
      <c r="W23" s="118"/>
      <c r="X23" s="117">
        <v>59089522</v>
      </c>
      <c r="Y23" s="118"/>
      <c r="Z23" s="109">
        <f>SUM(V23:X23)</f>
        <v>155911342</v>
      </c>
    </row>
    <row r="24" spans="1:26" s="108" customFormat="1" ht="18.600000000000001" customHeight="1">
      <c r="A24" s="108" t="s">
        <v>278</v>
      </c>
      <c r="F24" s="171"/>
      <c r="H24" s="117">
        <v>0</v>
      </c>
      <c r="I24" s="117"/>
      <c r="J24" s="117">
        <v>0</v>
      </c>
      <c r="K24" s="117"/>
      <c r="L24" s="117">
        <v>0</v>
      </c>
      <c r="M24" s="118"/>
      <c r="N24" s="117">
        <v>-145000000</v>
      </c>
      <c r="O24" s="118"/>
      <c r="P24" s="117">
        <v>0</v>
      </c>
      <c r="Q24" s="118"/>
      <c r="R24" s="117">
        <v>0</v>
      </c>
      <c r="S24" s="118"/>
      <c r="T24" s="109">
        <v>0</v>
      </c>
      <c r="U24" s="118"/>
      <c r="V24" s="109">
        <v>-145000000</v>
      </c>
      <c r="W24" s="118"/>
      <c r="X24" s="109">
        <v>-40000000</v>
      </c>
      <c r="Y24" s="118"/>
      <c r="Z24" s="109">
        <f>SUM(V24:X24)</f>
        <v>-185000000</v>
      </c>
    </row>
    <row r="25" spans="1:26" s="108" customFormat="1" ht="18.600000000000001" customHeight="1">
      <c r="A25" s="108" t="s">
        <v>273</v>
      </c>
      <c r="F25" s="171"/>
      <c r="H25" s="115">
        <v>0</v>
      </c>
      <c r="I25" s="118"/>
      <c r="J25" s="115">
        <v>0</v>
      </c>
      <c r="K25" s="118"/>
      <c r="L25" s="120">
        <v>8000000</v>
      </c>
      <c r="M25" s="118"/>
      <c r="N25" s="120">
        <v>-8000000</v>
      </c>
      <c r="O25" s="118"/>
      <c r="P25" s="120">
        <v>0</v>
      </c>
      <c r="Q25" s="118"/>
      <c r="R25" s="120">
        <v>0</v>
      </c>
      <c r="S25" s="118"/>
      <c r="T25" s="116">
        <v>0</v>
      </c>
      <c r="U25" s="118"/>
      <c r="V25" s="116">
        <v>0</v>
      </c>
      <c r="W25" s="118"/>
      <c r="X25" s="116">
        <v>0</v>
      </c>
      <c r="Y25" s="118"/>
      <c r="Z25" s="116">
        <f>SUM(V25:X25)</f>
        <v>0</v>
      </c>
    </row>
    <row r="26" spans="1:26" s="108" customFormat="1" ht="5.0999999999999996" customHeight="1">
      <c r="B26" s="107"/>
      <c r="C26" s="107"/>
      <c r="H26" s="117"/>
      <c r="I26" s="118"/>
      <c r="J26" s="117"/>
      <c r="K26" s="118"/>
      <c r="L26" s="119"/>
      <c r="M26" s="118"/>
      <c r="N26" s="119"/>
      <c r="O26" s="118"/>
      <c r="P26" s="119"/>
      <c r="Q26" s="118"/>
      <c r="R26" s="119"/>
      <c r="S26" s="118"/>
      <c r="T26" s="119"/>
      <c r="U26" s="118"/>
      <c r="V26" s="119"/>
      <c r="W26" s="118"/>
      <c r="X26" s="119"/>
      <c r="Y26" s="118"/>
      <c r="Z26" s="119"/>
    </row>
    <row r="27" spans="1:26" s="108" customFormat="1" ht="18.600000000000001" customHeight="1" thickBot="1">
      <c r="A27" s="107" t="s">
        <v>279</v>
      </c>
      <c r="B27" s="107"/>
      <c r="H27" s="121">
        <f>SUM(H20:H25)</f>
        <v>100000000</v>
      </c>
      <c r="I27" s="118"/>
      <c r="J27" s="121">
        <f>SUM(J20:J25)</f>
        <v>0</v>
      </c>
      <c r="K27" s="118"/>
      <c r="L27" s="121">
        <f>SUM(L20:L25)</f>
        <v>10000000</v>
      </c>
      <c r="M27" s="118"/>
      <c r="N27" s="121">
        <f>SUM(N20:N25)</f>
        <v>16205835</v>
      </c>
      <c r="O27" s="118"/>
      <c r="P27" s="121">
        <f>SUM(P20:P25)</f>
        <v>0</v>
      </c>
      <c r="Q27" s="118"/>
      <c r="R27" s="121">
        <f>SUM(R20:R25)</f>
        <v>0</v>
      </c>
      <c r="S27" s="118"/>
      <c r="T27" s="121">
        <f>SUM(T20:T25)</f>
        <v>0</v>
      </c>
      <c r="U27" s="118"/>
      <c r="V27" s="121">
        <f>SUM(V20:V25)</f>
        <v>126205835</v>
      </c>
      <c r="W27" s="118"/>
      <c r="X27" s="121">
        <f>SUM(X20:X25)</f>
        <v>97817846</v>
      </c>
      <c r="Y27" s="118"/>
      <c r="Z27" s="121">
        <f>SUM(Z20:Z25)</f>
        <v>224023681</v>
      </c>
    </row>
    <row r="28" spans="1:26" s="108" customFormat="1" ht="15" customHeight="1" thickTop="1">
      <c r="A28" s="107"/>
      <c r="H28" s="117"/>
      <c r="I28" s="118"/>
      <c r="J28" s="117"/>
      <c r="K28" s="118"/>
      <c r="L28" s="117"/>
      <c r="M28" s="118"/>
      <c r="N28" s="117"/>
      <c r="O28" s="118"/>
      <c r="P28" s="117"/>
      <c r="Q28" s="118"/>
      <c r="R28" s="117"/>
      <c r="S28" s="118"/>
      <c r="T28" s="117"/>
      <c r="U28" s="118"/>
      <c r="V28" s="117"/>
      <c r="W28" s="118"/>
      <c r="X28" s="117"/>
      <c r="Y28" s="118"/>
      <c r="Z28" s="117"/>
    </row>
    <row r="29" spans="1:26" s="108" customFormat="1" ht="18.600000000000001" customHeight="1">
      <c r="A29" s="107" t="s">
        <v>383</v>
      </c>
      <c r="B29" s="107"/>
      <c r="H29" s="122"/>
      <c r="I29" s="110"/>
      <c r="J29" s="122"/>
      <c r="K29" s="110"/>
      <c r="L29" s="122"/>
      <c r="M29" s="110"/>
      <c r="N29" s="122"/>
      <c r="O29" s="110"/>
      <c r="P29" s="122"/>
      <c r="Q29" s="110"/>
      <c r="R29" s="122"/>
      <c r="S29" s="110"/>
      <c r="T29" s="122"/>
      <c r="U29" s="110"/>
      <c r="V29" s="122"/>
      <c r="W29" s="110"/>
      <c r="X29" s="122"/>
      <c r="Y29" s="110"/>
      <c r="Z29" s="122"/>
    </row>
    <row r="30" spans="1:26" s="108" customFormat="1" ht="18.600000000000001" customHeight="1">
      <c r="A30" s="107"/>
      <c r="B30" s="173" t="s">
        <v>382</v>
      </c>
      <c r="H30" s="122">
        <v>100000000</v>
      </c>
      <c r="I30" s="110"/>
      <c r="J30" s="122">
        <v>0</v>
      </c>
      <c r="K30" s="110"/>
      <c r="L30" s="122">
        <v>10000000</v>
      </c>
      <c r="M30" s="110"/>
      <c r="N30" s="122">
        <v>16205835</v>
      </c>
      <c r="O30" s="110"/>
      <c r="P30" s="122">
        <v>0</v>
      </c>
      <c r="Q30" s="110"/>
      <c r="R30" s="122">
        <v>0</v>
      </c>
      <c r="S30" s="110"/>
      <c r="T30" s="122">
        <v>0</v>
      </c>
      <c r="U30" s="110"/>
      <c r="V30" s="122">
        <v>126205835</v>
      </c>
      <c r="W30" s="110"/>
      <c r="X30" s="122">
        <v>0</v>
      </c>
      <c r="Y30" s="110"/>
      <c r="Z30" s="122">
        <v>126205835</v>
      </c>
    </row>
    <row r="31" spans="1:26" s="108" customFormat="1" ht="5.0999999999999996" customHeight="1">
      <c r="B31" s="107"/>
      <c r="C31" s="107"/>
      <c r="H31" s="122"/>
      <c r="I31" s="110"/>
      <c r="J31" s="122"/>
      <c r="K31" s="110"/>
      <c r="L31" s="122"/>
      <c r="M31" s="110"/>
      <c r="N31" s="122"/>
      <c r="O31" s="110"/>
      <c r="P31" s="122"/>
      <c r="Q31" s="110"/>
      <c r="R31" s="122"/>
      <c r="S31" s="110"/>
      <c r="T31" s="122"/>
      <c r="U31" s="110"/>
      <c r="V31" s="122"/>
      <c r="W31" s="110"/>
      <c r="X31" s="122"/>
      <c r="Y31" s="110"/>
      <c r="Z31" s="122"/>
    </row>
    <row r="32" spans="1:26" s="108" customFormat="1" ht="18.600000000000001" customHeight="1">
      <c r="A32" s="108" t="s">
        <v>294</v>
      </c>
      <c r="B32" s="107"/>
      <c r="C32" s="107"/>
      <c r="H32" s="122"/>
      <c r="I32" s="110"/>
      <c r="J32" s="122"/>
      <c r="K32" s="110"/>
      <c r="L32" s="122"/>
      <c r="M32" s="110"/>
      <c r="N32" s="122"/>
      <c r="O32" s="110"/>
      <c r="P32" s="122"/>
      <c r="Q32" s="110"/>
      <c r="R32" s="122"/>
      <c r="S32" s="110"/>
      <c r="T32" s="122"/>
      <c r="U32" s="110"/>
      <c r="V32" s="122"/>
      <c r="W32" s="110"/>
      <c r="X32" s="122"/>
      <c r="Y32" s="110"/>
      <c r="Z32" s="122"/>
    </row>
    <row r="33" spans="1:26" s="108" customFormat="1" ht="18.600000000000001" customHeight="1">
      <c r="B33" s="108" t="s">
        <v>371</v>
      </c>
      <c r="C33" s="107"/>
      <c r="F33" s="171">
        <v>3</v>
      </c>
      <c r="H33" s="123">
        <v>0</v>
      </c>
      <c r="I33" s="110"/>
      <c r="J33" s="123">
        <v>0</v>
      </c>
      <c r="K33" s="110"/>
      <c r="L33" s="124">
        <v>0</v>
      </c>
      <c r="M33" s="110"/>
      <c r="N33" s="124">
        <v>0</v>
      </c>
      <c r="O33" s="110"/>
      <c r="P33" s="124">
        <v>0</v>
      </c>
      <c r="Q33" s="110"/>
      <c r="R33" s="124">
        <v>0</v>
      </c>
      <c r="S33" s="110"/>
      <c r="T33" s="124">
        <f>SUM(P33:R33)</f>
        <v>0</v>
      </c>
      <c r="U33" s="110"/>
      <c r="V33" s="124">
        <f>SUM(H33:R33)</f>
        <v>0</v>
      </c>
      <c r="W33" s="110"/>
      <c r="X33" s="124">
        <v>97817846</v>
      </c>
      <c r="Y33" s="110"/>
      <c r="Z33" s="124">
        <f>SUM(V33:X33)</f>
        <v>97817846</v>
      </c>
    </row>
    <row r="34" spans="1:26" s="108" customFormat="1" ht="5.0999999999999996" customHeight="1">
      <c r="B34" s="107"/>
      <c r="C34" s="107"/>
      <c r="H34" s="125"/>
      <c r="I34" s="118"/>
      <c r="J34" s="125"/>
      <c r="K34" s="118"/>
      <c r="L34" s="126"/>
      <c r="M34" s="118"/>
      <c r="N34" s="126"/>
      <c r="O34" s="118"/>
      <c r="P34" s="126"/>
      <c r="Q34" s="118"/>
      <c r="R34" s="126"/>
      <c r="S34" s="118"/>
      <c r="T34" s="126"/>
      <c r="U34" s="118"/>
      <c r="V34" s="126"/>
      <c r="W34" s="118"/>
      <c r="X34" s="126"/>
      <c r="Y34" s="118"/>
      <c r="Z34" s="126"/>
    </row>
    <row r="35" spans="1:26" s="108" customFormat="1" ht="18.600000000000001" customHeight="1">
      <c r="A35" s="107" t="s">
        <v>293</v>
      </c>
      <c r="B35" s="107"/>
      <c r="C35" s="107"/>
      <c r="H35" s="122">
        <f>SUM(H30:H33)</f>
        <v>100000000</v>
      </c>
      <c r="I35" s="110"/>
      <c r="J35" s="122">
        <f>SUM(J30:J33)</f>
        <v>0</v>
      </c>
      <c r="K35" s="110"/>
      <c r="L35" s="122">
        <f>SUM(L30:L33)</f>
        <v>10000000</v>
      </c>
      <c r="M35" s="110"/>
      <c r="N35" s="122">
        <f>SUM(N30:N33)</f>
        <v>16205835</v>
      </c>
      <c r="O35" s="110"/>
      <c r="P35" s="122">
        <f>SUM(P30:P33)</f>
        <v>0</v>
      </c>
      <c r="Q35" s="110"/>
      <c r="R35" s="122">
        <f>SUM(R30:R33)</f>
        <v>0</v>
      </c>
      <c r="S35" s="110"/>
      <c r="T35" s="122">
        <f>SUM(T30:T33)</f>
        <v>0</v>
      </c>
      <c r="U35" s="110"/>
      <c r="V35" s="122">
        <f>SUM(V30:V33)</f>
        <v>126205835</v>
      </c>
      <c r="W35" s="110"/>
      <c r="X35" s="122">
        <f>SUM(X30:X33)</f>
        <v>97817846</v>
      </c>
      <c r="Y35" s="110"/>
      <c r="Z35" s="122">
        <f>SUM(Z30:Z33)</f>
        <v>224023681</v>
      </c>
    </row>
    <row r="36" spans="1:26" s="108" customFormat="1" ht="5.0999999999999996" customHeight="1">
      <c r="B36" s="107"/>
      <c r="C36" s="107"/>
      <c r="H36" s="125"/>
      <c r="I36" s="118"/>
      <c r="J36" s="125"/>
      <c r="K36" s="118"/>
      <c r="L36" s="126"/>
      <c r="M36" s="118"/>
      <c r="N36" s="126"/>
      <c r="O36" s="118"/>
      <c r="P36" s="126"/>
      <c r="Q36" s="118"/>
      <c r="R36" s="126"/>
      <c r="S36" s="118"/>
      <c r="T36" s="126"/>
      <c r="U36" s="118"/>
      <c r="V36" s="126"/>
      <c r="W36" s="118"/>
      <c r="X36" s="126"/>
      <c r="Y36" s="118"/>
      <c r="Z36" s="126"/>
    </row>
    <row r="37" spans="1:26" s="108" customFormat="1" ht="18.600000000000001" customHeight="1">
      <c r="A37" s="172" t="s">
        <v>277</v>
      </c>
      <c r="B37" s="173"/>
      <c r="C37" s="107"/>
      <c r="H37" s="125"/>
      <c r="I37" s="118"/>
      <c r="J37" s="125"/>
      <c r="K37" s="118"/>
      <c r="L37" s="125"/>
      <c r="M37" s="118"/>
      <c r="N37" s="125"/>
      <c r="O37" s="118"/>
      <c r="P37" s="125"/>
      <c r="Q37" s="118"/>
      <c r="R37" s="125"/>
      <c r="S37" s="118"/>
      <c r="T37" s="125"/>
      <c r="U37" s="118"/>
      <c r="V37" s="125"/>
      <c r="W37" s="118"/>
      <c r="X37" s="125"/>
      <c r="Y37" s="118"/>
      <c r="Z37" s="125"/>
    </row>
    <row r="38" spans="1:26" s="108" customFormat="1" ht="18.600000000000001" customHeight="1">
      <c r="A38" s="108" t="s">
        <v>294</v>
      </c>
      <c r="B38" s="173"/>
      <c r="C38" s="107"/>
      <c r="H38" s="125">
        <v>0</v>
      </c>
      <c r="I38" s="117"/>
      <c r="J38" s="125">
        <v>0</v>
      </c>
      <c r="K38" s="117"/>
      <c r="L38" s="125">
        <v>0</v>
      </c>
      <c r="M38" s="118"/>
      <c r="N38" s="125">
        <v>0</v>
      </c>
      <c r="O38" s="118"/>
      <c r="P38" s="125">
        <v>-17182154</v>
      </c>
      <c r="Q38" s="118"/>
      <c r="R38" s="125">
        <v>0</v>
      </c>
      <c r="S38" s="118"/>
      <c r="T38" s="125">
        <v>-17182154</v>
      </c>
      <c r="U38" s="118"/>
      <c r="V38" s="125">
        <v>-17182154</v>
      </c>
      <c r="W38" s="118"/>
      <c r="X38" s="125">
        <v>-97817846</v>
      </c>
      <c r="Y38" s="118"/>
      <c r="Z38" s="125">
        <f>SUM(V38:X38)</f>
        <v>-115000000</v>
      </c>
    </row>
    <row r="39" spans="1:26" s="108" customFormat="1" ht="18.600000000000001" customHeight="1">
      <c r="A39" s="108" t="s">
        <v>281</v>
      </c>
      <c r="B39" s="173"/>
      <c r="C39" s="107"/>
      <c r="F39" s="171">
        <v>26</v>
      </c>
      <c r="H39" s="125">
        <v>25000000</v>
      </c>
      <c r="I39" s="118"/>
      <c r="J39" s="125">
        <v>32500000</v>
      </c>
      <c r="K39" s="118"/>
      <c r="L39" s="125">
        <v>0</v>
      </c>
      <c r="M39" s="118"/>
      <c r="N39" s="125">
        <v>0</v>
      </c>
      <c r="O39" s="118"/>
      <c r="P39" s="125">
        <v>0</v>
      </c>
      <c r="Q39" s="118"/>
      <c r="R39" s="125">
        <v>0</v>
      </c>
      <c r="S39" s="118"/>
      <c r="T39" s="125">
        <v>0</v>
      </c>
      <c r="U39" s="118"/>
      <c r="V39" s="125">
        <v>57500000</v>
      </c>
      <c r="W39" s="118"/>
      <c r="X39" s="125">
        <v>0</v>
      </c>
      <c r="Y39" s="118"/>
      <c r="Z39" s="125">
        <f>SUM(V39:X39)</f>
        <v>57500000</v>
      </c>
    </row>
    <row r="40" spans="1:26" s="108" customFormat="1" ht="18.600000000000001" customHeight="1">
      <c r="A40" s="108" t="s">
        <v>356</v>
      </c>
      <c r="B40" s="173"/>
      <c r="C40" s="107"/>
      <c r="H40" s="125">
        <v>0</v>
      </c>
      <c r="I40" s="110"/>
      <c r="J40" s="125">
        <v>0</v>
      </c>
      <c r="K40" s="110"/>
      <c r="L40" s="125">
        <v>0</v>
      </c>
      <c r="M40" s="118"/>
      <c r="N40" s="125">
        <v>216774191</v>
      </c>
      <c r="O40" s="118"/>
      <c r="P40" s="125">
        <v>0</v>
      </c>
      <c r="Q40" s="118"/>
      <c r="R40" s="125">
        <v>-11368</v>
      </c>
      <c r="S40" s="118"/>
      <c r="T40" s="125">
        <v>-11368</v>
      </c>
      <c r="U40" s="118"/>
      <c r="V40" s="125">
        <v>216762823</v>
      </c>
      <c r="W40" s="118"/>
      <c r="X40" s="125">
        <v>0</v>
      </c>
      <c r="Y40" s="118"/>
      <c r="Z40" s="125">
        <f>SUM(V40:X40)</f>
        <v>216762823</v>
      </c>
    </row>
    <row r="41" spans="1:26" s="108" customFormat="1" ht="18.600000000000001" customHeight="1">
      <c r="A41" s="108" t="s">
        <v>278</v>
      </c>
      <c r="F41" s="171">
        <v>28</v>
      </c>
      <c r="H41" s="125">
        <v>0</v>
      </c>
      <c r="I41" s="118"/>
      <c r="J41" s="125">
        <v>0</v>
      </c>
      <c r="K41" s="118"/>
      <c r="L41" s="125">
        <v>0</v>
      </c>
      <c r="M41" s="118"/>
      <c r="N41" s="125">
        <v>-198750000</v>
      </c>
      <c r="O41" s="118"/>
      <c r="P41" s="125">
        <v>0</v>
      </c>
      <c r="Q41" s="118"/>
      <c r="R41" s="125">
        <v>0</v>
      </c>
      <c r="S41" s="118"/>
      <c r="T41" s="125">
        <v>0</v>
      </c>
      <c r="U41" s="118"/>
      <c r="V41" s="125">
        <v>-198750000</v>
      </c>
      <c r="W41" s="118"/>
      <c r="X41" s="125">
        <v>0</v>
      </c>
      <c r="Y41" s="118"/>
      <c r="Z41" s="125">
        <f>SUM(V41:X41)</f>
        <v>-198750000</v>
      </c>
    </row>
    <row r="42" spans="1:26" s="108" customFormat="1" ht="18.600000000000001" customHeight="1">
      <c r="A42" s="108" t="s">
        <v>273</v>
      </c>
      <c r="F42" s="171">
        <v>28</v>
      </c>
      <c r="H42" s="123">
        <v>0</v>
      </c>
      <c r="I42" s="118"/>
      <c r="J42" s="123">
        <v>0</v>
      </c>
      <c r="K42" s="118"/>
      <c r="L42" s="127">
        <v>5250000</v>
      </c>
      <c r="M42" s="118"/>
      <c r="N42" s="127">
        <v>-5250000</v>
      </c>
      <c r="O42" s="118"/>
      <c r="P42" s="127">
        <v>0</v>
      </c>
      <c r="Q42" s="118"/>
      <c r="R42" s="127">
        <v>0</v>
      </c>
      <c r="S42" s="118"/>
      <c r="T42" s="127">
        <v>0</v>
      </c>
      <c r="U42" s="118"/>
      <c r="V42" s="127">
        <v>0</v>
      </c>
      <c r="W42" s="118"/>
      <c r="X42" s="127">
        <v>0</v>
      </c>
      <c r="Y42" s="118"/>
      <c r="Z42" s="127">
        <f>SUM(V42:X42)</f>
        <v>0</v>
      </c>
    </row>
    <row r="43" spans="1:26" s="108" customFormat="1" ht="5.0999999999999996" customHeight="1">
      <c r="B43" s="107"/>
      <c r="C43" s="107"/>
      <c r="H43" s="125"/>
      <c r="I43" s="118"/>
      <c r="J43" s="125"/>
      <c r="K43" s="118"/>
      <c r="L43" s="126"/>
      <c r="M43" s="118"/>
      <c r="N43" s="126"/>
      <c r="O43" s="118"/>
      <c r="P43" s="126"/>
      <c r="Q43" s="118"/>
      <c r="R43" s="126"/>
      <c r="S43" s="118"/>
      <c r="T43" s="126"/>
      <c r="U43" s="118"/>
      <c r="V43" s="126"/>
      <c r="W43" s="118"/>
      <c r="X43" s="126"/>
      <c r="Y43" s="118"/>
      <c r="Z43" s="126"/>
    </row>
    <row r="44" spans="1:26" s="108" customFormat="1" ht="18.600000000000001" customHeight="1" thickBot="1">
      <c r="A44" s="107" t="s">
        <v>282</v>
      </c>
      <c r="B44" s="107"/>
      <c r="H44" s="128">
        <f>SUM(H35:H42)</f>
        <v>125000000</v>
      </c>
      <c r="I44" s="118"/>
      <c r="J44" s="128">
        <f>SUM(J35:J42)</f>
        <v>32500000</v>
      </c>
      <c r="K44" s="118"/>
      <c r="L44" s="128">
        <f>SUM(L35:L42)</f>
        <v>15250000</v>
      </c>
      <c r="M44" s="118"/>
      <c r="N44" s="128">
        <f>SUM(N35:N42)</f>
        <v>28980026</v>
      </c>
      <c r="O44" s="118"/>
      <c r="P44" s="128">
        <f>SUM(P35:P42)</f>
        <v>-17182154</v>
      </c>
      <c r="Q44" s="118"/>
      <c r="R44" s="128">
        <f>SUM(R35:R42)</f>
        <v>-11368</v>
      </c>
      <c r="S44" s="118"/>
      <c r="T44" s="128">
        <f>SUM(T35:T42)</f>
        <v>-17193522</v>
      </c>
      <c r="U44" s="118"/>
      <c r="V44" s="128">
        <f>SUM(V35:V42)</f>
        <v>184536504</v>
      </c>
      <c r="W44" s="118"/>
      <c r="X44" s="128">
        <f>SUM(X35:X42)</f>
        <v>0</v>
      </c>
      <c r="Y44" s="118"/>
      <c r="Z44" s="128">
        <f>SUM(Z35:Z42)</f>
        <v>184536504</v>
      </c>
    </row>
    <row r="45" spans="1:26" s="108" customFormat="1" ht="7.5" customHeight="1" thickTop="1">
      <c r="H45" s="129"/>
      <c r="I45" s="110"/>
      <c r="J45" s="129"/>
      <c r="K45" s="110"/>
      <c r="L45" s="111"/>
      <c r="M45" s="110"/>
      <c r="N45" s="111"/>
      <c r="O45" s="110"/>
      <c r="P45" s="111"/>
      <c r="Q45" s="110"/>
      <c r="R45" s="111"/>
      <c r="S45" s="110"/>
      <c r="T45" s="111"/>
      <c r="U45" s="110"/>
      <c r="V45" s="111"/>
      <c r="W45" s="110"/>
      <c r="X45" s="111"/>
      <c r="Y45" s="110"/>
      <c r="Z45" s="111"/>
    </row>
    <row r="46" spans="1:26" ht="21.95" customHeight="1">
      <c r="A46" s="1" t="str">
        <f>'Thai 6-8'!A47:J47</f>
        <v>หมายเหตุประกอบงบการเงินเป็นส่วนหนึ่งของงบการเงินนี้</v>
      </c>
      <c r="B46" s="1"/>
      <c r="C46" s="1"/>
      <c r="D46" s="1"/>
      <c r="E46" s="1"/>
      <c r="F46" s="1"/>
      <c r="G46" s="1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</row>
  </sheetData>
  <mergeCells count="3">
    <mergeCell ref="H5:Z5"/>
    <mergeCell ref="L6:N6"/>
    <mergeCell ref="P6:T6"/>
  </mergeCells>
  <pageMargins left="0.3" right="0.3" top="0.5" bottom="0.6" header="0.49" footer="0.4"/>
  <pageSetup paperSize="9" scale="7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7C593-BB5E-4293-BCB7-709901AC71D0}">
  <sheetPr>
    <tabColor rgb="FF92D050"/>
  </sheetPr>
  <dimension ref="A1:P91"/>
  <sheetViews>
    <sheetView tabSelected="1" topLeftCell="A49" zoomScale="90" zoomScaleNormal="90" zoomScaleSheetLayoutView="90" workbookViewId="0">
      <selection activeCell="J71" sqref="J71"/>
    </sheetView>
  </sheetViews>
  <sheetFormatPr defaultRowHeight="21.75" customHeight="1"/>
  <cols>
    <col min="1" max="3" width="0.85546875" style="148" customWidth="1"/>
    <col min="4" max="4" width="1.7109375" style="148" customWidth="1"/>
    <col min="5" max="5" width="39.28515625" style="148" customWidth="1"/>
    <col min="6" max="6" width="8.5703125" style="149" customWidth="1"/>
    <col min="7" max="7" width="0.7109375" style="148" customWidth="1"/>
    <col min="8" max="8" width="11.7109375" style="40" customWidth="1"/>
    <col min="9" max="9" width="0.7109375" style="150" customWidth="1"/>
    <col min="10" max="10" width="11.7109375" style="40" customWidth="1"/>
    <col min="11" max="11" width="0.7109375" style="150" customWidth="1"/>
    <col min="12" max="12" width="11.7109375" style="40" customWidth="1"/>
    <col min="13" max="13" width="0.7109375" style="150" customWidth="1"/>
    <col min="14" max="14" width="13" style="40" customWidth="1"/>
    <col min="15" max="92" width="9.140625" style="135"/>
    <col min="93" max="96" width="1.7109375" style="135" customWidth="1"/>
    <col min="97" max="97" width="42.5703125" style="135" customWidth="1"/>
    <col min="98" max="98" width="8.7109375" style="135" customWidth="1"/>
    <col min="99" max="99" width="1.140625" style="135" customWidth="1"/>
    <col min="100" max="100" width="15.140625" style="135" customWidth="1"/>
    <col min="101" max="101" width="0.85546875" style="135" customWidth="1"/>
    <col min="102" max="102" width="16.140625" style="135" customWidth="1"/>
    <col min="103" max="103" width="12.140625" style="135" bestFit="1" customWidth="1"/>
    <col min="104" max="104" width="11.85546875" style="135" bestFit="1" customWidth="1"/>
    <col min="105" max="348" width="9.140625" style="135"/>
    <col min="349" max="352" width="1.7109375" style="135" customWidth="1"/>
    <col min="353" max="353" width="42.5703125" style="135" customWidth="1"/>
    <col min="354" max="354" width="8.7109375" style="135" customWidth="1"/>
    <col min="355" max="355" width="1.140625" style="135" customWidth="1"/>
    <col min="356" max="356" width="15.140625" style="135" customWidth="1"/>
    <col min="357" max="357" width="0.85546875" style="135" customWidth="1"/>
    <col min="358" max="358" width="16.140625" style="135" customWidth="1"/>
    <col min="359" max="359" width="12.140625" style="135" bestFit="1" customWidth="1"/>
    <col min="360" max="360" width="11.85546875" style="135" bestFit="1" customWidth="1"/>
    <col min="361" max="604" width="9.140625" style="135"/>
    <col min="605" max="608" width="1.7109375" style="135" customWidth="1"/>
    <col min="609" max="609" width="42.5703125" style="135" customWidth="1"/>
    <col min="610" max="610" width="8.7109375" style="135" customWidth="1"/>
    <col min="611" max="611" width="1.140625" style="135" customWidth="1"/>
    <col min="612" max="612" width="15.140625" style="135" customWidth="1"/>
    <col min="613" max="613" width="0.85546875" style="135" customWidth="1"/>
    <col min="614" max="614" width="16.140625" style="135" customWidth="1"/>
    <col min="615" max="615" width="12.140625" style="135" bestFit="1" customWidth="1"/>
    <col min="616" max="616" width="11.85546875" style="135" bestFit="1" customWidth="1"/>
    <col min="617" max="860" width="9.140625" style="135"/>
    <col min="861" max="864" width="1.7109375" style="135" customWidth="1"/>
    <col min="865" max="865" width="42.5703125" style="135" customWidth="1"/>
    <col min="866" max="866" width="8.7109375" style="135" customWidth="1"/>
    <col min="867" max="867" width="1.140625" style="135" customWidth="1"/>
    <col min="868" max="868" width="15.140625" style="135" customWidth="1"/>
    <col min="869" max="869" width="0.85546875" style="135" customWidth="1"/>
    <col min="870" max="870" width="16.140625" style="135" customWidth="1"/>
    <col min="871" max="871" width="12.140625" style="135" bestFit="1" customWidth="1"/>
    <col min="872" max="872" width="11.85546875" style="135" bestFit="1" customWidth="1"/>
    <col min="873" max="1116" width="9.140625" style="135"/>
    <col min="1117" max="1120" width="1.7109375" style="135" customWidth="1"/>
    <col min="1121" max="1121" width="42.5703125" style="135" customWidth="1"/>
    <col min="1122" max="1122" width="8.7109375" style="135" customWidth="1"/>
    <col min="1123" max="1123" width="1.140625" style="135" customWidth="1"/>
    <col min="1124" max="1124" width="15.140625" style="135" customWidth="1"/>
    <col min="1125" max="1125" width="0.85546875" style="135" customWidth="1"/>
    <col min="1126" max="1126" width="16.140625" style="135" customWidth="1"/>
    <col min="1127" max="1127" width="12.140625" style="135" bestFit="1" customWidth="1"/>
    <col min="1128" max="1128" width="11.85546875" style="135" bestFit="1" customWidth="1"/>
    <col min="1129" max="1372" width="9.140625" style="135"/>
    <col min="1373" max="1376" width="1.7109375" style="135" customWidth="1"/>
    <col min="1377" max="1377" width="42.5703125" style="135" customWidth="1"/>
    <col min="1378" max="1378" width="8.7109375" style="135" customWidth="1"/>
    <col min="1379" max="1379" width="1.140625" style="135" customWidth="1"/>
    <col min="1380" max="1380" width="15.140625" style="135" customWidth="1"/>
    <col min="1381" max="1381" width="0.85546875" style="135" customWidth="1"/>
    <col min="1382" max="1382" width="16.140625" style="135" customWidth="1"/>
    <col min="1383" max="1383" width="12.140625" style="135" bestFit="1" customWidth="1"/>
    <col min="1384" max="1384" width="11.85546875" style="135" bestFit="1" customWidth="1"/>
    <col min="1385" max="1628" width="9.140625" style="135"/>
    <col min="1629" max="1632" width="1.7109375" style="135" customWidth="1"/>
    <col min="1633" max="1633" width="42.5703125" style="135" customWidth="1"/>
    <col min="1634" max="1634" width="8.7109375" style="135" customWidth="1"/>
    <col min="1635" max="1635" width="1.140625" style="135" customWidth="1"/>
    <col min="1636" max="1636" width="15.140625" style="135" customWidth="1"/>
    <col min="1637" max="1637" width="0.85546875" style="135" customWidth="1"/>
    <col min="1638" max="1638" width="16.140625" style="135" customWidth="1"/>
    <col min="1639" max="1639" width="12.140625" style="135" bestFit="1" customWidth="1"/>
    <col min="1640" max="1640" width="11.85546875" style="135" bestFit="1" customWidth="1"/>
    <col min="1641" max="1884" width="9.140625" style="135"/>
    <col min="1885" max="1888" width="1.7109375" style="135" customWidth="1"/>
    <col min="1889" max="1889" width="42.5703125" style="135" customWidth="1"/>
    <col min="1890" max="1890" width="8.7109375" style="135" customWidth="1"/>
    <col min="1891" max="1891" width="1.140625" style="135" customWidth="1"/>
    <col min="1892" max="1892" width="15.140625" style="135" customWidth="1"/>
    <col min="1893" max="1893" width="0.85546875" style="135" customWidth="1"/>
    <col min="1894" max="1894" width="16.140625" style="135" customWidth="1"/>
    <col min="1895" max="1895" width="12.140625" style="135" bestFit="1" customWidth="1"/>
    <col min="1896" max="1896" width="11.85546875" style="135" bestFit="1" customWidth="1"/>
    <col min="1897" max="2140" width="9.140625" style="135"/>
    <col min="2141" max="2144" width="1.7109375" style="135" customWidth="1"/>
    <col min="2145" max="2145" width="42.5703125" style="135" customWidth="1"/>
    <col min="2146" max="2146" width="8.7109375" style="135" customWidth="1"/>
    <col min="2147" max="2147" width="1.140625" style="135" customWidth="1"/>
    <col min="2148" max="2148" width="15.140625" style="135" customWidth="1"/>
    <col min="2149" max="2149" width="0.85546875" style="135" customWidth="1"/>
    <col min="2150" max="2150" width="16.140625" style="135" customWidth="1"/>
    <col min="2151" max="2151" width="12.140625" style="135" bestFit="1" customWidth="1"/>
    <col min="2152" max="2152" width="11.85546875" style="135" bestFit="1" customWidth="1"/>
    <col min="2153" max="2396" width="9.140625" style="135"/>
    <col min="2397" max="2400" width="1.7109375" style="135" customWidth="1"/>
    <col min="2401" max="2401" width="42.5703125" style="135" customWidth="1"/>
    <col min="2402" max="2402" width="8.7109375" style="135" customWidth="1"/>
    <col min="2403" max="2403" width="1.140625" style="135" customWidth="1"/>
    <col min="2404" max="2404" width="15.140625" style="135" customWidth="1"/>
    <col min="2405" max="2405" width="0.85546875" style="135" customWidth="1"/>
    <col min="2406" max="2406" width="16.140625" style="135" customWidth="1"/>
    <col min="2407" max="2407" width="12.140625" style="135" bestFit="1" customWidth="1"/>
    <col min="2408" max="2408" width="11.85546875" style="135" bestFit="1" customWidth="1"/>
    <col min="2409" max="2652" width="9.140625" style="135"/>
    <col min="2653" max="2656" width="1.7109375" style="135" customWidth="1"/>
    <col min="2657" max="2657" width="42.5703125" style="135" customWidth="1"/>
    <col min="2658" max="2658" width="8.7109375" style="135" customWidth="1"/>
    <col min="2659" max="2659" width="1.140625" style="135" customWidth="1"/>
    <col min="2660" max="2660" width="15.140625" style="135" customWidth="1"/>
    <col min="2661" max="2661" width="0.85546875" style="135" customWidth="1"/>
    <col min="2662" max="2662" width="16.140625" style="135" customWidth="1"/>
    <col min="2663" max="2663" width="12.140625" style="135" bestFit="1" customWidth="1"/>
    <col min="2664" max="2664" width="11.85546875" style="135" bestFit="1" customWidth="1"/>
    <col min="2665" max="2908" width="9.140625" style="135"/>
    <col min="2909" max="2912" width="1.7109375" style="135" customWidth="1"/>
    <col min="2913" max="2913" width="42.5703125" style="135" customWidth="1"/>
    <col min="2914" max="2914" width="8.7109375" style="135" customWidth="1"/>
    <col min="2915" max="2915" width="1.140625" style="135" customWidth="1"/>
    <col min="2916" max="2916" width="15.140625" style="135" customWidth="1"/>
    <col min="2917" max="2917" width="0.85546875" style="135" customWidth="1"/>
    <col min="2918" max="2918" width="16.140625" style="135" customWidth="1"/>
    <col min="2919" max="2919" width="12.140625" style="135" bestFit="1" customWidth="1"/>
    <col min="2920" max="2920" width="11.85546875" style="135" bestFit="1" customWidth="1"/>
    <col min="2921" max="3164" width="9.140625" style="135"/>
    <col min="3165" max="3168" width="1.7109375" style="135" customWidth="1"/>
    <col min="3169" max="3169" width="42.5703125" style="135" customWidth="1"/>
    <col min="3170" max="3170" width="8.7109375" style="135" customWidth="1"/>
    <col min="3171" max="3171" width="1.140625" style="135" customWidth="1"/>
    <col min="3172" max="3172" width="15.140625" style="135" customWidth="1"/>
    <col min="3173" max="3173" width="0.85546875" style="135" customWidth="1"/>
    <col min="3174" max="3174" width="16.140625" style="135" customWidth="1"/>
    <col min="3175" max="3175" width="12.140625" style="135" bestFit="1" customWidth="1"/>
    <col min="3176" max="3176" width="11.85546875" style="135" bestFit="1" customWidth="1"/>
    <col min="3177" max="3420" width="9.140625" style="135"/>
    <col min="3421" max="3424" width="1.7109375" style="135" customWidth="1"/>
    <col min="3425" max="3425" width="42.5703125" style="135" customWidth="1"/>
    <col min="3426" max="3426" width="8.7109375" style="135" customWidth="1"/>
    <col min="3427" max="3427" width="1.140625" style="135" customWidth="1"/>
    <col min="3428" max="3428" width="15.140625" style="135" customWidth="1"/>
    <col min="3429" max="3429" width="0.85546875" style="135" customWidth="1"/>
    <col min="3430" max="3430" width="16.140625" style="135" customWidth="1"/>
    <col min="3431" max="3431" width="12.140625" style="135" bestFit="1" customWidth="1"/>
    <col min="3432" max="3432" width="11.85546875" style="135" bestFit="1" customWidth="1"/>
    <col min="3433" max="3676" width="9.140625" style="135"/>
    <col min="3677" max="3680" width="1.7109375" style="135" customWidth="1"/>
    <col min="3681" max="3681" width="42.5703125" style="135" customWidth="1"/>
    <col min="3682" max="3682" width="8.7109375" style="135" customWidth="1"/>
    <col min="3683" max="3683" width="1.140625" style="135" customWidth="1"/>
    <col min="3684" max="3684" width="15.140625" style="135" customWidth="1"/>
    <col min="3685" max="3685" width="0.85546875" style="135" customWidth="1"/>
    <col min="3686" max="3686" width="16.140625" style="135" customWidth="1"/>
    <col min="3687" max="3687" width="12.140625" style="135" bestFit="1" customWidth="1"/>
    <col min="3688" max="3688" width="11.85546875" style="135" bestFit="1" customWidth="1"/>
    <col min="3689" max="3932" width="9.140625" style="135"/>
    <col min="3933" max="3936" width="1.7109375" style="135" customWidth="1"/>
    <col min="3937" max="3937" width="42.5703125" style="135" customWidth="1"/>
    <col min="3938" max="3938" width="8.7109375" style="135" customWidth="1"/>
    <col min="3939" max="3939" width="1.140625" style="135" customWidth="1"/>
    <col min="3940" max="3940" width="15.140625" style="135" customWidth="1"/>
    <col min="3941" max="3941" width="0.85546875" style="135" customWidth="1"/>
    <col min="3942" max="3942" width="16.140625" style="135" customWidth="1"/>
    <col min="3943" max="3943" width="12.140625" style="135" bestFit="1" customWidth="1"/>
    <col min="3944" max="3944" width="11.85546875" style="135" bestFit="1" customWidth="1"/>
    <col min="3945" max="4188" width="9.140625" style="135"/>
    <col min="4189" max="4192" width="1.7109375" style="135" customWidth="1"/>
    <col min="4193" max="4193" width="42.5703125" style="135" customWidth="1"/>
    <col min="4194" max="4194" width="8.7109375" style="135" customWidth="1"/>
    <col min="4195" max="4195" width="1.140625" style="135" customWidth="1"/>
    <col min="4196" max="4196" width="15.140625" style="135" customWidth="1"/>
    <col min="4197" max="4197" width="0.85546875" style="135" customWidth="1"/>
    <col min="4198" max="4198" width="16.140625" style="135" customWidth="1"/>
    <col min="4199" max="4199" width="12.140625" style="135" bestFit="1" customWidth="1"/>
    <col min="4200" max="4200" width="11.85546875" style="135" bestFit="1" customWidth="1"/>
    <col min="4201" max="4444" width="9.140625" style="135"/>
    <col min="4445" max="4448" width="1.7109375" style="135" customWidth="1"/>
    <col min="4449" max="4449" width="42.5703125" style="135" customWidth="1"/>
    <col min="4450" max="4450" width="8.7109375" style="135" customWidth="1"/>
    <col min="4451" max="4451" width="1.140625" style="135" customWidth="1"/>
    <col min="4452" max="4452" width="15.140625" style="135" customWidth="1"/>
    <col min="4453" max="4453" width="0.85546875" style="135" customWidth="1"/>
    <col min="4454" max="4454" width="16.140625" style="135" customWidth="1"/>
    <col min="4455" max="4455" width="12.140625" style="135" bestFit="1" customWidth="1"/>
    <col min="4456" max="4456" width="11.85546875" style="135" bestFit="1" customWidth="1"/>
    <col min="4457" max="4700" width="9.140625" style="135"/>
    <col min="4701" max="4704" width="1.7109375" style="135" customWidth="1"/>
    <col min="4705" max="4705" width="42.5703125" style="135" customWidth="1"/>
    <col min="4706" max="4706" width="8.7109375" style="135" customWidth="1"/>
    <col min="4707" max="4707" width="1.140625" style="135" customWidth="1"/>
    <col min="4708" max="4708" width="15.140625" style="135" customWidth="1"/>
    <col min="4709" max="4709" width="0.85546875" style="135" customWidth="1"/>
    <col min="4710" max="4710" width="16.140625" style="135" customWidth="1"/>
    <col min="4711" max="4711" width="12.140625" style="135" bestFit="1" customWidth="1"/>
    <col min="4712" max="4712" width="11.85546875" style="135" bestFit="1" customWidth="1"/>
    <col min="4713" max="4956" width="9.140625" style="135"/>
    <col min="4957" max="4960" width="1.7109375" style="135" customWidth="1"/>
    <col min="4961" max="4961" width="42.5703125" style="135" customWidth="1"/>
    <col min="4962" max="4962" width="8.7109375" style="135" customWidth="1"/>
    <col min="4963" max="4963" width="1.140625" style="135" customWidth="1"/>
    <col min="4964" max="4964" width="15.140625" style="135" customWidth="1"/>
    <col min="4965" max="4965" width="0.85546875" style="135" customWidth="1"/>
    <col min="4966" max="4966" width="16.140625" style="135" customWidth="1"/>
    <col min="4967" max="4967" width="12.140625" style="135" bestFit="1" customWidth="1"/>
    <col min="4968" max="4968" width="11.85546875" style="135" bestFit="1" customWidth="1"/>
    <col min="4969" max="5212" width="9.140625" style="135"/>
    <col min="5213" max="5216" width="1.7109375" style="135" customWidth="1"/>
    <col min="5217" max="5217" width="42.5703125" style="135" customWidth="1"/>
    <col min="5218" max="5218" width="8.7109375" style="135" customWidth="1"/>
    <col min="5219" max="5219" width="1.140625" style="135" customWidth="1"/>
    <col min="5220" max="5220" width="15.140625" style="135" customWidth="1"/>
    <col min="5221" max="5221" width="0.85546875" style="135" customWidth="1"/>
    <col min="5222" max="5222" width="16.140625" style="135" customWidth="1"/>
    <col min="5223" max="5223" width="12.140625" style="135" bestFit="1" customWidth="1"/>
    <col min="5224" max="5224" width="11.85546875" style="135" bestFit="1" customWidth="1"/>
    <col min="5225" max="5468" width="9.140625" style="135"/>
    <col min="5469" max="5472" width="1.7109375" style="135" customWidth="1"/>
    <col min="5473" max="5473" width="42.5703125" style="135" customWidth="1"/>
    <col min="5474" max="5474" width="8.7109375" style="135" customWidth="1"/>
    <col min="5475" max="5475" width="1.140625" style="135" customWidth="1"/>
    <col min="5476" max="5476" width="15.140625" style="135" customWidth="1"/>
    <col min="5477" max="5477" width="0.85546875" style="135" customWidth="1"/>
    <col min="5478" max="5478" width="16.140625" style="135" customWidth="1"/>
    <col min="5479" max="5479" width="12.140625" style="135" bestFit="1" customWidth="1"/>
    <col min="5480" max="5480" width="11.85546875" style="135" bestFit="1" customWidth="1"/>
    <col min="5481" max="5724" width="9.140625" style="135"/>
    <col min="5725" max="5728" width="1.7109375" style="135" customWidth="1"/>
    <col min="5729" max="5729" width="42.5703125" style="135" customWidth="1"/>
    <col min="5730" max="5730" width="8.7109375" style="135" customWidth="1"/>
    <col min="5731" max="5731" width="1.140625" style="135" customWidth="1"/>
    <col min="5732" max="5732" width="15.140625" style="135" customWidth="1"/>
    <col min="5733" max="5733" width="0.85546875" style="135" customWidth="1"/>
    <col min="5734" max="5734" width="16.140625" style="135" customWidth="1"/>
    <col min="5735" max="5735" width="12.140625" style="135" bestFit="1" customWidth="1"/>
    <col min="5736" max="5736" width="11.85546875" style="135" bestFit="1" customWidth="1"/>
    <col min="5737" max="5980" width="9.140625" style="135"/>
    <col min="5981" max="5984" width="1.7109375" style="135" customWidth="1"/>
    <col min="5985" max="5985" width="42.5703125" style="135" customWidth="1"/>
    <col min="5986" max="5986" width="8.7109375" style="135" customWidth="1"/>
    <col min="5987" max="5987" width="1.140625" style="135" customWidth="1"/>
    <col min="5988" max="5988" width="15.140625" style="135" customWidth="1"/>
    <col min="5989" max="5989" width="0.85546875" style="135" customWidth="1"/>
    <col min="5990" max="5990" width="16.140625" style="135" customWidth="1"/>
    <col min="5991" max="5991" width="12.140625" style="135" bestFit="1" customWidth="1"/>
    <col min="5992" max="5992" width="11.85546875" style="135" bestFit="1" customWidth="1"/>
    <col min="5993" max="6236" width="9.140625" style="135"/>
    <col min="6237" max="6240" width="1.7109375" style="135" customWidth="1"/>
    <col min="6241" max="6241" width="42.5703125" style="135" customWidth="1"/>
    <col min="6242" max="6242" width="8.7109375" style="135" customWidth="1"/>
    <col min="6243" max="6243" width="1.140625" style="135" customWidth="1"/>
    <col min="6244" max="6244" width="15.140625" style="135" customWidth="1"/>
    <col min="6245" max="6245" width="0.85546875" style="135" customWidth="1"/>
    <col min="6246" max="6246" width="16.140625" style="135" customWidth="1"/>
    <col min="6247" max="6247" width="12.140625" style="135" bestFit="1" customWidth="1"/>
    <col min="6248" max="6248" width="11.85546875" style="135" bestFit="1" customWidth="1"/>
    <col min="6249" max="6492" width="9.140625" style="135"/>
    <col min="6493" max="6496" width="1.7109375" style="135" customWidth="1"/>
    <col min="6497" max="6497" width="42.5703125" style="135" customWidth="1"/>
    <col min="6498" max="6498" width="8.7109375" style="135" customWidth="1"/>
    <col min="6499" max="6499" width="1.140625" style="135" customWidth="1"/>
    <col min="6500" max="6500" width="15.140625" style="135" customWidth="1"/>
    <col min="6501" max="6501" width="0.85546875" style="135" customWidth="1"/>
    <col min="6502" max="6502" width="16.140625" style="135" customWidth="1"/>
    <col min="6503" max="6503" width="12.140625" style="135" bestFit="1" customWidth="1"/>
    <col min="6504" max="6504" width="11.85546875" style="135" bestFit="1" customWidth="1"/>
    <col min="6505" max="6748" width="9.140625" style="135"/>
    <col min="6749" max="6752" width="1.7109375" style="135" customWidth="1"/>
    <col min="6753" max="6753" width="42.5703125" style="135" customWidth="1"/>
    <col min="6754" max="6754" width="8.7109375" style="135" customWidth="1"/>
    <col min="6755" max="6755" width="1.140625" style="135" customWidth="1"/>
    <col min="6756" max="6756" width="15.140625" style="135" customWidth="1"/>
    <col min="6757" max="6757" width="0.85546875" style="135" customWidth="1"/>
    <col min="6758" max="6758" width="16.140625" style="135" customWidth="1"/>
    <col min="6759" max="6759" width="12.140625" style="135" bestFit="1" customWidth="1"/>
    <col min="6760" max="6760" width="11.85546875" style="135" bestFit="1" customWidth="1"/>
    <col min="6761" max="7004" width="9.140625" style="135"/>
    <col min="7005" max="7008" width="1.7109375" style="135" customWidth="1"/>
    <col min="7009" max="7009" width="42.5703125" style="135" customWidth="1"/>
    <col min="7010" max="7010" width="8.7109375" style="135" customWidth="1"/>
    <col min="7011" max="7011" width="1.140625" style="135" customWidth="1"/>
    <col min="7012" max="7012" width="15.140625" style="135" customWidth="1"/>
    <col min="7013" max="7013" width="0.85546875" style="135" customWidth="1"/>
    <col min="7014" max="7014" width="16.140625" style="135" customWidth="1"/>
    <col min="7015" max="7015" width="12.140625" style="135" bestFit="1" customWidth="1"/>
    <col min="7016" max="7016" width="11.85546875" style="135" bestFit="1" customWidth="1"/>
    <col min="7017" max="7260" width="9.140625" style="135"/>
    <col min="7261" max="7264" width="1.7109375" style="135" customWidth="1"/>
    <col min="7265" max="7265" width="42.5703125" style="135" customWidth="1"/>
    <col min="7266" max="7266" width="8.7109375" style="135" customWidth="1"/>
    <col min="7267" max="7267" width="1.140625" style="135" customWidth="1"/>
    <col min="7268" max="7268" width="15.140625" style="135" customWidth="1"/>
    <col min="7269" max="7269" width="0.85546875" style="135" customWidth="1"/>
    <col min="7270" max="7270" width="16.140625" style="135" customWidth="1"/>
    <col min="7271" max="7271" width="12.140625" style="135" bestFit="1" customWidth="1"/>
    <col min="7272" max="7272" width="11.85546875" style="135" bestFit="1" customWidth="1"/>
    <col min="7273" max="7516" width="9.140625" style="135"/>
    <col min="7517" max="7520" width="1.7109375" style="135" customWidth="1"/>
    <col min="7521" max="7521" width="42.5703125" style="135" customWidth="1"/>
    <col min="7522" max="7522" width="8.7109375" style="135" customWidth="1"/>
    <col min="7523" max="7523" width="1.140625" style="135" customWidth="1"/>
    <col min="7524" max="7524" width="15.140625" style="135" customWidth="1"/>
    <col min="7525" max="7525" width="0.85546875" style="135" customWidth="1"/>
    <col min="7526" max="7526" width="16.140625" style="135" customWidth="1"/>
    <col min="7527" max="7527" width="12.140625" style="135" bestFit="1" customWidth="1"/>
    <col min="7528" max="7528" width="11.85546875" style="135" bestFit="1" customWidth="1"/>
    <col min="7529" max="7772" width="9.140625" style="135"/>
    <col min="7773" max="7776" width="1.7109375" style="135" customWidth="1"/>
    <col min="7777" max="7777" width="42.5703125" style="135" customWidth="1"/>
    <col min="7778" max="7778" width="8.7109375" style="135" customWidth="1"/>
    <col min="7779" max="7779" width="1.140625" style="135" customWidth="1"/>
    <col min="7780" max="7780" width="15.140625" style="135" customWidth="1"/>
    <col min="7781" max="7781" width="0.85546875" style="135" customWidth="1"/>
    <col min="7782" max="7782" width="16.140625" style="135" customWidth="1"/>
    <col min="7783" max="7783" width="12.140625" style="135" bestFit="1" customWidth="1"/>
    <col min="7784" max="7784" width="11.85546875" style="135" bestFit="1" customWidth="1"/>
    <col min="7785" max="8028" width="9.140625" style="135"/>
    <col min="8029" max="8032" width="1.7109375" style="135" customWidth="1"/>
    <col min="8033" max="8033" width="42.5703125" style="135" customWidth="1"/>
    <col min="8034" max="8034" width="8.7109375" style="135" customWidth="1"/>
    <col min="8035" max="8035" width="1.140625" style="135" customWidth="1"/>
    <col min="8036" max="8036" width="15.140625" style="135" customWidth="1"/>
    <col min="8037" max="8037" width="0.85546875" style="135" customWidth="1"/>
    <col min="8038" max="8038" width="16.140625" style="135" customWidth="1"/>
    <col min="8039" max="8039" width="12.140625" style="135" bestFit="1" customWidth="1"/>
    <col min="8040" max="8040" width="11.85546875" style="135" bestFit="1" customWidth="1"/>
    <col min="8041" max="8284" width="9.140625" style="135"/>
    <col min="8285" max="8288" width="1.7109375" style="135" customWidth="1"/>
    <col min="8289" max="8289" width="42.5703125" style="135" customWidth="1"/>
    <col min="8290" max="8290" width="8.7109375" style="135" customWidth="1"/>
    <col min="8291" max="8291" width="1.140625" style="135" customWidth="1"/>
    <col min="8292" max="8292" width="15.140625" style="135" customWidth="1"/>
    <col min="8293" max="8293" width="0.85546875" style="135" customWidth="1"/>
    <col min="8294" max="8294" width="16.140625" style="135" customWidth="1"/>
    <col min="8295" max="8295" width="12.140625" style="135" bestFit="1" customWidth="1"/>
    <col min="8296" max="8296" width="11.85546875" style="135" bestFit="1" customWidth="1"/>
    <col min="8297" max="8540" width="9.140625" style="135"/>
    <col min="8541" max="8544" width="1.7109375" style="135" customWidth="1"/>
    <col min="8545" max="8545" width="42.5703125" style="135" customWidth="1"/>
    <col min="8546" max="8546" width="8.7109375" style="135" customWidth="1"/>
    <col min="8547" max="8547" width="1.140625" style="135" customWidth="1"/>
    <col min="8548" max="8548" width="15.140625" style="135" customWidth="1"/>
    <col min="8549" max="8549" width="0.85546875" style="135" customWidth="1"/>
    <col min="8550" max="8550" width="16.140625" style="135" customWidth="1"/>
    <col min="8551" max="8551" width="12.140625" style="135" bestFit="1" customWidth="1"/>
    <col min="8552" max="8552" width="11.85546875" style="135" bestFit="1" customWidth="1"/>
    <col min="8553" max="8796" width="9.140625" style="135"/>
    <col min="8797" max="8800" width="1.7109375" style="135" customWidth="1"/>
    <col min="8801" max="8801" width="42.5703125" style="135" customWidth="1"/>
    <col min="8802" max="8802" width="8.7109375" style="135" customWidth="1"/>
    <col min="8803" max="8803" width="1.140625" style="135" customWidth="1"/>
    <col min="8804" max="8804" width="15.140625" style="135" customWidth="1"/>
    <col min="8805" max="8805" width="0.85546875" style="135" customWidth="1"/>
    <col min="8806" max="8806" width="16.140625" style="135" customWidth="1"/>
    <col min="8807" max="8807" width="12.140625" style="135" bestFit="1" customWidth="1"/>
    <col min="8808" max="8808" width="11.85546875" style="135" bestFit="1" customWidth="1"/>
    <col min="8809" max="9052" width="9.140625" style="135"/>
    <col min="9053" max="9056" width="1.7109375" style="135" customWidth="1"/>
    <col min="9057" max="9057" width="42.5703125" style="135" customWidth="1"/>
    <col min="9058" max="9058" width="8.7109375" style="135" customWidth="1"/>
    <col min="9059" max="9059" width="1.140625" style="135" customWidth="1"/>
    <col min="9060" max="9060" width="15.140625" style="135" customWidth="1"/>
    <col min="9061" max="9061" width="0.85546875" style="135" customWidth="1"/>
    <col min="9062" max="9062" width="16.140625" style="135" customWidth="1"/>
    <col min="9063" max="9063" width="12.140625" style="135" bestFit="1" customWidth="1"/>
    <col min="9064" max="9064" width="11.85546875" style="135" bestFit="1" customWidth="1"/>
    <col min="9065" max="9308" width="9.140625" style="135"/>
    <col min="9309" max="9312" width="1.7109375" style="135" customWidth="1"/>
    <col min="9313" max="9313" width="42.5703125" style="135" customWidth="1"/>
    <col min="9314" max="9314" width="8.7109375" style="135" customWidth="1"/>
    <col min="9315" max="9315" width="1.140625" style="135" customWidth="1"/>
    <col min="9316" max="9316" width="15.140625" style="135" customWidth="1"/>
    <col min="9317" max="9317" width="0.85546875" style="135" customWidth="1"/>
    <col min="9318" max="9318" width="16.140625" style="135" customWidth="1"/>
    <col min="9319" max="9319" width="12.140625" style="135" bestFit="1" customWidth="1"/>
    <col min="9320" max="9320" width="11.85546875" style="135" bestFit="1" customWidth="1"/>
    <col min="9321" max="9564" width="9.140625" style="135"/>
    <col min="9565" max="9568" width="1.7109375" style="135" customWidth="1"/>
    <col min="9569" max="9569" width="42.5703125" style="135" customWidth="1"/>
    <col min="9570" max="9570" width="8.7109375" style="135" customWidth="1"/>
    <col min="9571" max="9571" width="1.140625" style="135" customWidth="1"/>
    <col min="9572" max="9572" width="15.140625" style="135" customWidth="1"/>
    <col min="9573" max="9573" width="0.85546875" style="135" customWidth="1"/>
    <col min="9574" max="9574" width="16.140625" style="135" customWidth="1"/>
    <col min="9575" max="9575" width="12.140625" style="135" bestFit="1" customWidth="1"/>
    <col min="9576" max="9576" width="11.85546875" style="135" bestFit="1" customWidth="1"/>
    <col min="9577" max="9820" width="9.140625" style="135"/>
    <col min="9821" max="9824" width="1.7109375" style="135" customWidth="1"/>
    <col min="9825" max="9825" width="42.5703125" style="135" customWidth="1"/>
    <col min="9826" max="9826" width="8.7109375" style="135" customWidth="1"/>
    <col min="9827" max="9827" width="1.140625" style="135" customWidth="1"/>
    <col min="9828" max="9828" width="15.140625" style="135" customWidth="1"/>
    <col min="9829" max="9829" width="0.85546875" style="135" customWidth="1"/>
    <col min="9830" max="9830" width="16.140625" style="135" customWidth="1"/>
    <col min="9831" max="9831" width="12.140625" style="135" bestFit="1" customWidth="1"/>
    <col min="9832" max="9832" width="11.85546875" style="135" bestFit="1" customWidth="1"/>
    <col min="9833" max="10076" width="9.140625" style="135"/>
    <col min="10077" max="10080" width="1.7109375" style="135" customWidth="1"/>
    <col min="10081" max="10081" width="42.5703125" style="135" customWidth="1"/>
    <col min="10082" max="10082" width="8.7109375" style="135" customWidth="1"/>
    <col min="10083" max="10083" width="1.140625" style="135" customWidth="1"/>
    <col min="10084" max="10084" width="15.140625" style="135" customWidth="1"/>
    <col min="10085" max="10085" width="0.85546875" style="135" customWidth="1"/>
    <col min="10086" max="10086" width="16.140625" style="135" customWidth="1"/>
    <col min="10087" max="10087" width="12.140625" style="135" bestFit="1" customWidth="1"/>
    <col min="10088" max="10088" width="11.85546875" style="135" bestFit="1" customWidth="1"/>
    <col min="10089" max="10332" width="9.140625" style="135"/>
    <col min="10333" max="10336" width="1.7109375" style="135" customWidth="1"/>
    <col min="10337" max="10337" width="42.5703125" style="135" customWidth="1"/>
    <col min="10338" max="10338" width="8.7109375" style="135" customWidth="1"/>
    <col min="10339" max="10339" width="1.140625" style="135" customWidth="1"/>
    <col min="10340" max="10340" width="15.140625" style="135" customWidth="1"/>
    <col min="10341" max="10341" width="0.85546875" style="135" customWidth="1"/>
    <col min="10342" max="10342" width="16.140625" style="135" customWidth="1"/>
    <col min="10343" max="10343" width="12.140625" style="135" bestFit="1" customWidth="1"/>
    <col min="10344" max="10344" width="11.85546875" style="135" bestFit="1" customWidth="1"/>
    <col min="10345" max="10588" width="9.140625" style="135"/>
    <col min="10589" max="10592" width="1.7109375" style="135" customWidth="1"/>
    <col min="10593" max="10593" width="42.5703125" style="135" customWidth="1"/>
    <col min="10594" max="10594" width="8.7109375" style="135" customWidth="1"/>
    <col min="10595" max="10595" width="1.140625" style="135" customWidth="1"/>
    <col min="10596" max="10596" width="15.140625" style="135" customWidth="1"/>
    <col min="10597" max="10597" width="0.85546875" style="135" customWidth="1"/>
    <col min="10598" max="10598" width="16.140625" style="135" customWidth="1"/>
    <col min="10599" max="10599" width="12.140625" style="135" bestFit="1" customWidth="1"/>
    <col min="10600" max="10600" width="11.85546875" style="135" bestFit="1" customWidth="1"/>
    <col min="10601" max="10844" width="9.140625" style="135"/>
    <col min="10845" max="10848" width="1.7109375" style="135" customWidth="1"/>
    <col min="10849" max="10849" width="42.5703125" style="135" customWidth="1"/>
    <col min="10850" max="10850" width="8.7109375" style="135" customWidth="1"/>
    <col min="10851" max="10851" width="1.140625" style="135" customWidth="1"/>
    <col min="10852" max="10852" width="15.140625" style="135" customWidth="1"/>
    <col min="10853" max="10853" width="0.85546875" style="135" customWidth="1"/>
    <col min="10854" max="10854" width="16.140625" style="135" customWidth="1"/>
    <col min="10855" max="10855" width="12.140625" style="135" bestFit="1" customWidth="1"/>
    <col min="10856" max="10856" width="11.85546875" style="135" bestFit="1" customWidth="1"/>
    <col min="10857" max="11100" width="9.140625" style="135"/>
    <col min="11101" max="11104" width="1.7109375" style="135" customWidth="1"/>
    <col min="11105" max="11105" width="42.5703125" style="135" customWidth="1"/>
    <col min="11106" max="11106" width="8.7109375" style="135" customWidth="1"/>
    <col min="11107" max="11107" width="1.140625" style="135" customWidth="1"/>
    <col min="11108" max="11108" width="15.140625" style="135" customWidth="1"/>
    <col min="11109" max="11109" width="0.85546875" style="135" customWidth="1"/>
    <col min="11110" max="11110" width="16.140625" style="135" customWidth="1"/>
    <col min="11111" max="11111" width="12.140625" style="135" bestFit="1" customWidth="1"/>
    <col min="11112" max="11112" width="11.85546875" style="135" bestFit="1" customWidth="1"/>
    <col min="11113" max="11356" width="9.140625" style="135"/>
    <col min="11357" max="11360" width="1.7109375" style="135" customWidth="1"/>
    <col min="11361" max="11361" width="42.5703125" style="135" customWidth="1"/>
    <col min="11362" max="11362" width="8.7109375" style="135" customWidth="1"/>
    <col min="11363" max="11363" width="1.140625" style="135" customWidth="1"/>
    <col min="11364" max="11364" width="15.140625" style="135" customWidth="1"/>
    <col min="11365" max="11365" width="0.85546875" style="135" customWidth="1"/>
    <col min="11366" max="11366" width="16.140625" style="135" customWidth="1"/>
    <col min="11367" max="11367" width="12.140625" style="135" bestFit="1" customWidth="1"/>
    <col min="11368" max="11368" width="11.85546875" style="135" bestFit="1" customWidth="1"/>
    <col min="11369" max="11612" width="9.140625" style="135"/>
    <col min="11613" max="11616" width="1.7109375" style="135" customWidth="1"/>
    <col min="11617" max="11617" width="42.5703125" style="135" customWidth="1"/>
    <col min="11618" max="11618" width="8.7109375" style="135" customWidth="1"/>
    <col min="11619" max="11619" width="1.140625" style="135" customWidth="1"/>
    <col min="11620" max="11620" width="15.140625" style="135" customWidth="1"/>
    <col min="11621" max="11621" width="0.85546875" style="135" customWidth="1"/>
    <col min="11622" max="11622" width="16.140625" style="135" customWidth="1"/>
    <col min="11623" max="11623" width="12.140625" style="135" bestFit="1" customWidth="1"/>
    <col min="11624" max="11624" width="11.85546875" style="135" bestFit="1" customWidth="1"/>
    <col min="11625" max="11868" width="9.140625" style="135"/>
    <col min="11869" max="11872" width="1.7109375" style="135" customWidth="1"/>
    <col min="11873" max="11873" width="42.5703125" style="135" customWidth="1"/>
    <col min="11874" max="11874" width="8.7109375" style="135" customWidth="1"/>
    <col min="11875" max="11875" width="1.140625" style="135" customWidth="1"/>
    <col min="11876" max="11876" width="15.140625" style="135" customWidth="1"/>
    <col min="11877" max="11877" width="0.85546875" style="135" customWidth="1"/>
    <col min="11878" max="11878" width="16.140625" style="135" customWidth="1"/>
    <col min="11879" max="11879" width="12.140625" style="135" bestFit="1" customWidth="1"/>
    <col min="11880" max="11880" width="11.85546875" style="135" bestFit="1" customWidth="1"/>
    <col min="11881" max="12124" width="9.140625" style="135"/>
    <col min="12125" max="12128" width="1.7109375" style="135" customWidth="1"/>
    <col min="12129" max="12129" width="42.5703125" style="135" customWidth="1"/>
    <col min="12130" max="12130" width="8.7109375" style="135" customWidth="1"/>
    <col min="12131" max="12131" width="1.140625" style="135" customWidth="1"/>
    <col min="12132" max="12132" width="15.140625" style="135" customWidth="1"/>
    <col min="12133" max="12133" width="0.85546875" style="135" customWidth="1"/>
    <col min="12134" max="12134" width="16.140625" style="135" customWidth="1"/>
    <col min="12135" max="12135" width="12.140625" style="135" bestFit="1" customWidth="1"/>
    <col min="12136" max="12136" width="11.85546875" style="135" bestFit="1" customWidth="1"/>
    <col min="12137" max="12380" width="9.140625" style="135"/>
    <col min="12381" max="12384" width="1.7109375" style="135" customWidth="1"/>
    <col min="12385" max="12385" width="42.5703125" style="135" customWidth="1"/>
    <col min="12386" max="12386" width="8.7109375" style="135" customWidth="1"/>
    <col min="12387" max="12387" width="1.140625" style="135" customWidth="1"/>
    <col min="12388" max="12388" width="15.140625" style="135" customWidth="1"/>
    <col min="12389" max="12389" width="0.85546875" style="135" customWidth="1"/>
    <col min="12390" max="12390" width="16.140625" style="135" customWidth="1"/>
    <col min="12391" max="12391" width="12.140625" style="135" bestFit="1" customWidth="1"/>
    <col min="12392" max="12392" width="11.85546875" style="135" bestFit="1" customWidth="1"/>
    <col min="12393" max="12636" width="9.140625" style="135"/>
    <col min="12637" max="12640" width="1.7109375" style="135" customWidth="1"/>
    <col min="12641" max="12641" width="42.5703125" style="135" customWidth="1"/>
    <col min="12642" max="12642" width="8.7109375" style="135" customWidth="1"/>
    <col min="12643" max="12643" width="1.140625" style="135" customWidth="1"/>
    <col min="12644" max="12644" width="15.140625" style="135" customWidth="1"/>
    <col min="12645" max="12645" width="0.85546875" style="135" customWidth="1"/>
    <col min="12646" max="12646" width="16.140625" style="135" customWidth="1"/>
    <col min="12647" max="12647" width="12.140625" style="135" bestFit="1" customWidth="1"/>
    <col min="12648" max="12648" width="11.85546875" style="135" bestFit="1" customWidth="1"/>
    <col min="12649" max="12892" width="9.140625" style="135"/>
    <col min="12893" max="12896" width="1.7109375" style="135" customWidth="1"/>
    <col min="12897" max="12897" width="42.5703125" style="135" customWidth="1"/>
    <col min="12898" max="12898" width="8.7109375" style="135" customWidth="1"/>
    <col min="12899" max="12899" width="1.140625" style="135" customWidth="1"/>
    <col min="12900" max="12900" width="15.140625" style="135" customWidth="1"/>
    <col min="12901" max="12901" width="0.85546875" style="135" customWidth="1"/>
    <col min="12902" max="12902" width="16.140625" style="135" customWidth="1"/>
    <col min="12903" max="12903" width="12.140625" style="135" bestFit="1" customWidth="1"/>
    <col min="12904" max="12904" width="11.85546875" style="135" bestFit="1" customWidth="1"/>
    <col min="12905" max="13148" width="9.140625" style="135"/>
    <col min="13149" max="13152" width="1.7109375" style="135" customWidth="1"/>
    <col min="13153" max="13153" width="42.5703125" style="135" customWidth="1"/>
    <col min="13154" max="13154" width="8.7109375" style="135" customWidth="1"/>
    <col min="13155" max="13155" width="1.140625" style="135" customWidth="1"/>
    <col min="13156" max="13156" width="15.140625" style="135" customWidth="1"/>
    <col min="13157" max="13157" width="0.85546875" style="135" customWidth="1"/>
    <col min="13158" max="13158" width="16.140625" style="135" customWidth="1"/>
    <col min="13159" max="13159" width="12.140625" style="135" bestFit="1" customWidth="1"/>
    <col min="13160" max="13160" width="11.85546875" style="135" bestFit="1" customWidth="1"/>
    <col min="13161" max="13404" width="9.140625" style="135"/>
    <col min="13405" max="13408" width="1.7109375" style="135" customWidth="1"/>
    <col min="13409" max="13409" width="42.5703125" style="135" customWidth="1"/>
    <col min="13410" max="13410" width="8.7109375" style="135" customWidth="1"/>
    <col min="13411" max="13411" width="1.140625" style="135" customWidth="1"/>
    <col min="13412" max="13412" width="15.140625" style="135" customWidth="1"/>
    <col min="13413" max="13413" width="0.85546875" style="135" customWidth="1"/>
    <col min="13414" max="13414" width="16.140625" style="135" customWidth="1"/>
    <col min="13415" max="13415" width="12.140625" style="135" bestFit="1" customWidth="1"/>
    <col min="13416" max="13416" width="11.85546875" style="135" bestFit="1" customWidth="1"/>
    <col min="13417" max="13660" width="9.140625" style="135"/>
    <col min="13661" max="13664" width="1.7109375" style="135" customWidth="1"/>
    <col min="13665" max="13665" width="42.5703125" style="135" customWidth="1"/>
    <col min="13666" max="13666" width="8.7109375" style="135" customWidth="1"/>
    <col min="13667" max="13667" width="1.140625" style="135" customWidth="1"/>
    <col min="13668" max="13668" width="15.140625" style="135" customWidth="1"/>
    <col min="13669" max="13669" width="0.85546875" style="135" customWidth="1"/>
    <col min="13670" max="13670" width="16.140625" style="135" customWidth="1"/>
    <col min="13671" max="13671" width="12.140625" style="135" bestFit="1" customWidth="1"/>
    <col min="13672" max="13672" width="11.85546875" style="135" bestFit="1" customWidth="1"/>
    <col min="13673" max="13916" width="9.140625" style="135"/>
    <col min="13917" max="13920" width="1.7109375" style="135" customWidth="1"/>
    <col min="13921" max="13921" width="42.5703125" style="135" customWidth="1"/>
    <col min="13922" max="13922" width="8.7109375" style="135" customWidth="1"/>
    <col min="13923" max="13923" width="1.140625" style="135" customWidth="1"/>
    <col min="13924" max="13924" width="15.140625" style="135" customWidth="1"/>
    <col min="13925" max="13925" width="0.85546875" style="135" customWidth="1"/>
    <col min="13926" max="13926" width="16.140625" style="135" customWidth="1"/>
    <col min="13927" max="13927" width="12.140625" style="135" bestFit="1" customWidth="1"/>
    <col min="13928" max="13928" width="11.85546875" style="135" bestFit="1" customWidth="1"/>
    <col min="13929" max="14172" width="9.140625" style="135"/>
    <col min="14173" max="14176" width="1.7109375" style="135" customWidth="1"/>
    <col min="14177" max="14177" width="42.5703125" style="135" customWidth="1"/>
    <col min="14178" max="14178" width="8.7109375" style="135" customWidth="1"/>
    <col min="14179" max="14179" width="1.140625" style="135" customWidth="1"/>
    <col min="14180" max="14180" width="15.140625" style="135" customWidth="1"/>
    <col min="14181" max="14181" width="0.85546875" style="135" customWidth="1"/>
    <col min="14182" max="14182" width="16.140625" style="135" customWidth="1"/>
    <col min="14183" max="14183" width="12.140625" style="135" bestFit="1" customWidth="1"/>
    <col min="14184" max="14184" width="11.85546875" style="135" bestFit="1" customWidth="1"/>
    <col min="14185" max="14428" width="9.140625" style="135"/>
    <col min="14429" max="14432" width="1.7109375" style="135" customWidth="1"/>
    <col min="14433" max="14433" width="42.5703125" style="135" customWidth="1"/>
    <col min="14434" max="14434" width="8.7109375" style="135" customWidth="1"/>
    <col min="14435" max="14435" width="1.140625" style="135" customWidth="1"/>
    <col min="14436" max="14436" width="15.140625" style="135" customWidth="1"/>
    <col min="14437" max="14437" width="0.85546875" style="135" customWidth="1"/>
    <col min="14438" max="14438" width="16.140625" style="135" customWidth="1"/>
    <col min="14439" max="14439" width="12.140625" style="135" bestFit="1" customWidth="1"/>
    <col min="14440" max="14440" width="11.85546875" style="135" bestFit="1" customWidth="1"/>
    <col min="14441" max="14684" width="9.140625" style="135"/>
    <col min="14685" max="14688" width="1.7109375" style="135" customWidth="1"/>
    <col min="14689" max="14689" width="42.5703125" style="135" customWidth="1"/>
    <col min="14690" max="14690" width="8.7109375" style="135" customWidth="1"/>
    <col min="14691" max="14691" width="1.140625" style="135" customWidth="1"/>
    <col min="14692" max="14692" width="15.140625" style="135" customWidth="1"/>
    <col min="14693" max="14693" width="0.85546875" style="135" customWidth="1"/>
    <col min="14694" max="14694" width="16.140625" style="135" customWidth="1"/>
    <col min="14695" max="14695" width="12.140625" style="135" bestFit="1" customWidth="1"/>
    <col min="14696" max="14696" width="11.85546875" style="135" bestFit="1" customWidth="1"/>
    <col min="14697" max="14940" width="9.140625" style="135"/>
    <col min="14941" max="14944" width="1.7109375" style="135" customWidth="1"/>
    <col min="14945" max="14945" width="42.5703125" style="135" customWidth="1"/>
    <col min="14946" max="14946" width="8.7109375" style="135" customWidth="1"/>
    <col min="14947" max="14947" width="1.140625" style="135" customWidth="1"/>
    <col min="14948" max="14948" width="15.140625" style="135" customWidth="1"/>
    <col min="14949" max="14949" width="0.85546875" style="135" customWidth="1"/>
    <col min="14950" max="14950" width="16.140625" style="135" customWidth="1"/>
    <col min="14951" max="14951" width="12.140625" style="135" bestFit="1" customWidth="1"/>
    <col min="14952" max="14952" width="11.85546875" style="135" bestFit="1" customWidth="1"/>
    <col min="14953" max="15196" width="9.140625" style="135"/>
    <col min="15197" max="15200" width="1.7109375" style="135" customWidth="1"/>
    <col min="15201" max="15201" width="42.5703125" style="135" customWidth="1"/>
    <col min="15202" max="15202" width="8.7109375" style="135" customWidth="1"/>
    <col min="15203" max="15203" width="1.140625" style="135" customWidth="1"/>
    <col min="15204" max="15204" width="15.140625" style="135" customWidth="1"/>
    <col min="15205" max="15205" width="0.85546875" style="135" customWidth="1"/>
    <col min="15206" max="15206" width="16.140625" style="135" customWidth="1"/>
    <col min="15207" max="15207" width="12.140625" style="135" bestFit="1" customWidth="1"/>
    <col min="15208" max="15208" width="11.85546875" style="135" bestFit="1" customWidth="1"/>
    <col min="15209" max="15452" width="9.140625" style="135"/>
    <col min="15453" max="15456" width="1.7109375" style="135" customWidth="1"/>
    <col min="15457" max="15457" width="42.5703125" style="135" customWidth="1"/>
    <col min="15458" max="15458" width="8.7109375" style="135" customWidth="1"/>
    <col min="15459" max="15459" width="1.140625" style="135" customWidth="1"/>
    <col min="15460" max="15460" width="15.140625" style="135" customWidth="1"/>
    <col min="15461" max="15461" width="0.85546875" style="135" customWidth="1"/>
    <col min="15462" max="15462" width="16.140625" style="135" customWidth="1"/>
    <col min="15463" max="15463" width="12.140625" style="135" bestFit="1" customWidth="1"/>
    <col min="15464" max="15464" width="11.85546875" style="135" bestFit="1" customWidth="1"/>
    <col min="15465" max="15708" width="9.140625" style="135"/>
    <col min="15709" max="15712" width="1.7109375" style="135" customWidth="1"/>
    <col min="15713" max="15713" width="42.5703125" style="135" customWidth="1"/>
    <col min="15714" max="15714" width="8.7109375" style="135" customWidth="1"/>
    <col min="15715" max="15715" width="1.140625" style="135" customWidth="1"/>
    <col min="15716" max="15716" width="15.140625" style="135" customWidth="1"/>
    <col min="15717" max="15717" width="0.85546875" style="135" customWidth="1"/>
    <col min="15718" max="15718" width="16.140625" style="135" customWidth="1"/>
    <col min="15719" max="15719" width="12.140625" style="135" bestFit="1" customWidth="1"/>
    <col min="15720" max="15720" width="11.85546875" style="135" bestFit="1" customWidth="1"/>
    <col min="15721" max="15964" width="9.140625" style="135"/>
    <col min="15965" max="15968" width="1.7109375" style="135" customWidth="1"/>
    <col min="15969" max="15969" width="42.5703125" style="135" customWidth="1"/>
    <col min="15970" max="15970" width="8.7109375" style="135" customWidth="1"/>
    <col min="15971" max="15971" width="1.140625" style="135" customWidth="1"/>
    <col min="15972" max="15972" width="15.140625" style="135" customWidth="1"/>
    <col min="15973" max="15973" width="0.85546875" style="135" customWidth="1"/>
    <col min="15974" max="15974" width="16.140625" style="135" customWidth="1"/>
    <col min="15975" max="15975" width="12.140625" style="135" bestFit="1" customWidth="1"/>
    <col min="15976" max="15976" width="11.85546875" style="135" bestFit="1" customWidth="1"/>
    <col min="15977" max="16384" width="9.140625" style="135"/>
  </cols>
  <sheetData>
    <row r="1" spans="1:14" s="39" customFormat="1" ht="21.75" customHeight="1">
      <c r="A1" s="56" t="s">
        <v>167</v>
      </c>
      <c r="H1" s="40"/>
      <c r="I1" s="58"/>
      <c r="J1" s="40"/>
      <c r="K1" s="58"/>
      <c r="L1" s="40"/>
      <c r="M1" s="58"/>
      <c r="N1" s="40"/>
    </row>
    <row r="2" spans="1:14" ht="21.75" customHeight="1">
      <c r="A2" s="147" t="s">
        <v>295</v>
      </c>
    </row>
    <row r="3" spans="1:14" ht="21.75" customHeight="1">
      <c r="A3" s="151" t="str">
        <f>'Thai 9-10'!A3</f>
        <v>สำหรับปีสิ้นสุดวันที่ 31 ธันวาคม พ.ศ. 2566</v>
      </c>
      <c r="B3" s="152"/>
      <c r="C3" s="152"/>
      <c r="D3" s="152"/>
      <c r="E3" s="152"/>
      <c r="F3" s="153"/>
      <c r="G3" s="152"/>
      <c r="H3" s="52"/>
      <c r="I3" s="154"/>
      <c r="J3" s="52"/>
      <c r="K3" s="154"/>
      <c r="L3" s="52"/>
      <c r="M3" s="154"/>
      <c r="N3" s="52"/>
    </row>
    <row r="4" spans="1:14" ht="20.45" customHeight="1">
      <c r="A4" s="147"/>
      <c r="H4" s="42"/>
      <c r="J4" s="42"/>
      <c r="L4" s="42"/>
      <c r="N4" s="42"/>
    </row>
    <row r="5" spans="1:14" ht="20.45" customHeight="1">
      <c r="A5" s="147"/>
      <c r="H5" s="204" t="s">
        <v>170</v>
      </c>
      <c r="I5" s="204"/>
      <c r="J5" s="204"/>
      <c r="L5" s="204" t="s">
        <v>171</v>
      </c>
      <c r="M5" s="204"/>
      <c r="N5" s="204"/>
    </row>
    <row r="6" spans="1:14" ht="20.45" customHeight="1">
      <c r="B6" s="147"/>
      <c r="G6" s="147"/>
      <c r="H6" s="45" t="s">
        <v>175</v>
      </c>
      <c r="I6" s="136"/>
      <c r="J6" s="45" t="s">
        <v>176</v>
      </c>
      <c r="K6" s="136"/>
      <c r="L6" s="45" t="s">
        <v>175</v>
      </c>
      <c r="M6" s="136"/>
      <c r="N6" s="45" t="s">
        <v>176</v>
      </c>
    </row>
    <row r="7" spans="1:14" ht="20.45" customHeight="1">
      <c r="A7" s="147"/>
      <c r="B7" s="147"/>
      <c r="F7" s="168" t="s">
        <v>177</v>
      </c>
      <c r="G7" s="147"/>
      <c r="H7" s="46" t="s">
        <v>178</v>
      </c>
      <c r="I7" s="136"/>
      <c r="J7" s="46" t="s">
        <v>178</v>
      </c>
      <c r="K7" s="136"/>
      <c r="L7" s="46" t="s">
        <v>178</v>
      </c>
      <c r="M7" s="136"/>
      <c r="N7" s="46" t="s">
        <v>178</v>
      </c>
    </row>
    <row r="8" spans="1:14" ht="6" customHeight="1">
      <c r="B8" s="147"/>
      <c r="G8" s="147"/>
      <c r="H8" s="89"/>
      <c r="I8" s="155"/>
      <c r="J8" s="95"/>
      <c r="K8" s="155"/>
      <c r="L8" s="89"/>
      <c r="M8" s="155"/>
      <c r="N8" s="95"/>
    </row>
    <row r="9" spans="1:14" ht="20.45" customHeight="1">
      <c r="A9" s="147" t="s">
        <v>296</v>
      </c>
      <c r="B9" s="147"/>
      <c r="G9" s="147"/>
      <c r="H9" s="78"/>
      <c r="I9" s="155"/>
      <c r="J9" s="42"/>
      <c r="K9" s="155"/>
      <c r="L9" s="78"/>
      <c r="M9" s="155"/>
      <c r="N9" s="42"/>
    </row>
    <row r="10" spans="1:14" ht="20.45" customHeight="1">
      <c r="A10" s="148" t="s">
        <v>242</v>
      </c>
      <c r="B10" s="147"/>
      <c r="G10" s="147"/>
      <c r="H10" s="90">
        <v>202523067</v>
      </c>
      <c r="I10" s="157"/>
      <c r="J10" s="156">
        <v>171398650</v>
      </c>
      <c r="K10" s="155"/>
      <c r="L10" s="90">
        <v>256757097</v>
      </c>
      <c r="M10" s="157"/>
      <c r="N10" s="156">
        <v>191398650</v>
      </c>
    </row>
    <row r="11" spans="1:14" ht="20.45" customHeight="1">
      <c r="A11" s="148" t="s">
        <v>297</v>
      </c>
      <c r="B11" s="147"/>
      <c r="G11" s="147"/>
      <c r="H11" s="90"/>
      <c r="I11" s="157"/>
      <c r="J11" s="156"/>
      <c r="K11" s="155"/>
      <c r="L11" s="90"/>
      <c r="M11" s="157"/>
      <c r="N11" s="156"/>
    </row>
    <row r="12" spans="1:14" ht="20.45" customHeight="1">
      <c r="B12" s="148" t="s">
        <v>298</v>
      </c>
      <c r="G12" s="147"/>
      <c r="H12" s="90"/>
      <c r="I12" s="157"/>
      <c r="J12" s="156"/>
      <c r="K12" s="155"/>
      <c r="L12" s="90"/>
      <c r="M12" s="157"/>
      <c r="N12" s="156"/>
    </row>
    <row r="13" spans="1:14" ht="20.45" customHeight="1">
      <c r="B13" s="158" t="s">
        <v>357</v>
      </c>
      <c r="G13" s="147"/>
      <c r="H13" s="90">
        <v>299439</v>
      </c>
      <c r="I13" s="157"/>
      <c r="J13" s="156">
        <v>-340784</v>
      </c>
      <c r="K13" s="155"/>
      <c r="L13" s="90">
        <v>299439</v>
      </c>
      <c r="M13" s="157"/>
      <c r="N13" s="156">
        <v>-340784</v>
      </c>
    </row>
    <row r="14" spans="1:14" ht="20.45" customHeight="1">
      <c r="A14" s="147"/>
      <c r="B14" s="158" t="s">
        <v>299</v>
      </c>
      <c r="F14" s="149" t="s">
        <v>372</v>
      </c>
      <c r="G14" s="147"/>
      <c r="H14" s="90">
        <v>62865331</v>
      </c>
      <c r="I14" s="157"/>
      <c r="J14" s="156">
        <v>52180188</v>
      </c>
      <c r="K14" s="155"/>
      <c r="L14" s="90">
        <v>62865331</v>
      </c>
      <c r="M14" s="157"/>
      <c r="N14" s="156">
        <v>52180188</v>
      </c>
    </row>
    <row r="15" spans="1:14" ht="20.45" customHeight="1">
      <c r="A15" s="147"/>
      <c r="B15" s="158" t="s">
        <v>358</v>
      </c>
      <c r="G15" s="147"/>
      <c r="H15" s="90">
        <v>-559435</v>
      </c>
      <c r="I15" s="157"/>
      <c r="J15" s="156">
        <v>-664240</v>
      </c>
      <c r="K15" s="155"/>
      <c r="L15" s="90">
        <v>-559435</v>
      </c>
      <c r="M15" s="157"/>
      <c r="N15" s="156">
        <v>-664240</v>
      </c>
    </row>
    <row r="16" spans="1:14" ht="20.45" customHeight="1">
      <c r="A16" s="147"/>
      <c r="B16" s="159" t="s">
        <v>341</v>
      </c>
      <c r="G16" s="147"/>
      <c r="H16" s="87">
        <v>-909940</v>
      </c>
      <c r="I16" s="157"/>
      <c r="J16" s="55">
        <v>724208</v>
      </c>
      <c r="K16" s="155"/>
      <c r="L16" s="87">
        <v>-909940</v>
      </c>
      <c r="M16" s="157"/>
      <c r="N16" s="55">
        <v>724208</v>
      </c>
    </row>
    <row r="17" spans="1:14" ht="20.45" customHeight="1">
      <c r="A17" s="147"/>
      <c r="B17" s="159" t="s">
        <v>365</v>
      </c>
      <c r="G17" s="147"/>
      <c r="H17" s="87"/>
      <c r="I17" s="157"/>
      <c r="J17" s="55"/>
      <c r="K17" s="155"/>
      <c r="L17" s="87"/>
      <c r="M17" s="157"/>
      <c r="N17" s="55"/>
    </row>
    <row r="18" spans="1:14" ht="20.45" customHeight="1">
      <c r="A18" s="147"/>
      <c r="B18" s="158" t="s">
        <v>300</v>
      </c>
      <c r="G18" s="147"/>
      <c r="H18" s="87">
        <v>0</v>
      </c>
      <c r="I18" s="157"/>
      <c r="J18" s="55">
        <v>-16609775</v>
      </c>
      <c r="K18" s="155"/>
      <c r="L18" s="87">
        <v>0</v>
      </c>
      <c r="M18" s="157"/>
      <c r="N18" s="55">
        <v>-16609775</v>
      </c>
    </row>
    <row r="19" spans="1:14" ht="20.45" customHeight="1">
      <c r="A19" s="147"/>
      <c r="B19" s="158" t="s">
        <v>301</v>
      </c>
      <c r="G19" s="147"/>
      <c r="H19" s="90">
        <v>-216702</v>
      </c>
      <c r="I19" s="157"/>
      <c r="J19" s="156">
        <v>-147711</v>
      </c>
      <c r="K19" s="155"/>
      <c r="L19" s="90">
        <v>-182390</v>
      </c>
      <c r="M19" s="157"/>
      <c r="N19" s="156">
        <v>-147711</v>
      </c>
    </row>
    <row r="20" spans="1:14" ht="20.45" customHeight="1">
      <c r="A20" s="147"/>
      <c r="B20" s="158" t="s">
        <v>302</v>
      </c>
      <c r="G20" s="147"/>
      <c r="H20" s="90">
        <v>19162586</v>
      </c>
      <c r="I20" s="157"/>
      <c r="J20" s="156">
        <v>14373410</v>
      </c>
      <c r="K20" s="155"/>
      <c r="L20" s="90">
        <v>19162586</v>
      </c>
      <c r="M20" s="157"/>
      <c r="N20" s="156">
        <v>14373410</v>
      </c>
    </row>
    <row r="21" spans="1:14" ht="20.45" customHeight="1">
      <c r="A21" s="147"/>
      <c r="B21" s="158" t="s">
        <v>303</v>
      </c>
      <c r="G21" s="147"/>
      <c r="H21" s="90">
        <v>0</v>
      </c>
      <c r="I21" s="157"/>
      <c r="J21" s="156">
        <v>0</v>
      </c>
      <c r="K21" s="155"/>
      <c r="L21" s="90">
        <v>-54750000</v>
      </c>
      <c r="M21" s="157"/>
      <c r="N21" s="156">
        <v>0</v>
      </c>
    </row>
    <row r="22" spans="1:14" ht="20.45" customHeight="1">
      <c r="A22" s="147"/>
      <c r="B22" s="158" t="s">
        <v>304</v>
      </c>
      <c r="G22" s="147"/>
      <c r="H22" s="90"/>
      <c r="I22" s="157"/>
      <c r="J22" s="156"/>
      <c r="K22" s="155"/>
      <c r="L22" s="90"/>
      <c r="M22" s="157"/>
      <c r="N22" s="156"/>
    </row>
    <row r="23" spans="1:14" ht="20.45" customHeight="1">
      <c r="A23" s="147"/>
      <c r="B23" s="158" t="s">
        <v>305</v>
      </c>
      <c r="H23" s="91">
        <v>103886</v>
      </c>
      <c r="I23" s="157"/>
      <c r="J23" s="160">
        <v>60744</v>
      </c>
      <c r="L23" s="91">
        <v>103886</v>
      </c>
      <c r="M23" s="157"/>
      <c r="N23" s="160">
        <v>60744</v>
      </c>
    </row>
    <row r="24" spans="1:14" ht="6" customHeight="1">
      <c r="A24" s="161"/>
      <c r="B24" s="162"/>
      <c r="C24" s="162"/>
      <c r="D24" s="162"/>
      <c r="E24" s="162"/>
      <c r="F24" s="162"/>
      <c r="G24" s="162"/>
      <c r="H24" s="90"/>
      <c r="I24" s="157"/>
      <c r="J24" s="156"/>
      <c r="K24" s="163"/>
      <c r="L24" s="90"/>
      <c r="M24" s="157"/>
      <c r="N24" s="156"/>
    </row>
    <row r="25" spans="1:14" ht="20.45" customHeight="1">
      <c r="A25" s="161" t="s">
        <v>306</v>
      </c>
      <c r="B25" s="162"/>
      <c r="C25" s="162"/>
      <c r="D25" s="162"/>
      <c r="E25" s="162"/>
      <c r="F25" s="162"/>
      <c r="G25" s="162"/>
      <c r="H25" s="90"/>
      <c r="I25" s="157"/>
      <c r="J25" s="156"/>
      <c r="K25" s="163"/>
      <c r="L25" s="90"/>
      <c r="M25" s="157"/>
      <c r="N25" s="156"/>
    </row>
    <row r="26" spans="1:14" ht="20.45" customHeight="1">
      <c r="B26" s="161" t="s">
        <v>307</v>
      </c>
      <c r="C26" s="162"/>
      <c r="D26" s="162"/>
      <c r="E26" s="162"/>
      <c r="F26" s="162"/>
      <c r="G26" s="162"/>
      <c r="H26" s="90">
        <f>SUM(H10:H23)</f>
        <v>283268232</v>
      </c>
      <c r="I26" s="156"/>
      <c r="J26" s="156">
        <f>SUM(J10:J23)</f>
        <v>220974690</v>
      </c>
      <c r="K26" s="163"/>
      <c r="L26" s="90">
        <f>SUM(L10:L23)</f>
        <v>282786574</v>
      </c>
      <c r="M26" s="156"/>
      <c r="N26" s="156">
        <f>SUM(N10:N23)</f>
        <v>240974690</v>
      </c>
    </row>
    <row r="27" spans="1:14" ht="20.45" customHeight="1">
      <c r="A27" s="162" t="s">
        <v>308</v>
      </c>
      <c r="B27" s="162"/>
      <c r="C27" s="161"/>
      <c r="D27" s="162"/>
      <c r="E27" s="162"/>
      <c r="F27" s="164"/>
      <c r="G27" s="162"/>
      <c r="H27" s="90"/>
      <c r="I27" s="157"/>
      <c r="J27" s="156"/>
      <c r="K27" s="163"/>
      <c r="L27" s="90"/>
      <c r="M27" s="157"/>
      <c r="N27" s="156"/>
    </row>
    <row r="28" spans="1:14" ht="20.45" customHeight="1">
      <c r="A28" s="162"/>
      <c r="B28" s="165" t="s">
        <v>309</v>
      </c>
      <c r="C28" s="161"/>
      <c r="D28" s="162"/>
      <c r="E28" s="162"/>
      <c r="F28" s="162"/>
      <c r="G28" s="162"/>
      <c r="H28" s="90">
        <v>-79579882</v>
      </c>
      <c r="I28" s="157"/>
      <c r="J28" s="156">
        <v>-4421518</v>
      </c>
      <c r="K28" s="163"/>
      <c r="L28" s="90">
        <v>-79778702</v>
      </c>
      <c r="M28" s="157"/>
      <c r="N28" s="156">
        <v>-4421518</v>
      </c>
    </row>
    <row r="29" spans="1:14" ht="20.45" customHeight="1">
      <c r="A29" s="162"/>
      <c r="B29" s="165" t="s">
        <v>310</v>
      </c>
      <c r="C29" s="161"/>
      <c r="D29" s="162"/>
      <c r="E29" s="162"/>
      <c r="F29" s="162"/>
      <c r="G29" s="162"/>
      <c r="H29" s="90">
        <v>-75799568</v>
      </c>
      <c r="I29" s="157"/>
      <c r="J29" s="156">
        <v>-133320089</v>
      </c>
      <c r="K29" s="163"/>
      <c r="L29" s="90">
        <v>-75799568</v>
      </c>
      <c r="M29" s="157"/>
      <c r="N29" s="156">
        <v>-133320089</v>
      </c>
    </row>
    <row r="30" spans="1:14" ht="20.45" customHeight="1">
      <c r="A30" s="162"/>
      <c r="B30" s="165" t="s">
        <v>311</v>
      </c>
      <c r="C30" s="161"/>
      <c r="D30" s="162"/>
      <c r="E30" s="162"/>
      <c r="F30" s="162"/>
      <c r="G30" s="162"/>
      <c r="H30" s="90">
        <v>-340745</v>
      </c>
      <c r="I30" s="157"/>
      <c r="J30" s="156">
        <v>-153969</v>
      </c>
      <c r="K30" s="163"/>
      <c r="L30" s="90">
        <v>-340745</v>
      </c>
      <c r="M30" s="157"/>
      <c r="N30" s="156">
        <v>-153969</v>
      </c>
    </row>
    <row r="31" spans="1:14" ht="20.45" customHeight="1">
      <c r="A31" s="162"/>
      <c r="B31" s="165" t="s">
        <v>312</v>
      </c>
      <c r="C31" s="161"/>
      <c r="D31" s="162"/>
      <c r="E31" s="162"/>
      <c r="F31" s="162"/>
      <c r="G31" s="162"/>
      <c r="H31" s="90">
        <v>-7692817</v>
      </c>
      <c r="I31" s="157"/>
      <c r="J31" s="156">
        <v>-813630</v>
      </c>
      <c r="K31" s="163"/>
      <c r="L31" s="87">
        <v>-7692817</v>
      </c>
      <c r="M31" s="157"/>
      <c r="N31" s="55">
        <v>-813630</v>
      </c>
    </row>
    <row r="32" spans="1:14" ht="20.45" customHeight="1">
      <c r="A32" s="162"/>
      <c r="B32" s="165" t="s">
        <v>313</v>
      </c>
      <c r="C32" s="161"/>
      <c r="D32" s="162"/>
      <c r="E32" s="162"/>
      <c r="F32" s="162"/>
      <c r="G32" s="162"/>
      <c r="H32" s="90">
        <v>32817043</v>
      </c>
      <c r="I32" s="157"/>
      <c r="J32" s="156">
        <v>34495078</v>
      </c>
      <c r="K32" s="163"/>
      <c r="L32" s="90">
        <v>26285611</v>
      </c>
      <c r="M32" s="157"/>
      <c r="N32" s="156">
        <v>34495078</v>
      </c>
    </row>
    <row r="33" spans="1:14" ht="20.45" customHeight="1">
      <c r="B33" s="165" t="s">
        <v>314</v>
      </c>
      <c r="H33" s="90">
        <v>11874345</v>
      </c>
      <c r="I33" s="157"/>
      <c r="J33" s="156">
        <v>121584132</v>
      </c>
      <c r="L33" s="90">
        <v>11874345</v>
      </c>
      <c r="M33" s="157"/>
      <c r="N33" s="156">
        <v>121584132</v>
      </c>
    </row>
    <row r="34" spans="1:14" ht="20.45" customHeight="1">
      <c r="A34" s="162"/>
      <c r="B34" s="165" t="s">
        <v>315</v>
      </c>
      <c r="C34" s="161"/>
      <c r="D34" s="162"/>
      <c r="E34" s="162"/>
      <c r="F34" s="162"/>
      <c r="G34" s="162"/>
      <c r="H34" s="91">
        <v>-147355</v>
      </c>
      <c r="I34" s="157"/>
      <c r="J34" s="160">
        <v>146855</v>
      </c>
      <c r="K34" s="163"/>
      <c r="L34" s="75">
        <v>-147355</v>
      </c>
      <c r="M34" s="157"/>
      <c r="N34" s="48">
        <v>146855</v>
      </c>
    </row>
    <row r="35" spans="1:14" ht="6" customHeight="1">
      <c r="H35" s="90"/>
      <c r="I35" s="157"/>
      <c r="J35" s="156"/>
      <c r="L35" s="90"/>
      <c r="M35" s="157"/>
      <c r="N35" s="156"/>
    </row>
    <row r="36" spans="1:14" ht="20.45" customHeight="1">
      <c r="A36" s="166" t="s">
        <v>316</v>
      </c>
      <c r="B36" s="158"/>
      <c r="C36" s="161"/>
      <c r="D36" s="162"/>
      <c r="E36" s="162"/>
      <c r="F36" s="162"/>
      <c r="G36" s="162"/>
      <c r="H36" s="90">
        <f>SUM(H26:H34)</f>
        <v>164399253</v>
      </c>
      <c r="I36" s="157"/>
      <c r="J36" s="156">
        <f>SUM(J26:J34)</f>
        <v>238491549</v>
      </c>
      <c r="K36" s="163"/>
      <c r="L36" s="90">
        <f>SUM(L26:L34)</f>
        <v>157187343</v>
      </c>
      <c r="M36" s="157"/>
      <c r="N36" s="156">
        <f>SUM(N26:N34)</f>
        <v>258491549</v>
      </c>
    </row>
    <row r="37" spans="1:14" ht="20.45" customHeight="1">
      <c r="A37" s="162"/>
      <c r="B37" s="158" t="s">
        <v>317</v>
      </c>
      <c r="C37" s="161"/>
      <c r="D37" s="162"/>
      <c r="E37" s="162"/>
      <c r="F37" s="162"/>
      <c r="G37" s="162"/>
      <c r="H37" s="75">
        <v>-39098525</v>
      </c>
      <c r="I37" s="157"/>
      <c r="J37" s="48">
        <v>-30653068</v>
      </c>
      <c r="K37" s="163"/>
      <c r="L37" s="75">
        <v>-32571597</v>
      </c>
      <c r="M37" s="157"/>
      <c r="N37" s="48">
        <v>-30653068</v>
      </c>
    </row>
    <row r="38" spans="1:14" ht="6" customHeight="1">
      <c r="H38" s="90"/>
      <c r="I38" s="157"/>
      <c r="J38" s="156"/>
      <c r="L38" s="90"/>
      <c r="M38" s="157"/>
      <c r="N38" s="156"/>
    </row>
    <row r="39" spans="1:14" ht="20.45" customHeight="1">
      <c r="A39" s="147" t="s">
        <v>318</v>
      </c>
      <c r="H39" s="91">
        <f>SUM(H36:H37)</f>
        <v>125300728</v>
      </c>
      <c r="I39" s="157"/>
      <c r="J39" s="160">
        <f>SUM(J36:J37)</f>
        <v>207838481</v>
      </c>
      <c r="L39" s="91">
        <f>SUM(L36:L37)</f>
        <v>124615746</v>
      </c>
      <c r="M39" s="157"/>
      <c r="N39" s="160">
        <f>SUM(N36:N37)</f>
        <v>227838481</v>
      </c>
    </row>
    <row r="40" spans="1:14" ht="20.45" customHeight="1">
      <c r="H40" s="156"/>
      <c r="I40" s="157"/>
      <c r="J40" s="156"/>
      <c r="L40" s="156"/>
      <c r="M40" s="157"/>
      <c r="N40" s="156"/>
    </row>
    <row r="41" spans="1:14" ht="20.45" customHeight="1">
      <c r="H41" s="156"/>
      <c r="I41" s="157"/>
      <c r="J41" s="156"/>
      <c r="L41" s="156"/>
      <c r="M41" s="157"/>
      <c r="N41" s="156"/>
    </row>
    <row r="42" spans="1:14" ht="20.45" customHeight="1">
      <c r="H42" s="156"/>
      <c r="I42" s="157"/>
      <c r="J42" s="156"/>
      <c r="L42" s="156"/>
      <c r="M42" s="157"/>
      <c r="N42" s="156"/>
    </row>
    <row r="43" spans="1:14" ht="22.5" customHeight="1">
      <c r="H43" s="156"/>
      <c r="I43" s="157"/>
      <c r="J43" s="156"/>
      <c r="L43" s="156"/>
      <c r="M43" s="157"/>
      <c r="N43" s="156"/>
    </row>
    <row r="44" spans="1:14" ht="21.95" customHeight="1">
      <c r="A44" s="152" t="str">
        <f>'Thai 6-8'!A47</f>
        <v>หมายเหตุประกอบงบการเงินเป็นส่วนหนึ่งของงบการเงินนี้</v>
      </c>
      <c r="B44" s="152"/>
      <c r="C44" s="152"/>
      <c r="D44" s="152"/>
      <c r="E44" s="152"/>
      <c r="F44" s="153"/>
      <c r="G44" s="152"/>
      <c r="H44" s="160"/>
      <c r="I44" s="167"/>
      <c r="J44" s="160"/>
      <c r="K44" s="154"/>
      <c r="L44" s="160"/>
      <c r="M44" s="167"/>
      <c r="N44" s="160"/>
    </row>
    <row r="45" spans="1:14" ht="21.75" customHeight="1">
      <c r="A45" s="147" t="s">
        <v>167</v>
      </c>
      <c r="B45" s="147"/>
      <c r="H45" s="156"/>
      <c r="I45" s="157"/>
      <c r="J45" s="156"/>
      <c r="L45" s="156"/>
      <c r="M45" s="157"/>
      <c r="N45" s="156"/>
    </row>
    <row r="46" spans="1:14" ht="21.75" customHeight="1">
      <c r="A46" s="147" t="s">
        <v>319</v>
      </c>
      <c r="B46" s="147"/>
      <c r="H46" s="156"/>
      <c r="I46" s="157"/>
      <c r="J46" s="156"/>
      <c r="L46" s="156"/>
      <c r="M46" s="157"/>
      <c r="N46" s="156"/>
    </row>
    <row r="47" spans="1:14" ht="21.75" customHeight="1">
      <c r="A47" s="151" t="str">
        <f>A3</f>
        <v>สำหรับปีสิ้นสุดวันที่ 31 ธันวาคม พ.ศ. 2566</v>
      </c>
      <c r="B47" s="151"/>
      <c r="C47" s="152"/>
      <c r="D47" s="152"/>
      <c r="E47" s="152"/>
      <c r="F47" s="153"/>
      <c r="G47" s="152"/>
      <c r="H47" s="160"/>
      <c r="I47" s="167"/>
      <c r="J47" s="160"/>
      <c r="K47" s="154"/>
      <c r="L47" s="160"/>
      <c r="M47" s="167"/>
      <c r="N47" s="160"/>
    </row>
    <row r="48" spans="1:14" ht="19.5" customHeight="1">
      <c r="H48" s="156"/>
      <c r="I48" s="157"/>
      <c r="J48" s="156"/>
      <c r="L48" s="156"/>
      <c r="M48" s="157"/>
      <c r="N48" s="156"/>
    </row>
    <row r="49" spans="1:16" ht="19.5" customHeight="1">
      <c r="H49" s="204" t="s">
        <v>170</v>
      </c>
      <c r="I49" s="204"/>
      <c r="J49" s="204"/>
      <c r="L49" s="204" t="s">
        <v>171</v>
      </c>
      <c r="M49" s="204"/>
      <c r="N49" s="204"/>
    </row>
    <row r="50" spans="1:16" ht="19.5" customHeight="1">
      <c r="G50" s="147"/>
      <c r="H50" s="45" t="s">
        <v>175</v>
      </c>
      <c r="I50" s="136"/>
      <c r="J50" s="45" t="s">
        <v>176</v>
      </c>
      <c r="K50" s="136"/>
      <c r="L50" s="45" t="s">
        <v>175</v>
      </c>
      <c r="M50" s="136"/>
      <c r="N50" s="45" t="s">
        <v>176</v>
      </c>
    </row>
    <row r="51" spans="1:16" ht="19.5" customHeight="1">
      <c r="F51" s="168" t="s">
        <v>177</v>
      </c>
      <c r="G51" s="147"/>
      <c r="H51" s="46" t="s">
        <v>178</v>
      </c>
      <c r="I51" s="136"/>
      <c r="J51" s="46" t="s">
        <v>178</v>
      </c>
      <c r="K51" s="136"/>
      <c r="L51" s="46" t="s">
        <v>178</v>
      </c>
      <c r="M51" s="136"/>
      <c r="N51" s="46" t="s">
        <v>178</v>
      </c>
    </row>
    <row r="52" spans="1:16" ht="15" customHeight="1">
      <c r="H52" s="90"/>
      <c r="I52" s="157"/>
      <c r="J52" s="156"/>
      <c r="L52" s="90"/>
      <c r="M52" s="157"/>
      <c r="N52" s="156"/>
    </row>
    <row r="53" spans="1:16" ht="19.5" customHeight="1">
      <c r="A53" s="147" t="s">
        <v>320</v>
      </c>
      <c r="H53" s="90"/>
      <c r="I53" s="157"/>
      <c r="J53" s="156"/>
      <c r="L53" s="90"/>
      <c r="M53" s="157"/>
      <c r="N53" s="156"/>
    </row>
    <row r="54" spans="1:16" ht="19.5" customHeight="1">
      <c r="A54" s="147"/>
      <c r="B54" s="158" t="s">
        <v>377</v>
      </c>
      <c r="H54" s="90">
        <v>0</v>
      </c>
      <c r="I54" s="157"/>
      <c r="J54" s="156">
        <v>10000000</v>
      </c>
      <c r="L54" s="90">
        <v>0</v>
      </c>
      <c r="M54" s="157"/>
      <c r="N54" s="156">
        <v>10000000</v>
      </c>
    </row>
    <row r="55" spans="1:16" ht="19.5" customHeight="1">
      <c r="B55" s="158" t="s">
        <v>321</v>
      </c>
      <c r="H55" s="90">
        <f>-79568684+2339616</f>
        <v>-77229068</v>
      </c>
      <c r="I55" s="157"/>
      <c r="J55" s="156">
        <v>-26309290</v>
      </c>
      <c r="L55" s="90">
        <f>-79117299+2339616</f>
        <v>-76777683</v>
      </c>
      <c r="M55" s="157"/>
      <c r="N55" s="156">
        <v>-26309290</v>
      </c>
    </row>
    <row r="56" spans="1:16" ht="19.5" customHeight="1">
      <c r="B56" s="158" t="s">
        <v>366</v>
      </c>
      <c r="H56" s="90">
        <f>-1554827-2339616</f>
        <v>-3894443</v>
      </c>
      <c r="I56" s="157"/>
      <c r="J56" s="156">
        <v>-4181063</v>
      </c>
      <c r="L56" s="90">
        <f>-1554827-2339616</f>
        <v>-3894443</v>
      </c>
      <c r="M56" s="157"/>
      <c r="N56" s="156">
        <v>-4181063</v>
      </c>
    </row>
    <row r="57" spans="1:16" ht="19.5" customHeight="1">
      <c r="B57" s="158" t="s">
        <v>322</v>
      </c>
      <c r="H57" s="78">
        <v>967568</v>
      </c>
      <c r="I57" s="157"/>
      <c r="J57" s="42">
        <v>1917784</v>
      </c>
      <c r="L57" s="78">
        <v>967568</v>
      </c>
      <c r="M57" s="157"/>
      <c r="N57" s="42">
        <v>1917784</v>
      </c>
    </row>
    <row r="58" spans="1:16" ht="19.5" customHeight="1">
      <c r="B58" s="158" t="s">
        <v>323</v>
      </c>
      <c r="H58" s="78">
        <v>0</v>
      </c>
      <c r="I58" s="157"/>
      <c r="J58" s="42">
        <v>60000000</v>
      </c>
      <c r="L58" s="78">
        <v>0</v>
      </c>
      <c r="M58" s="157"/>
      <c r="N58" s="42">
        <v>60000000</v>
      </c>
    </row>
    <row r="59" spans="1:16" ht="19.5" customHeight="1">
      <c r="B59" s="158" t="s">
        <v>324</v>
      </c>
      <c r="F59" s="149">
        <v>17</v>
      </c>
      <c r="H59" s="78">
        <v>-1344515</v>
      </c>
      <c r="I59" s="157"/>
      <c r="J59" s="156">
        <v>-5264260</v>
      </c>
      <c r="L59" s="87">
        <v>-1344515</v>
      </c>
      <c r="M59" s="157"/>
      <c r="N59" s="55">
        <v>-5264260</v>
      </c>
    </row>
    <row r="60" spans="1:16" ht="19.5" customHeight="1">
      <c r="B60" s="158" t="s">
        <v>325</v>
      </c>
      <c r="H60" s="90">
        <v>245468</v>
      </c>
      <c r="I60" s="157"/>
      <c r="J60" s="156">
        <v>153883</v>
      </c>
      <c r="L60" s="87">
        <v>211156</v>
      </c>
      <c r="M60" s="157"/>
      <c r="N60" s="55">
        <v>153883</v>
      </c>
      <c r="P60" s="209"/>
    </row>
    <row r="61" spans="1:16" ht="19.5" customHeight="1">
      <c r="B61" s="158" t="s">
        <v>326</v>
      </c>
      <c r="H61" s="78">
        <v>0</v>
      </c>
      <c r="I61" s="157"/>
      <c r="J61" s="42">
        <v>0</v>
      </c>
      <c r="L61" s="87">
        <v>54750000</v>
      </c>
      <c r="M61" s="157"/>
      <c r="N61" s="55">
        <v>0</v>
      </c>
    </row>
    <row r="62" spans="1:16" ht="19.5" customHeight="1">
      <c r="B62" s="169" t="s">
        <v>342</v>
      </c>
      <c r="C62" s="158"/>
      <c r="H62" s="80">
        <v>0</v>
      </c>
      <c r="I62" s="157"/>
      <c r="J62" s="52">
        <v>0</v>
      </c>
      <c r="L62" s="75">
        <v>-115000000</v>
      </c>
      <c r="M62" s="157"/>
      <c r="N62" s="48">
        <v>0</v>
      </c>
    </row>
    <row r="63" spans="1:16" ht="6" customHeight="1">
      <c r="H63" s="90"/>
      <c r="I63" s="157"/>
      <c r="J63" s="156"/>
      <c r="L63" s="90"/>
      <c r="M63" s="157"/>
      <c r="N63" s="156"/>
    </row>
    <row r="64" spans="1:16" ht="19.5" customHeight="1">
      <c r="A64" s="147" t="s">
        <v>359</v>
      </c>
      <c r="H64" s="91">
        <f>SUM(H54:H62)</f>
        <v>-81254990</v>
      </c>
      <c r="I64" s="157"/>
      <c r="J64" s="160">
        <f>SUM(J54:J62)</f>
        <v>36317054</v>
      </c>
      <c r="L64" s="91">
        <f>SUM(L54:L62)</f>
        <v>-141087917</v>
      </c>
      <c r="M64" s="157"/>
      <c r="N64" s="160">
        <f>SUM(N54:N62)</f>
        <v>36317054</v>
      </c>
    </row>
    <row r="65" spans="1:16" ht="15" customHeight="1">
      <c r="H65" s="90"/>
      <c r="I65" s="157"/>
      <c r="J65" s="156"/>
      <c r="L65" s="90"/>
      <c r="M65" s="157"/>
      <c r="N65" s="156"/>
    </row>
    <row r="66" spans="1:16" ht="19.5" customHeight="1">
      <c r="A66" s="147" t="s">
        <v>327</v>
      </c>
      <c r="H66" s="90"/>
      <c r="I66" s="157"/>
      <c r="J66" s="156"/>
      <c r="L66" s="90"/>
      <c r="M66" s="157"/>
      <c r="N66" s="156"/>
    </row>
    <row r="67" spans="1:16" ht="19.5" customHeight="1">
      <c r="A67" s="147"/>
      <c r="B67" s="158" t="s">
        <v>328</v>
      </c>
      <c r="H67" s="90"/>
      <c r="I67" s="157"/>
      <c r="J67" s="156"/>
      <c r="L67" s="90"/>
      <c r="M67" s="157"/>
      <c r="N67" s="156"/>
    </row>
    <row r="68" spans="1:16" ht="19.5" customHeight="1">
      <c r="A68" s="147"/>
      <c r="B68" s="158"/>
      <c r="C68" s="148" t="s">
        <v>329</v>
      </c>
      <c r="H68" s="78">
        <v>534559610</v>
      </c>
      <c r="I68" s="157"/>
      <c r="J68" s="42">
        <v>192029253</v>
      </c>
      <c r="L68" s="87">
        <v>534559610</v>
      </c>
      <c r="M68" s="157"/>
      <c r="N68" s="55">
        <v>192029253</v>
      </c>
    </row>
    <row r="69" spans="1:16" ht="19.5" customHeight="1">
      <c r="A69" s="147"/>
      <c r="B69" s="158" t="s">
        <v>367</v>
      </c>
      <c r="H69" s="90"/>
      <c r="I69" s="157"/>
      <c r="J69" s="156"/>
      <c r="L69" s="90"/>
      <c r="M69" s="157"/>
      <c r="N69" s="156"/>
    </row>
    <row r="70" spans="1:16" ht="19.5" customHeight="1">
      <c r="A70" s="147"/>
      <c r="B70" s="158"/>
      <c r="C70" s="148" t="s">
        <v>329</v>
      </c>
      <c r="H70" s="78">
        <v>-332826161</v>
      </c>
      <c r="I70" s="157"/>
      <c r="J70" s="42">
        <v>-230096489</v>
      </c>
      <c r="L70" s="87">
        <v>-332826161</v>
      </c>
      <c r="M70" s="157"/>
      <c r="N70" s="55">
        <v>-230096489</v>
      </c>
    </row>
    <row r="71" spans="1:16" ht="19.5" customHeight="1">
      <c r="A71" s="147"/>
      <c r="B71" s="158" t="s">
        <v>368</v>
      </c>
      <c r="F71" s="149">
        <v>16</v>
      </c>
      <c r="H71" s="90">
        <v>-25581889</v>
      </c>
      <c r="I71" s="157"/>
      <c r="J71" s="156">
        <v>-23219614</v>
      </c>
      <c r="K71" s="157"/>
      <c r="L71" s="90">
        <v>-25581889</v>
      </c>
      <c r="M71" s="157"/>
      <c r="N71" s="156">
        <v>-23219614</v>
      </c>
    </row>
    <row r="72" spans="1:16" ht="19.5" customHeight="1">
      <c r="A72" s="147"/>
      <c r="B72" s="158" t="s">
        <v>343</v>
      </c>
      <c r="F72" s="191" t="s">
        <v>360</v>
      </c>
      <c r="H72" s="87">
        <v>30480000</v>
      </c>
      <c r="I72" s="157"/>
      <c r="J72" s="55">
        <v>0</v>
      </c>
      <c r="L72" s="87">
        <v>30480000</v>
      </c>
      <c r="M72" s="157"/>
      <c r="N72" s="55">
        <v>0</v>
      </c>
    </row>
    <row r="73" spans="1:16" ht="19.5" customHeight="1">
      <c r="B73" s="158" t="s">
        <v>369</v>
      </c>
      <c r="F73" s="191" t="s">
        <v>360</v>
      </c>
      <c r="H73" s="90">
        <v>-10360000</v>
      </c>
      <c r="I73" s="157"/>
      <c r="J73" s="156">
        <v>-19420000</v>
      </c>
      <c r="L73" s="90">
        <v>-10360000</v>
      </c>
      <c r="M73" s="157"/>
      <c r="N73" s="156">
        <v>-19420000</v>
      </c>
    </row>
    <row r="74" spans="1:16" ht="19.5" customHeight="1">
      <c r="B74" s="158" t="s">
        <v>330</v>
      </c>
      <c r="H74" s="87">
        <v>-18819421</v>
      </c>
      <c r="I74" s="157"/>
      <c r="J74" s="55">
        <v>-11290963</v>
      </c>
      <c r="L74" s="90">
        <v>-18790654</v>
      </c>
      <c r="M74" s="157"/>
      <c r="N74" s="156">
        <v>-11290963</v>
      </c>
      <c r="P74" s="209"/>
    </row>
    <row r="75" spans="1:16" ht="19.5" customHeight="1">
      <c r="B75" s="158" t="s">
        <v>331</v>
      </c>
      <c r="H75" s="87">
        <v>57500000</v>
      </c>
      <c r="I75" s="157"/>
      <c r="J75" s="55">
        <v>0</v>
      </c>
      <c r="L75" s="90">
        <v>57500000</v>
      </c>
      <c r="M75" s="157"/>
      <c r="N75" s="156">
        <v>0</v>
      </c>
    </row>
    <row r="76" spans="1:16" ht="19.5" customHeight="1">
      <c r="B76" s="158" t="s">
        <v>332</v>
      </c>
      <c r="F76" s="149">
        <v>28</v>
      </c>
      <c r="H76" s="91">
        <v>-333500000</v>
      </c>
      <c r="I76" s="157"/>
      <c r="J76" s="160">
        <v>-85000000</v>
      </c>
      <c r="L76" s="91">
        <v>-278750000</v>
      </c>
      <c r="M76" s="157"/>
      <c r="N76" s="160">
        <v>-105000000</v>
      </c>
    </row>
    <row r="77" spans="1:16" ht="6" customHeight="1">
      <c r="H77" s="90"/>
      <c r="I77" s="157"/>
      <c r="J77" s="156"/>
      <c r="L77" s="90"/>
      <c r="M77" s="157"/>
      <c r="N77" s="156"/>
    </row>
    <row r="78" spans="1:16" ht="19.5" customHeight="1">
      <c r="A78" s="147" t="s">
        <v>362</v>
      </c>
      <c r="H78" s="91">
        <f>SUM(H66:I76)</f>
        <v>-98547861</v>
      </c>
      <c r="I78" s="157"/>
      <c r="J78" s="160">
        <f>SUM(J66:K76)</f>
        <v>-176997813</v>
      </c>
      <c r="L78" s="91">
        <f>SUM(L66:M76)</f>
        <v>-43769094</v>
      </c>
      <c r="M78" s="157"/>
      <c r="N78" s="160">
        <f>SUM(N66:N76)</f>
        <v>-196997813</v>
      </c>
    </row>
    <row r="79" spans="1:16" ht="15" customHeight="1">
      <c r="H79" s="90"/>
      <c r="I79" s="157"/>
      <c r="J79" s="156"/>
      <c r="L79" s="90"/>
      <c r="M79" s="157"/>
      <c r="N79" s="156"/>
    </row>
    <row r="80" spans="1:16" ht="19.5" customHeight="1">
      <c r="A80" s="147" t="s">
        <v>361</v>
      </c>
      <c r="B80" s="147"/>
      <c r="H80" s="90">
        <f>SUM(H39,H64,H78)</f>
        <v>-54502123</v>
      </c>
      <c r="I80" s="157"/>
      <c r="J80" s="156">
        <f>SUM(J39,J64,J78)</f>
        <v>67157722</v>
      </c>
      <c r="L80" s="90">
        <f>SUM(L39,L64,L78)</f>
        <v>-60241265</v>
      </c>
      <c r="M80" s="157"/>
      <c r="N80" s="156">
        <f>SUM(N39,N64,N78)</f>
        <v>67157722</v>
      </c>
    </row>
    <row r="81" spans="1:14" ht="19.5" customHeight="1">
      <c r="A81" s="148" t="s">
        <v>333</v>
      </c>
      <c r="H81" s="91">
        <v>112035476</v>
      </c>
      <c r="I81" s="157"/>
      <c r="J81" s="160">
        <v>44877754</v>
      </c>
      <c r="L81" s="91">
        <v>112035476</v>
      </c>
      <c r="M81" s="157"/>
      <c r="N81" s="160">
        <v>44877754</v>
      </c>
    </row>
    <row r="82" spans="1:14" ht="6" customHeight="1">
      <c r="H82" s="90"/>
      <c r="I82" s="157"/>
      <c r="J82" s="156"/>
      <c r="L82" s="90"/>
      <c r="M82" s="157"/>
      <c r="N82" s="156"/>
    </row>
    <row r="83" spans="1:14" ht="19.5" customHeight="1">
      <c r="A83" s="147" t="s">
        <v>334</v>
      </c>
      <c r="H83" s="91">
        <f>SUM(H80:H81)</f>
        <v>57533353</v>
      </c>
      <c r="I83" s="157"/>
      <c r="J83" s="160">
        <f>SUM(J80:J81)</f>
        <v>112035476</v>
      </c>
      <c r="L83" s="91">
        <f>SUM(L80:L81)</f>
        <v>51794211</v>
      </c>
      <c r="M83" s="157"/>
      <c r="N83" s="160">
        <f>SUM(N80:N81)</f>
        <v>112035476</v>
      </c>
    </row>
    <row r="84" spans="1:14" ht="15" customHeight="1">
      <c r="H84" s="92"/>
      <c r="I84" s="72"/>
      <c r="J84" s="96"/>
      <c r="K84" s="47"/>
      <c r="L84" s="92"/>
      <c r="M84" s="72"/>
      <c r="N84" s="96"/>
    </row>
    <row r="85" spans="1:14" ht="19.5" customHeight="1">
      <c r="A85" s="147" t="s">
        <v>335</v>
      </c>
      <c r="H85" s="90"/>
      <c r="I85" s="157"/>
      <c r="J85" s="156"/>
      <c r="K85" s="47"/>
      <c r="L85" s="92"/>
      <c r="M85" s="72"/>
      <c r="N85" s="96"/>
    </row>
    <row r="86" spans="1:14" ht="6" customHeight="1">
      <c r="H86" s="90"/>
      <c r="I86" s="157"/>
      <c r="J86" s="156"/>
      <c r="L86" s="90"/>
      <c r="M86" s="157"/>
      <c r="N86" s="156"/>
    </row>
    <row r="87" spans="1:14" ht="19.5" customHeight="1">
      <c r="A87" s="148" t="s">
        <v>336</v>
      </c>
      <c r="H87" s="90">
        <v>14785135</v>
      </c>
      <c r="I87" s="157"/>
      <c r="J87" s="156">
        <v>4603717</v>
      </c>
      <c r="L87" s="90">
        <v>14785135</v>
      </c>
      <c r="M87" s="157"/>
      <c r="N87" s="156">
        <v>4603717</v>
      </c>
    </row>
    <row r="88" spans="1:14" ht="19.5" customHeight="1">
      <c r="A88" s="148" t="s">
        <v>337</v>
      </c>
      <c r="H88" s="90">
        <v>0</v>
      </c>
      <c r="I88" s="157"/>
      <c r="J88" s="156">
        <v>283503</v>
      </c>
      <c r="L88" s="90">
        <v>0</v>
      </c>
      <c r="M88" s="157"/>
      <c r="N88" s="156">
        <v>283503</v>
      </c>
    </row>
    <row r="89" spans="1:14" ht="21.75" customHeight="1">
      <c r="B89" s="158"/>
      <c r="H89" s="42"/>
      <c r="I89" s="157"/>
      <c r="J89" s="42"/>
      <c r="L89" s="55"/>
      <c r="M89" s="157"/>
      <c r="N89" s="55"/>
    </row>
    <row r="90" spans="1:14" ht="12" customHeight="1">
      <c r="B90" s="158"/>
      <c r="H90" s="42"/>
      <c r="I90" s="157"/>
      <c r="J90" s="42"/>
      <c r="L90" s="55"/>
      <c r="M90" s="157"/>
      <c r="N90" s="55"/>
    </row>
    <row r="91" spans="1:14" ht="21.95" customHeight="1">
      <c r="A91" s="152" t="str">
        <f>+A44</f>
        <v>หมายเหตุประกอบงบการเงินเป็นส่วนหนึ่งของงบการเงินนี้</v>
      </c>
      <c r="B91" s="152"/>
      <c r="C91" s="152"/>
      <c r="D91" s="152"/>
      <c r="E91" s="152"/>
      <c r="F91" s="153"/>
      <c r="G91" s="152"/>
      <c r="H91" s="160"/>
      <c r="I91" s="167"/>
      <c r="J91" s="160"/>
      <c r="K91" s="154"/>
      <c r="L91" s="160"/>
      <c r="M91" s="167"/>
      <c r="N91" s="160"/>
    </row>
  </sheetData>
  <mergeCells count="4">
    <mergeCell ref="H5:J5"/>
    <mergeCell ref="L5:N5"/>
    <mergeCell ref="H49:J49"/>
    <mergeCell ref="L49:N49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b77d3a-f60e-4c89-97bc-f38643939b98">
      <Terms xmlns="http://schemas.microsoft.com/office/infopath/2007/PartnerControls"/>
    </lcf76f155ced4ddcb4097134ff3c332f>
    <TaxCatchAll xmlns="b6c45a08-c11a-4ca1-a266-52738eac662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3F6886B2EDC148B9CA7ACCB5E57551" ma:contentTypeVersion="16" ma:contentTypeDescription="Create a new document." ma:contentTypeScope="" ma:versionID="dd3cb649205beebd0aca03575c63b07e">
  <xsd:schema xmlns:xsd="http://www.w3.org/2001/XMLSchema" xmlns:xs="http://www.w3.org/2001/XMLSchema" xmlns:p="http://schemas.microsoft.com/office/2006/metadata/properties" xmlns:ns2="c3b77d3a-f60e-4c89-97bc-f38643939b98" xmlns:ns3="b6c45a08-c11a-4ca1-a266-52738eac6625" targetNamespace="http://schemas.microsoft.com/office/2006/metadata/properties" ma:root="true" ma:fieldsID="4daadf5154339904599cecde68d4ee5f" ns2:_="" ns3:_="">
    <xsd:import namespace="c3b77d3a-f60e-4c89-97bc-f38643939b98"/>
    <xsd:import namespace="b6c45a08-c11a-4ca1-a266-52738eac66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b77d3a-f60e-4c89-97bc-f38643939b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92f1f1f-ee66-44b7-a88b-06899381b4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c45a08-c11a-4ca1-a266-52738eac662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f0f73a2-543b-49e3-834b-7e392d3f5a87}" ma:internalName="TaxCatchAll" ma:showField="CatchAllData" ma:web="b6c45a08-c11a-4ca1-a266-52738eac66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DE062C-D45D-425B-9553-4DB1DE6B50D4}">
  <ds:schemaRefs>
    <ds:schemaRef ds:uri="http://schemas.microsoft.com/office/2006/metadata/properties"/>
    <ds:schemaRef ds:uri="http://schemas.microsoft.com/office/infopath/2007/PartnerControls"/>
    <ds:schemaRef ds:uri="c3b77d3a-f60e-4c89-97bc-f38643939b98"/>
    <ds:schemaRef ds:uri="b6c45a08-c11a-4ca1-a266-52738eac6625"/>
  </ds:schemaRefs>
</ds:datastoreItem>
</file>

<file path=customXml/itemProps2.xml><?xml version="1.0" encoding="utf-8"?>
<ds:datastoreItem xmlns:ds="http://schemas.openxmlformats.org/officeDocument/2006/customXml" ds:itemID="{90545389-1568-4F72-9048-8E37442BF6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FD4F15-568F-452D-9B3F-8CC96514A0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b77d3a-f60e-4c89-97bc-f38643939b98"/>
    <ds:schemaRef ds:uri="b6c45a08-c11a-4ca1-a266-52738eac66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current portion</vt:lpstr>
      <vt:lpstr>Car-EU</vt:lpstr>
      <vt:lpstr>Car-EWW</vt:lpstr>
      <vt:lpstr>Sheet1</vt:lpstr>
      <vt:lpstr>Thai 6-8</vt:lpstr>
      <vt:lpstr>Thai 9-10</vt:lpstr>
      <vt:lpstr>Thai 11 (CONSO)</vt:lpstr>
      <vt:lpstr>Thai 12 (COM)</vt:lpstr>
      <vt:lpstr>Thai 13-14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Witith Kongudomkarn</dc:creator>
  <cp:keywords/>
  <dc:description/>
  <cp:lastModifiedBy>Thanaphol Pholprasert (TH)</cp:lastModifiedBy>
  <cp:revision/>
  <cp:lastPrinted>2024-02-25T07:12:10Z</cp:lastPrinted>
  <dcterms:created xsi:type="dcterms:W3CDTF">2021-03-04T13:28:53Z</dcterms:created>
  <dcterms:modified xsi:type="dcterms:W3CDTF">2024-02-26T10:43:51Z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0x0101000E3F6886B2EDC148B9CA7ACCB5E57551</vt:lpwstr>
  </property>
  <property fmtid="{D5CDD505-2E9C-101B-9397-08002B2CF9AE}" pid="3" name="MediaServiceImageTags">
    <vt:lpwstr/>
  </property>
</Properties>
</file>