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Cyus70AeGKas2d0YQ22kFW73CGBnIBRB\PLM-Q3'66\1. Audit FS\T_PLM_FS_Q3'66\"/>
    </mc:Choice>
  </mc:AlternateContent>
  <xr:revisionPtr revIDLastSave="0" documentId="13_ncr:1_{85338F69-BA72-4021-B8E2-8E5C22EE7581}" xr6:coauthVersionLast="47" xr6:coauthVersionMax="47" xr10:uidLastSave="{00000000-0000-0000-0000-000000000000}"/>
  <bookViews>
    <workbookView xWindow="-110" yWindow="-110" windowWidth="19420" windowHeight="11500" tabRatio="786" activeTab="1" xr2:uid="{00000000-000D-0000-FFFF-FFFF00000000}"/>
  </bookViews>
  <sheets>
    <sheet name="FS_BS" sheetId="1" r:id="rId1"/>
    <sheet name="FS_PL 3M" sheetId="9" r:id="rId2"/>
    <sheet name="FS_PL 9M" sheetId="4" r:id="rId3"/>
    <sheet name="FS_Change_1" sheetId="5" r:id="rId4"/>
    <sheet name="FS_Change_2" sheetId="6" r:id="rId5"/>
    <sheet name="FS_Change_3" sheetId="10" r:id="rId6"/>
    <sheet name="CF" sheetId="8" r:id="rId7"/>
  </sheets>
  <definedNames>
    <definedName name="_xlnm.Print_Area" localSheetId="6">CF!$A$1:$K$72</definedName>
    <definedName name="_xlnm.Print_Area" localSheetId="0">FS_BS!$A$1:$I$105</definedName>
    <definedName name="_xlnm.Print_Area" localSheetId="3">FS_Change_1!$A$1:$O$25</definedName>
    <definedName name="_xlnm.Print_Area" localSheetId="4">FS_Change_2!$A$1:$K$19</definedName>
    <definedName name="_xlnm.Print_Area" localSheetId="5">FS_Change_3!$A$1:$K$21</definedName>
    <definedName name="_xlnm.Print_Area" localSheetId="1">'FS_PL 3M'!$A$1:$K$50</definedName>
    <definedName name="_xlnm.Print_Area" localSheetId="2">'FS_PL 9M'!$A$1:$K$46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6" l="1"/>
  <c r="G52" i="1"/>
  <c r="I57" i="8" l="1"/>
  <c r="I50" i="8"/>
  <c r="K57" i="8"/>
  <c r="G57" i="8"/>
  <c r="K12" i="10" l="1"/>
  <c r="K13" i="10"/>
  <c r="K14" i="10"/>
  <c r="G16" i="10"/>
  <c r="E16" i="10"/>
  <c r="O13" i="5"/>
  <c r="O14" i="5"/>
  <c r="O15" i="5"/>
  <c r="O16" i="5"/>
  <c r="O17" i="5"/>
  <c r="M19" i="5"/>
  <c r="K13" i="5"/>
  <c r="K14" i="5"/>
  <c r="K15" i="5"/>
  <c r="K16" i="5"/>
  <c r="K17" i="5"/>
  <c r="K12" i="5"/>
  <c r="G19" i="5"/>
  <c r="E19" i="5"/>
  <c r="I59" i="1" l="1"/>
  <c r="G59" i="1"/>
  <c r="I52" i="1"/>
  <c r="G17" i="1"/>
  <c r="I17" i="1"/>
  <c r="I14" i="10" l="1"/>
  <c r="K11" i="10"/>
  <c r="K10" i="6" l="1"/>
  <c r="K50" i="8" l="1"/>
  <c r="G50" i="8"/>
  <c r="G27" i="1"/>
  <c r="A38" i="1"/>
  <c r="A73" i="1" s="1"/>
  <c r="G28" i="1" l="1"/>
  <c r="I15" i="5"/>
  <c r="G17" i="9"/>
  <c r="G11" i="9"/>
  <c r="G13" i="9" s="1"/>
  <c r="K17" i="9" l="1"/>
  <c r="I17" i="9"/>
  <c r="K11" i="9"/>
  <c r="K13" i="9" s="1"/>
  <c r="I11" i="9"/>
  <c r="I13" i="9" s="1"/>
  <c r="G41" i="1"/>
  <c r="G76" i="1" s="1"/>
  <c r="I91" i="1"/>
  <c r="I90" i="1"/>
  <c r="G60" i="1" l="1"/>
  <c r="G93" i="1" s="1"/>
  <c r="I60" i="1"/>
  <c r="G18" i="9"/>
  <c r="G20" i="9" s="1"/>
  <c r="G22" i="9" s="1"/>
  <c r="G27" i="9" s="1"/>
  <c r="G37" i="9" s="1"/>
  <c r="G35" i="9" s="1"/>
  <c r="K18" i="9"/>
  <c r="K20" i="9" s="1"/>
  <c r="K22" i="9" s="1"/>
  <c r="K32" i="9" s="1"/>
  <c r="K30" i="9" s="1"/>
  <c r="I18" i="9"/>
  <c r="I20" i="9" s="1"/>
  <c r="I92" i="1"/>
  <c r="I22" i="9" l="1"/>
  <c r="I39" i="9" s="1"/>
  <c r="I93" i="1"/>
  <c r="G32" i="9"/>
  <c r="G30" i="9" s="1"/>
  <c r="G39" i="9" s="1"/>
  <c r="K39" i="9"/>
  <c r="K27" i="9"/>
  <c r="K37" i="9" s="1"/>
  <c r="K35" i="9" s="1"/>
  <c r="I27" i="9" l="1"/>
  <c r="I37" i="9" s="1"/>
  <c r="I35" i="9" s="1"/>
  <c r="I32" i="9"/>
  <c r="I30" i="9" s="1"/>
  <c r="O12" i="5"/>
  <c r="K12" i="6"/>
  <c r="K11" i="6"/>
  <c r="G14" i="6"/>
  <c r="G90" i="1" s="1"/>
  <c r="E14" i="6"/>
  <c r="A4" i="5" l="1"/>
  <c r="A4" i="6" l="1"/>
  <c r="A4" i="8" s="1"/>
  <c r="A37" i="8" s="1"/>
  <c r="A4" i="10"/>
  <c r="G17" i="4" l="1"/>
  <c r="K17" i="4" l="1"/>
  <c r="I17" i="4"/>
  <c r="K11" i="4"/>
  <c r="K13" i="4" s="1"/>
  <c r="I11" i="4"/>
  <c r="I13" i="4" s="1"/>
  <c r="G11" i="4"/>
  <c r="I27" i="1"/>
  <c r="I18" i="4" l="1"/>
  <c r="I20" i="4" s="1"/>
  <c r="G13" i="4"/>
  <c r="G18" i="4" s="1"/>
  <c r="G20" i="4" s="1"/>
  <c r="G9" i="8" s="1"/>
  <c r="G26" i="8" s="1"/>
  <c r="K18" i="4"/>
  <c r="K20" i="4" s="1"/>
  <c r="K9" i="8" s="1"/>
  <c r="K26" i="8" s="1"/>
  <c r="K30" i="8" s="1"/>
  <c r="I28" i="1"/>
  <c r="G30" i="8" l="1"/>
  <c r="G59" i="8" s="1"/>
  <c r="G62" i="8" s="1"/>
  <c r="I22" i="4"/>
  <c r="I9" i="8"/>
  <c r="I26" i="8" s="1"/>
  <c r="I30" i="8" s="1"/>
  <c r="I59" i="8" s="1"/>
  <c r="G22" i="4"/>
  <c r="I18" i="5" s="1"/>
  <c r="K22" i="4"/>
  <c r="I15" i="10" s="1"/>
  <c r="K15" i="10" s="1"/>
  <c r="I19" i="5" l="1"/>
  <c r="K18" i="5"/>
  <c r="O18" i="5" s="1"/>
  <c r="I16" i="10"/>
  <c r="K16" i="10" s="1"/>
  <c r="I39" i="4"/>
  <c r="I32" i="4"/>
  <c r="I27" i="4"/>
  <c r="I37" i="4" s="1"/>
  <c r="I35" i="4" s="1"/>
  <c r="G27" i="4"/>
  <c r="G37" i="4" s="1"/>
  <c r="G35" i="4" s="1"/>
  <c r="G32" i="4"/>
  <c r="G30" i="4" s="1"/>
  <c r="G39" i="4" s="1"/>
  <c r="K27" i="4"/>
  <c r="K37" i="4" s="1"/>
  <c r="K35" i="4" s="1"/>
  <c r="K32" i="4"/>
  <c r="K30" i="4" s="1"/>
  <c r="K59" i="8"/>
  <c r="K62" i="8" s="1"/>
  <c r="K39" i="4"/>
  <c r="I62" i="8" l="1"/>
  <c r="I30" i="4"/>
  <c r="I13" i="6"/>
  <c r="K13" i="6" l="1"/>
  <c r="K14" i="6" s="1"/>
  <c r="K19" i="5"/>
  <c r="G91" i="1" l="1"/>
  <c r="G92" i="1" s="1"/>
  <c r="O19" i="5"/>
</calcChain>
</file>

<file path=xl/sharedStrings.xml><?xml version="1.0" encoding="utf-8"?>
<sst xmlns="http://schemas.openxmlformats.org/spreadsheetml/2006/main" count="305" uniqueCount="166">
  <si>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</si>
  <si>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</si>
  <si>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</si>
  <si>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</si>
  <si>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</si>
  <si>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</si>
  <si>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</si>
  <si>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</si>
  <si>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</si>
  <si>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</si>
  <si>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</si>
  <si>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</si>
  <si>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</si>
  <si>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</si>
  <si>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เงินฝากที่มีภาระค้ำประกัน</t>
  </si>
  <si>
    <t>ที่ดิน อาคารและอุปกรณ์ - สุทธิ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</si>
  <si>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</si>
  <si>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</si>
  <si>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</si>
  <si>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</si>
  <si>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</si>
  <si>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</si>
  <si>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</si>
  <si>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</si>
  <si>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</si>
  <si>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</si>
  <si>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</si>
  <si>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เงินมัดจำรับล่วงหน้า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</si>
  <si>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</si>
  <si>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</si>
  <si>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</si>
  <si>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</si>
  <si>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</si>
  <si>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</si>
  <si>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</si>
  <si>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</si>
  <si>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</si>
  <si>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</si>
  <si>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</si>
  <si>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</si>
  <si>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</si>
  <si>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</si>
  <si>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</si>
  <si>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</si>
  <si>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</si>
  <si>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</si>
  <si>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</si>
  <si>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</si>
  <si>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</si>
  <si>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</si>
  <si>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</si>
  <si>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</si>
  <si>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</si>
  <si>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</si>
  <si>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</si>
  <si>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</si>
  <si>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</si>
  <si>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</si>
  <si>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</si>
  <si>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กำไร(ขาดทุน)ก่อนภาษีเงินได้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</si>
  <si>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</si>
  <si>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</si>
  <si>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</si>
  <si>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</si>
  <si>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(บาทต่อหุ้น)</t>
  </si>
  <si>
    <t>ค่าใช้จ่ายภาษีเงินได้</t>
  </si>
  <si>
    <t>จำนวนหุ้นสามัญถัวเฉลี่ยถ่วงน้ำหนัก</t>
  </si>
  <si>
    <t>งบแสดงการเปลี่ยนแปลงส่วนของผู้ถือหุ้น</t>
  </si>
  <si>
    <t xml:space="preserve"> (หน่วย : บาท)</t>
  </si>
  <si>
    <t>ส่วนของผู้ถือหุ้นบริษัทใหญ่</t>
  </si>
  <si>
    <t>เงินปันผลจ่าย</t>
  </si>
  <si>
    <t>จัดสรรสำรองตามกฎหมาย</t>
  </si>
  <si>
    <t xml:space="preserve">บริษัทย่อยเลิกกิจการ </t>
  </si>
  <si>
    <t>งบกระแสเงินสด</t>
  </si>
  <si>
    <t>(หน่วย: บาท)</t>
  </si>
  <si>
    <t>กระแสเงินสดจากกิจกรรมดำเนินงาน :</t>
  </si>
  <si>
    <t xml:space="preserve">ปรับรายการกระทบกำไร (ขาดทุน) ก่อนภาษีเงินได้เป็นเงินสดรับ (จ่าย) </t>
  </si>
  <si>
    <t>ดอกเบี้ยรับ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</si>
  <si>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</si>
  <si>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</si>
  <si>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 xml:space="preserve">ประมาณการหนี้สินสำหรับผลประโยชน์พนักงาน </t>
  </si>
  <si>
    <t>(กำไร) ขาดทุนจากการจำหน่ายอุปกรณ์</t>
  </si>
  <si>
    <t>เงินสดจ่ายภาษีเงินได้</t>
  </si>
  <si>
    <t>งบกระแสเงินสด (ต่อ)</t>
  </si>
  <si>
    <t>กระแสเงินสดจากกิจกรรมลงทุน :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</si>
  <si>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</si>
  <si>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</si>
  <si>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</si>
  <si>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</si>
  <si>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</si>
  <si>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</si>
  <si>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</si>
  <si>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</si>
  <si>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</si>
  <si>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</si>
  <si>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</si>
  <si>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31 ธันวาคม 2565</t>
  </si>
  <si>
    <t>รายการที่จะไม่ถูกจัดประเภทใหม่ไว้ในกำไรหรือขาดทุนในภายหลัง :</t>
  </si>
  <si>
    <t>ผลกำไรจากการวัดมูลค่าใหม่</t>
  </si>
  <si>
    <t xml:space="preserve">  ของผลประโยชน์พนักงานที่กำหนดไว้</t>
  </si>
  <si>
    <t>การแบ่งปันกำไรเบ็ดเสร็จรวม</t>
  </si>
  <si>
    <t>สำรองตามกฎหมาย</t>
  </si>
  <si>
    <t>เงินสดรับจากดอกเบี้ย</t>
  </si>
  <si>
    <t>เงินสดจ่ายเพื่อลดหนี้สินสัญญาเช่า</t>
  </si>
  <si>
    <t>กำไร(ขาดทุน)จากการดำเนินงาน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</si>
  <si>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</si>
  <si>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</si>
  <si>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</si>
  <si>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</si>
  <si>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</si>
  <si>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</si>
  <si>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</si>
  <si>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กำไร(ขาดทุน)สำหรับงวด</t>
  </si>
  <si>
    <t>กำไรเบ็ดเสร็จอื่นสำหรับงวด</t>
  </si>
  <si>
    <t>กำไร(ขาดทุน)เบ็ดเสร็จรวมสำหรับงวด</t>
  </si>
  <si>
    <t>ยอดยกมา ณ วันที่ 1 มกราคม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</si>
  <si>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</si>
  <si>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</si>
  <si>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ยอดยกมา ณ วันที่ 1 มกราคม 2565 </t>
  </si>
  <si>
    <t>ยอดยกมา ณ วันที่ 1 มกราคม 2565</t>
  </si>
  <si>
    <t>รายการที่ไม่กระทบกระแสเงินสด</t>
  </si>
  <si>
    <t>เงินปันผลจ่ายสุทธิจากเงินปันผลค้างจ่าย</t>
  </si>
  <si>
    <t>ข้อมูลงบกระแสเงินสดเปิดเผยเพิ่มเติม :</t>
  </si>
  <si>
    <t>เงินฝากที่มีภาระค้ำประกัน (เพิ่มขึ้น) ลดลง</t>
  </si>
  <si>
    <t>บริษัท เพเนเล่ส์มาติก โซลูชั่นส์ จำกัด (มหาชน) และบริษัทย่อย</t>
  </si>
  <si>
    <t>(เดิมชื่อ "บริษัท เพเนเล่ส์มาติก โซลูชั่นส์ จำกัด")</t>
  </si>
  <si>
    <t xml:space="preserve">เงินสดและรายการเทียบเท่าเงินสดของบริษัทย่อย ณ วันเลิกกิจการ </t>
  </si>
  <si>
    <t>หุ้นสามัญ 140,000,000 หุ้น มูลค่าหุ้นละ 0.50 บาท</t>
  </si>
  <si>
    <t>หุ้นสามัญ 14,000,000 หุ้น มูลค่าหุ้นละ 5.00 บาท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</si>
  <si>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</si>
  <si>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</si>
  <si>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ชำระแล้ว</t>
  </si>
  <si>
    <t>ทุนเรือนหุ้นที่ออกและ</t>
  </si>
  <si>
    <t>บริษัทใหญ่</t>
  </si>
  <si>
    <t>ควบคุม</t>
  </si>
  <si>
    <t>ส่วนได้เสียที่ไม่มีอำนาจ</t>
  </si>
  <si>
    <t>และชำระแล้ว</t>
  </si>
  <si>
    <t>ทุนเรือนหุ้นที่ออก</t>
  </si>
  <si>
    <t>หุ้นสามัญ 190,000,000 หุ้น มูลค่าหุ้นละ 0.50 บาท</t>
  </si>
  <si>
    <t xml:space="preserve">                7 มกราคม 2565 บริษัทย่อยได้จดทะเบียนเลิกบริษัทต่อกรมพัฒนาธุรกิจการค้า
และอยู่ในขั้นตอนการชำระบัญชี</t>
  </si>
  <si>
    <t>รวมการปรับปรุงจากการกระทบยอดกำไร (ขาดทุน) ก่อนภาษีเงินได้</t>
  </si>
  <si>
    <t>เงินสดรับจาการคืนทุนของบริษัทย่อย</t>
  </si>
  <si>
    <t>เงินลงทุนในบริษัทย่อย</t>
  </si>
  <si>
    <t>เงินกู้ยืมระยะสั้นบริษัทที่เกี่ยวข้องกัน</t>
  </si>
  <si>
    <t>กำไรจากการคืนทุนของเงินลงทุนในบริษัทย่อย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</si>
  <si>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</si>
  <si>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</si>
  <si>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</si>
  <si>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</si>
  <si>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ยอดคงเหลือ ณ วันที่ 30 กันยายน 2565 </t>
  </si>
  <si>
    <t>ออกหุ้นสามัญเพิ่มทุน</t>
  </si>
  <si>
    <t xml:space="preserve">เงินปันผลรับจากบริษัทย่อย </t>
  </si>
  <si>
    <t>สินทรัพย์ภาษีเงินได้ของงวดปัจจุบัน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</si>
  <si>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</si>
  <si>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เงินกู้ยืมระยะยาวสถาบันการเงิน - สุทธิจากส่วนที่ถึงกำหนดชำระภายในหนึ่งปี</t>
  </si>
  <si>
    <t xml:space="preserve">หมายเหตุ - งบแสดงการเปลี่ยนแปลงส่วนของผู้ถือหุ้น สำหรับปีสิ้นสุด วันที่ 31 ธันวาคม 2565 ในงบการเงินรวมและงบการเงินเฉพาะกิจการมียอดรวมเท่ากัน คือจำนวน 98,728,072 บาท เนื่องจากเมื่อวันที่ </t>
  </si>
  <si>
    <t>ยอดคงเหลือ ณ วันที่ 30 กันยายน 2565</t>
  </si>
  <si>
    <t xml:space="preserve">ยอดคงเหลือ ณ วันที่ 30 กันยายน 2566 </t>
  </si>
  <si>
    <t>(โอนกลับ) ค่าเผื่อผลขาดทุนด้านเครดิตที่คาดว่าจะเกิดขึ้น</t>
  </si>
  <si>
    <t>เงินสดรับจากการเพิ่มทุน</t>
  </si>
  <si>
    <t>เงินสดจ่ายดอกเบี้ย</t>
  </si>
  <si>
    <t xml:space="preserve">เงินสดรับจากเงินกู้ยืมระยะยาวจากสถาบันการเงิน </t>
  </si>
  <si>
    <t xml:space="preserve">เงินสดจ่ายจากเงินกู้ระยะยาวจากสถาบันการเงิน </t>
  </si>
  <si>
    <t xml:space="preserve">เงินสดจ่ายเงินมัดจำค่าที่ดิน 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</si>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</sst>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_(* #,##0_);_(* \(#,##0\);_(* \-??_);_(@_)"/>
    <numFmt numFmtId="173" formatCode="[$-409]d/mmm/yy;@"/>
    <numFmt numFmtId="174" formatCode="#,##0;\(#,##0\)"/>
    <numFmt numFmtId="175" formatCode="_(* #,##0.000_);_(* \(#,##0.0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173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</cellStyleXfs>
  <cellXfs count="243">
    <xf numFmtId="0" fontId="0" fillId="0" borderId="0" xfId="0"/>
    <xf numFmtId="43" fontId="4" fillId="0" borderId="0" xfId="3" applyFont="1" applyFill="1" applyAlignment="1"/>
    <xf numFmtId="43" fontId="4" fillId="0" borderId="0" xfId="3" applyFont="1" applyFill="1"/>
    <xf numFmtId="43" fontId="4" fillId="0" borderId="0" xfId="5" quotePrefix="1" applyFont="1" applyFill="1" applyBorder="1" applyAlignment="1">
      <alignment horizontal="center" vertical="center"/>
    </xf>
    <xf numFmtId="43" fontId="4" fillId="0" borderId="1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43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49" fontId="4" fillId="0" borderId="0" xfId="5" applyNumberFormat="1" applyFont="1" applyFill="1" applyAlignment="1">
      <alignment horizontal="center"/>
    </xf>
    <xf numFmtId="167" fontId="3" fillId="0" borderId="2" xfId="3" applyNumberFormat="1" applyFont="1" applyFill="1" applyBorder="1"/>
    <xf numFmtId="171" fontId="11" fillId="0" borderId="0" xfId="10" applyNumberFormat="1" applyFont="1" applyFill="1" applyBorder="1" applyAlignment="1">
      <alignment horizontal="right"/>
    </xf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3" fillId="0" borderId="4" xfId="10" applyNumberFormat="1" applyFont="1" applyFill="1" applyBorder="1"/>
    <xf numFmtId="171" fontId="11" fillId="0" borderId="4" xfId="10" applyNumberFormat="1" applyFont="1" applyFill="1" applyBorder="1"/>
    <xf numFmtId="167" fontId="11" fillId="0" borderId="6" xfId="14" applyNumberFormat="1" applyFont="1" applyFill="1" applyBorder="1" applyAlignment="1">
      <alignment horizontal="right" vertical="justify"/>
    </xf>
    <xf numFmtId="167" fontId="3" fillId="0" borderId="6" xfId="14" applyNumberFormat="1" applyFont="1" applyFill="1" applyBorder="1" applyAlignment="1">
      <alignment horizontal="right" vertical="justify"/>
    </xf>
    <xf numFmtId="43" fontId="4" fillId="0" borderId="0" xfId="21" applyFont="1" applyFill="1" applyBorder="1" applyAlignment="1">
      <alignment horizontal="center" wrapText="1"/>
    </xf>
    <xf numFmtId="43" fontId="4" fillId="0" borderId="1" xfId="21" applyFont="1" applyFill="1" applyBorder="1" applyAlignment="1">
      <alignment horizontal="center" wrapText="1"/>
    </xf>
    <xf numFmtId="164" fontId="4" fillId="0" borderId="0" xfId="25" applyFont="1" applyFill="1" applyBorder="1" applyAlignment="1">
      <alignment horizontal="center" vertical="center"/>
    </xf>
    <xf numFmtId="171" fontId="4" fillId="0" borderId="0" xfId="25" applyNumberFormat="1" applyFont="1" applyFill="1" applyAlignment="1">
      <alignment horizontal="center" vertical="center"/>
    </xf>
    <xf numFmtId="171" fontId="4" fillId="0" borderId="0" xfId="25" applyNumberFormat="1" applyFont="1" applyFill="1" applyBorder="1" applyAlignment="1">
      <alignment horizontal="center" vertical="center"/>
    </xf>
    <xf numFmtId="171" fontId="4" fillId="0" borderId="0" xfId="25" applyNumberFormat="1" applyFont="1" applyFill="1" applyBorder="1" applyAlignment="1">
      <alignment vertical="center"/>
    </xf>
    <xf numFmtId="171" fontId="4" fillId="0" borderId="0" xfId="25" applyNumberFormat="1" applyFont="1" applyFill="1" applyBorder="1" applyAlignment="1">
      <alignment horizontal="right" vertical="center"/>
    </xf>
    <xf numFmtId="43" fontId="4" fillId="0" borderId="0" xfId="24" applyFont="1" applyFill="1"/>
    <xf numFmtId="164" fontId="3" fillId="0" borderId="0" xfId="25" applyFont="1" applyFill="1" applyBorder="1" applyAlignment="1">
      <alignment vertical="center"/>
    </xf>
    <xf numFmtId="171" fontId="3" fillId="0" borderId="0" xfId="25" applyNumberFormat="1" applyFont="1" applyFill="1" applyBorder="1" applyAlignment="1">
      <alignment vertical="center"/>
    </xf>
    <xf numFmtId="43" fontId="4" fillId="0" borderId="0" xfId="24" quotePrefix="1" applyFont="1" applyFill="1" applyBorder="1" applyAlignment="1">
      <alignment vertical="center"/>
    </xf>
    <xf numFmtId="0" fontId="4" fillId="0" borderId="0" xfId="24" applyNumberFormat="1" applyFont="1" applyFill="1" applyAlignment="1">
      <alignment horizontal="center"/>
    </xf>
    <xf numFmtId="171" fontId="3" fillId="0" borderId="4" xfId="25" applyNumberFormat="1" applyFont="1" applyFill="1" applyBorder="1" applyAlignment="1">
      <alignment vertical="center"/>
    </xf>
    <xf numFmtId="167" fontId="3" fillId="0" borderId="0" xfId="26" applyNumberFormat="1" applyFont="1" applyFill="1" applyBorder="1" applyAlignment="1">
      <alignment vertical="center"/>
    </xf>
    <xf numFmtId="43" fontId="3" fillId="0" borderId="0" xfId="26" applyFont="1" applyFill="1" applyBorder="1" applyAlignment="1">
      <alignment vertical="center"/>
    </xf>
    <xf numFmtId="170" fontId="3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8" fontId="7" fillId="0" borderId="0" xfId="6" applyFill="1" applyBorder="1" applyAlignment="1">
      <alignment vertical="center"/>
    </xf>
    <xf numFmtId="174" fontId="4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horizontal="center" vertical="center"/>
    </xf>
    <xf numFmtId="174" fontId="4" fillId="0" borderId="0" xfId="26" applyNumberFormat="1" applyFont="1" applyFill="1" applyAlignment="1">
      <alignment vertical="center"/>
    </xf>
    <xf numFmtId="43" fontId="4" fillId="0" borderId="0" xfId="16" applyFont="1" applyFill="1" applyAlignment="1">
      <alignment vertical="top"/>
    </xf>
    <xf numFmtId="43" fontId="4" fillId="0" borderId="0" xfId="16" applyFont="1" applyFill="1" applyAlignment="1">
      <alignment vertical="center"/>
    </xf>
    <xf numFmtId="39" fontId="4" fillId="0" borderId="0" xfId="16" applyNumberFormat="1" applyFont="1" applyFill="1" applyAlignment="1">
      <alignment vertical="center"/>
    </xf>
    <xf numFmtId="164" fontId="4" fillId="0" borderId="0" xfId="25" applyFont="1" applyFill="1" applyBorder="1" applyAlignment="1">
      <alignment horizontal="right" vertical="center"/>
    </xf>
    <xf numFmtId="39" fontId="4" fillId="0" borderId="0" xfId="16" applyNumberFormat="1" applyFont="1" applyFill="1" applyAlignment="1">
      <alignment vertical="top"/>
    </xf>
    <xf numFmtId="43" fontId="3" fillId="0" borderId="0" xfId="24" quotePrefix="1" applyFont="1" applyFill="1" applyBorder="1" applyAlignment="1">
      <alignment vertical="center"/>
    </xf>
    <xf numFmtId="43" fontId="3" fillId="0" borderId="0" xfId="24" applyFont="1" applyFill="1"/>
    <xf numFmtId="172" fontId="4" fillId="0" borderId="0" xfId="6" applyNumberFormat="1" applyFont="1" applyFill="1"/>
    <xf numFmtId="168" fontId="7" fillId="0" borderId="0" xfId="6" applyFill="1"/>
    <xf numFmtId="168" fontId="7" fillId="0" borderId="4" xfId="6" applyFill="1" applyBorder="1"/>
    <xf numFmtId="168" fontId="7" fillId="0" borderId="0" xfId="6" applyFill="1" applyAlignment="1">
      <alignment vertical="top"/>
    </xf>
    <xf numFmtId="168" fontId="7" fillId="0" borderId="0" xfId="6" applyFill="1" applyBorder="1"/>
    <xf numFmtId="167" fontId="4" fillId="0" borderId="1" xfId="3" applyNumberFormat="1" applyFont="1" applyFill="1" applyBorder="1"/>
    <xf numFmtId="43" fontId="3" fillId="0" borderId="0" xfId="5" quotePrefix="1" applyFont="1" applyFill="1" applyBorder="1" applyAlignment="1">
      <alignment horizontal="right" vertical="center"/>
    </xf>
    <xf numFmtId="168" fontId="4" fillId="0" borderId="0" xfId="6" applyFont="1" applyFill="1"/>
    <xf numFmtId="171" fontId="4" fillId="0" borderId="1" xfId="1" applyNumberFormat="1" applyFont="1" applyFill="1" applyBorder="1"/>
    <xf numFmtId="171" fontId="3" fillId="0" borderId="3" xfId="1" applyNumberFormat="1" applyFont="1" applyFill="1" applyBorder="1"/>
    <xf numFmtId="167" fontId="3" fillId="0" borderId="0" xfId="24" applyNumberFormat="1" applyFont="1" applyFill="1" applyBorder="1"/>
    <xf numFmtId="167" fontId="3" fillId="0" borderId="0" xfId="24" applyNumberFormat="1" applyFont="1" applyFill="1" applyBorder="1" applyAlignment="1">
      <alignment horizontal="center"/>
    </xf>
    <xf numFmtId="164" fontId="4" fillId="0" borderId="0" xfId="25" applyFont="1" applyFill="1" applyBorder="1" applyAlignment="1">
      <alignment vertical="center"/>
    </xf>
    <xf numFmtId="167" fontId="4" fillId="0" borderId="0" xfId="24" applyNumberFormat="1" applyFont="1" applyFill="1" applyAlignment="1">
      <alignment horizontal="center"/>
    </xf>
    <xf numFmtId="167" fontId="3" fillId="0" borderId="0" xfId="24" applyNumberFormat="1" applyFont="1" applyFill="1" applyAlignment="1">
      <alignment horizontal="center"/>
    </xf>
    <xf numFmtId="171" fontId="3" fillId="0" borderId="2" xfId="25" applyNumberFormat="1" applyFont="1" applyFill="1" applyBorder="1" applyAlignment="1">
      <alignment horizontal="right" vertical="center"/>
    </xf>
    <xf numFmtId="171" fontId="3" fillId="0" borderId="0" xfId="25" applyNumberFormat="1" applyFont="1" applyFill="1" applyBorder="1" applyAlignment="1">
      <alignment horizontal="right" vertical="center"/>
    </xf>
    <xf numFmtId="43" fontId="3" fillId="0" borderId="0" xfId="16" applyFont="1" applyFill="1" applyAlignment="1">
      <alignment vertical="center"/>
    </xf>
    <xf numFmtId="39" fontId="3" fillId="0" borderId="0" xfId="16" applyNumberFormat="1" applyFont="1" applyFill="1" applyAlignment="1">
      <alignment vertical="center"/>
    </xf>
    <xf numFmtId="171" fontId="3" fillId="0" borderId="2" xfId="3" applyNumberFormat="1" applyFont="1" applyFill="1" applyBorder="1" applyAlignment="1">
      <alignment horizontal="right" vertical="center"/>
    </xf>
    <xf numFmtId="171" fontId="3" fillId="0" borderId="4" xfId="25" applyNumberFormat="1" applyFont="1" applyFill="1" applyBorder="1" applyAlignment="1">
      <alignment horizontal="right" vertical="center"/>
    </xf>
    <xf numFmtId="164" fontId="4" fillId="0" borderId="0" xfId="1" applyFont="1" applyFill="1"/>
    <xf numFmtId="43" fontId="21" fillId="0" borderId="0" xfId="5" applyFont="1" applyFill="1" applyAlignment="1">
      <alignment horizontal="right"/>
    </xf>
    <xf numFmtId="171" fontId="4" fillId="0" borderId="0" xfId="1" applyNumberFormat="1" applyFont="1" applyFill="1" applyAlignment="1">
      <alignment vertical="top"/>
    </xf>
    <xf numFmtId="171" fontId="4" fillId="0" borderId="0" xfId="1" applyNumberFormat="1" applyFont="1" applyFill="1" applyBorder="1" applyAlignment="1">
      <alignment horizontal="right" vertical="top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horizontal="right" vertical="center"/>
    </xf>
    <xf numFmtId="43" fontId="3" fillId="0" borderId="0" xfId="24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43" fontId="4" fillId="0" borderId="0" xfId="2" applyNumberFormat="1" applyFont="1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49" fontId="4" fillId="0" borderId="1" xfId="4" applyNumberFormat="1" applyFont="1" applyBorder="1" applyAlignment="1">
      <alignment horizontal="right" vertical="center"/>
    </xf>
    <xf numFmtId="0" fontId="8" fillId="0" borderId="0" xfId="7" applyFont="1"/>
    <xf numFmtId="167" fontId="3" fillId="0" borderId="4" xfId="2" applyNumberFormat="1" applyFont="1" applyBorder="1" applyAlignment="1">
      <alignment horizontal="center" vertical="top"/>
    </xf>
    <xf numFmtId="0" fontId="3" fillId="0" borderId="0" xfId="27" applyFont="1" applyAlignment="1">
      <alignment vertical="top"/>
    </xf>
    <xf numFmtId="0" fontId="4" fillId="0" borderId="0" xfId="27" applyFont="1" applyAlignment="1">
      <alignment vertical="top"/>
    </xf>
    <xf numFmtId="39" fontId="4" fillId="0" borderId="0" xfId="27" applyNumberFormat="1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8" applyFont="1" applyAlignment="1">
      <alignment horizontal="left" vertical="top"/>
    </xf>
    <xf numFmtId="0" fontId="4" fillId="0" borderId="2" xfId="8" applyFont="1" applyBorder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5" xfId="9" applyFont="1" applyBorder="1"/>
    <xf numFmtId="0" fontId="4" fillId="0" borderId="5" xfId="8" applyFont="1" applyBorder="1"/>
    <xf numFmtId="0" fontId="4" fillId="0" borderId="2" xfId="8" applyFont="1" applyBorder="1"/>
    <xf numFmtId="0" fontId="4" fillId="0" borderId="0" xfId="9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/>
    <xf numFmtId="0" fontId="3" fillId="0" borderId="0" xfId="27" applyFont="1" applyAlignment="1">
      <alignment horizontal="left" vertical="center"/>
    </xf>
    <xf numFmtId="0" fontId="4" fillId="0" borderId="0" xfId="27" applyFont="1" applyAlignment="1">
      <alignment vertical="center"/>
    </xf>
    <xf numFmtId="39" fontId="4" fillId="0" borderId="0" xfId="27" applyNumberFormat="1" applyFont="1" applyAlignment="1">
      <alignment vertical="center"/>
    </xf>
    <xf numFmtId="0" fontId="3" fillId="0" borderId="0" xfId="27" applyFont="1" applyAlignment="1">
      <alignment vertical="center"/>
    </xf>
    <xf numFmtId="0" fontId="4" fillId="0" borderId="0" xfId="27" applyFont="1" applyAlignment="1">
      <alignment horizontal="center" vertical="center"/>
    </xf>
    <xf numFmtId="171" fontId="4" fillId="0" borderId="0" xfId="27" applyNumberFormat="1" applyFont="1" applyAlignment="1">
      <alignment vertical="center"/>
    </xf>
    <xf numFmtId="0" fontId="4" fillId="0" borderId="0" xfId="17" quotePrefix="1" applyFont="1" applyAlignment="1">
      <alignment vertical="center"/>
    </xf>
    <xf numFmtId="0" fontId="3" fillId="0" borderId="0" xfId="27" applyFont="1" applyAlignment="1">
      <alignment horizontal="center" vertical="center"/>
    </xf>
    <xf numFmtId="0" fontId="4" fillId="0" borderId="0" xfId="27" applyFont="1" applyAlignment="1">
      <alignment horizontal="left" vertical="center"/>
    </xf>
    <xf numFmtId="171" fontId="3" fillId="0" borderId="0" xfId="27" applyNumberFormat="1" applyFont="1" applyAlignment="1">
      <alignment vertical="center"/>
    </xf>
    <xf numFmtId="0" fontId="3" fillId="0" borderId="0" xfId="27" applyFont="1" applyAlignment="1">
      <alignment horizontal="center" vertical="top"/>
    </xf>
    <xf numFmtId="0" fontId="4" fillId="0" borderId="0" xfId="27" applyFont="1" applyAlignment="1">
      <alignment horizontal="center" vertical="top"/>
    </xf>
    <xf numFmtId="171" fontId="4" fillId="0" borderId="0" xfId="27" applyNumberFormat="1" applyFont="1" applyAlignment="1">
      <alignment vertical="top"/>
    </xf>
    <xf numFmtId="164" fontId="4" fillId="0" borderId="0" xfId="27" applyNumberFormat="1" applyFont="1" applyAlignment="1">
      <alignment vertical="top"/>
    </xf>
    <xf numFmtId="43" fontId="9" fillId="0" borderId="0" xfId="27" applyNumberFormat="1" applyFont="1" applyAlignment="1">
      <alignment vertical="top"/>
    </xf>
    <xf numFmtId="0" fontId="16" fillId="0" borderId="0" xfId="18" applyFont="1"/>
    <xf numFmtId="0" fontId="14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4" fillId="0" borderId="0" xfId="18" applyFont="1" applyAlignment="1">
      <alignment vertical="center"/>
    </xf>
    <xf numFmtId="49" fontId="4" fillId="0" borderId="0" xfId="18" applyNumberFormat="1" applyFont="1" applyAlignment="1">
      <alignment vertical="center"/>
    </xf>
    <xf numFmtId="0" fontId="5" fillId="0" borderId="0" xfId="19" applyAlignment="1">
      <alignment vertical="center"/>
    </xf>
    <xf numFmtId="49" fontId="4" fillId="0" borderId="0" xfId="18" applyNumberFormat="1" applyFont="1" applyAlignment="1">
      <alignment horizontal="right" vertical="center"/>
    </xf>
    <xf numFmtId="49" fontId="4" fillId="0" borderId="5" xfId="18" applyNumberFormat="1" applyFont="1" applyBorder="1" applyAlignment="1">
      <alignment horizontal="right" vertical="center"/>
    </xf>
    <xf numFmtId="0" fontId="4" fillId="0" borderId="5" xfId="20" applyFont="1" applyBorder="1" applyAlignment="1">
      <alignment wrapText="1"/>
    </xf>
    <xf numFmtId="49" fontId="4" fillId="0" borderId="0" xfId="18" applyNumberFormat="1" applyFont="1" applyAlignment="1">
      <alignment horizontal="center" vertical="center"/>
    </xf>
    <xf numFmtId="49" fontId="4" fillId="0" borderId="2" xfId="18" applyNumberFormat="1" applyFont="1" applyBorder="1" applyAlignment="1">
      <alignment horizontal="center" vertical="center"/>
    </xf>
    <xf numFmtId="49" fontId="4" fillId="0" borderId="5" xfId="18" applyNumberFormat="1" applyFont="1" applyBorder="1" applyAlignment="1">
      <alignment horizontal="center" vertical="center"/>
    </xf>
    <xf numFmtId="0" fontId="4" fillId="0" borderId="0" xfId="20" applyFont="1" applyAlignment="1">
      <alignment wrapText="1"/>
    </xf>
    <xf numFmtId="0" fontId="4" fillId="0" borderId="1" xfId="20" applyFont="1" applyBorder="1" applyAlignment="1">
      <alignment horizontal="center"/>
    </xf>
    <xf numFmtId="0" fontId="4" fillId="0" borderId="0" xfId="20" applyFont="1" applyAlignment="1">
      <alignment horizontal="center"/>
    </xf>
    <xf numFmtId="0" fontId="4" fillId="0" borderId="1" xfId="20" applyFont="1" applyBorder="1" applyAlignment="1">
      <alignment horizontal="center" wrapText="1"/>
    </xf>
    <xf numFmtId="0" fontId="4" fillId="0" borderId="2" xfId="20" applyFont="1" applyBorder="1" applyAlignment="1">
      <alignment horizontal="center" wrapText="1"/>
    </xf>
    <xf numFmtId="0" fontId="4" fillId="0" borderId="0" xfId="20" applyFont="1" applyAlignment="1">
      <alignment horizontal="center" vertical="center"/>
    </xf>
    <xf numFmtId="0" fontId="4" fillId="0" borderId="1" xfId="18" applyFont="1" applyBorder="1" applyAlignment="1">
      <alignment horizontal="center" wrapText="1"/>
    </xf>
    <xf numFmtId="0" fontId="4" fillId="0" borderId="0" xfId="19" applyFont="1"/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18" fillId="0" borderId="0" xfId="22"/>
    <xf numFmtId="0" fontId="3" fillId="0" borderId="0" xfId="11" applyFont="1"/>
    <xf numFmtId="164" fontId="4" fillId="0" borderId="0" xfId="19" applyNumberFormat="1" applyFont="1"/>
    <xf numFmtId="171" fontId="4" fillId="0" borderId="0" xfId="19" applyNumberFormat="1" applyFont="1"/>
    <xf numFmtId="0" fontId="4" fillId="0" borderId="0" xfId="23" applyFont="1" applyAlignment="1">
      <alignment vertical="center"/>
    </xf>
    <xf numFmtId="0" fontId="3" fillId="0" borderId="0" xfId="11" applyFont="1" applyAlignment="1">
      <alignment vertical="center"/>
    </xf>
    <xf numFmtId="171" fontId="3" fillId="0" borderId="0" xfId="19" applyNumberFormat="1" applyFont="1"/>
    <xf numFmtId="43" fontId="3" fillId="0" borderId="0" xfId="19" applyNumberFormat="1" applyFont="1"/>
    <xf numFmtId="0" fontId="3" fillId="0" borderId="0" xfId="19" applyFont="1"/>
    <xf numFmtId="0" fontId="3" fillId="0" borderId="0" xfId="11" applyFont="1" applyAlignment="1">
      <alignment horizontal="left"/>
    </xf>
    <xf numFmtId="43" fontId="3" fillId="0" borderId="0" xfId="24" quotePrefix="1" applyFont="1" applyFill="1" applyBorder="1" applyAlignment="1">
      <alignment horizontal="left" vertical="center"/>
    </xf>
    <xf numFmtId="43" fontId="4" fillId="0" borderId="0" xfId="24" applyFont="1" applyFill="1" applyBorder="1" applyAlignment="1">
      <alignment vertical="center"/>
    </xf>
    <xf numFmtId="43" fontId="3" fillId="0" borderId="0" xfId="24" applyFont="1" applyFill="1" applyBorder="1" applyAlignment="1">
      <alignment vertical="center"/>
    </xf>
    <xf numFmtId="49" fontId="4" fillId="0" borderId="0" xfId="18" quotePrefix="1" applyNumberFormat="1" applyFont="1" applyAlignment="1">
      <alignment vertical="center"/>
    </xf>
    <xf numFmtId="0" fontId="4" fillId="0" borderId="0" xfId="11" applyFont="1"/>
    <xf numFmtId="43" fontId="4" fillId="0" borderId="0" xfId="19" applyNumberFormat="1" applyFont="1"/>
    <xf numFmtId="0" fontId="4" fillId="0" borderId="5" xfId="20" applyFont="1" applyBorder="1" applyAlignment="1">
      <alignment horizontal="center" wrapText="1"/>
    </xf>
    <xf numFmtId="49" fontId="4" fillId="0" borderId="1" xfId="18" applyNumberFormat="1" applyFont="1" applyBorder="1" applyAlignment="1">
      <alignment horizontal="center" vertical="center"/>
    </xf>
    <xf numFmtId="0" fontId="4" fillId="0" borderId="0" xfId="20" applyFont="1" applyAlignment="1">
      <alignment horizontal="center" wrapText="1"/>
    </xf>
    <xf numFmtId="0" fontId="4" fillId="0" borderId="0" xfId="18" applyFont="1" applyAlignment="1">
      <alignment horizontal="center"/>
    </xf>
    <xf numFmtId="0" fontId="4" fillId="0" borderId="0" xfId="18" applyFont="1" applyAlignment="1">
      <alignment horizontal="center" vertical="center"/>
    </xf>
    <xf numFmtId="0" fontId="4" fillId="0" borderId="1" xfId="8" applyFont="1" applyBorder="1" applyAlignment="1">
      <alignment horizontal="center" wrapText="1"/>
    </xf>
    <xf numFmtId="172" fontId="4" fillId="0" borderId="0" xfId="22" applyNumberFormat="1" applyFont="1"/>
    <xf numFmtId="0" fontId="4" fillId="0" borderId="0" xfId="22" applyFont="1"/>
    <xf numFmtId="167" fontId="3" fillId="0" borderId="4" xfId="19" applyNumberFormat="1" applyFont="1" applyBorder="1"/>
    <xf numFmtId="167" fontId="3" fillId="0" borderId="0" xfId="19" applyNumberFormat="1" applyFont="1"/>
    <xf numFmtId="164" fontId="3" fillId="0" borderId="0" xfId="19" applyNumberFormat="1" applyFont="1"/>
    <xf numFmtId="0" fontId="3" fillId="0" borderId="0" xfId="9" applyFont="1"/>
    <xf numFmtId="0" fontId="4" fillId="0" borderId="1" xfId="4" quotePrefix="1" applyFont="1" applyBorder="1"/>
    <xf numFmtId="0" fontId="4" fillId="0" borderId="1" xfId="4" applyFont="1" applyBorder="1" applyAlignment="1">
      <alignment horizontal="right"/>
    </xf>
    <xf numFmtId="0" fontId="4" fillId="0" borderId="1" xfId="9" applyFont="1" applyBorder="1" applyAlignment="1">
      <alignment horizontal="center"/>
    </xf>
    <xf numFmtId="0" fontId="12" fillId="0" borderId="0" xfId="8" applyFont="1"/>
    <xf numFmtId="0" fontId="3" fillId="0" borderId="0" xfId="9" applyFont="1" applyAlignment="1">
      <alignment horizontal="center"/>
    </xf>
    <xf numFmtId="164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167" fontId="3" fillId="0" borderId="0" xfId="9" applyNumberFormat="1" applyFont="1"/>
    <xf numFmtId="171" fontId="3" fillId="0" borderId="1" xfId="9" applyNumberFormat="1" applyFont="1" applyBorder="1"/>
    <xf numFmtId="0" fontId="3" fillId="0" borderId="0" xfId="8" applyFont="1"/>
    <xf numFmtId="0" fontId="12" fillId="0" borderId="0" xfId="11" applyFont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11" applyFont="1"/>
    <xf numFmtId="171" fontId="3" fillId="0" borderId="0" xfId="9" applyNumberFormat="1" applyFont="1"/>
    <xf numFmtId="0" fontId="12" fillId="0" borderId="0" xfId="11" applyFont="1"/>
    <xf numFmtId="173" fontId="11" fillId="0" borderId="0" xfId="13" applyFont="1"/>
    <xf numFmtId="171" fontId="4" fillId="0" borderId="0" xfId="9" applyNumberFormat="1" applyFont="1"/>
    <xf numFmtId="0" fontId="13" fillId="0" borderId="0" xfId="12" applyFont="1" applyAlignment="1">
      <alignment horizontal="center"/>
    </xf>
    <xf numFmtId="0" fontId="4" fillId="0" borderId="0" xfId="4" quotePrefix="1" applyFont="1"/>
    <xf numFmtId="0" fontId="3" fillId="0" borderId="0" xfId="17" quotePrefix="1" applyFont="1" applyAlignment="1">
      <alignment vertical="center"/>
    </xf>
    <xf numFmtId="171" fontId="4" fillId="0" borderId="0" xfId="25" applyNumberFormat="1" applyFont="1" applyFill="1" applyBorder="1" applyAlignment="1">
      <alignment horizontal="right" vertical="top"/>
    </xf>
    <xf numFmtId="164" fontId="4" fillId="0" borderId="0" xfId="1" applyFont="1" applyAlignment="1">
      <alignment vertical="top"/>
    </xf>
    <xf numFmtId="0" fontId="22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171" fontId="3" fillId="0" borderId="0" xfId="10" applyNumberFormat="1" applyFont="1" applyFill="1" applyBorder="1" applyAlignment="1">
      <alignment horizontal="right"/>
    </xf>
    <xf numFmtId="0" fontId="4" fillId="0" borderId="1" xfId="8" applyFont="1" applyBorder="1" applyAlignment="1">
      <alignment horizontal="center"/>
    </xf>
    <xf numFmtId="164" fontId="4" fillId="0" borderId="0" xfId="1" applyFont="1"/>
    <xf numFmtId="175" fontId="11" fillId="0" borderId="3" xfId="10" applyNumberFormat="1" applyFont="1" applyFill="1" applyBorder="1"/>
    <xf numFmtId="175" fontId="4" fillId="0" borderId="0" xfId="9" applyNumberFormat="1" applyFont="1" applyAlignment="1">
      <alignment horizontal="center"/>
    </xf>
    <xf numFmtId="49" fontId="4" fillId="0" borderId="1" xfId="18" applyNumberFormat="1" applyFont="1" applyBorder="1" applyAlignment="1">
      <alignment horizontal="center" vertical="center"/>
    </xf>
    <xf numFmtId="49" fontId="4" fillId="0" borderId="2" xfId="18" applyNumberFormat="1" applyFont="1" applyBorder="1" applyAlignment="1">
      <alignment horizontal="center" vertical="center"/>
    </xf>
    <xf numFmtId="49" fontId="4" fillId="0" borderId="1" xfId="18" applyNumberFormat="1" applyFont="1" applyBorder="1" applyAlignment="1">
      <alignment horizontal="right" vertical="center"/>
    </xf>
    <xf numFmtId="0" fontId="3" fillId="0" borderId="0" xfId="27" applyFont="1" applyAlignment="1">
      <alignment horizontal="left" vertical="center"/>
    </xf>
    <xf numFmtId="0" fontId="4" fillId="0" borderId="1" xfId="27" applyFont="1" applyBorder="1" applyAlignment="1">
      <alignment horizontal="right" vertical="top"/>
    </xf>
  </cellXfs>
  <cellStyles count="30">
    <cellStyle name="Comma" xfId="1" builtinId="3"/>
    <cellStyle name="Comma 10 10" xfId="3" xr:uid="{00000000-0005-0000-0000-000001000000}"/>
    <cellStyle name="Comma 10 2" xfId="16" xr:uid="{00000000-0005-0000-0000-000002000000}"/>
    <cellStyle name="Comma 10 7 2" xfId="21" xr:uid="{00000000-0005-0000-0000-000003000000}"/>
    <cellStyle name="Comma 12 2 10" xfId="24" xr:uid="{00000000-0005-0000-0000-000004000000}"/>
    <cellStyle name="Comma 13 22" xfId="25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6" xr:uid="{00000000-0005-0000-0000-000009000000}"/>
    <cellStyle name="Comma_ET_YE_09_T2 2" xfId="14" xr:uid="{00000000-0005-0000-0000-00000A000000}"/>
    <cellStyle name="Normal" xfId="0" builtinId="0"/>
    <cellStyle name="Normal - Style1 8" xfId="7" xr:uid="{00000000-0005-0000-0000-00000C000000}"/>
    <cellStyle name="Normal 10 2 2 5" xfId="27" xr:uid="{00000000-0005-0000-0000-00000D000000}"/>
    <cellStyle name="Normal 152 2 2" xfId="29" xr:uid="{00000000-0005-0000-0000-00000E000000}"/>
    <cellStyle name="Normal 2" xfId="22" xr:uid="{00000000-0005-0000-0000-00000F000000}"/>
    <cellStyle name="Normal 2 3 2 5" xfId="23" xr:uid="{00000000-0005-0000-0000-000010000000}"/>
    <cellStyle name="Normal 2 6" xfId="2" xr:uid="{00000000-0005-0000-0000-000011000000}"/>
    <cellStyle name="Normal 4 133" xfId="20" xr:uid="{00000000-0005-0000-0000-000012000000}"/>
    <cellStyle name="Normal 45 9" xfId="19" xr:uid="{00000000-0005-0000-0000-000013000000}"/>
    <cellStyle name="Normal 8 4" xfId="9" xr:uid="{00000000-0005-0000-0000-000014000000}"/>
    <cellStyle name="Normal_BWG_FS_07_T2_BWG_Lead_Sheet_Q2'53 up 03-06-53" xfId="13" xr:uid="{00000000-0005-0000-0000-000015000000}"/>
    <cellStyle name="Normal_BWGT2 2" xfId="18" xr:uid="{00000000-0005-0000-0000-000016000000}"/>
    <cellStyle name="Normal_BWGT2_ET_YE_09_T2 2 2 2" xfId="8" xr:uid="{00000000-0005-0000-0000-000017000000}"/>
    <cellStyle name="Normal_CM Q3'07" xfId="17" xr:uid="{00000000-0005-0000-0000-000018000000}"/>
    <cellStyle name="Normal_FS Sahamitr YE 03 Update" xfId="28" xr:uid="{00000000-0005-0000-0000-000019000000}"/>
    <cellStyle name="Normal_TKT_T2" xfId="12" xr:uid="{00000000-0005-0000-0000-00001A000000}"/>
    <cellStyle name="เครื่องหมายจุลภาค_BWT_YE'05_WP 2" xfId="15" xr:uid="{00000000-0005-0000-0000-00001B00000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U120"/>
  <sheetViews>
    <sheetView topLeftCell="A49" zoomScale="70" zoomScaleNormal="70" workbookViewId="0">
      <selection activeCell="O61" sqref="O61"/>
    </sheetView>
  </sheetViews>
  <sheetFormatPr defaultColWidth="8.6328125" defaultRowHeight="20"/>
  <cols>
    <col min="1" max="3" width="2.08984375" style="103" customWidth="1"/>
    <col min="4" max="4" width="50.6328125" style="103" customWidth="1"/>
    <col min="5" max="5" width="13.6328125" style="106" customWidth="1"/>
    <col min="6" max="6" width="1.6328125" style="103" customWidth="1"/>
    <col min="7" max="7" width="17.6328125" style="20" customWidth="1"/>
    <col min="8" max="8" width="1.6328125" style="103" customWidth="1"/>
    <col min="9" max="9" width="17.6328125" style="20" customWidth="1"/>
    <col min="10" max="10" width="8.6328125" style="103"/>
    <col min="11" max="11" width="15.08984375" style="2" customWidth="1"/>
    <col min="12" max="12" width="13.08984375" style="103" bestFit="1" customWidth="1"/>
    <col min="13" max="13" width="12.08984375" style="103" bestFit="1" customWidth="1"/>
    <col min="14" max="14" width="11.08984375" style="103" bestFit="1" customWidth="1"/>
    <col min="15" max="15" width="12.453125" style="103" customWidth="1"/>
    <col min="16" max="16" width="13.6328125" style="103" customWidth="1"/>
    <col min="17" max="251" width="8.6328125" style="103"/>
    <col min="252" max="252" width="2.6328125" style="103" customWidth="1"/>
    <col min="253" max="254" width="2.453125" style="103" customWidth="1"/>
    <col min="255" max="255" width="43.453125" style="103" customWidth="1"/>
    <col min="256" max="256" width="8" style="103" bestFit="1" customWidth="1"/>
    <col min="257" max="257" width="1.453125" style="103" customWidth="1"/>
    <col min="258" max="258" width="16.08984375" style="103" customWidth="1"/>
    <col min="259" max="259" width="1.453125" style="103" customWidth="1"/>
    <col min="260" max="260" width="16.08984375" style="103" customWidth="1"/>
    <col min="261" max="507" width="8.6328125" style="103"/>
    <col min="508" max="508" width="2.6328125" style="103" customWidth="1"/>
    <col min="509" max="510" width="2.453125" style="103" customWidth="1"/>
    <col min="511" max="511" width="43.453125" style="103" customWidth="1"/>
    <col min="512" max="512" width="8" style="103" bestFit="1" customWidth="1"/>
    <col min="513" max="513" width="1.453125" style="103" customWidth="1"/>
    <col min="514" max="514" width="16.08984375" style="103" customWidth="1"/>
    <col min="515" max="515" width="1.453125" style="103" customWidth="1"/>
    <col min="516" max="516" width="16.08984375" style="103" customWidth="1"/>
    <col min="517" max="763" width="8.6328125" style="103"/>
    <col min="764" max="764" width="2.6328125" style="103" customWidth="1"/>
    <col min="765" max="766" width="2.453125" style="103" customWidth="1"/>
    <col min="767" max="767" width="43.453125" style="103" customWidth="1"/>
    <col min="768" max="768" width="8" style="103" bestFit="1" customWidth="1"/>
    <col min="769" max="769" width="1.453125" style="103" customWidth="1"/>
    <col min="770" max="770" width="16.08984375" style="103" customWidth="1"/>
    <col min="771" max="771" width="1.453125" style="103" customWidth="1"/>
    <col min="772" max="772" width="16.08984375" style="103" customWidth="1"/>
    <col min="773" max="1019" width="8.6328125" style="103"/>
    <col min="1020" max="1020" width="2.6328125" style="103" customWidth="1"/>
    <col min="1021" max="1022" width="2.453125" style="103" customWidth="1"/>
    <col min="1023" max="1023" width="43.453125" style="103" customWidth="1"/>
    <col min="1024" max="1024" width="8" style="103" bestFit="1" customWidth="1"/>
    <col min="1025" max="1025" width="1.453125" style="103" customWidth="1"/>
    <col min="1026" max="1026" width="16.08984375" style="103" customWidth="1"/>
    <col min="1027" max="1027" width="1.453125" style="103" customWidth="1"/>
    <col min="1028" max="1028" width="16.08984375" style="103" customWidth="1"/>
    <col min="1029" max="1275" width="8.6328125" style="103"/>
    <col min="1276" max="1276" width="2.6328125" style="103" customWidth="1"/>
    <col min="1277" max="1278" width="2.453125" style="103" customWidth="1"/>
    <col min="1279" max="1279" width="43.453125" style="103" customWidth="1"/>
    <col min="1280" max="1280" width="8" style="103" bestFit="1" customWidth="1"/>
    <col min="1281" max="1281" width="1.453125" style="103" customWidth="1"/>
    <col min="1282" max="1282" width="16.08984375" style="103" customWidth="1"/>
    <col min="1283" max="1283" width="1.453125" style="103" customWidth="1"/>
    <col min="1284" max="1284" width="16.08984375" style="103" customWidth="1"/>
    <col min="1285" max="1531" width="8.6328125" style="103"/>
    <col min="1532" max="1532" width="2.6328125" style="103" customWidth="1"/>
    <col min="1533" max="1534" width="2.453125" style="103" customWidth="1"/>
    <col min="1535" max="1535" width="43.453125" style="103" customWidth="1"/>
    <col min="1536" max="1536" width="8" style="103" bestFit="1" customWidth="1"/>
    <col min="1537" max="1537" width="1.453125" style="103" customWidth="1"/>
    <col min="1538" max="1538" width="16.08984375" style="103" customWidth="1"/>
    <col min="1539" max="1539" width="1.453125" style="103" customWidth="1"/>
    <col min="1540" max="1540" width="16.08984375" style="103" customWidth="1"/>
    <col min="1541" max="1787" width="8.6328125" style="103"/>
    <col min="1788" max="1788" width="2.6328125" style="103" customWidth="1"/>
    <col min="1789" max="1790" width="2.453125" style="103" customWidth="1"/>
    <col min="1791" max="1791" width="43.453125" style="103" customWidth="1"/>
    <col min="1792" max="1792" width="8" style="103" bestFit="1" customWidth="1"/>
    <col min="1793" max="1793" width="1.453125" style="103" customWidth="1"/>
    <col min="1794" max="1794" width="16.08984375" style="103" customWidth="1"/>
    <col min="1795" max="1795" width="1.453125" style="103" customWidth="1"/>
    <col min="1796" max="1796" width="16.08984375" style="103" customWidth="1"/>
    <col min="1797" max="2043" width="8.6328125" style="103"/>
    <col min="2044" max="2044" width="2.6328125" style="103" customWidth="1"/>
    <col min="2045" max="2046" width="2.453125" style="103" customWidth="1"/>
    <col min="2047" max="2047" width="43.453125" style="103" customWidth="1"/>
    <col min="2048" max="2048" width="8" style="103" bestFit="1" customWidth="1"/>
    <col min="2049" max="2049" width="1.453125" style="103" customWidth="1"/>
    <col min="2050" max="2050" width="16.08984375" style="103" customWidth="1"/>
    <col min="2051" max="2051" width="1.453125" style="103" customWidth="1"/>
    <col min="2052" max="2052" width="16.08984375" style="103" customWidth="1"/>
    <col min="2053" max="2299" width="8.6328125" style="103"/>
    <col min="2300" max="2300" width="2.6328125" style="103" customWidth="1"/>
    <col min="2301" max="2302" width="2.453125" style="103" customWidth="1"/>
    <col min="2303" max="2303" width="43.453125" style="103" customWidth="1"/>
    <col min="2304" max="2304" width="8" style="103" bestFit="1" customWidth="1"/>
    <col min="2305" max="2305" width="1.453125" style="103" customWidth="1"/>
    <col min="2306" max="2306" width="16.08984375" style="103" customWidth="1"/>
    <col min="2307" max="2307" width="1.453125" style="103" customWidth="1"/>
    <col min="2308" max="2308" width="16.08984375" style="103" customWidth="1"/>
    <col min="2309" max="2555" width="8.6328125" style="103"/>
    <col min="2556" max="2556" width="2.6328125" style="103" customWidth="1"/>
    <col min="2557" max="2558" width="2.453125" style="103" customWidth="1"/>
    <col min="2559" max="2559" width="43.453125" style="103" customWidth="1"/>
    <col min="2560" max="2560" width="8" style="103" bestFit="1" customWidth="1"/>
    <col min="2561" max="2561" width="1.453125" style="103" customWidth="1"/>
    <col min="2562" max="2562" width="16.08984375" style="103" customWidth="1"/>
    <col min="2563" max="2563" width="1.453125" style="103" customWidth="1"/>
    <col min="2564" max="2564" width="16.08984375" style="103" customWidth="1"/>
    <col min="2565" max="2811" width="8.6328125" style="103"/>
    <col min="2812" max="2812" width="2.6328125" style="103" customWidth="1"/>
    <col min="2813" max="2814" width="2.453125" style="103" customWidth="1"/>
    <col min="2815" max="2815" width="43.453125" style="103" customWidth="1"/>
    <col min="2816" max="2816" width="8" style="103" bestFit="1" customWidth="1"/>
    <col min="2817" max="2817" width="1.453125" style="103" customWidth="1"/>
    <col min="2818" max="2818" width="16.08984375" style="103" customWidth="1"/>
    <col min="2819" max="2819" width="1.453125" style="103" customWidth="1"/>
    <col min="2820" max="2820" width="16.08984375" style="103" customWidth="1"/>
    <col min="2821" max="3067" width="8.6328125" style="103"/>
    <col min="3068" max="3068" width="2.6328125" style="103" customWidth="1"/>
    <col min="3069" max="3070" width="2.453125" style="103" customWidth="1"/>
    <col min="3071" max="3071" width="43.453125" style="103" customWidth="1"/>
    <col min="3072" max="3072" width="8" style="103" bestFit="1" customWidth="1"/>
    <col min="3073" max="3073" width="1.453125" style="103" customWidth="1"/>
    <col min="3074" max="3074" width="16.08984375" style="103" customWidth="1"/>
    <col min="3075" max="3075" width="1.453125" style="103" customWidth="1"/>
    <col min="3076" max="3076" width="16.08984375" style="103" customWidth="1"/>
    <col min="3077" max="3323" width="8.6328125" style="103"/>
    <col min="3324" max="3324" width="2.6328125" style="103" customWidth="1"/>
    <col min="3325" max="3326" width="2.453125" style="103" customWidth="1"/>
    <col min="3327" max="3327" width="43.453125" style="103" customWidth="1"/>
    <col min="3328" max="3328" width="8" style="103" bestFit="1" customWidth="1"/>
    <col min="3329" max="3329" width="1.453125" style="103" customWidth="1"/>
    <col min="3330" max="3330" width="16.08984375" style="103" customWidth="1"/>
    <col min="3331" max="3331" width="1.453125" style="103" customWidth="1"/>
    <col min="3332" max="3332" width="16.08984375" style="103" customWidth="1"/>
    <col min="3333" max="3579" width="8.6328125" style="103"/>
    <col min="3580" max="3580" width="2.6328125" style="103" customWidth="1"/>
    <col min="3581" max="3582" width="2.453125" style="103" customWidth="1"/>
    <col min="3583" max="3583" width="43.453125" style="103" customWidth="1"/>
    <col min="3584" max="3584" width="8" style="103" bestFit="1" customWidth="1"/>
    <col min="3585" max="3585" width="1.453125" style="103" customWidth="1"/>
    <col min="3586" max="3586" width="16.08984375" style="103" customWidth="1"/>
    <col min="3587" max="3587" width="1.453125" style="103" customWidth="1"/>
    <col min="3588" max="3588" width="16.08984375" style="103" customWidth="1"/>
    <col min="3589" max="3835" width="8.6328125" style="103"/>
    <col min="3836" max="3836" width="2.6328125" style="103" customWidth="1"/>
    <col min="3837" max="3838" width="2.453125" style="103" customWidth="1"/>
    <col min="3839" max="3839" width="43.453125" style="103" customWidth="1"/>
    <col min="3840" max="3840" width="8" style="103" bestFit="1" customWidth="1"/>
    <col min="3841" max="3841" width="1.453125" style="103" customWidth="1"/>
    <col min="3842" max="3842" width="16.08984375" style="103" customWidth="1"/>
    <col min="3843" max="3843" width="1.453125" style="103" customWidth="1"/>
    <col min="3844" max="3844" width="16.08984375" style="103" customWidth="1"/>
    <col min="3845" max="4091" width="8.6328125" style="103"/>
    <col min="4092" max="4092" width="2.6328125" style="103" customWidth="1"/>
    <col min="4093" max="4094" width="2.453125" style="103" customWidth="1"/>
    <col min="4095" max="4095" width="43.453125" style="103" customWidth="1"/>
    <col min="4096" max="4096" width="8" style="103" bestFit="1" customWidth="1"/>
    <col min="4097" max="4097" width="1.453125" style="103" customWidth="1"/>
    <col min="4098" max="4098" width="16.08984375" style="103" customWidth="1"/>
    <col min="4099" max="4099" width="1.453125" style="103" customWidth="1"/>
    <col min="4100" max="4100" width="16.08984375" style="103" customWidth="1"/>
    <col min="4101" max="4347" width="8.6328125" style="103"/>
    <col min="4348" max="4348" width="2.6328125" style="103" customWidth="1"/>
    <col min="4349" max="4350" width="2.453125" style="103" customWidth="1"/>
    <col min="4351" max="4351" width="43.453125" style="103" customWidth="1"/>
    <col min="4352" max="4352" width="8" style="103" bestFit="1" customWidth="1"/>
    <col min="4353" max="4353" width="1.453125" style="103" customWidth="1"/>
    <col min="4354" max="4354" width="16.08984375" style="103" customWidth="1"/>
    <col min="4355" max="4355" width="1.453125" style="103" customWidth="1"/>
    <col min="4356" max="4356" width="16.08984375" style="103" customWidth="1"/>
    <col min="4357" max="4603" width="8.6328125" style="103"/>
    <col min="4604" max="4604" width="2.6328125" style="103" customWidth="1"/>
    <col min="4605" max="4606" width="2.453125" style="103" customWidth="1"/>
    <col min="4607" max="4607" width="43.453125" style="103" customWidth="1"/>
    <col min="4608" max="4608" width="8" style="103" bestFit="1" customWidth="1"/>
    <col min="4609" max="4609" width="1.453125" style="103" customWidth="1"/>
    <col min="4610" max="4610" width="16.08984375" style="103" customWidth="1"/>
    <col min="4611" max="4611" width="1.453125" style="103" customWidth="1"/>
    <col min="4612" max="4612" width="16.08984375" style="103" customWidth="1"/>
    <col min="4613" max="4859" width="8.6328125" style="103"/>
    <col min="4860" max="4860" width="2.6328125" style="103" customWidth="1"/>
    <col min="4861" max="4862" width="2.453125" style="103" customWidth="1"/>
    <col min="4863" max="4863" width="43.453125" style="103" customWidth="1"/>
    <col min="4864" max="4864" width="8" style="103" bestFit="1" customWidth="1"/>
    <col min="4865" max="4865" width="1.453125" style="103" customWidth="1"/>
    <col min="4866" max="4866" width="16.08984375" style="103" customWidth="1"/>
    <col min="4867" max="4867" width="1.453125" style="103" customWidth="1"/>
    <col min="4868" max="4868" width="16.08984375" style="103" customWidth="1"/>
    <col min="4869" max="5115" width="8.6328125" style="103"/>
    <col min="5116" max="5116" width="2.6328125" style="103" customWidth="1"/>
    <col min="5117" max="5118" width="2.453125" style="103" customWidth="1"/>
    <col min="5119" max="5119" width="43.453125" style="103" customWidth="1"/>
    <col min="5120" max="5120" width="8" style="103" bestFit="1" customWidth="1"/>
    <col min="5121" max="5121" width="1.453125" style="103" customWidth="1"/>
    <col min="5122" max="5122" width="16.08984375" style="103" customWidth="1"/>
    <col min="5123" max="5123" width="1.453125" style="103" customWidth="1"/>
    <col min="5124" max="5124" width="16.08984375" style="103" customWidth="1"/>
    <col min="5125" max="5371" width="8.6328125" style="103"/>
    <col min="5372" max="5372" width="2.6328125" style="103" customWidth="1"/>
    <col min="5373" max="5374" width="2.453125" style="103" customWidth="1"/>
    <col min="5375" max="5375" width="43.453125" style="103" customWidth="1"/>
    <col min="5376" max="5376" width="8" style="103" bestFit="1" customWidth="1"/>
    <col min="5377" max="5377" width="1.453125" style="103" customWidth="1"/>
    <col min="5378" max="5378" width="16.08984375" style="103" customWidth="1"/>
    <col min="5379" max="5379" width="1.453125" style="103" customWidth="1"/>
    <col min="5380" max="5380" width="16.08984375" style="103" customWidth="1"/>
    <col min="5381" max="5627" width="8.6328125" style="103"/>
    <col min="5628" max="5628" width="2.6328125" style="103" customWidth="1"/>
    <col min="5629" max="5630" width="2.453125" style="103" customWidth="1"/>
    <col min="5631" max="5631" width="43.453125" style="103" customWidth="1"/>
    <col min="5632" max="5632" width="8" style="103" bestFit="1" customWidth="1"/>
    <col min="5633" max="5633" width="1.453125" style="103" customWidth="1"/>
    <col min="5634" max="5634" width="16.08984375" style="103" customWidth="1"/>
    <col min="5635" max="5635" width="1.453125" style="103" customWidth="1"/>
    <col min="5636" max="5636" width="16.08984375" style="103" customWidth="1"/>
    <col min="5637" max="5883" width="8.6328125" style="103"/>
    <col min="5884" max="5884" width="2.6328125" style="103" customWidth="1"/>
    <col min="5885" max="5886" width="2.453125" style="103" customWidth="1"/>
    <col min="5887" max="5887" width="43.453125" style="103" customWidth="1"/>
    <col min="5888" max="5888" width="8" style="103" bestFit="1" customWidth="1"/>
    <col min="5889" max="5889" width="1.453125" style="103" customWidth="1"/>
    <col min="5890" max="5890" width="16.08984375" style="103" customWidth="1"/>
    <col min="5891" max="5891" width="1.453125" style="103" customWidth="1"/>
    <col min="5892" max="5892" width="16.08984375" style="103" customWidth="1"/>
    <col min="5893" max="6139" width="8.6328125" style="103"/>
    <col min="6140" max="6140" width="2.6328125" style="103" customWidth="1"/>
    <col min="6141" max="6142" width="2.453125" style="103" customWidth="1"/>
    <col min="6143" max="6143" width="43.453125" style="103" customWidth="1"/>
    <col min="6144" max="6144" width="8" style="103" bestFit="1" customWidth="1"/>
    <col min="6145" max="6145" width="1.453125" style="103" customWidth="1"/>
    <col min="6146" max="6146" width="16.08984375" style="103" customWidth="1"/>
    <col min="6147" max="6147" width="1.453125" style="103" customWidth="1"/>
    <col min="6148" max="6148" width="16.08984375" style="103" customWidth="1"/>
    <col min="6149" max="6395" width="8.6328125" style="103"/>
    <col min="6396" max="6396" width="2.6328125" style="103" customWidth="1"/>
    <col min="6397" max="6398" width="2.453125" style="103" customWidth="1"/>
    <col min="6399" max="6399" width="43.453125" style="103" customWidth="1"/>
    <col min="6400" max="6400" width="8" style="103" bestFit="1" customWidth="1"/>
    <col min="6401" max="6401" width="1.453125" style="103" customWidth="1"/>
    <col min="6402" max="6402" width="16.08984375" style="103" customWidth="1"/>
    <col min="6403" max="6403" width="1.453125" style="103" customWidth="1"/>
    <col min="6404" max="6404" width="16.08984375" style="103" customWidth="1"/>
    <col min="6405" max="6651" width="8.6328125" style="103"/>
    <col min="6652" max="6652" width="2.6328125" style="103" customWidth="1"/>
    <col min="6653" max="6654" width="2.453125" style="103" customWidth="1"/>
    <col min="6655" max="6655" width="43.453125" style="103" customWidth="1"/>
    <col min="6656" max="6656" width="8" style="103" bestFit="1" customWidth="1"/>
    <col min="6657" max="6657" width="1.453125" style="103" customWidth="1"/>
    <col min="6658" max="6658" width="16.08984375" style="103" customWidth="1"/>
    <col min="6659" max="6659" width="1.453125" style="103" customWidth="1"/>
    <col min="6660" max="6660" width="16.08984375" style="103" customWidth="1"/>
    <col min="6661" max="6907" width="8.6328125" style="103"/>
    <col min="6908" max="6908" width="2.6328125" style="103" customWidth="1"/>
    <col min="6909" max="6910" width="2.453125" style="103" customWidth="1"/>
    <col min="6911" max="6911" width="43.453125" style="103" customWidth="1"/>
    <col min="6912" max="6912" width="8" style="103" bestFit="1" customWidth="1"/>
    <col min="6913" max="6913" width="1.453125" style="103" customWidth="1"/>
    <col min="6914" max="6914" width="16.08984375" style="103" customWidth="1"/>
    <col min="6915" max="6915" width="1.453125" style="103" customWidth="1"/>
    <col min="6916" max="6916" width="16.08984375" style="103" customWidth="1"/>
    <col min="6917" max="7163" width="8.6328125" style="103"/>
    <col min="7164" max="7164" width="2.6328125" style="103" customWidth="1"/>
    <col min="7165" max="7166" width="2.453125" style="103" customWidth="1"/>
    <col min="7167" max="7167" width="43.453125" style="103" customWidth="1"/>
    <col min="7168" max="7168" width="8" style="103" bestFit="1" customWidth="1"/>
    <col min="7169" max="7169" width="1.453125" style="103" customWidth="1"/>
    <col min="7170" max="7170" width="16.08984375" style="103" customWidth="1"/>
    <col min="7171" max="7171" width="1.453125" style="103" customWidth="1"/>
    <col min="7172" max="7172" width="16.08984375" style="103" customWidth="1"/>
    <col min="7173" max="7419" width="8.6328125" style="103"/>
    <col min="7420" max="7420" width="2.6328125" style="103" customWidth="1"/>
    <col min="7421" max="7422" width="2.453125" style="103" customWidth="1"/>
    <col min="7423" max="7423" width="43.453125" style="103" customWidth="1"/>
    <col min="7424" max="7424" width="8" style="103" bestFit="1" customWidth="1"/>
    <col min="7425" max="7425" width="1.453125" style="103" customWidth="1"/>
    <col min="7426" max="7426" width="16.08984375" style="103" customWidth="1"/>
    <col min="7427" max="7427" width="1.453125" style="103" customWidth="1"/>
    <col min="7428" max="7428" width="16.08984375" style="103" customWidth="1"/>
    <col min="7429" max="7675" width="8.6328125" style="103"/>
    <col min="7676" max="7676" width="2.6328125" style="103" customWidth="1"/>
    <col min="7677" max="7678" width="2.453125" style="103" customWidth="1"/>
    <col min="7679" max="7679" width="43.453125" style="103" customWidth="1"/>
    <col min="7680" max="7680" width="8" style="103" bestFit="1" customWidth="1"/>
    <col min="7681" max="7681" width="1.453125" style="103" customWidth="1"/>
    <col min="7682" max="7682" width="16.08984375" style="103" customWidth="1"/>
    <col min="7683" max="7683" width="1.453125" style="103" customWidth="1"/>
    <col min="7684" max="7684" width="16.08984375" style="103" customWidth="1"/>
    <col min="7685" max="7931" width="8.6328125" style="103"/>
    <col min="7932" max="7932" width="2.6328125" style="103" customWidth="1"/>
    <col min="7933" max="7934" width="2.453125" style="103" customWidth="1"/>
    <col min="7935" max="7935" width="43.453125" style="103" customWidth="1"/>
    <col min="7936" max="7936" width="8" style="103" bestFit="1" customWidth="1"/>
    <col min="7937" max="7937" width="1.453125" style="103" customWidth="1"/>
    <col min="7938" max="7938" width="16.08984375" style="103" customWidth="1"/>
    <col min="7939" max="7939" width="1.453125" style="103" customWidth="1"/>
    <col min="7940" max="7940" width="16.08984375" style="103" customWidth="1"/>
    <col min="7941" max="8187" width="8.6328125" style="103"/>
    <col min="8188" max="8188" width="2.6328125" style="103" customWidth="1"/>
    <col min="8189" max="8190" width="2.453125" style="103" customWidth="1"/>
    <col min="8191" max="8191" width="43.453125" style="103" customWidth="1"/>
    <col min="8192" max="8192" width="8" style="103" bestFit="1" customWidth="1"/>
    <col min="8193" max="8193" width="1.453125" style="103" customWidth="1"/>
    <col min="8194" max="8194" width="16.08984375" style="103" customWidth="1"/>
    <col min="8195" max="8195" width="1.453125" style="103" customWidth="1"/>
    <col min="8196" max="8196" width="16.08984375" style="103" customWidth="1"/>
    <col min="8197" max="8443" width="8.6328125" style="103"/>
    <col min="8444" max="8444" width="2.6328125" style="103" customWidth="1"/>
    <col min="8445" max="8446" width="2.453125" style="103" customWidth="1"/>
    <col min="8447" max="8447" width="43.453125" style="103" customWidth="1"/>
    <col min="8448" max="8448" width="8" style="103" bestFit="1" customWidth="1"/>
    <col min="8449" max="8449" width="1.453125" style="103" customWidth="1"/>
    <col min="8450" max="8450" width="16.08984375" style="103" customWidth="1"/>
    <col min="8451" max="8451" width="1.453125" style="103" customWidth="1"/>
    <col min="8452" max="8452" width="16.08984375" style="103" customWidth="1"/>
    <col min="8453" max="8699" width="8.6328125" style="103"/>
    <col min="8700" max="8700" width="2.6328125" style="103" customWidth="1"/>
    <col min="8701" max="8702" width="2.453125" style="103" customWidth="1"/>
    <col min="8703" max="8703" width="43.453125" style="103" customWidth="1"/>
    <col min="8704" max="8704" width="8" style="103" bestFit="1" customWidth="1"/>
    <col min="8705" max="8705" width="1.453125" style="103" customWidth="1"/>
    <col min="8706" max="8706" width="16.08984375" style="103" customWidth="1"/>
    <col min="8707" max="8707" width="1.453125" style="103" customWidth="1"/>
    <col min="8708" max="8708" width="16.08984375" style="103" customWidth="1"/>
    <col min="8709" max="8955" width="8.6328125" style="103"/>
    <col min="8956" max="8956" width="2.6328125" style="103" customWidth="1"/>
    <col min="8957" max="8958" width="2.453125" style="103" customWidth="1"/>
    <col min="8959" max="8959" width="43.453125" style="103" customWidth="1"/>
    <col min="8960" max="8960" width="8" style="103" bestFit="1" customWidth="1"/>
    <col min="8961" max="8961" width="1.453125" style="103" customWidth="1"/>
    <col min="8962" max="8962" width="16.08984375" style="103" customWidth="1"/>
    <col min="8963" max="8963" width="1.453125" style="103" customWidth="1"/>
    <col min="8964" max="8964" width="16.08984375" style="103" customWidth="1"/>
    <col min="8965" max="9211" width="8.6328125" style="103"/>
    <col min="9212" max="9212" width="2.6328125" style="103" customWidth="1"/>
    <col min="9213" max="9214" width="2.453125" style="103" customWidth="1"/>
    <col min="9215" max="9215" width="43.453125" style="103" customWidth="1"/>
    <col min="9216" max="9216" width="8" style="103" bestFit="1" customWidth="1"/>
    <col min="9217" max="9217" width="1.453125" style="103" customWidth="1"/>
    <col min="9218" max="9218" width="16.08984375" style="103" customWidth="1"/>
    <col min="9219" max="9219" width="1.453125" style="103" customWidth="1"/>
    <col min="9220" max="9220" width="16.08984375" style="103" customWidth="1"/>
    <col min="9221" max="9467" width="8.6328125" style="103"/>
    <col min="9468" max="9468" width="2.6328125" style="103" customWidth="1"/>
    <col min="9469" max="9470" width="2.453125" style="103" customWidth="1"/>
    <col min="9471" max="9471" width="43.453125" style="103" customWidth="1"/>
    <col min="9472" max="9472" width="8" style="103" bestFit="1" customWidth="1"/>
    <col min="9473" max="9473" width="1.453125" style="103" customWidth="1"/>
    <col min="9474" max="9474" width="16.08984375" style="103" customWidth="1"/>
    <col min="9475" max="9475" width="1.453125" style="103" customWidth="1"/>
    <col min="9476" max="9476" width="16.08984375" style="103" customWidth="1"/>
    <col min="9477" max="9723" width="8.6328125" style="103"/>
    <col min="9724" max="9724" width="2.6328125" style="103" customWidth="1"/>
    <col min="9725" max="9726" width="2.453125" style="103" customWidth="1"/>
    <col min="9727" max="9727" width="43.453125" style="103" customWidth="1"/>
    <col min="9728" max="9728" width="8" style="103" bestFit="1" customWidth="1"/>
    <col min="9729" max="9729" width="1.453125" style="103" customWidth="1"/>
    <col min="9730" max="9730" width="16.08984375" style="103" customWidth="1"/>
    <col min="9731" max="9731" width="1.453125" style="103" customWidth="1"/>
    <col min="9732" max="9732" width="16.08984375" style="103" customWidth="1"/>
    <col min="9733" max="9979" width="8.6328125" style="103"/>
    <col min="9980" max="9980" width="2.6328125" style="103" customWidth="1"/>
    <col min="9981" max="9982" width="2.453125" style="103" customWidth="1"/>
    <col min="9983" max="9983" width="43.453125" style="103" customWidth="1"/>
    <col min="9984" max="9984" width="8" style="103" bestFit="1" customWidth="1"/>
    <col min="9985" max="9985" width="1.453125" style="103" customWidth="1"/>
    <col min="9986" max="9986" width="16.08984375" style="103" customWidth="1"/>
    <col min="9987" max="9987" width="1.453125" style="103" customWidth="1"/>
    <col min="9988" max="9988" width="16.08984375" style="103" customWidth="1"/>
    <col min="9989" max="10235" width="8.6328125" style="103"/>
    <col min="10236" max="10236" width="2.6328125" style="103" customWidth="1"/>
    <col min="10237" max="10238" width="2.453125" style="103" customWidth="1"/>
    <col min="10239" max="10239" width="43.453125" style="103" customWidth="1"/>
    <col min="10240" max="10240" width="8" style="103" bestFit="1" customWidth="1"/>
    <col min="10241" max="10241" width="1.453125" style="103" customWidth="1"/>
    <col min="10242" max="10242" width="16.08984375" style="103" customWidth="1"/>
    <col min="10243" max="10243" width="1.453125" style="103" customWidth="1"/>
    <col min="10244" max="10244" width="16.08984375" style="103" customWidth="1"/>
    <col min="10245" max="10491" width="8.6328125" style="103"/>
    <col min="10492" max="10492" width="2.6328125" style="103" customWidth="1"/>
    <col min="10493" max="10494" width="2.453125" style="103" customWidth="1"/>
    <col min="10495" max="10495" width="43.453125" style="103" customWidth="1"/>
    <col min="10496" max="10496" width="8" style="103" bestFit="1" customWidth="1"/>
    <col min="10497" max="10497" width="1.453125" style="103" customWidth="1"/>
    <col min="10498" max="10498" width="16.08984375" style="103" customWidth="1"/>
    <col min="10499" max="10499" width="1.453125" style="103" customWidth="1"/>
    <col min="10500" max="10500" width="16.08984375" style="103" customWidth="1"/>
    <col min="10501" max="10747" width="8.6328125" style="103"/>
    <col min="10748" max="10748" width="2.6328125" style="103" customWidth="1"/>
    <col min="10749" max="10750" width="2.453125" style="103" customWidth="1"/>
    <col min="10751" max="10751" width="43.453125" style="103" customWidth="1"/>
    <col min="10752" max="10752" width="8" style="103" bestFit="1" customWidth="1"/>
    <col min="10753" max="10753" width="1.453125" style="103" customWidth="1"/>
    <col min="10754" max="10754" width="16.08984375" style="103" customWidth="1"/>
    <col min="10755" max="10755" width="1.453125" style="103" customWidth="1"/>
    <col min="10756" max="10756" width="16.08984375" style="103" customWidth="1"/>
    <col min="10757" max="11003" width="8.6328125" style="103"/>
    <col min="11004" max="11004" width="2.6328125" style="103" customWidth="1"/>
    <col min="11005" max="11006" width="2.453125" style="103" customWidth="1"/>
    <col min="11007" max="11007" width="43.453125" style="103" customWidth="1"/>
    <col min="11008" max="11008" width="8" style="103" bestFit="1" customWidth="1"/>
    <col min="11009" max="11009" width="1.453125" style="103" customWidth="1"/>
    <col min="11010" max="11010" width="16.08984375" style="103" customWidth="1"/>
    <col min="11011" max="11011" width="1.453125" style="103" customWidth="1"/>
    <col min="11012" max="11012" width="16.08984375" style="103" customWidth="1"/>
    <col min="11013" max="11259" width="8.6328125" style="103"/>
    <col min="11260" max="11260" width="2.6328125" style="103" customWidth="1"/>
    <col min="11261" max="11262" width="2.453125" style="103" customWidth="1"/>
    <col min="11263" max="11263" width="43.453125" style="103" customWidth="1"/>
    <col min="11264" max="11264" width="8" style="103" bestFit="1" customWidth="1"/>
    <col min="11265" max="11265" width="1.453125" style="103" customWidth="1"/>
    <col min="11266" max="11266" width="16.08984375" style="103" customWidth="1"/>
    <col min="11267" max="11267" width="1.453125" style="103" customWidth="1"/>
    <col min="11268" max="11268" width="16.08984375" style="103" customWidth="1"/>
    <col min="11269" max="11515" width="8.6328125" style="103"/>
    <col min="11516" max="11516" width="2.6328125" style="103" customWidth="1"/>
    <col min="11517" max="11518" width="2.453125" style="103" customWidth="1"/>
    <col min="11519" max="11519" width="43.453125" style="103" customWidth="1"/>
    <col min="11520" max="11520" width="8" style="103" bestFit="1" customWidth="1"/>
    <col min="11521" max="11521" width="1.453125" style="103" customWidth="1"/>
    <col min="11522" max="11522" width="16.08984375" style="103" customWidth="1"/>
    <col min="11523" max="11523" width="1.453125" style="103" customWidth="1"/>
    <col min="11524" max="11524" width="16.08984375" style="103" customWidth="1"/>
    <col min="11525" max="11771" width="8.6328125" style="103"/>
    <col min="11772" max="11772" width="2.6328125" style="103" customWidth="1"/>
    <col min="11773" max="11774" width="2.453125" style="103" customWidth="1"/>
    <col min="11775" max="11775" width="43.453125" style="103" customWidth="1"/>
    <col min="11776" max="11776" width="8" style="103" bestFit="1" customWidth="1"/>
    <col min="11777" max="11777" width="1.453125" style="103" customWidth="1"/>
    <col min="11778" max="11778" width="16.08984375" style="103" customWidth="1"/>
    <col min="11779" max="11779" width="1.453125" style="103" customWidth="1"/>
    <col min="11780" max="11780" width="16.08984375" style="103" customWidth="1"/>
    <col min="11781" max="12027" width="8.6328125" style="103"/>
    <col min="12028" max="12028" width="2.6328125" style="103" customWidth="1"/>
    <col min="12029" max="12030" width="2.453125" style="103" customWidth="1"/>
    <col min="12031" max="12031" width="43.453125" style="103" customWidth="1"/>
    <col min="12032" max="12032" width="8" style="103" bestFit="1" customWidth="1"/>
    <col min="12033" max="12033" width="1.453125" style="103" customWidth="1"/>
    <col min="12034" max="12034" width="16.08984375" style="103" customWidth="1"/>
    <col min="12035" max="12035" width="1.453125" style="103" customWidth="1"/>
    <col min="12036" max="12036" width="16.08984375" style="103" customWidth="1"/>
    <col min="12037" max="12283" width="8.6328125" style="103"/>
    <col min="12284" max="12284" width="2.6328125" style="103" customWidth="1"/>
    <col min="12285" max="12286" width="2.453125" style="103" customWidth="1"/>
    <col min="12287" max="12287" width="43.453125" style="103" customWidth="1"/>
    <col min="12288" max="12288" width="8" style="103" bestFit="1" customWidth="1"/>
    <col min="12289" max="12289" width="1.453125" style="103" customWidth="1"/>
    <col min="12290" max="12290" width="16.08984375" style="103" customWidth="1"/>
    <col min="12291" max="12291" width="1.453125" style="103" customWidth="1"/>
    <col min="12292" max="12292" width="16.08984375" style="103" customWidth="1"/>
    <col min="12293" max="12539" width="8.6328125" style="103"/>
    <col min="12540" max="12540" width="2.6328125" style="103" customWidth="1"/>
    <col min="12541" max="12542" width="2.453125" style="103" customWidth="1"/>
    <col min="12543" max="12543" width="43.453125" style="103" customWidth="1"/>
    <col min="12544" max="12544" width="8" style="103" bestFit="1" customWidth="1"/>
    <col min="12545" max="12545" width="1.453125" style="103" customWidth="1"/>
    <col min="12546" max="12546" width="16.08984375" style="103" customWidth="1"/>
    <col min="12547" max="12547" width="1.453125" style="103" customWidth="1"/>
    <col min="12548" max="12548" width="16.08984375" style="103" customWidth="1"/>
    <col min="12549" max="12795" width="8.6328125" style="103"/>
    <col min="12796" max="12796" width="2.6328125" style="103" customWidth="1"/>
    <col min="12797" max="12798" width="2.453125" style="103" customWidth="1"/>
    <col min="12799" max="12799" width="43.453125" style="103" customWidth="1"/>
    <col min="12800" max="12800" width="8" style="103" bestFit="1" customWidth="1"/>
    <col min="12801" max="12801" width="1.453125" style="103" customWidth="1"/>
    <col min="12802" max="12802" width="16.08984375" style="103" customWidth="1"/>
    <col min="12803" max="12803" width="1.453125" style="103" customWidth="1"/>
    <col min="12804" max="12804" width="16.08984375" style="103" customWidth="1"/>
    <col min="12805" max="13051" width="8.6328125" style="103"/>
    <col min="13052" max="13052" width="2.6328125" style="103" customWidth="1"/>
    <col min="13053" max="13054" width="2.453125" style="103" customWidth="1"/>
    <col min="13055" max="13055" width="43.453125" style="103" customWidth="1"/>
    <col min="13056" max="13056" width="8" style="103" bestFit="1" customWidth="1"/>
    <col min="13057" max="13057" width="1.453125" style="103" customWidth="1"/>
    <col min="13058" max="13058" width="16.08984375" style="103" customWidth="1"/>
    <col min="13059" max="13059" width="1.453125" style="103" customWidth="1"/>
    <col min="13060" max="13060" width="16.08984375" style="103" customWidth="1"/>
    <col min="13061" max="13307" width="8.6328125" style="103"/>
    <col min="13308" max="13308" width="2.6328125" style="103" customWidth="1"/>
    <col min="13309" max="13310" width="2.453125" style="103" customWidth="1"/>
    <col min="13311" max="13311" width="43.453125" style="103" customWidth="1"/>
    <col min="13312" max="13312" width="8" style="103" bestFit="1" customWidth="1"/>
    <col min="13313" max="13313" width="1.453125" style="103" customWidth="1"/>
    <col min="13314" max="13314" width="16.08984375" style="103" customWidth="1"/>
    <col min="13315" max="13315" width="1.453125" style="103" customWidth="1"/>
    <col min="13316" max="13316" width="16.08984375" style="103" customWidth="1"/>
    <col min="13317" max="13563" width="8.6328125" style="103"/>
    <col min="13564" max="13564" width="2.6328125" style="103" customWidth="1"/>
    <col min="13565" max="13566" width="2.453125" style="103" customWidth="1"/>
    <col min="13567" max="13567" width="43.453125" style="103" customWidth="1"/>
    <col min="13568" max="13568" width="8" style="103" bestFit="1" customWidth="1"/>
    <col min="13569" max="13569" width="1.453125" style="103" customWidth="1"/>
    <col min="13570" max="13570" width="16.08984375" style="103" customWidth="1"/>
    <col min="13571" max="13571" width="1.453125" style="103" customWidth="1"/>
    <col min="13572" max="13572" width="16.08984375" style="103" customWidth="1"/>
    <col min="13573" max="13819" width="8.6328125" style="103"/>
    <col min="13820" max="13820" width="2.6328125" style="103" customWidth="1"/>
    <col min="13821" max="13822" width="2.453125" style="103" customWidth="1"/>
    <col min="13823" max="13823" width="43.453125" style="103" customWidth="1"/>
    <col min="13824" max="13824" width="8" style="103" bestFit="1" customWidth="1"/>
    <col min="13825" max="13825" width="1.453125" style="103" customWidth="1"/>
    <col min="13826" max="13826" width="16.08984375" style="103" customWidth="1"/>
    <col min="13827" max="13827" width="1.453125" style="103" customWidth="1"/>
    <col min="13828" max="13828" width="16.08984375" style="103" customWidth="1"/>
    <col min="13829" max="14075" width="8.6328125" style="103"/>
    <col min="14076" max="14076" width="2.6328125" style="103" customWidth="1"/>
    <col min="14077" max="14078" width="2.453125" style="103" customWidth="1"/>
    <col min="14079" max="14079" width="43.453125" style="103" customWidth="1"/>
    <col min="14080" max="14080" width="8" style="103" bestFit="1" customWidth="1"/>
    <col min="14081" max="14081" width="1.453125" style="103" customWidth="1"/>
    <col min="14082" max="14082" width="16.08984375" style="103" customWidth="1"/>
    <col min="14083" max="14083" width="1.453125" style="103" customWidth="1"/>
    <col min="14084" max="14084" width="16.08984375" style="103" customWidth="1"/>
    <col min="14085" max="14331" width="8.6328125" style="103"/>
    <col min="14332" max="14332" width="2.6328125" style="103" customWidth="1"/>
    <col min="14333" max="14334" width="2.453125" style="103" customWidth="1"/>
    <col min="14335" max="14335" width="43.453125" style="103" customWidth="1"/>
    <col min="14336" max="14336" width="8" style="103" bestFit="1" customWidth="1"/>
    <col min="14337" max="14337" width="1.453125" style="103" customWidth="1"/>
    <col min="14338" max="14338" width="16.08984375" style="103" customWidth="1"/>
    <col min="14339" max="14339" width="1.453125" style="103" customWidth="1"/>
    <col min="14340" max="14340" width="16.08984375" style="103" customWidth="1"/>
    <col min="14341" max="14587" width="8.6328125" style="103"/>
    <col min="14588" max="14588" width="2.6328125" style="103" customWidth="1"/>
    <col min="14589" max="14590" width="2.453125" style="103" customWidth="1"/>
    <col min="14591" max="14591" width="43.453125" style="103" customWidth="1"/>
    <col min="14592" max="14592" width="8" style="103" bestFit="1" customWidth="1"/>
    <col min="14593" max="14593" width="1.453125" style="103" customWidth="1"/>
    <col min="14594" max="14594" width="16.08984375" style="103" customWidth="1"/>
    <col min="14595" max="14595" width="1.453125" style="103" customWidth="1"/>
    <col min="14596" max="14596" width="16.08984375" style="103" customWidth="1"/>
    <col min="14597" max="14843" width="8.6328125" style="103"/>
    <col min="14844" max="14844" width="2.6328125" style="103" customWidth="1"/>
    <col min="14845" max="14846" width="2.453125" style="103" customWidth="1"/>
    <col min="14847" max="14847" width="43.453125" style="103" customWidth="1"/>
    <col min="14848" max="14848" width="8" style="103" bestFit="1" customWidth="1"/>
    <col min="14849" max="14849" width="1.453125" style="103" customWidth="1"/>
    <col min="14850" max="14850" width="16.08984375" style="103" customWidth="1"/>
    <col min="14851" max="14851" width="1.453125" style="103" customWidth="1"/>
    <col min="14852" max="14852" width="16.08984375" style="103" customWidth="1"/>
    <col min="14853" max="15099" width="8.6328125" style="103"/>
    <col min="15100" max="15100" width="2.6328125" style="103" customWidth="1"/>
    <col min="15101" max="15102" width="2.453125" style="103" customWidth="1"/>
    <col min="15103" max="15103" width="43.453125" style="103" customWidth="1"/>
    <col min="15104" max="15104" width="8" style="103" bestFit="1" customWidth="1"/>
    <col min="15105" max="15105" width="1.453125" style="103" customWidth="1"/>
    <col min="15106" max="15106" width="16.08984375" style="103" customWidth="1"/>
    <col min="15107" max="15107" width="1.453125" style="103" customWidth="1"/>
    <col min="15108" max="15108" width="16.08984375" style="103" customWidth="1"/>
    <col min="15109" max="15355" width="8.6328125" style="103"/>
    <col min="15356" max="15356" width="2.6328125" style="103" customWidth="1"/>
    <col min="15357" max="15358" width="2.453125" style="103" customWidth="1"/>
    <col min="15359" max="15359" width="43.453125" style="103" customWidth="1"/>
    <col min="15360" max="15360" width="8" style="103" bestFit="1" customWidth="1"/>
    <col min="15361" max="15361" width="1.453125" style="103" customWidth="1"/>
    <col min="15362" max="15362" width="16.08984375" style="103" customWidth="1"/>
    <col min="15363" max="15363" width="1.453125" style="103" customWidth="1"/>
    <col min="15364" max="15364" width="16.08984375" style="103" customWidth="1"/>
    <col min="15365" max="15611" width="8.6328125" style="103"/>
    <col min="15612" max="15612" width="2.6328125" style="103" customWidth="1"/>
    <col min="15613" max="15614" width="2.453125" style="103" customWidth="1"/>
    <col min="15615" max="15615" width="43.453125" style="103" customWidth="1"/>
    <col min="15616" max="15616" width="8" style="103" bestFit="1" customWidth="1"/>
    <col min="15617" max="15617" width="1.453125" style="103" customWidth="1"/>
    <col min="15618" max="15618" width="16.08984375" style="103" customWidth="1"/>
    <col min="15619" max="15619" width="1.453125" style="103" customWidth="1"/>
    <col min="15620" max="15620" width="16.08984375" style="103" customWidth="1"/>
    <col min="15621" max="15867" width="8.6328125" style="103"/>
    <col min="15868" max="15868" width="2.6328125" style="103" customWidth="1"/>
    <col min="15869" max="15870" width="2.453125" style="103" customWidth="1"/>
    <col min="15871" max="15871" width="43.453125" style="103" customWidth="1"/>
    <col min="15872" max="15872" width="8" style="103" bestFit="1" customWidth="1"/>
    <col min="15873" max="15873" width="1.453125" style="103" customWidth="1"/>
    <col min="15874" max="15874" width="16.08984375" style="103" customWidth="1"/>
    <col min="15875" max="15875" width="1.453125" style="103" customWidth="1"/>
    <col min="15876" max="15876" width="16.08984375" style="103" customWidth="1"/>
    <col min="15877" max="16123" width="8.6328125" style="103"/>
    <col min="16124" max="16124" width="2.6328125" style="103" customWidth="1"/>
    <col min="16125" max="16126" width="2.453125" style="103" customWidth="1"/>
    <col min="16127" max="16127" width="43.453125" style="103" customWidth="1"/>
    <col min="16128" max="16128" width="8" style="103" bestFit="1" customWidth="1"/>
    <col min="16129" max="16129" width="1.453125" style="103" customWidth="1"/>
    <col min="16130" max="16130" width="16.08984375" style="103" customWidth="1"/>
    <col min="16131" max="16131" width="1.453125" style="103" customWidth="1"/>
    <col min="16132" max="16132" width="16.08984375" style="103" customWidth="1"/>
    <col min="16133" max="16376" width="8.6328125" style="103"/>
    <col min="16377" max="16384" width="8.6328125" style="103" customWidth="1"/>
  </cols>
  <sheetData>
    <row r="1" spans="1:21" ht="24" customHeight="1">
      <c r="A1" s="101" t="s">
        <v>124</v>
      </c>
      <c r="B1" s="101"/>
      <c r="C1" s="101"/>
      <c r="D1" s="101"/>
      <c r="E1" s="102"/>
      <c r="F1" s="101"/>
      <c r="G1" s="101"/>
      <c r="H1" s="101"/>
      <c r="I1" s="101"/>
      <c r="K1" s="1"/>
    </row>
    <row r="2" spans="1:21" ht="24" customHeight="1">
      <c r="A2" s="101" t="s">
        <v>125</v>
      </c>
      <c r="B2" s="101"/>
      <c r="C2" s="101"/>
      <c r="D2" s="101"/>
      <c r="E2" s="102"/>
      <c r="F2" s="101"/>
      <c r="G2" s="101"/>
      <c r="H2" s="101"/>
      <c r="I2" s="101"/>
      <c r="K2" s="1"/>
    </row>
    <row r="3" spans="1:21" ht="24" customHeight="1">
      <c r="A3" s="101" t="s">
        <v>0</v>
      </c>
      <c r="B3" s="101"/>
      <c r="C3" s="101"/>
      <c r="D3" s="101"/>
      <c r="E3" s="102"/>
      <c r="F3" s="101"/>
      <c r="G3" s="101"/>
      <c r="H3" s="101"/>
      <c r="I3" s="101"/>
      <c r="K3" s="1"/>
    </row>
    <row r="4" spans="1:21" ht="24" customHeight="1">
      <c r="A4" s="101" t="s">
        <v>145</v>
      </c>
      <c r="B4" s="104"/>
      <c r="C4" s="104"/>
      <c r="D4" s="104"/>
      <c r="E4" s="105"/>
      <c r="F4" s="104"/>
      <c r="G4" s="104"/>
      <c r="H4" s="104"/>
      <c r="I4" s="104"/>
      <c r="K4" s="1"/>
    </row>
    <row r="5" spans="1:21" ht="24" customHeight="1">
      <c r="F5" s="107"/>
      <c r="G5" s="108"/>
      <c r="H5" s="108"/>
      <c r="I5" s="109" t="s">
        <v>1</v>
      </c>
    </row>
    <row r="6" spans="1:21" ht="24" customHeight="1">
      <c r="E6" s="103"/>
      <c r="F6" s="110"/>
      <c r="G6" s="3" t="s">
        <v>4</v>
      </c>
      <c r="H6" s="110"/>
      <c r="I6" s="3" t="s">
        <v>4</v>
      </c>
    </row>
    <row r="7" spans="1:21" ht="24" customHeight="1">
      <c r="E7" s="103"/>
      <c r="F7" s="110"/>
      <c r="G7" s="3" t="s">
        <v>146</v>
      </c>
      <c r="H7" s="110"/>
      <c r="I7" s="3" t="s">
        <v>96</v>
      </c>
    </row>
    <row r="8" spans="1:21" ht="24" customHeight="1">
      <c r="E8" s="103"/>
      <c r="F8" s="110"/>
      <c r="G8" s="3" t="s">
        <v>109</v>
      </c>
      <c r="H8" s="110"/>
      <c r="I8" s="3"/>
    </row>
    <row r="9" spans="1:21" ht="24" customHeight="1">
      <c r="E9" s="111" t="s">
        <v>5</v>
      </c>
      <c r="F9" s="110"/>
      <c r="G9" s="4" t="s">
        <v>110</v>
      </c>
      <c r="H9" s="110"/>
      <c r="I9" s="4" t="s">
        <v>111</v>
      </c>
    </row>
    <row r="10" spans="1:21" ht="24" customHeight="1">
      <c r="A10" s="101" t="s">
        <v>6</v>
      </c>
      <c r="F10" s="112"/>
      <c r="G10" s="5"/>
      <c r="H10" s="112"/>
      <c r="I10" s="5"/>
    </row>
    <row r="11" spans="1:21" ht="24" customHeight="1">
      <c r="A11" s="113" t="s">
        <v>7</v>
      </c>
      <c r="B11" s="113"/>
      <c r="C11" s="113"/>
      <c r="D11" s="113"/>
      <c r="E11" s="103"/>
      <c r="F11" s="114"/>
      <c r="G11" s="6"/>
      <c r="H11" s="7"/>
      <c r="I11" s="6"/>
    </row>
    <row r="12" spans="1:21" ht="24" customHeight="1">
      <c r="A12" s="115" t="s">
        <v>8</v>
      </c>
      <c r="C12" s="115"/>
      <c r="D12" s="115"/>
      <c r="E12" s="103"/>
      <c r="F12" s="106"/>
      <c r="G12" s="8">
        <v>43315490</v>
      </c>
      <c r="H12" s="106"/>
      <c r="I12" s="8">
        <v>32789767</v>
      </c>
      <c r="J12" s="116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4" customHeight="1">
      <c r="A13" s="115" t="s">
        <v>9</v>
      </c>
      <c r="D13" s="115"/>
      <c r="F13" s="106"/>
      <c r="G13" s="8">
        <v>0</v>
      </c>
      <c r="H13" s="106"/>
      <c r="I13" s="8">
        <v>2000</v>
      </c>
      <c r="J13" s="116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24" customHeight="1">
      <c r="A14" s="115" t="s">
        <v>10</v>
      </c>
      <c r="C14" s="115"/>
      <c r="D14" s="115"/>
      <c r="E14" s="106">
        <v>4</v>
      </c>
      <c r="F14" s="106"/>
      <c r="G14" s="8">
        <v>15932072</v>
      </c>
      <c r="H14" s="106"/>
      <c r="I14" s="8">
        <v>25094283</v>
      </c>
      <c r="J14" s="116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24" customHeight="1">
      <c r="A15" s="118" t="s">
        <v>11</v>
      </c>
      <c r="C15" s="115"/>
      <c r="D15" s="115"/>
      <c r="E15" s="106">
        <v>5</v>
      </c>
      <c r="F15" s="106"/>
      <c r="G15" s="8">
        <v>15302191</v>
      </c>
      <c r="H15" s="106"/>
      <c r="I15" s="8">
        <v>19754152</v>
      </c>
      <c r="J15" s="116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24" customHeight="1">
      <c r="A16" s="118" t="s">
        <v>152</v>
      </c>
      <c r="C16" s="115"/>
      <c r="D16" s="115"/>
      <c r="F16" s="106"/>
      <c r="G16" s="8">
        <v>1962636</v>
      </c>
      <c r="H16" s="106"/>
      <c r="I16" s="8">
        <v>0</v>
      </c>
      <c r="J16" s="116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24" customHeight="1">
      <c r="A17" s="113" t="s">
        <v>12</v>
      </c>
      <c r="C17" s="115"/>
      <c r="F17" s="9"/>
      <c r="G17" s="10">
        <f>SUM(G12:G16)</f>
        <v>76512389</v>
      </c>
      <c r="H17" s="9"/>
      <c r="I17" s="10">
        <f>SUM(I12:I16)</f>
        <v>77640202</v>
      </c>
      <c r="J17" s="116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24" customHeight="1">
      <c r="A18" s="115"/>
      <c r="B18" s="115"/>
      <c r="C18" s="115"/>
      <c r="D18" s="115"/>
      <c r="F18" s="11"/>
      <c r="G18" s="8"/>
      <c r="H18" s="11"/>
      <c r="I18" s="8"/>
      <c r="J18" s="116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24" customHeight="1">
      <c r="A19" s="117" t="s">
        <v>13</v>
      </c>
      <c r="B19" s="118"/>
      <c r="C19" s="115"/>
      <c r="F19" s="11"/>
      <c r="G19" s="13"/>
      <c r="H19" s="11"/>
      <c r="I19" s="13"/>
      <c r="J19" s="116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4" customHeight="1">
      <c r="A20" s="115" t="s">
        <v>14</v>
      </c>
      <c r="B20" s="115"/>
      <c r="C20" s="115"/>
      <c r="D20" s="115"/>
      <c r="F20" s="106"/>
      <c r="G20" s="119">
        <v>1117580</v>
      </c>
      <c r="H20" s="106"/>
      <c r="I20" s="8">
        <v>1938519</v>
      </c>
      <c r="J20" s="116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24" customHeight="1">
      <c r="A21" s="115" t="s">
        <v>16</v>
      </c>
      <c r="C21" s="115"/>
      <c r="D21" s="115"/>
      <c r="F21" s="106"/>
      <c r="G21" s="119">
        <v>4960000</v>
      </c>
      <c r="H21" s="106"/>
      <c r="I21" s="8">
        <v>4960000</v>
      </c>
      <c r="J21" s="116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4" customHeight="1">
      <c r="A22" s="115" t="s">
        <v>15</v>
      </c>
      <c r="C22" s="115"/>
      <c r="D22" s="115"/>
      <c r="E22" s="106">
        <v>6</v>
      </c>
      <c r="F22" s="106"/>
      <c r="G22" s="119">
        <v>45179625</v>
      </c>
      <c r="H22" s="106"/>
      <c r="I22" s="8">
        <v>47871413</v>
      </c>
      <c r="J22" s="116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24" customHeight="1">
      <c r="A23" s="115" t="s">
        <v>17</v>
      </c>
      <c r="C23" s="115"/>
      <c r="D23" s="115"/>
      <c r="E23" s="106">
        <v>3.2</v>
      </c>
      <c r="F23" s="106"/>
      <c r="G23" s="119">
        <v>205598</v>
      </c>
      <c r="H23" s="106"/>
      <c r="I23" s="8">
        <v>328955</v>
      </c>
      <c r="J23" s="116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4" customHeight="1">
      <c r="A24" s="115" t="s">
        <v>18</v>
      </c>
      <c r="C24" s="115"/>
      <c r="D24" s="115"/>
      <c r="F24" s="106"/>
      <c r="G24" s="119">
        <v>2417437</v>
      </c>
      <c r="H24" s="106"/>
      <c r="I24" s="8">
        <v>2545767</v>
      </c>
      <c r="J24" s="116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24" customHeight="1">
      <c r="A25" s="115" t="s">
        <v>95</v>
      </c>
      <c r="C25" s="115"/>
      <c r="D25" s="115"/>
      <c r="F25" s="106"/>
      <c r="G25" s="119">
        <v>1421662</v>
      </c>
      <c r="H25" s="106"/>
      <c r="I25" s="8">
        <v>1286275</v>
      </c>
      <c r="J25" s="116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4" customHeight="1">
      <c r="A26" s="115" t="s">
        <v>19</v>
      </c>
      <c r="B26" s="115"/>
      <c r="C26" s="115"/>
      <c r="D26" s="115"/>
      <c r="E26" s="106">
        <v>7</v>
      </c>
      <c r="F26" s="106"/>
      <c r="G26" s="120">
        <v>4804301</v>
      </c>
      <c r="H26" s="106"/>
      <c r="I26" s="14">
        <v>869056</v>
      </c>
      <c r="J26" s="116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4" customHeight="1">
      <c r="A27" s="113" t="s">
        <v>20</v>
      </c>
      <c r="C27" s="115"/>
      <c r="F27" s="9"/>
      <c r="G27" s="10">
        <f>SUM(G20:G26)</f>
        <v>60106203</v>
      </c>
      <c r="H27" s="9"/>
      <c r="I27" s="10">
        <f>SUM(I20:I26)</f>
        <v>59799985</v>
      </c>
      <c r="J27" s="116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24" customHeight="1" thickBot="1">
      <c r="A28" s="113" t="s">
        <v>21</v>
      </c>
      <c r="B28" s="115"/>
      <c r="D28" s="115"/>
      <c r="E28" s="114"/>
      <c r="F28" s="16"/>
      <c r="G28" s="15">
        <f>SUM(G27,G17)</f>
        <v>136618592</v>
      </c>
      <c r="H28" s="16"/>
      <c r="I28" s="15">
        <f>SUM(I27,I17)</f>
        <v>137440187</v>
      </c>
      <c r="J28" s="116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4" customHeight="1" thickTop="1">
      <c r="A29" s="113"/>
      <c r="B29" s="115"/>
      <c r="D29" s="115"/>
      <c r="E29" s="114"/>
      <c r="F29" s="18"/>
      <c r="G29" s="17"/>
      <c r="H29" s="18"/>
      <c r="I29" s="19"/>
      <c r="M29" s="2"/>
    </row>
    <row r="30" spans="1:21" ht="24" customHeight="1">
      <c r="A30" s="113"/>
      <c r="B30" s="115"/>
      <c r="D30" s="115"/>
      <c r="E30" s="114"/>
      <c r="F30" s="121"/>
      <c r="G30" s="121"/>
      <c r="H30" s="121"/>
      <c r="I30" s="121"/>
      <c r="M30" s="2"/>
    </row>
    <row r="31" spans="1:21" ht="24" customHeight="1">
      <c r="A31" s="113"/>
      <c r="B31" s="115"/>
      <c r="D31" s="115"/>
      <c r="E31" s="114"/>
      <c r="F31" s="18"/>
      <c r="G31" s="19"/>
      <c r="H31" s="18"/>
      <c r="I31" s="19"/>
      <c r="M31" s="2"/>
    </row>
    <row r="32" spans="1:21" ht="24" customHeight="1">
      <c r="A32" s="113"/>
      <c r="B32" s="115"/>
      <c r="D32" s="115"/>
      <c r="E32" s="114"/>
      <c r="F32" s="18"/>
      <c r="G32" s="19"/>
      <c r="H32" s="18"/>
      <c r="I32" s="19"/>
      <c r="M32" s="2"/>
    </row>
    <row r="33" spans="1:21" ht="24" customHeight="1">
      <c r="A33" s="113"/>
      <c r="B33" s="115"/>
      <c r="E33" s="114"/>
      <c r="F33" s="18"/>
      <c r="G33" s="19"/>
      <c r="H33" s="18"/>
      <c r="I33" s="19" t="s">
        <v>22</v>
      </c>
      <c r="M33" s="2"/>
    </row>
    <row r="34" spans="1:21" ht="24" customHeight="1">
      <c r="A34" s="113"/>
      <c r="B34" s="115"/>
      <c r="D34" s="115"/>
      <c r="E34" s="114"/>
      <c r="F34" s="18"/>
      <c r="G34" s="19"/>
      <c r="H34" s="18"/>
      <c r="I34" s="19" t="s">
        <v>22</v>
      </c>
      <c r="L34" s="2"/>
      <c r="M34" s="2"/>
    </row>
    <row r="35" spans="1:21" s="118" customFormat="1" ht="24" customHeight="1">
      <c r="A35" s="101" t="s">
        <v>124</v>
      </c>
      <c r="B35" s="117"/>
      <c r="C35" s="117"/>
      <c r="D35" s="117"/>
      <c r="E35" s="122"/>
      <c r="F35" s="101"/>
      <c r="G35" s="117"/>
      <c r="H35" s="101"/>
      <c r="I35" s="117"/>
      <c r="J35" s="101"/>
      <c r="M35" s="2"/>
    </row>
    <row r="36" spans="1:21" s="118" customFormat="1" ht="24" customHeight="1">
      <c r="A36" s="101" t="s">
        <v>125</v>
      </c>
      <c r="B36" s="117"/>
      <c r="C36" s="117"/>
      <c r="D36" s="117"/>
      <c r="E36" s="122"/>
      <c r="F36" s="101"/>
      <c r="G36" s="117"/>
      <c r="H36" s="101"/>
      <c r="I36" s="117"/>
      <c r="J36" s="101"/>
      <c r="M36" s="2"/>
    </row>
    <row r="37" spans="1:21" s="118" customFormat="1" ht="24" customHeight="1">
      <c r="A37" s="117" t="s">
        <v>23</v>
      </c>
      <c r="B37" s="117"/>
      <c r="C37" s="117"/>
      <c r="D37" s="117"/>
      <c r="E37" s="122"/>
      <c r="F37" s="101"/>
      <c r="G37" s="117"/>
      <c r="H37" s="101"/>
      <c r="I37" s="117"/>
      <c r="J37" s="101"/>
      <c r="M37" s="2"/>
    </row>
    <row r="38" spans="1:21" s="118" customFormat="1" ht="24" customHeight="1">
      <c r="A38" s="101" t="str">
        <f>+A4</f>
        <v>ณ วันที่ 30 กันยายน 2566</v>
      </c>
      <c r="B38" s="123"/>
      <c r="C38" s="123"/>
      <c r="D38" s="123"/>
      <c r="E38" s="124"/>
      <c r="F38" s="104"/>
      <c r="G38" s="123"/>
      <c r="H38" s="104"/>
      <c r="I38" s="123"/>
      <c r="J38" s="104"/>
      <c r="M38" s="2"/>
    </row>
    <row r="39" spans="1:21" s="118" customFormat="1" ht="24" customHeight="1">
      <c r="E39" s="110"/>
      <c r="F39" s="107"/>
      <c r="G39" s="125"/>
      <c r="H39" s="108"/>
      <c r="I39" s="126" t="s">
        <v>1</v>
      </c>
      <c r="J39" s="107"/>
      <c r="M39" s="2"/>
    </row>
    <row r="40" spans="1:21" ht="24" customHeight="1">
      <c r="E40" s="103"/>
      <c r="F40" s="110"/>
      <c r="G40" s="3" t="s">
        <v>4</v>
      </c>
      <c r="H40" s="110"/>
      <c r="I40" s="3" t="s">
        <v>4</v>
      </c>
      <c r="J40" s="110"/>
      <c r="K40" s="103"/>
      <c r="M40" s="2"/>
    </row>
    <row r="41" spans="1:21" ht="24" customHeight="1">
      <c r="E41" s="103"/>
      <c r="F41" s="110"/>
      <c r="G41" s="3" t="str">
        <f>+G7</f>
        <v>30 กันยายน 2566</v>
      </c>
      <c r="H41" s="110"/>
      <c r="I41" s="3" t="s">
        <v>96</v>
      </c>
      <c r="J41" s="110"/>
      <c r="K41" s="103"/>
      <c r="M41" s="2"/>
    </row>
    <row r="42" spans="1:21" ht="24" customHeight="1">
      <c r="E42" s="103"/>
      <c r="F42" s="110"/>
      <c r="G42" s="3" t="s">
        <v>109</v>
      </c>
      <c r="H42" s="110"/>
      <c r="I42" s="3"/>
      <c r="J42" s="110"/>
      <c r="K42" s="103"/>
      <c r="M42" s="2"/>
    </row>
    <row r="43" spans="1:21" ht="24" customHeight="1">
      <c r="E43" s="111" t="s">
        <v>5</v>
      </c>
      <c r="F43" s="110"/>
      <c r="G43" s="4" t="s">
        <v>110</v>
      </c>
      <c r="H43" s="110"/>
      <c r="I43" s="4" t="s">
        <v>111</v>
      </c>
      <c r="J43" s="110"/>
      <c r="K43" s="103"/>
      <c r="M43" s="2"/>
    </row>
    <row r="44" spans="1:21" s="118" customFormat="1" ht="24" customHeight="1">
      <c r="A44" s="117" t="s">
        <v>24</v>
      </c>
      <c r="E44" s="110"/>
      <c r="F44" s="110"/>
      <c r="G44" s="21"/>
      <c r="H44" s="110"/>
      <c r="I44" s="21"/>
      <c r="J44" s="110"/>
      <c r="M44" s="2"/>
    </row>
    <row r="45" spans="1:21" s="118" customFormat="1" ht="24" customHeight="1">
      <c r="A45" s="117" t="s">
        <v>25</v>
      </c>
      <c r="E45" s="110"/>
      <c r="F45" s="112"/>
      <c r="G45" s="22"/>
      <c r="H45" s="112"/>
      <c r="I45" s="22"/>
      <c r="J45" s="112"/>
      <c r="M45" s="2"/>
    </row>
    <row r="46" spans="1:21" s="118" customFormat="1" ht="24" customHeight="1">
      <c r="A46" s="118" t="s">
        <v>26</v>
      </c>
      <c r="E46" s="110">
        <v>8</v>
      </c>
      <c r="F46" s="114"/>
      <c r="G46" s="119">
        <v>5134106</v>
      </c>
      <c r="H46" s="114"/>
      <c r="I46" s="119">
        <v>16010804</v>
      </c>
      <c r="J46" s="11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s="118" customFormat="1" ht="24" customHeight="1">
      <c r="A47" s="118" t="s">
        <v>27</v>
      </c>
      <c r="E47" s="110"/>
      <c r="F47" s="106"/>
      <c r="G47" s="119">
        <v>6821995</v>
      </c>
      <c r="H47" s="106"/>
      <c r="I47" s="119">
        <v>6525737</v>
      </c>
      <c r="J47" s="106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118" customFormat="1" ht="24" customHeight="1">
      <c r="A48" s="232" t="s">
        <v>153</v>
      </c>
      <c r="E48" s="110">
        <v>9</v>
      </c>
      <c r="F48" s="106"/>
      <c r="G48" s="119">
        <v>2414611.4000000004</v>
      </c>
      <c r="H48" s="106"/>
      <c r="I48" s="119">
        <v>0</v>
      </c>
      <c r="J48" s="106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118" customFormat="1" ht="24" customHeight="1">
      <c r="A49" s="118" t="s">
        <v>28</v>
      </c>
      <c r="E49" s="110">
        <v>3.2</v>
      </c>
      <c r="F49" s="106"/>
      <c r="G49" s="119">
        <v>171762.86</v>
      </c>
      <c r="H49" s="106"/>
      <c r="I49" s="119">
        <v>164285</v>
      </c>
      <c r="J49" s="106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s="118" customFormat="1" ht="24" customHeight="1">
      <c r="A50" s="118" t="s">
        <v>29</v>
      </c>
      <c r="E50" s="110"/>
      <c r="F50" s="106"/>
      <c r="G50" s="119">
        <v>2454801</v>
      </c>
      <c r="H50" s="106"/>
      <c r="I50" s="119">
        <v>2697821</v>
      </c>
      <c r="J50" s="106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118" customFormat="1" ht="24" customHeight="1">
      <c r="A51" s="118" t="s">
        <v>30</v>
      </c>
      <c r="E51" s="110"/>
      <c r="F51" s="106"/>
      <c r="G51" s="119">
        <v>1090729</v>
      </c>
      <c r="H51" s="106"/>
      <c r="I51" s="119">
        <v>802000</v>
      </c>
      <c r="J51" s="106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s="117" customFormat="1" ht="24" customHeight="1">
      <c r="A52" s="117" t="s">
        <v>31</v>
      </c>
      <c r="E52" s="122"/>
      <c r="F52" s="106"/>
      <c r="G52" s="25">
        <f>SUM(G46:G51)</f>
        <v>18088005.259999998</v>
      </c>
      <c r="H52" s="106"/>
      <c r="I52" s="25">
        <f>SUM(I46:I51)</f>
        <v>26200647</v>
      </c>
      <c r="J52" s="106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118" customFormat="1" ht="24" customHeight="1">
      <c r="E53" s="110"/>
      <c r="F53" s="106"/>
      <c r="G53" s="23"/>
      <c r="H53" s="106"/>
      <c r="I53" s="23"/>
      <c r="J53" s="106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118" customFormat="1" ht="24" customHeight="1">
      <c r="A54" s="117" t="s">
        <v>32</v>
      </c>
      <c r="E54" s="110"/>
      <c r="F54" s="9"/>
      <c r="G54" s="26"/>
      <c r="H54" s="9"/>
      <c r="I54" s="26"/>
      <c r="J54" s="9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118" customFormat="1" ht="24" customHeight="1">
      <c r="A55" s="118" t="s">
        <v>154</v>
      </c>
      <c r="E55" s="110">
        <v>9</v>
      </c>
      <c r="F55" s="9"/>
      <c r="G55" s="26">
        <v>27545990.050000004</v>
      </c>
      <c r="H55" s="9"/>
      <c r="I55" s="26">
        <v>0</v>
      </c>
      <c r="J55" s="9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s="28" customFormat="1" ht="24" customHeight="1">
      <c r="A56" s="118" t="s">
        <v>33</v>
      </c>
      <c r="B56" s="27"/>
      <c r="C56" s="27"/>
      <c r="D56" s="27"/>
      <c r="E56" s="110">
        <v>3.2</v>
      </c>
      <c r="F56" s="11"/>
      <c r="G56" s="119">
        <v>44557</v>
      </c>
      <c r="H56" s="11"/>
      <c r="I56" s="119">
        <v>174331</v>
      </c>
      <c r="J56" s="11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28" customFormat="1" ht="24" customHeight="1">
      <c r="A57" s="118" t="s">
        <v>34</v>
      </c>
      <c r="B57" s="27"/>
      <c r="C57" s="27"/>
      <c r="D57" s="27"/>
      <c r="E57" s="110"/>
      <c r="F57" s="11"/>
      <c r="G57" s="119">
        <v>3631932</v>
      </c>
      <c r="H57" s="11"/>
      <c r="I57" s="119">
        <v>3427325</v>
      </c>
      <c r="J57" s="11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s="28" customFormat="1" ht="24" customHeight="1">
      <c r="A58" s="118" t="s">
        <v>35</v>
      </c>
      <c r="B58" s="27"/>
      <c r="C58" s="27"/>
      <c r="D58" s="27"/>
      <c r="E58" s="110"/>
      <c r="F58" s="106"/>
      <c r="G58" s="119">
        <v>3050582</v>
      </c>
      <c r="H58" s="106"/>
      <c r="I58" s="119">
        <v>4786104</v>
      </c>
      <c r="J58" s="106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s="117" customFormat="1" ht="24" customHeight="1">
      <c r="A59" s="117" t="s">
        <v>36</v>
      </c>
      <c r="E59" s="122"/>
      <c r="F59" s="106"/>
      <c r="G59" s="25">
        <f>SUM(G55:G58)</f>
        <v>34273061.050000004</v>
      </c>
      <c r="H59" s="106"/>
      <c r="I59" s="25">
        <f>SUM(I55:I58)</f>
        <v>8387760</v>
      </c>
      <c r="J59" s="106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s="117" customFormat="1" ht="24" customHeight="1">
      <c r="A60" s="117" t="s">
        <v>37</v>
      </c>
      <c r="E60" s="122"/>
      <c r="F60" s="106"/>
      <c r="G60" s="25">
        <f>SUM(G59,G52)</f>
        <v>52361066.310000002</v>
      </c>
      <c r="H60" s="106"/>
      <c r="I60" s="25">
        <f>I52+I59</f>
        <v>34588407</v>
      </c>
      <c r="J60" s="106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s="118" customFormat="1" ht="24" customHeight="1">
      <c r="A61" s="117"/>
      <c r="E61" s="110"/>
      <c r="F61" s="106"/>
      <c r="G61" s="24"/>
      <c r="H61" s="106"/>
      <c r="I61" s="24"/>
      <c r="J61" s="10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s="118" customFormat="1" ht="24" customHeight="1">
      <c r="J62" s="106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s="118" customFormat="1" ht="24" customHeight="1">
      <c r="J63" s="10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s="118" customFormat="1" ht="24" customHeight="1">
      <c r="J64" s="10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s="118" customFormat="1" ht="24" customHeight="1">
      <c r="J65" s="106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s="118" customFormat="1" ht="24" customHeight="1">
      <c r="J66" s="18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s="118" customFormat="1" ht="24" customHeight="1">
      <c r="J67" s="121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s="28" customFormat="1" ht="24" customHeight="1">
      <c r="J68" s="18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s="118" customFormat="1" ht="24" customHeight="1">
      <c r="J69" s="18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s="118" customFormat="1" ht="24" customHeight="1">
      <c r="A70" s="101" t="s">
        <v>124</v>
      </c>
      <c r="B70" s="117"/>
      <c r="C70" s="117"/>
      <c r="D70" s="117"/>
      <c r="E70" s="122"/>
      <c r="F70" s="101"/>
      <c r="G70" s="117"/>
      <c r="H70" s="101"/>
      <c r="I70" s="117"/>
      <c r="J70" s="101"/>
      <c r="M70" s="2"/>
    </row>
    <row r="71" spans="1:21" s="118" customFormat="1" ht="24" customHeight="1">
      <c r="A71" s="101" t="s">
        <v>125</v>
      </c>
      <c r="B71" s="117"/>
      <c r="C71" s="117"/>
      <c r="D71" s="117"/>
      <c r="E71" s="122"/>
      <c r="F71" s="101"/>
      <c r="G71" s="117"/>
      <c r="H71" s="101"/>
      <c r="I71" s="117"/>
      <c r="J71" s="101"/>
      <c r="M71" s="2"/>
    </row>
    <row r="72" spans="1:21" s="118" customFormat="1" ht="24" customHeight="1">
      <c r="A72" s="117" t="s">
        <v>23</v>
      </c>
      <c r="B72" s="117"/>
      <c r="C72" s="117"/>
      <c r="D72" s="117"/>
      <c r="E72" s="122"/>
      <c r="F72" s="101"/>
      <c r="G72" s="117"/>
      <c r="H72" s="101"/>
      <c r="I72" s="117"/>
      <c r="J72" s="101"/>
      <c r="M72" s="2"/>
    </row>
    <row r="73" spans="1:21" s="118" customFormat="1" ht="24" customHeight="1">
      <c r="A73" s="101" t="str">
        <f>+A38</f>
        <v>ณ วันที่ 30 กันยายน 2566</v>
      </c>
      <c r="B73" s="123"/>
      <c r="C73" s="123"/>
      <c r="D73" s="123"/>
      <c r="E73" s="124"/>
      <c r="F73" s="104"/>
      <c r="G73" s="123"/>
      <c r="H73" s="104"/>
      <c r="I73" s="123"/>
      <c r="J73" s="104"/>
      <c r="M73" s="2"/>
    </row>
    <row r="74" spans="1:21" s="118" customFormat="1" ht="24" customHeight="1">
      <c r="E74" s="110"/>
      <c r="F74" s="107"/>
      <c r="G74" s="125"/>
      <c r="H74" s="108"/>
      <c r="I74" s="126" t="s">
        <v>1</v>
      </c>
      <c r="J74" s="107"/>
      <c r="M74" s="2"/>
    </row>
    <row r="75" spans="1:21" ht="24" customHeight="1">
      <c r="E75" s="103"/>
      <c r="F75" s="110"/>
      <c r="G75" s="3" t="s">
        <v>4</v>
      </c>
      <c r="H75" s="110"/>
      <c r="I75" s="3" t="s">
        <v>4</v>
      </c>
      <c r="J75" s="110"/>
      <c r="K75" s="103"/>
      <c r="M75" s="2"/>
    </row>
    <row r="76" spans="1:21" ht="24" customHeight="1">
      <c r="E76" s="103"/>
      <c r="F76" s="110"/>
      <c r="G76" s="3" t="str">
        <f>+G41</f>
        <v>30 กันยายน 2566</v>
      </c>
      <c r="H76" s="110"/>
      <c r="I76" s="3" t="s">
        <v>96</v>
      </c>
      <c r="J76" s="110"/>
      <c r="K76" s="103"/>
      <c r="M76" s="2"/>
    </row>
    <row r="77" spans="1:21" ht="24" customHeight="1">
      <c r="E77" s="103"/>
      <c r="F77" s="110"/>
      <c r="G77" s="3" t="s">
        <v>109</v>
      </c>
      <c r="H77" s="110"/>
      <c r="I77" s="3"/>
      <c r="J77" s="110"/>
      <c r="K77" s="103"/>
      <c r="M77" s="2"/>
    </row>
    <row r="78" spans="1:21" ht="24" customHeight="1">
      <c r="E78" s="111" t="s">
        <v>5</v>
      </c>
      <c r="F78" s="110"/>
      <c r="G78" s="4" t="s">
        <v>110</v>
      </c>
      <c r="H78" s="110"/>
      <c r="I78" s="4" t="s">
        <v>111</v>
      </c>
      <c r="J78" s="110"/>
      <c r="K78" s="103"/>
      <c r="M78" s="2"/>
    </row>
    <row r="79" spans="1:21" ht="24" customHeight="1">
      <c r="A79" s="101" t="s">
        <v>38</v>
      </c>
      <c r="F79" s="106"/>
      <c r="G79" s="12"/>
      <c r="H79" s="106"/>
      <c r="I79" s="12"/>
      <c r="J79" s="18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24" customHeight="1">
      <c r="A80" s="103" t="s">
        <v>39</v>
      </c>
      <c r="E80" s="110">
        <v>10</v>
      </c>
      <c r="F80" s="106"/>
      <c r="G80" s="12"/>
      <c r="H80" s="106"/>
      <c r="I80" s="12"/>
      <c r="J80" s="18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24" customHeight="1">
      <c r="B81" s="103" t="s">
        <v>40</v>
      </c>
      <c r="E81" s="103"/>
      <c r="F81" s="106"/>
      <c r="G81" s="12"/>
      <c r="H81" s="106"/>
      <c r="I81" s="12"/>
      <c r="J81" s="18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24" customHeight="1" thickBot="1">
      <c r="C82" s="103" t="s">
        <v>138</v>
      </c>
      <c r="F82" s="106"/>
      <c r="G82" s="29">
        <v>95000000</v>
      </c>
      <c r="H82" s="106"/>
      <c r="I82" s="12"/>
      <c r="J82" s="18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24" customHeight="1" thickTop="1" thickBot="1">
      <c r="C83" s="103" t="s">
        <v>128</v>
      </c>
      <c r="E83" s="103"/>
      <c r="F83" s="106"/>
      <c r="G83" s="8"/>
      <c r="H83" s="106"/>
      <c r="I83" s="29">
        <v>70000000</v>
      </c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24" customHeight="1" thickTop="1">
      <c r="B84" s="103" t="s">
        <v>41</v>
      </c>
      <c r="F84" s="18"/>
      <c r="G84" s="8"/>
      <c r="H84" s="18"/>
      <c r="I84" s="8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24" customHeight="1">
      <c r="C85" s="103" t="s">
        <v>127</v>
      </c>
      <c r="F85" s="18"/>
      <c r="G85" s="8">
        <v>70000000</v>
      </c>
      <c r="H85" s="18"/>
      <c r="I85" s="8"/>
      <c r="L85" s="94"/>
      <c r="M85" s="2"/>
      <c r="N85" s="2"/>
      <c r="O85" s="2"/>
      <c r="P85" s="2"/>
      <c r="Q85" s="2"/>
      <c r="R85" s="2"/>
      <c r="S85" s="2"/>
      <c r="T85" s="2"/>
      <c r="U85" s="2"/>
    </row>
    <row r="86" spans="1:21">
      <c r="C86" s="103" t="s">
        <v>128</v>
      </c>
      <c r="F86" s="121"/>
      <c r="G86" s="103"/>
      <c r="H86" s="121"/>
      <c r="I86" s="8">
        <v>70000000</v>
      </c>
      <c r="L86" s="94"/>
      <c r="M86" s="2"/>
    </row>
    <row r="87" spans="1:21">
      <c r="C87" s="127"/>
      <c r="F87" s="18"/>
      <c r="G87" s="17"/>
      <c r="H87" s="18"/>
      <c r="I87" s="17"/>
      <c r="L87" s="94"/>
      <c r="M87" s="2"/>
    </row>
    <row r="88" spans="1:21">
      <c r="A88" s="30" t="s">
        <v>42</v>
      </c>
      <c r="B88" s="31"/>
      <c r="C88" s="31"/>
      <c r="D88" s="31"/>
      <c r="E88" s="32"/>
      <c r="F88" s="18"/>
      <c r="G88" s="17"/>
      <c r="H88" s="18"/>
      <c r="I88" s="17"/>
      <c r="L88" s="94"/>
      <c r="M88" s="2"/>
    </row>
    <row r="89" spans="1:21">
      <c r="B89" s="103" t="s">
        <v>43</v>
      </c>
      <c r="F89" s="18"/>
      <c r="G89" s="2"/>
      <c r="H89" s="18"/>
      <c r="I89" s="2"/>
      <c r="L89" s="94"/>
      <c r="M89" s="2"/>
    </row>
    <row r="90" spans="1:21">
      <c r="C90" s="103" t="s">
        <v>44</v>
      </c>
      <c r="F90" s="18"/>
      <c r="G90" s="13">
        <f>FS_Change_2!G14</f>
        <v>3860000</v>
      </c>
      <c r="H90" s="18"/>
      <c r="I90" s="13">
        <f>+FS_Change_2!G10</f>
        <v>2410000</v>
      </c>
      <c r="L90" s="94"/>
      <c r="M90" s="2"/>
    </row>
    <row r="91" spans="1:21">
      <c r="A91" s="31"/>
      <c r="B91" s="31" t="s">
        <v>45</v>
      </c>
      <c r="C91" s="31"/>
      <c r="D91" s="31"/>
      <c r="E91" s="32"/>
      <c r="F91" s="18"/>
      <c r="G91" s="78">
        <f>FS_Change_2!I14</f>
        <v>10397526</v>
      </c>
      <c r="H91" s="18"/>
      <c r="I91" s="78">
        <f>+FS_Change_2!I10</f>
        <v>30441780</v>
      </c>
      <c r="L91" s="94"/>
      <c r="M91" s="2"/>
    </row>
    <row r="92" spans="1:21" ht="20.5">
      <c r="A92" s="101" t="s">
        <v>46</v>
      </c>
      <c r="G92" s="33">
        <f>SUM(G85:G91)</f>
        <v>84257526</v>
      </c>
      <c r="I92" s="33">
        <f>SUM(I86:I91)</f>
        <v>102851780</v>
      </c>
      <c r="L92" s="94"/>
      <c r="M92" s="2"/>
    </row>
    <row r="93" spans="1:21" ht="21" thickBot="1">
      <c r="A93" s="101" t="s">
        <v>47</v>
      </c>
      <c r="G93" s="128">
        <f>+G92+G60</f>
        <v>136618592.31</v>
      </c>
      <c r="I93" s="128">
        <f>+I92+I60</f>
        <v>137440187</v>
      </c>
      <c r="L93" s="94"/>
      <c r="M93" s="2"/>
    </row>
    <row r="94" spans="1:21" ht="20.5" thickTop="1">
      <c r="I94" s="95"/>
    </row>
    <row r="96" spans="1:21">
      <c r="H96" s="20"/>
    </row>
    <row r="98" spans="7:8">
      <c r="H98" s="20"/>
    </row>
    <row r="102" spans="7:8">
      <c r="G102" s="20" t="s">
        <v>22</v>
      </c>
    </row>
    <row r="120" spans="7:7">
      <c r="G120" s="95"/>
    </row>
  </sheetData>
  <pageMargins left="0.98425196850393704" right="0.59055118110236227" top="0.78740157480314965" bottom="0.86614173228346458" header="0.51181102362204722" footer="0.31496062992125984"/>
  <pageSetup paperSize="256" scale="78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sheetPr>
    <tabColor theme="7" tint="0.59999389629810485"/>
    <pageSetUpPr fitToPage="1"/>
  </sheetPr>
  <dimension ref="A1:O102"/>
  <sheetViews>
    <sheetView tabSelected="1" topLeftCell="D7" zoomScale="70" zoomScaleNormal="70" workbookViewId="0">
      <selection activeCell="M29" sqref="M29"/>
    </sheetView>
  </sheetViews>
  <sheetFormatPr defaultColWidth="8.6328125" defaultRowHeight="20"/>
  <cols>
    <col min="1" max="1" width="2.08984375" style="141" customWidth="1"/>
    <col min="2" max="3" width="3.453125" style="141" customWidth="1"/>
    <col min="4" max="4" width="42" style="141" customWidth="1"/>
    <col min="5" max="5" width="11.453125" style="141" customWidth="1"/>
    <col min="6" max="6" width="1.6328125" style="141" customWidth="1"/>
    <col min="7" max="7" width="16.08984375" style="141" customWidth="1"/>
    <col min="8" max="8" width="1.6328125" style="141" customWidth="1"/>
    <col min="9" max="9" width="15.90625" style="141" customWidth="1"/>
    <col min="10" max="10" width="1.6328125" style="141" customWidth="1"/>
    <col min="11" max="11" width="16.90625" style="141" customWidth="1"/>
    <col min="12" max="12" width="21.6328125" style="141" customWidth="1"/>
    <col min="13" max="13" width="13.08984375" style="141" bestFit="1" customWidth="1"/>
    <col min="14" max="14" width="9.453125" style="141" bestFit="1" customWidth="1"/>
    <col min="15" max="15" width="11.08984375" style="141" bestFit="1" customWidth="1"/>
    <col min="16" max="241" width="8.6328125" style="141"/>
    <col min="242" max="243" width="2.453125" style="141" customWidth="1"/>
    <col min="244" max="244" width="3.08984375" style="141" customWidth="1"/>
    <col min="245" max="245" width="27.453125" style="141" customWidth="1"/>
    <col min="246" max="246" width="2.6328125" style="141" customWidth="1"/>
    <col min="247" max="247" width="8" style="141" bestFit="1" customWidth="1"/>
    <col min="248" max="248" width="2.6328125" style="141" customWidth="1"/>
    <col min="249" max="249" width="14" style="141" customWidth="1"/>
    <col min="250" max="250" width="1.6328125" style="141" customWidth="1"/>
    <col min="251" max="251" width="14" style="141" customWidth="1"/>
    <col min="252" max="252" width="1.453125" style="141" customWidth="1"/>
    <col min="253" max="253" width="14" style="141" customWidth="1"/>
    <col min="254" max="254" width="1.6328125" style="141" customWidth="1"/>
    <col min="255" max="255" width="14" style="141" customWidth="1"/>
    <col min="256" max="497" width="8.6328125" style="141"/>
    <col min="498" max="499" width="2.453125" style="141" customWidth="1"/>
    <col min="500" max="500" width="3.08984375" style="141" customWidth="1"/>
    <col min="501" max="501" width="27.453125" style="141" customWidth="1"/>
    <col min="502" max="502" width="2.6328125" style="141" customWidth="1"/>
    <col min="503" max="503" width="8" style="141" bestFit="1" customWidth="1"/>
    <col min="504" max="504" width="2.6328125" style="141" customWidth="1"/>
    <col min="505" max="505" width="14" style="141" customWidth="1"/>
    <col min="506" max="506" width="1.6328125" style="141" customWidth="1"/>
    <col min="507" max="507" width="14" style="141" customWidth="1"/>
    <col min="508" max="508" width="1.453125" style="141" customWidth="1"/>
    <col min="509" max="509" width="14" style="141" customWidth="1"/>
    <col min="510" max="510" width="1.6328125" style="141" customWidth="1"/>
    <col min="511" max="511" width="14" style="141" customWidth="1"/>
    <col min="512" max="753" width="8.6328125" style="141"/>
    <col min="754" max="755" width="2.453125" style="141" customWidth="1"/>
    <col min="756" max="756" width="3.08984375" style="141" customWidth="1"/>
    <col min="757" max="757" width="27.453125" style="141" customWidth="1"/>
    <col min="758" max="758" width="2.6328125" style="141" customWidth="1"/>
    <col min="759" max="759" width="8" style="141" bestFit="1" customWidth="1"/>
    <col min="760" max="760" width="2.6328125" style="141" customWidth="1"/>
    <col min="761" max="761" width="14" style="141" customWidth="1"/>
    <col min="762" max="762" width="1.6328125" style="141" customWidth="1"/>
    <col min="763" max="763" width="14" style="141" customWidth="1"/>
    <col min="764" max="764" width="1.453125" style="141" customWidth="1"/>
    <col min="765" max="765" width="14" style="141" customWidth="1"/>
    <col min="766" max="766" width="1.6328125" style="141" customWidth="1"/>
    <col min="767" max="767" width="14" style="141" customWidth="1"/>
    <col min="768" max="1009" width="8.6328125" style="141"/>
    <col min="1010" max="1011" width="2.453125" style="141" customWidth="1"/>
    <col min="1012" max="1012" width="3.08984375" style="141" customWidth="1"/>
    <col min="1013" max="1013" width="27.453125" style="141" customWidth="1"/>
    <col min="1014" max="1014" width="2.6328125" style="141" customWidth="1"/>
    <col min="1015" max="1015" width="8" style="141" bestFit="1" customWidth="1"/>
    <col min="1016" max="1016" width="2.6328125" style="141" customWidth="1"/>
    <col min="1017" max="1017" width="14" style="141" customWidth="1"/>
    <col min="1018" max="1018" width="1.6328125" style="141" customWidth="1"/>
    <col min="1019" max="1019" width="14" style="141" customWidth="1"/>
    <col min="1020" max="1020" width="1.453125" style="141" customWidth="1"/>
    <col min="1021" max="1021" width="14" style="141" customWidth="1"/>
    <col min="1022" max="1022" width="1.6328125" style="141" customWidth="1"/>
    <col min="1023" max="1023" width="14" style="141" customWidth="1"/>
    <col min="1024" max="1265" width="8.6328125" style="141"/>
    <col min="1266" max="1267" width="2.453125" style="141" customWidth="1"/>
    <col min="1268" max="1268" width="3.08984375" style="141" customWidth="1"/>
    <col min="1269" max="1269" width="27.453125" style="141" customWidth="1"/>
    <col min="1270" max="1270" width="2.6328125" style="141" customWidth="1"/>
    <col min="1271" max="1271" width="8" style="141" bestFit="1" customWidth="1"/>
    <col min="1272" max="1272" width="2.6328125" style="141" customWidth="1"/>
    <col min="1273" max="1273" width="14" style="141" customWidth="1"/>
    <col min="1274" max="1274" width="1.6328125" style="141" customWidth="1"/>
    <col min="1275" max="1275" width="14" style="141" customWidth="1"/>
    <col min="1276" max="1276" width="1.453125" style="141" customWidth="1"/>
    <col min="1277" max="1277" width="14" style="141" customWidth="1"/>
    <col min="1278" max="1278" width="1.6328125" style="141" customWidth="1"/>
    <col min="1279" max="1279" width="14" style="141" customWidth="1"/>
    <col min="1280" max="1521" width="8.6328125" style="141"/>
    <col min="1522" max="1523" width="2.453125" style="141" customWidth="1"/>
    <col min="1524" max="1524" width="3.08984375" style="141" customWidth="1"/>
    <col min="1525" max="1525" width="27.453125" style="141" customWidth="1"/>
    <col min="1526" max="1526" width="2.6328125" style="141" customWidth="1"/>
    <col min="1527" max="1527" width="8" style="141" bestFit="1" customWidth="1"/>
    <col min="1528" max="1528" width="2.6328125" style="141" customWidth="1"/>
    <col min="1529" max="1529" width="14" style="141" customWidth="1"/>
    <col min="1530" max="1530" width="1.6328125" style="141" customWidth="1"/>
    <col min="1531" max="1531" width="14" style="141" customWidth="1"/>
    <col min="1532" max="1532" width="1.453125" style="141" customWidth="1"/>
    <col min="1533" max="1533" width="14" style="141" customWidth="1"/>
    <col min="1534" max="1534" width="1.6328125" style="141" customWidth="1"/>
    <col min="1535" max="1535" width="14" style="141" customWidth="1"/>
    <col min="1536" max="1777" width="8.6328125" style="141"/>
    <col min="1778" max="1779" width="2.453125" style="141" customWidth="1"/>
    <col min="1780" max="1780" width="3.08984375" style="141" customWidth="1"/>
    <col min="1781" max="1781" width="27.453125" style="141" customWidth="1"/>
    <col min="1782" max="1782" width="2.6328125" style="141" customWidth="1"/>
    <col min="1783" max="1783" width="8" style="141" bestFit="1" customWidth="1"/>
    <col min="1784" max="1784" width="2.6328125" style="141" customWidth="1"/>
    <col min="1785" max="1785" width="14" style="141" customWidth="1"/>
    <col min="1786" max="1786" width="1.6328125" style="141" customWidth="1"/>
    <col min="1787" max="1787" width="14" style="141" customWidth="1"/>
    <col min="1788" max="1788" width="1.453125" style="141" customWidth="1"/>
    <col min="1789" max="1789" width="14" style="141" customWidth="1"/>
    <col min="1790" max="1790" width="1.6328125" style="141" customWidth="1"/>
    <col min="1791" max="1791" width="14" style="141" customWidth="1"/>
    <col min="1792" max="2033" width="8.6328125" style="141"/>
    <col min="2034" max="2035" width="2.453125" style="141" customWidth="1"/>
    <col min="2036" max="2036" width="3.08984375" style="141" customWidth="1"/>
    <col min="2037" max="2037" width="27.453125" style="141" customWidth="1"/>
    <col min="2038" max="2038" width="2.6328125" style="141" customWidth="1"/>
    <col min="2039" max="2039" width="8" style="141" bestFit="1" customWidth="1"/>
    <col min="2040" max="2040" width="2.6328125" style="141" customWidth="1"/>
    <col min="2041" max="2041" width="14" style="141" customWidth="1"/>
    <col min="2042" max="2042" width="1.6328125" style="141" customWidth="1"/>
    <col min="2043" max="2043" width="14" style="141" customWidth="1"/>
    <col min="2044" max="2044" width="1.453125" style="141" customWidth="1"/>
    <col min="2045" max="2045" width="14" style="141" customWidth="1"/>
    <col min="2046" max="2046" width="1.6328125" style="141" customWidth="1"/>
    <col min="2047" max="2047" width="14" style="141" customWidth="1"/>
    <col min="2048" max="2289" width="8.6328125" style="141"/>
    <col min="2290" max="2291" width="2.453125" style="141" customWidth="1"/>
    <col min="2292" max="2292" width="3.08984375" style="141" customWidth="1"/>
    <col min="2293" max="2293" width="27.453125" style="141" customWidth="1"/>
    <col min="2294" max="2294" width="2.6328125" style="141" customWidth="1"/>
    <col min="2295" max="2295" width="8" style="141" bestFit="1" customWidth="1"/>
    <col min="2296" max="2296" width="2.6328125" style="141" customWidth="1"/>
    <col min="2297" max="2297" width="14" style="141" customWidth="1"/>
    <col min="2298" max="2298" width="1.6328125" style="141" customWidth="1"/>
    <col min="2299" max="2299" width="14" style="141" customWidth="1"/>
    <col min="2300" max="2300" width="1.453125" style="141" customWidth="1"/>
    <col min="2301" max="2301" width="14" style="141" customWidth="1"/>
    <col min="2302" max="2302" width="1.6328125" style="141" customWidth="1"/>
    <col min="2303" max="2303" width="14" style="141" customWidth="1"/>
    <col min="2304" max="2545" width="8.6328125" style="141"/>
    <col min="2546" max="2547" width="2.453125" style="141" customWidth="1"/>
    <col min="2548" max="2548" width="3.08984375" style="141" customWidth="1"/>
    <col min="2549" max="2549" width="27.453125" style="141" customWidth="1"/>
    <col min="2550" max="2550" width="2.6328125" style="141" customWidth="1"/>
    <col min="2551" max="2551" width="8" style="141" bestFit="1" customWidth="1"/>
    <col min="2552" max="2552" width="2.6328125" style="141" customWidth="1"/>
    <col min="2553" max="2553" width="14" style="141" customWidth="1"/>
    <col min="2554" max="2554" width="1.6328125" style="141" customWidth="1"/>
    <col min="2555" max="2555" width="14" style="141" customWidth="1"/>
    <col min="2556" max="2556" width="1.453125" style="141" customWidth="1"/>
    <col min="2557" max="2557" width="14" style="141" customWidth="1"/>
    <col min="2558" max="2558" width="1.6328125" style="141" customWidth="1"/>
    <col min="2559" max="2559" width="14" style="141" customWidth="1"/>
    <col min="2560" max="2801" width="8.6328125" style="141"/>
    <col min="2802" max="2803" width="2.453125" style="141" customWidth="1"/>
    <col min="2804" max="2804" width="3.08984375" style="141" customWidth="1"/>
    <col min="2805" max="2805" width="27.453125" style="141" customWidth="1"/>
    <col min="2806" max="2806" width="2.6328125" style="141" customWidth="1"/>
    <col min="2807" max="2807" width="8" style="141" bestFit="1" customWidth="1"/>
    <col min="2808" max="2808" width="2.6328125" style="141" customWidth="1"/>
    <col min="2809" max="2809" width="14" style="141" customWidth="1"/>
    <col min="2810" max="2810" width="1.6328125" style="141" customWidth="1"/>
    <col min="2811" max="2811" width="14" style="141" customWidth="1"/>
    <col min="2812" max="2812" width="1.453125" style="141" customWidth="1"/>
    <col min="2813" max="2813" width="14" style="141" customWidth="1"/>
    <col min="2814" max="2814" width="1.6328125" style="141" customWidth="1"/>
    <col min="2815" max="2815" width="14" style="141" customWidth="1"/>
    <col min="2816" max="3057" width="8.6328125" style="141"/>
    <col min="3058" max="3059" width="2.453125" style="141" customWidth="1"/>
    <col min="3060" max="3060" width="3.08984375" style="141" customWidth="1"/>
    <col min="3061" max="3061" width="27.453125" style="141" customWidth="1"/>
    <col min="3062" max="3062" width="2.6328125" style="141" customWidth="1"/>
    <col min="3063" max="3063" width="8" style="141" bestFit="1" customWidth="1"/>
    <col min="3064" max="3064" width="2.6328125" style="141" customWidth="1"/>
    <col min="3065" max="3065" width="14" style="141" customWidth="1"/>
    <col min="3066" max="3066" width="1.6328125" style="141" customWidth="1"/>
    <col min="3067" max="3067" width="14" style="141" customWidth="1"/>
    <col min="3068" max="3068" width="1.453125" style="141" customWidth="1"/>
    <col min="3069" max="3069" width="14" style="141" customWidth="1"/>
    <col min="3070" max="3070" width="1.6328125" style="141" customWidth="1"/>
    <col min="3071" max="3071" width="14" style="141" customWidth="1"/>
    <col min="3072" max="3313" width="8.6328125" style="141"/>
    <col min="3314" max="3315" width="2.453125" style="141" customWidth="1"/>
    <col min="3316" max="3316" width="3.08984375" style="141" customWidth="1"/>
    <col min="3317" max="3317" width="27.453125" style="141" customWidth="1"/>
    <col min="3318" max="3318" width="2.6328125" style="141" customWidth="1"/>
    <col min="3319" max="3319" width="8" style="141" bestFit="1" customWidth="1"/>
    <col min="3320" max="3320" width="2.6328125" style="141" customWidth="1"/>
    <col min="3321" max="3321" width="14" style="141" customWidth="1"/>
    <col min="3322" max="3322" width="1.6328125" style="141" customWidth="1"/>
    <col min="3323" max="3323" width="14" style="141" customWidth="1"/>
    <col min="3324" max="3324" width="1.453125" style="141" customWidth="1"/>
    <col min="3325" max="3325" width="14" style="141" customWidth="1"/>
    <col min="3326" max="3326" width="1.6328125" style="141" customWidth="1"/>
    <col min="3327" max="3327" width="14" style="141" customWidth="1"/>
    <col min="3328" max="3569" width="8.6328125" style="141"/>
    <col min="3570" max="3571" width="2.453125" style="141" customWidth="1"/>
    <col min="3572" max="3572" width="3.08984375" style="141" customWidth="1"/>
    <col min="3573" max="3573" width="27.453125" style="141" customWidth="1"/>
    <col min="3574" max="3574" width="2.6328125" style="141" customWidth="1"/>
    <col min="3575" max="3575" width="8" style="141" bestFit="1" customWidth="1"/>
    <col min="3576" max="3576" width="2.6328125" style="141" customWidth="1"/>
    <col min="3577" max="3577" width="14" style="141" customWidth="1"/>
    <col min="3578" max="3578" width="1.6328125" style="141" customWidth="1"/>
    <col min="3579" max="3579" width="14" style="141" customWidth="1"/>
    <col min="3580" max="3580" width="1.453125" style="141" customWidth="1"/>
    <col min="3581" max="3581" width="14" style="141" customWidth="1"/>
    <col min="3582" max="3582" width="1.6328125" style="141" customWidth="1"/>
    <col min="3583" max="3583" width="14" style="141" customWidth="1"/>
    <col min="3584" max="3825" width="8.6328125" style="141"/>
    <col min="3826" max="3827" width="2.453125" style="141" customWidth="1"/>
    <col min="3828" max="3828" width="3.08984375" style="141" customWidth="1"/>
    <col min="3829" max="3829" width="27.453125" style="141" customWidth="1"/>
    <col min="3830" max="3830" width="2.6328125" style="141" customWidth="1"/>
    <col min="3831" max="3831" width="8" style="141" bestFit="1" customWidth="1"/>
    <col min="3832" max="3832" width="2.6328125" style="141" customWidth="1"/>
    <col min="3833" max="3833" width="14" style="141" customWidth="1"/>
    <col min="3834" max="3834" width="1.6328125" style="141" customWidth="1"/>
    <col min="3835" max="3835" width="14" style="141" customWidth="1"/>
    <col min="3836" max="3836" width="1.453125" style="141" customWidth="1"/>
    <col min="3837" max="3837" width="14" style="141" customWidth="1"/>
    <col min="3838" max="3838" width="1.6328125" style="141" customWidth="1"/>
    <col min="3839" max="3839" width="14" style="141" customWidth="1"/>
    <col min="3840" max="4081" width="8.6328125" style="141"/>
    <col min="4082" max="4083" width="2.453125" style="141" customWidth="1"/>
    <col min="4084" max="4084" width="3.08984375" style="141" customWidth="1"/>
    <col min="4085" max="4085" width="27.453125" style="141" customWidth="1"/>
    <col min="4086" max="4086" width="2.6328125" style="141" customWidth="1"/>
    <col min="4087" max="4087" width="8" style="141" bestFit="1" customWidth="1"/>
    <col min="4088" max="4088" width="2.6328125" style="141" customWidth="1"/>
    <col min="4089" max="4089" width="14" style="141" customWidth="1"/>
    <col min="4090" max="4090" width="1.6328125" style="141" customWidth="1"/>
    <col min="4091" max="4091" width="14" style="141" customWidth="1"/>
    <col min="4092" max="4092" width="1.453125" style="141" customWidth="1"/>
    <col min="4093" max="4093" width="14" style="141" customWidth="1"/>
    <col min="4094" max="4094" width="1.6328125" style="141" customWidth="1"/>
    <col min="4095" max="4095" width="14" style="141" customWidth="1"/>
    <col min="4096" max="4337" width="8.6328125" style="141"/>
    <col min="4338" max="4339" width="2.453125" style="141" customWidth="1"/>
    <col min="4340" max="4340" width="3.08984375" style="141" customWidth="1"/>
    <col min="4341" max="4341" width="27.453125" style="141" customWidth="1"/>
    <col min="4342" max="4342" width="2.6328125" style="141" customWidth="1"/>
    <col min="4343" max="4343" width="8" style="141" bestFit="1" customWidth="1"/>
    <col min="4344" max="4344" width="2.6328125" style="141" customWidth="1"/>
    <col min="4345" max="4345" width="14" style="141" customWidth="1"/>
    <col min="4346" max="4346" width="1.6328125" style="141" customWidth="1"/>
    <col min="4347" max="4347" width="14" style="141" customWidth="1"/>
    <col min="4348" max="4348" width="1.453125" style="141" customWidth="1"/>
    <col min="4349" max="4349" width="14" style="141" customWidth="1"/>
    <col min="4350" max="4350" width="1.6328125" style="141" customWidth="1"/>
    <col min="4351" max="4351" width="14" style="141" customWidth="1"/>
    <col min="4352" max="4593" width="8.6328125" style="141"/>
    <col min="4594" max="4595" width="2.453125" style="141" customWidth="1"/>
    <col min="4596" max="4596" width="3.08984375" style="141" customWidth="1"/>
    <col min="4597" max="4597" width="27.453125" style="141" customWidth="1"/>
    <col min="4598" max="4598" width="2.6328125" style="141" customWidth="1"/>
    <col min="4599" max="4599" width="8" style="141" bestFit="1" customWidth="1"/>
    <col min="4600" max="4600" width="2.6328125" style="141" customWidth="1"/>
    <col min="4601" max="4601" width="14" style="141" customWidth="1"/>
    <col min="4602" max="4602" width="1.6328125" style="141" customWidth="1"/>
    <col min="4603" max="4603" width="14" style="141" customWidth="1"/>
    <col min="4604" max="4604" width="1.453125" style="141" customWidth="1"/>
    <col min="4605" max="4605" width="14" style="141" customWidth="1"/>
    <col min="4606" max="4606" width="1.6328125" style="141" customWidth="1"/>
    <col min="4607" max="4607" width="14" style="141" customWidth="1"/>
    <col min="4608" max="4849" width="8.6328125" style="141"/>
    <col min="4850" max="4851" width="2.453125" style="141" customWidth="1"/>
    <col min="4852" max="4852" width="3.08984375" style="141" customWidth="1"/>
    <col min="4853" max="4853" width="27.453125" style="141" customWidth="1"/>
    <col min="4854" max="4854" width="2.6328125" style="141" customWidth="1"/>
    <col min="4855" max="4855" width="8" style="141" bestFit="1" customWidth="1"/>
    <col min="4856" max="4856" width="2.6328125" style="141" customWidth="1"/>
    <col min="4857" max="4857" width="14" style="141" customWidth="1"/>
    <col min="4858" max="4858" width="1.6328125" style="141" customWidth="1"/>
    <col min="4859" max="4859" width="14" style="141" customWidth="1"/>
    <col min="4860" max="4860" width="1.453125" style="141" customWidth="1"/>
    <col min="4861" max="4861" width="14" style="141" customWidth="1"/>
    <col min="4862" max="4862" width="1.6328125" style="141" customWidth="1"/>
    <col min="4863" max="4863" width="14" style="141" customWidth="1"/>
    <col min="4864" max="5105" width="8.6328125" style="141"/>
    <col min="5106" max="5107" width="2.453125" style="141" customWidth="1"/>
    <col min="5108" max="5108" width="3.08984375" style="141" customWidth="1"/>
    <col min="5109" max="5109" width="27.453125" style="141" customWidth="1"/>
    <col min="5110" max="5110" width="2.6328125" style="141" customWidth="1"/>
    <col min="5111" max="5111" width="8" style="141" bestFit="1" customWidth="1"/>
    <col min="5112" max="5112" width="2.6328125" style="141" customWidth="1"/>
    <col min="5113" max="5113" width="14" style="141" customWidth="1"/>
    <col min="5114" max="5114" width="1.6328125" style="141" customWidth="1"/>
    <col min="5115" max="5115" width="14" style="141" customWidth="1"/>
    <col min="5116" max="5116" width="1.453125" style="141" customWidth="1"/>
    <col min="5117" max="5117" width="14" style="141" customWidth="1"/>
    <col min="5118" max="5118" width="1.6328125" style="141" customWidth="1"/>
    <col min="5119" max="5119" width="14" style="141" customWidth="1"/>
    <col min="5120" max="5361" width="8.6328125" style="141"/>
    <col min="5362" max="5363" width="2.453125" style="141" customWidth="1"/>
    <col min="5364" max="5364" width="3.08984375" style="141" customWidth="1"/>
    <col min="5365" max="5365" width="27.453125" style="141" customWidth="1"/>
    <col min="5366" max="5366" width="2.6328125" style="141" customWidth="1"/>
    <col min="5367" max="5367" width="8" style="141" bestFit="1" customWidth="1"/>
    <col min="5368" max="5368" width="2.6328125" style="141" customWidth="1"/>
    <col min="5369" max="5369" width="14" style="141" customWidth="1"/>
    <col min="5370" max="5370" width="1.6328125" style="141" customWidth="1"/>
    <col min="5371" max="5371" width="14" style="141" customWidth="1"/>
    <col min="5372" max="5372" width="1.453125" style="141" customWidth="1"/>
    <col min="5373" max="5373" width="14" style="141" customWidth="1"/>
    <col min="5374" max="5374" width="1.6328125" style="141" customWidth="1"/>
    <col min="5375" max="5375" width="14" style="141" customWidth="1"/>
    <col min="5376" max="5617" width="8.6328125" style="141"/>
    <col min="5618" max="5619" width="2.453125" style="141" customWidth="1"/>
    <col min="5620" max="5620" width="3.08984375" style="141" customWidth="1"/>
    <col min="5621" max="5621" width="27.453125" style="141" customWidth="1"/>
    <col min="5622" max="5622" width="2.6328125" style="141" customWidth="1"/>
    <col min="5623" max="5623" width="8" style="141" bestFit="1" customWidth="1"/>
    <col min="5624" max="5624" width="2.6328125" style="141" customWidth="1"/>
    <col min="5625" max="5625" width="14" style="141" customWidth="1"/>
    <col min="5626" max="5626" width="1.6328125" style="141" customWidth="1"/>
    <col min="5627" max="5627" width="14" style="141" customWidth="1"/>
    <col min="5628" max="5628" width="1.453125" style="141" customWidth="1"/>
    <col min="5629" max="5629" width="14" style="141" customWidth="1"/>
    <col min="5630" max="5630" width="1.6328125" style="141" customWidth="1"/>
    <col min="5631" max="5631" width="14" style="141" customWidth="1"/>
    <col min="5632" max="5873" width="8.6328125" style="141"/>
    <col min="5874" max="5875" width="2.453125" style="141" customWidth="1"/>
    <col min="5876" max="5876" width="3.08984375" style="141" customWidth="1"/>
    <col min="5877" max="5877" width="27.453125" style="141" customWidth="1"/>
    <col min="5878" max="5878" width="2.6328125" style="141" customWidth="1"/>
    <col min="5879" max="5879" width="8" style="141" bestFit="1" customWidth="1"/>
    <col min="5880" max="5880" width="2.6328125" style="141" customWidth="1"/>
    <col min="5881" max="5881" width="14" style="141" customWidth="1"/>
    <col min="5882" max="5882" width="1.6328125" style="141" customWidth="1"/>
    <col min="5883" max="5883" width="14" style="141" customWidth="1"/>
    <col min="5884" max="5884" width="1.453125" style="141" customWidth="1"/>
    <col min="5885" max="5885" width="14" style="141" customWidth="1"/>
    <col min="5886" max="5886" width="1.6328125" style="141" customWidth="1"/>
    <col min="5887" max="5887" width="14" style="141" customWidth="1"/>
    <col min="5888" max="6129" width="8.6328125" style="141"/>
    <col min="6130" max="6131" width="2.453125" style="141" customWidth="1"/>
    <col min="6132" max="6132" width="3.08984375" style="141" customWidth="1"/>
    <col min="6133" max="6133" width="27.453125" style="141" customWidth="1"/>
    <col min="6134" max="6134" width="2.6328125" style="141" customWidth="1"/>
    <col min="6135" max="6135" width="8" style="141" bestFit="1" customWidth="1"/>
    <col min="6136" max="6136" width="2.6328125" style="141" customWidth="1"/>
    <col min="6137" max="6137" width="14" style="141" customWidth="1"/>
    <col min="6138" max="6138" width="1.6328125" style="141" customWidth="1"/>
    <col min="6139" max="6139" width="14" style="141" customWidth="1"/>
    <col min="6140" max="6140" width="1.453125" style="141" customWidth="1"/>
    <col min="6141" max="6141" width="14" style="141" customWidth="1"/>
    <col min="6142" max="6142" width="1.6328125" style="141" customWidth="1"/>
    <col min="6143" max="6143" width="14" style="141" customWidth="1"/>
    <col min="6144" max="6385" width="8.6328125" style="141"/>
    <col min="6386" max="6387" width="2.453125" style="141" customWidth="1"/>
    <col min="6388" max="6388" width="3.08984375" style="141" customWidth="1"/>
    <col min="6389" max="6389" width="27.453125" style="141" customWidth="1"/>
    <col min="6390" max="6390" width="2.6328125" style="141" customWidth="1"/>
    <col min="6391" max="6391" width="8" style="141" bestFit="1" customWidth="1"/>
    <col min="6392" max="6392" width="2.6328125" style="141" customWidth="1"/>
    <col min="6393" max="6393" width="14" style="141" customWidth="1"/>
    <col min="6394" max="6394" width="1.6328125" style="141" customWidth="1"/>
    <col min="6395" max="6395" width="14" style="141" customWidth="1"/>
    <col min="6396" max="6396" width="1.453125" style="141" customWidth="1"/>
    <col min="6397" max="6397" width="14" style="141" customWidth="1"/>
    <col min="6398" max="6398" width="1.6328125" style="141" customWidth="1"/>
    <col min="6399" max="6399" width="14" style="141" customWidth="1"/>
    <col min="6400" max="6641" width="8.6328125" style="141"/>
    <col min="6642" max="6643" width="2.453125" style="141" customWidth="1"/>
    <col min="6644" max="6644" width="3.08984375" style="141" customWidth="1"/>
    <col min="6645" max="6645" width="27.453125" style="141" customWidth="1"/>
    <col min="6646" max="6646" width="2.6328125" style="141" customWidth="1"/>
    <col min="6647" max="6647" width="8" style="141" bestFit="1" customWidth="1"/>
    <col min="6648" max="6648" width="2.6328125" style="141" customWidth="1"/>
    <col min="6649" max="6649" width="14" style="141" customWidth="1"/>
    <col min="6650" max="6650" width="1.6328125" style="141" customWidth="1"/>
    <col min="6651" max="6651" width="14" style="141" customWidth="1"/>
    <col min="6652" max="6652" width="1.453125" style="141" customWidth="1"/>
    <col min="6653" max="6653" width="14" style="141" customWidth="1"/>
    <col min="6654" max="6654" width="1.6328125" style="141" customWidth="1"/>
    <col min="6655" max="6655" width="14" style="141" customWidth="1"/>
    <col min="6656" max="6897" width="8.6328125" style="141"/>
    <col min="6898" max="6899" width="2.453125" style="141" customWidth="1"/>
    <col min="6900" max="6900" width="3.08984375" style="141" customWidth="1"/>
    <col min="6901" max="6901" width="27.453125" style="141" customWidth="1"/>
    <col min="6902" max="6902" width="2.6328125" style="141" customWidth="1"/>
    <col min="6903" max="6903" width="8" style="141" bestFit="1" customWidth="1"/>
    <col min="6904" max="6904" width="2.6328125" style="141" customWidth="1"/>
    <col min="6905" max="6905" width="14" style="141" customWidth="1"/>
    <col min="6906" max="6906" width="1.6328125" style="141" customWidth="1"/>
    <col min="6907" max="6907" width="14" style="141" customWidth="1"/>
    <col min="6908" max="6908" width="1.453125" style="141" customWidth="1"/>
    <col min="6909" max="6909" width="14" style="141" customWidth="1"/>
    <col min="6910" max="6910" width="1.6328125" style="141" customWidth="1"/>
    <col min="6911" max="6911" width="14" style="141" customWidth="1"/>
    <col min="6912" max="7153" width="8.6328125" style="141"/>
    <col min="7154" max="7155" width="2.453125" style="141" customWidth="1"/>
    <col min="7156" max="7156" width="3.08984375" style="141" customWidth="1"/>
    <col min="7157" max="7157" width="27.453125" style="141" customWidth="1"/>
    <col min="7158" max="7158" width="2.6328125" style="141" customWidth="1"/>
    <col min="7159" max="7159" width="8" style="141" bestFit="1" customWidth="1"/>
    <col min="7160" max="7160" width="2.6328125" style="141" customWidth="1"/>
    <col min="7161" max="7161" width="14" style="141" customWidth="1"/>
    <col min="7162" max="7162" width="1.6328125" style="141" customWidth="1"/>
    <col min="7163" max="7163" width="14" style="141" customWidth="1"/>
    <col min="7164" max="7164" width="1.453125" style="141" customWidth="1"/>
    <col min="7165" max="7165" width="14" style="141" customWidth="1"/>
    <col min="7166" max="7166" width="1.6328125" style="141" customWidth="1"/>
    <col min="7167" max="7167" width="14" style="141" customWidth="1"/>
    <col min="7168" max="7409" width="8.6328125" style="141"/>
    <col min="7410" max="7411" width="2.453125" style="141" customWidth="1"/>
    <col min="7412" max="7412" width="3.08984375" style="141" customWidth="1"/>
    <col min="7413" max="7413" width="27.453125" style="141" customWidth="1"/>
    <col min="7414" max="7414" width="2.6328125" style="141" customWidth="1"/>
    <col min="7415" max="7415" width="8" style="141" bestFit="1" customWidth="1"/>
    <col min="7416" max="7416" width="2.6328125" style="141" customWidth="1"/>
    <col min="7417" max="7417" width="14" style="141" customWidth="1"/>
    <col min="7418" max="7418" width="1.6328125" style="141" customWidth="1"/>
    <col min="7419" max="7419" width="14" style="141" customWidth="1"/>
    <col min="7420" max="7420" width="1.453125" style="141" customWidth="1"/>
    <col min="7421" max="7421" width="14" style="141" customWidth="1"/>
    <col min="7422" max="7422" width="1.6328125" style="141" customWidth="1"/>
    <col min="7423" max="7423" width="14" style="141" customWidth="1"/>
    <col min="7424" max="7665" width="8.6328125" style="141"/>
    <col min="7666" max="7667" width="2.453125" style="141" customWidth="1"/>
    <col min="7668" max="7668" width="3.08984375" style="141" customWidth="1"/>
    <col min="7669" max="7669" width="27.453125" style="141" customWidth="1"/>
    <col min="7670" max="7670" width="2.6328125" style="141" customWidth="1"/>
    <col min="7671" max="7671" width="8" style="141" bestFit="1" customWidth="1"/>
    <col min="7672" max="7672" width="2.6328125" style="141" customWidth="1"/>
    <col min="7673" max="7673" width="14" style="141" customWidth="1"/>
    <col min="7674" max="7674" width="1.6328125" style="141" customWidth="1"/>
    <col min="7675" max="7675" width="14" style="141" customWidth="1"/>
    <col min="7676" max="7676" width="1.453125" style="141" customWidth="1"/>
    <col min="7677" max="7677" width="14" style="141" customWidth="1"/>
    <col min="7678" max="7678" width="1.6328125" style="141" customWidth="1"/>
    <col min="7679" max="7679" width="14" style="141" customWidth="1"/>
    <col min="7680" max="7921" width="8.6328125" style="141"/>
    <col min="7922" max="7923" width="2.453125" style="141" customWidth="1"/>
    <col min="7924" max="7924" width="3.08984375" style="141" customWidth="1"/>
    <col min="7925" max="7925" width="27.453125" style="141" customWidth="1"/>
    <col min="7926" max="7926" width="2.6328125" style="141" customWidth="1"/>
    <col min="7927" max="7927" width="8" style="141" bestFit="1" customWidth="1"/>
    <col min="7928" max="7928" width="2.6328125" style="141" customWidth="1"/>
    <col min="7929" max="7929" width="14" style="141" customWidth="1"/>
    <col min="7930" max="7930" width="1.6328125" style="141" customWidth="1"/>
    <col min="7931" max="7931" width="14" style="141" customWidth="1"/>
    <col min="7932" max="7932" width="1.453125" style="141" customWidth="1"/>
    <col min="7933" max="7933" width="14" style="141" customWidth="1"/>
    <col min="7934" max="7934" width="1.6328125" style="141" customWidth="1"/>
    <col min="7935" max="7935" width="14" style="141" customWidth="1"/>
    <col min="7936" max="8177" width="8.6328125" style="141"/>
    <col min="8178" max="8179" width="2.453125" style="141" customWidth="1"/>
    <col min="8180" max="8180" width="3.08984375" style="141" customWidth="1"/>
    <col min="8181" max="8181" width="27.453125" style="141" customWidth="1"/>
    <col min="8182" max="8182" width="2.6328125" style="141" customWidth="1"/>
    <col min="8183" max="8183" width="8" style="141" bestFit="1" customWidth="1"/>
    <col min="8184" max="8184" width="2.6328125" style="141" customWidth="1"/>
    <col min="8185" max="8185" width="14" style="141" customWidth="1"/>
    <col min="8186" max="8186" width="1.6328125" style="141" customWidth="1"/>
    <col min="8187" max="8187" width="14" style="141" customWidth="1"/>
    <col min="8188" max="8188" width="1.453125" style="141" customWidth="1"/>
    <col min="8189" max="8189" width="14" style="141" customWidth="1"/>
    <col min="8190" max="8190" width="1.6328125" style="141" customWidth="1"/>
    <col min="8191" max="8191" width="14" style="141" customWidth="1"/>
    <col min="8192" max="8433" width="8.6328125" style="141"/>
    <col min="8434" max="8435" width="2.453125" style="141" customWidth="1"/>
    <col min="8436" max="8436" width="3.08984375" style="141" customWidth="1"/>
    <col min="8437" max="8437" width="27.453125" style="141" customWidth="1"/>
    <col min="8438" max="8438" width="2.6328125" style="141" customWidth="1"/>
    <col min="8439" max="8439" width="8" style="141" bestFit="1" customWidth="1"/>
    <col min="8440" max="8440" width="2.6328125" style="141" customWidth="1"/>
    <col min="8441" max="8441" width="14" style="141" customWidth="1"/>
    <col min="8442" max="8442" width="1.6328125" style="141" customWidth="1"/>
    <col min="8443" max="8443" width="14" style="141" customWidth="1"/>
    <col min="8444" max="8444" width="1.453125" style="141" customWidth="1"/>
    <col min="8445" max="8445" width="14" style="141" customWidth="1"/>
    <col min="8446" max="8446" width="1.6328125" style="141" customWidth="1"/>
    <col min="8447" max="8447" width="14" style="141" customWidth="1"/>
    <col min="8448" max="8689" width="8.6328125" style="141"/>
    <col min="8690" max="8691" width="2.453125" style="141" customWidth="1"/>
    <col min="8692" max="8692" width="3.08984375" style="141" customWidth="1"/>
    <col min="8693" max="8693" width="27.453125" style="141" customWidth="1"/>
    <col min="8694" max="8694" width="2.6328125" style="141" customWidth="1"/>
    <col min="8695" max="8695" width="8" style="141" bestFit="1" customWidth="1"/>
    <col min="8696" max="8696" width="2.6328125" style="141" customWidth="1"/>
    <col min="8697" max="8697" width="14" style="141" customWidth="1"/>
    <col min="8698" max="8698" width="1.6328125" style="141" customWidth="1"/>
    <col min="8699" max="8699" width="14" style="141" customWidth="1"/>
    <col min="8700" max="8700" width="1.453125" style="141" customWidth="1"/>
    <col min="8701" max="8701" width="14" style="141" customWidth="1"/>
    <col min="8702" max="8702" width="1.6328125" style="141" customWidth="1"/>
    <col min="8703" max="8703" width="14" style="141" customWidth="1"/>
    <col min="8704" max="8945" width="8.6328125" style="141"/>
    <col min="8946" max="8947" width="2.453125" style="141" customWidth="1"/>
    <col min="8948" max="8948" width="3.08984375" style="141" customWidth="1"/>
    <col min="8949" max="8949" width="27.453125" style="141" customWidth="1"/>
    <col min="8950" max="8950" width="2.6328125" style="141" customWidth="1"/>
    <col min="8951" max="8951" width="8" style="141" bestFit="1" customWidth="1"/>
    <col min="8952" max="8952" width="2.6328125" style="141" customWidth="1"/>
    <col min="8953" max="8953" width="14" style="141" customWidth="1"/>
    <col min="8954" max="8954" width="1.6328125" style="141" customWidth="1"/>
    <col min="8955" max="8955" width="14" style="141" customWidth="1"/>
    <col min="8956" max="8956" width="1.453125" style="141" customWidth="1"/>
    <col min="8957" max="8957" width="14" style="141" customWidth="1"/>
    <col min="8958" max="8958" width="1.6328125" style="141" customWidth="1"/>
    <col min="8959" max="8959" width="14" style="141" customWidth="1"/>
    <col min="8960" max="9201" width="8.6328125" style="141"/>
    <col min="9202" max="9203" width="2.453125" style="141" customWidth="1"/>
    <col min="9204" max="9204" width="3.08984375" style="141" customWidth="1"/>
    <col min="9205" max="9205" width="27.453125" style="141" customWidth="1"/>
    <col min="9206" max="9206" width="2.6328125" style="141" customWidth="1"/>
    <col min="9207" max="9207" width="8" style="141" bestFit="1" customWidth="1"/>
    <col min="9208" max="9208" width="2.6328125" style="141" customWidth="1"/>
    <col min="9209" max="9209" width="14" style="141" customWidth="1"/>
    <col min="9210" max="9210" width="1.6328125" style="141" customWidth="1"/>
    <col min="9211" max="9211" width="14" style="141" customWidth="1"/>
    <col min="9212" max="9212" width="1.453125" style="141" customWidth="1"/>
    <col min="9213" max="9213" width="14" style="141" customWidth="1"/>
    <col min="9214" max="9214" width="1.6328125" style="141" customWidth="1"/>
    <col min="9215" max="9215" width="14" style="141" customWidth="1"/>
    <col min="9216" max="9457" width="8.6328125" style="141"/>
    <col min="9458" max="9459" width="2.453125" style="141" customWidth="1"/>
    <col min="9460" max="9460" width="3.08984375" style="141" customWidth="1"/>
    <col min="9461" max="9461" width="27.453125" style="141" customWidth="1"/>
    <col min="9462" max="9462" width="2.6328125" style="141" customWidth="1"/>
    <col min="9463" max="9463" width="8" style="141" bestFit="1" customWidth="1"/>
    <col min="9464" max="9464" width="2.6328125" style="141" customWidth="1"/>
    <col min="9465" max="9465" width="14" style="141" customWidth="1"/>
    <col min="9466" max="9466" width="1.6328125" style="141" customWidth="1"/>
    <col min="9467" max="9467" width="14" style="141" customWidth="1"/>
    <col min="9468" max="9468" width="1.453125" style="141" customWidth="1"/>
    <col min="9469" max="9469" width="14" style="141" customWidth="1"/>
    <col min="9470" max="9470" width="1.6328125" style="141" customWidth="1"/>
    <col min="9471" max="9471" width="14" style="141" customWidth="1"/>
    <col min="9472" max="9713" width="8.6328125" style="141"/>
    <col min="9714" max="9715" width="2.453125" style="141" customWidth="1"/>
    <col min="9716" max="9716" width="3.08984375" style="141" customWidth="1"/>
    <col min="9717" max="9717" width="27.453125" style="141" customWidth="1"/>
    <col min="9718" max="9718" width="2.6328125" style="141" customWidth="1"/>
    <col min="9719" max="9719" width="8" style="141" bestFit="1" customWidth="1"/>
    <col min="9720" max="9720" width="2.6328125" style="141" customWidth="1"/>
    <col min="9721" max="9721" width="14" style="141" customWidth="1"/>
    <col min="9722" max="9722" width="1.6328125" style="141" customWidth="1"/>
    <col min="9723" max="9723" width="14" style="141" customWidth="1"/>
    <col min="9724" max="9724" width="1.453125" style="141" customWidth="1"/>
    <col min="9725" max="9725" width="14" style="141" customWidth="1"/>
    <col min="9726" max="9726" width="1.6328125" style="141" customWidth="1"/>
    <col min="9727" max="9727" width="14" style="141" customWidth="1"/>
    <col min="9728" max="9969" width="8.6328125" style="141"/>
    <col min="9970" max="9971" width="2.453125" style="141" customWidth="1"/>
    <col min="9972" max="9972" width="3.08984375" style="141" customWidth="1"/>
    <col min="9973" max="9973" width="27.453125" style="141" customWidth="1"/>
    <col min="9974" max="9974" width="2.6328125" style="141" customWidth="1"/>
    <col min="9975" max="9975" width="8" style="141" bestFit="1" customWidth="1"/>
    <col min="9976" max="9976" width="2.6328125" style="141" customWidth="1"/>
    <col min="9977" max="9977" width="14" style="141" customWidth="1"/>
    <col min="9978" max="9978" width="1.6328125" style="141" customWidth="1"/>
    <col min="9979" max="9979" width="14" style="141" customWidth="1"/>
    <col min="9980" max="9980" width="1.453125" style="141" customWidth="1"/>
    <col min="9981" max="9981" width="14" style="141" customWidth="1"/>
    <col min="9982" max="9982" width="1.6328125" style="141" customWidth="1"/>
    <col min="9983" max="9983" width="14" style="141" customWidth="1"/>
    <col min="9984" max="10225" width="8.6328125" style="141"/>
    <col min="10226" max="10227" width="2.453125" style="141" customWidth="1"/>
    <col min="10228" max="10228" width="3.08984375" style="141" customWidth="1"/>
    <col min="10229" max="10229" width="27.453125" style="141" customWidth="1"/>
    <col min="10230" max="10230" width="2.6328125" style="141" customWidth="1"/>
    <col min="10231" max="10231" width="8" style="141" bestFit="1" customWidth="1"/>
    <col min="10232" max="10232" width="2.6328125" style="141" customWidth="1"/>
    <col min="10233" max="10233" width="14" style="141" customWidth="1"/>
    <col min="10234" max="10234" width="1.6328125" style="141" customWidth="1"/>
    <col min="10235" max="10235" width="14" style="141" customWidth="1"/>
    <col min="10236" max="10236" width="1.453125" style="141" customWidth="1"/>
    <col min="10237" max="10237" width="14" style="141" customWidth="1"/>
    <col min="10238" max="10238" width="1.6328125" style="141" customWidth="1"/>
    <col min="10239" max="10239" width="14" style="141" customWidth="1"/>
    <col min="10240" max="10481" width="8.6328125" style="141"/>
    <col min="10482" max="10483" width="2.453125" style="141" customWidth="1"/>
    <col min="10484" max="10484" width="3.08984375" style="141" customWidth="1"/>
    <col min="10485" max="10485" width="27.453125" style="141" customWidth="1"/>
    <col min="10486" max="10486" width="2.6328125" style="141" customWidth="1"/>
    <col min="10487" max="10487" width="8" style="141" bestFit="1" customWidth="1"/>
    <col min="10488" max="10488" width="2.6328125" style="141" customWidth="1"/>
    <col min="10489" max="10489" width="14" style="141" customWidth="1"/>
    <col min="10490" max="10490" width="1.6328125" style="141" customWidth="1"/>
    <col min="10491" max="10491" width="14" style="141" customWidth="1"/>
    <col min="10492" max="10492" width="1.453125" style="141" customWidth="1"/>
    <col min="10493" max="10493" width="14" style="141" customWidth="1"/>
    <col min="10494" max="10494" width="1.6328125" style="141" customWidth="1"/>
    <col min="10495" max="10495" width="14" style="141" customWidth="1"/>
    <col min="10496" max="10737" width="8.6328125" style="141"/>
    <col min="10738" max="10739" width="2.453125" style="141" customWidth="1"/>
    <col min="10740" max="10740" width="3.08984375" style="141" customWidth="1"/>
    <col min="10741" max="10741" width="27.453125" style="141" customWidth="1"/>
    <col min="10742" max="10742" width="2.6328125" style="141" customWidth="1"/>
    <col min="10743" max="10743" width="8" style="141" bestFit="1" customWidth="1"/>
    <col min="10744" max="10744" width="2.6328125" style="141" customWidth="1"/>
    <col min="10745" max="10745" width="14" style="141" customWidth="1"/>
    <col min="10746" max="10746" width="1.6328125" style="141" customWidth="1"/>
    <col min="10747" max="10747" width="14" style="141" customWidth="1"/>
    <col min="10748" max="10748" width="1.453125" style="141" customWidth="1"/>
    <col min="10749" max="10749" width="14" style="141" customWidth="1"/>
    <col min="10750" max="10750" width="1.6328125" style="141" customWidth="1"/>
    <col min="10751" max="10751" width="14" style="141" customWidth="1"/>
    <col min="10752" max="10993" width="8.6328125" style="141"/>
    <col min="10994" max="10995" width="2.453125" style="141" customWidth="1"/>
    <col min="10996" max="10996" width="3.08984375" style="141" customWidth="1"/>
    <col min="10997" max="10997" width="27.453125" style="141" customWidth="1"/>
    <col min="10998" max="10998" width="2.6328125" style="141" customWidth="1"/>
    <col min="10999" max="10999" width="8" style="141" bestFit="1" customWidth="1"/>
    <col min="11000" max="11000" width="2.6328125" style="141" customWidth="1"/>
    <col min="11001" max="11001" width="14" style="141" customWidth="1"/>
    <col min="11002" max="11002" width="1.6328125" style="141" customWidth="1"/>
    <col min="11003" max="11003" width="14" style="141" customWidth="1"/>
    <col min="11004" max="11004" width="1.453125" style="141" customWidth="1"/>
    <col min="11005" max="11005" width="14" style="141" customWidth="1"/>
    <col min="11006" max="11006" width="1.6328125" style="141" customWidth="1"/>
    <col min="11007" max="11007" width="14" style="141" customWidth="1"/>
    <col min="11008" max="11249" width="8.6328125" style="141"/>
    <col min="11250" max="11251" width="2.453125" style="141" customWidth="1"/>
    <col min="11252" max="11252" width="3.08984375" style="141" customWidth="1"/>
    <col min="11253" max="11253" width="27.453125" style="141" customWidth="1"/>
    <col min="11254" max="11254" width="2.6328125" style="141" customWidth="1"/>
    <col min="11255" max="11255" width="8" style="141" bestFit="1" customWidth="1"/>
    <col min="11256" max="11256" width="2.6328125" style="141" customWidth="1"/>
    <col min="11257" max="11257" width="14" style="141" customWidth="1"/>
    <col min="11258" max="11258" width="1.6328125" style="141" customWidth="1"/>
    <col min="11259" max="11259" width="14" style="141" customWidth="1"/>
    <col min="11260" max="11260" width="1.453125" style="141" customWidth="1"/>
    <col min="11261" max="11261" width="14" style="141" customWidth="1"/>
    <col min="11262" max="11262" width="1.6328125" style="141" customWidth="1"/>
    <col min="11263" max="11263" width="14" style="141" customWidth="1"/>
    <col min="11264" max="11505" width="8.6328125" style="141"/>
    <col min="11506" max="11507" width="2.453125" style="141" customWidth="1"/>
    <col min="11508" max="11508" width="3.08984375" style="141" customWidth="1"/>
    <col min="11509" max="11509" width="27.453125" style="141" customWidth="1"/>
    <col min="11510" max="11510" width="2.6328125" style="141" customWidth="1"/>
    <col min="11511" max="11511" width="8" style="141" bestFit="1" customWidth="1"/>
    <col min="11512" max="11512" width="2.6328125" style="141" customWidth="1"/>
    <col min="11513" max="11513" width="14" style="141" customWidth="1"/>
    <col min="11514" max="11514" width="1.6328125" style="141" customWidth="1"/>
    <col min="11515" max="11515" width="14" style="141" customWidth="1"/>
    <col min="11516" max="11516" width="1.453125" style="141" customWidth="1"/>
    <col min="11517" max="11517" width="14" style="141" customWidth="1"/>
    <col min="11518" max="11518" width="1.6328125" style="141" customWidth="1"/>
    <col min="11519" max="11519" width="14" style="141" customWidth="1"/>
    <col min="11520" max="11761" width="8.6328125" style="141"/>
    <col min="11762" max="11763" width="2.453125" style="141" customWidth="1"/>
    <col min="11764" max="11764" width="3.08984375" style="141" customWidth="1"/>
    <col min="11765" max="11765" width="27.453125" style="141" customWidth="1"/>
    <col min="11766" max="11766" width="2.6328125" style="141" customWidth="1"/>
    <col min="11767" max="11767" width="8" style="141" bestFit="1" customWidth="1"/>
    <col min="11768" max="11768" width="2.6328125" style="141" customWidth="1"/>
    <col min="11769" max="11769" width="14" style="141" customWidth="1"/>
    <col min="11770" max="11770" width="1.6328125" style="141" customWidth="1"/>
    <col min="11771" max="11771" width="14" style="141" customWidth="1"/>
    <col min="11772" max="11772" width="1.453125" style="141" customWidth="1"/>
    <col min="11773" max="11773" width="14" style="141" customWidth="1"/>
    <col min="11774" max="11774" width="1.6328125" style="141" customWidth="1"/>
    <col min="11775" max="11775" width="14" style="141" customWidth="1"/>
    <col min="11776" max="12017" width="8.6328125" style="141"/>
    <col min="12018" max="12019" width="2.453125" style="141" customWidth="1"/>
    <col min="12020" max="12020" width="3.08984375" style="141" customWidth="1"/>
    <col min="12021" max="12021" width="27.453125" style="141" customWidth="1"/>
    <col min="12022" max="12022" width="2.6328125" style="141" customWidth="1"/>
    <col min="12023" max="12023" width="8" style="141" bestFit="1" customWidth="1"/>
    <col min="12024" max="12024" width="2.6328125" style="141" customWidth="1"/>
    <col min="12025" max="12025" width="14" style="141" customWidth="1"/>
    <col min="12026" max="12026" width="1.6328125" style="141" customWidth="1"/>
    <col min="12027" max="12027" width="14" style="141" customWidth="1"/>
    <col min="12028" max="12028" width="1.453125" style="141" customWidth="1"/>
    <col min="12029" max="12029" width="14" style="141" customWidth="1"/>
    <col min="12030" max="12030" width="1.6328125" style="141" customWidth="1"/>
    <col min="12031" max="12031" width="14" style="141" customWidth="1"/>
    <col min="12032" max="12273" width="8.6328125" style="141"/>
    <col min="12274" max="12275" width="2.453125" style="141" customWidth="1"/>
    <col min="12276" max="12276" width="3.08984375" style="141" customWidth="1"/>
    <col min="12277" max="12277" width="27.453125" style="141" customWidth="1"/>
    <col min="12278" max="12278" width="2.6328125" style="141" customWidth="1"/>
    <col min="12279" max="12279" width="8" style="141" bestFit="1" customWidth="1"/>
    <col min="12280" max="12280" width="2.6328125" style="141" customWidth="1"/>
    <col min="12281" max="12281" width="14" style="141" customWidth="1"/>
    <col min="12282" max="12282" width="1.6328125" style="141" customWidth="1"/>
    <col min="12283" max="12283" width="14" style="141" customWidth="1"/>
    <col min="12284" max="12284" width="1.453125" style="141" customWidth="1"/>
    <col min="12285" max="12285" width="14" style="141" customWidth="1"/>
    <col min="12286" max="12286" width="1.6328125" style="141" customWidth="1"/>
    <col min="12287" max="12287" width="14" style="141" customWidth="1"/>
    <col min="12288" max="12529" width="8.6328125" style="141"/>
    <col min="12530" max="12531" width="2.453125" style="141" customWidth="1"/>
    <col min="12532" max="12532" width="3.08984375" style="141" customWidth="1"/>
    <col min="12533" max="12533" width="27.453125" style="141" customWidth="1"/>
    <col min="12534" max="12534" width="2.6328125" style="141" customWidth="1"/>
    <col min="12535" max="12535" width="8" style="141" bestFit="1" customWidth="1"/>
    <col min="12536" max="12536" width="2.6328125" style="141" customWidth="1"/>
    <col min="12537" max="12537" width="14" style="141" customWidth="1"/>
    <col min="12538" max="12538" width="1.6328125" style="141" customWidth="1"/>
    <col min="12539" max="12539" width="14" style="141" customWidth="1"/>
    <col min="12540" max="12540" width="1.453125" style="141" customWidth="1"/>
    <col min="12541" max="12541" width="14" style="141" customWidth="1"/>
    <col min="12542" max="12542" width="1.6328125" style="141" customWidth="1"/>
    <col min="12543" max="12543" width="14" style="141" customWidth="1"/>
    <col min="12544" max="12785" width="8.6328125" style="141"/>
    <col min="12786" max="12787" width="2.453125" style="141" customWidth="1"/>
    <col min="12788" max="12788" width="3.08984375" style="141" customWidth="1"/>
    <col min="12789" max="12789" width="27.453125" style="141" customWidth="1"/>
    <col min="12790" max="12790" width="2.6328125" style="141" customWidth="1"/>
    <col min="12791" max="12791" width="8" style="141" bestFit="1" customWidth="1"/>
    <col min="12792" max="12792" width="2.6328125" style="141" customWidth="1"/>
    <col min="12793" max="12793" width="14" style="141" customWidth="1"/>
    <col min="12794" max="12794" width="1.6328125" style="141" customWidth="1"/>
    <col min="12795" max="12795" width="14" style="141" customWidth="1"/>
    <col min="12796" max="12796" width="1.453125" style="141" customWidth="1"/>
    <col min="12797" max="12797" width="14" style="141" customWidth="1"/>
    <col min="12798" max="12798" width="1.6328125" style="141" customWidth="1"/>
    <col min="12799" max="12799" width="14" style="141" customWidth="1"/>
    <col min="12800" max="13041" width="8.6328125" style="141"/>
    <col min="13042" max="13043" width="2.453125" style="141" customWidth="1"/>
    <col min="13044" max="13044" width="3.08984375" style="141" customWidth="1"/>
    <col min="13045" max="13045" width="27.453125" style="141" customWidth="1"/>
    <col min="13046" max="13046" width="2.6328125" style="141" customWidth="1"/>
    <col min="13047" max="13047" width="8" style="141" bestFit="1" customWidth="1"/>
    <col min="13048" max="13048" width="2.6328125" style="141" customWidth="1"/>
    <col min="13049" max="13049" width="14" style="141" customWidth="1"/>
    <col min="13050" max="13050" width="1.6328125" style="141" customWidth="1"/>
    <col min="13051" max="13051" width="14" style="141" customWidth="1"/>
    <col min="13052" max="13052" width="1.453125" style="141" customWidth="1"/>
    <col min="13053" max="13053" width="14" style="141" customWidth="1"/>
    <col min="13054" max="13054" width="1.6328125" style="141" customWidth="1"/>
    <col min="13055" max="13055" width="14" style="141" customWidth="1"/>
    <col min="13056" max="13297" width="8.6328125" style="141"/>
    <col min="13298" max="13299" width="2.453125" style="141" customWidth="1"/>
    <col min="13300" max="13300" width="3.08984375" style="141" customWidth="1"/>
    <col min="13301" max="13301" width="27.453125" style="141" customWidth="1"/>
    <col min="13302" max="13302" width="2.6328125" style="141" customWidth="1"/>
    <col min="13303" max="13303" width="8" style="141" bestFit="1" customWidth="1"/>
    <col min="13304" max="13304" width="2.6328125" style="141" customWidth="1"/>
    <col min="13305" max="13305" width="14" style="141" customWidth="1"/>
    <col min="13306" max="13306" width="1.6328125" style="141" customWidth="1"/>
    <col min="13307" max="13307" width="14" style="141" customWidth="1"/>
    <col min="13308" max="13308" width="1.453125" style="141" customWidth="1"/>
    <col min="13309" max="13309" width="14" style="141" customWidth="1"/>
    <col min="13310" max="13310" width="1.6328125" style="141" customWidth="1"/>
    <col min="13311" max="13311" width="14" style="141" customWidth="1"/>
    <col min="13312" max="13553" width="8.6328125" style="141"/>
    <col min="13554" max="13555" width="2.453125" style="141" customWidth="1"/>
    <col min="13556" max="13556" width="3.08984375" style="141" customWidth="1"/>
    <col min="13557" max="13557" width="27.453125" style="141" customWidth="1"/>
    <col min="13558" max="13558" width="2.6328125" style="141" customWidth="1"/>
    <col min="13559" max="13559" width="8" style="141" bestFit="1" customWidth="1"/>
    <col min="13560" max="13560" width="2.6328125" style="141" customWidth="1"/>
    <col min="13561" max="13561" width="14" style="141" customWidth="1"/>
    <col min="13562" max="13562" width="1.6328125" style="141" customWidth="1"/>
    <col min="13563" max="13563" width="14" style="141" customWidth="1"/>
    <col min="13564" max="13564" width="1.453125" style="141" customWidth="1"/>
    <col min="13565" max="13565" width="14" style="141" customWidth="1"/>
    <col min="13566" max="13566" width="1.6328125" style="141" customWidth="1"/>
    <col min="13567" max="13567" width="14" style="141" customWidth="1"/>
    <col min="13568" max="13809" width="8.6328125" style="141"/>
    <col min="13810" max="13811" width="2.453125" style="141" customWidth="1"/>
    <col min="13812" max="13812" width="3.08984375" style="141" customWidth="1"/>
    <col min="13813" max="13813" width="27.453125" style="141" customWidth="1"/>
    <col min="13814" max="13814" width="2.6328125" style="141" customWidth="1"/>
    <col min="13815" max="13815" width="8" style="141" bestFit="1" customWidth="1"/>
    <col min="13816" max="13816" width="2.6328125" style="141" customWidth="1"/>
    <col min="13817" max="13817" width="14" style="141" customWidth="1"/>
    <col min="13818" max="13818" width="1.6328125" style="141" customWidth="1"/>
    <col min="13819" max="13819" width="14" style="141" customWidth="1"/>
    <col min="13820" max="13820" width="1.453125" style="141" customWidth="1"/>
    <col min="13821" max="13821" width="14" style="141" customWidth="1"/>
    <col min="13822" max="13822" width="1.6328125" style="141" customWidth="1"/>
    <col min="13823" max="13823" width="14" style="141" customWidth="1"/>
    <col min="13824" max="14065" width="8.6328125" style="141"/>
    <col min="14066" max="14067" width="2.453125" style="141" customWidth="1"/>
    <col min="14068" max="14068" width="3.08984375" style="141" customWidth="1"/>
    <col min="14069" max="14069" width="27.453125" style="141" customWidth="1"/>
    <col min="14070" max="14070" width="2.6328125" style="141" customWidth="1"/>
    <col min="14071" max="14071" width="8" style="141" bestFit="1" customWidth="1"/>
    <col min="14072" max="14072" width="2.6328125" style="141" customWidth="1"/>
    <col min="14073" max="14073" width="14" style="141" customWidth="1"/>
    <col min="14074" max="14074" width="1.6328125" style="141" customWidth="1"/>
    <col min="14075" max="14075" width="14" style="141" customWidth="1"/>
    <col min="14076" max="14076" width="1.453125" style="141" customWidth="1"/>
    <col min="14077" max="14077" width="14" style="141" customWidth="1"/>
    <col min="14078" max="14078" width="1.6328125" style="141" customWidth="1"/>
    <col min="14079" max="14079" width="14" style="141" customWidth="1"/>
    <col min="14080" max="14321" width="8.6328125" style="141"/>
    <col min="14322" max="14323" width="2.453125" style="141" customWidth="1"/>
    <col min="14324" max="14324" width="3.08984375" style="141" customWidth="1"/>
    <col min="14325" max="14325" width="27.453125" style="141" customWidth="1"/>
    <col min="14326" max="14326" width="2.6328125" style="141" customWidth="1"/>
    <col min="14327" max="14327" width="8" style="141" bestFit="1" customWidth="1"/>
    <col min="14328" max="14328" width="2.6328125" style="141" customWidth="1"/>
    <col min="14329" max="14329" width="14" style="141" customWidth="1"/>
    <col min="14330" max="14330" width="1.6328125" style="141" customWidth="1"/>
    <col min="14331" max="14331" width="14" style="141" customWidth="1"/>
    <col min="14332" max="14332" width="1.453125" style="141" customWidth="1"/>
    <col min="14333" max="14333" width="14" style="141" customWidth="1"/>
    <col min="14334" max="14334" width="1.6328125" style="141" customWidth="1"/>
    <col min="14335" max="14335" width="14" style="141" customWidth="1"/>
    <col min="14336" max="14577" width="8.6328125" style="141"/>
    <col min="14578" max="14579" width="2.453125" style="141" customWidth="1"/>
    <col min="14580" max="14580" width="3.08984375" style="141" customWidth="1"/>
    <col min="14581" max="14581" width="27.453125" style="141" customWidth="1"/>
    <col min="14582" max="14582" width="2.6328125" style="141" customWidth="1"/>
    <col min="14583" max="14583" width="8" style="141" bestFit="1" customWidth="1"/>
    <col min="14584" max="14584" width="2.6328125" style="141" customWidth="1"/>
    <col min="14585" max="14585" width="14" style="141" customWidth="1"/>
    <col min="14586" max="14586" width="1.6328125" style="141" customWidth="1"/>
    <col min="14587" max="14587" width="14" style="141" customWidth="1"/>
    <col min="14588" max="14588" width="1.453125" style="141" customWidth="1"/>
    <col min="14589" max="14589" width="14" style="141" customWidth="1"/>
    <col min="14590" max="14590" width="1.6328125" style="141" customWidth="1"/>
    <col min="14591" max="14591" width="14" style="141" customWidth="1"/>
    <col min="14592" max="14833" width="8.6328125" style="141"/>
    <col min="14834" max="14835" width="2.453125" style="141" customWidth="1"/>
    <col min="14836" max="14836" width="3.08984375" style="141" customWidth="1"/>
    <col min="14837" max="14837" width="27.453125" style="141" customWidth="1"/>
    <col min="14838" max="14838" width="2.6328125" style="141" customWidth="1"/>
    <col min="14839" max="14839" width="8" style="141" bestFit="1" customWidth="1"/>
    <col min="14840" max="14840" width="2.6328125" style="141" customWidth="1"/>
    <col min="14841" max="14841" width="14" style="141" customWidth="1"/>
    <col min="14842" max="14842" width="1.6328125" style="141" customWidth="1"/>
    <col min="14843" max="14843" width="14" style="141" customWidth="1"/>
    <col min="14844" max="14844" width="1.453125" style="141" customWidth="1"/>
    <col min="14845" max="14845" width="14" style="141" customWidth="1"/>
    <col min="14846" max="14846" width="1.6328125" style="141" customWidth="1"/>
    <col min="14847" max="14847" width="14" style="141" customWidth="1"/>
    <col min="14848" max="15089" width="8.6328125" style="141"/>
    <col min="15090" max="15091" width="2.453125" style="141" customWidth="1"/>
    <col min="15092" max="15092" width="3.08984375" style="141" customWidth="1"/>
    <col min="15093" max="15093" width="27.453125" style="141" customWidth="1"/>
    <col min="15094" max="15094" width="2.6328125" style="141" customWidth="1"/>
    <col min="15095" max="15095" width="8" style="141" bestFit="1" customWidth="1"/>
    <col min="15096" max="15096" width="2.6328125" style="141" customWidth="1"/>
    <col min="15097" max="15097" width="14" style="141" customWidth="1"/>
    <col min="15098" max="15098" width="1.6328125" style="141" customWidth="1"/>
    <col min="15099" max="15099" width="14" style="141" customWidth="1"/>
    <col min="15100" max="15100" width="1.453125" style="141" customWidth="1"/>
    <col min="15101" max="15101" width="14" style="141" customWidth="1"/>
    <col min="15102" max="15102" width="1.6328125" style="141" customWidth="1"/>
    <col min="15103" max="15103" width="14" style="141" customWidth="1"/>
    <col min="15104" max="15345" width="8.6328125" style="141"/>
    <col min="15346" max="15347" width="2.453125" style="141" customWidth="1"/>
    <col min="15348" max="15348" width="3.08984375" style="141" customWidth="1"/>
    <col min="15349" max="15349" width="27.453125" style="141" customWidth="1"/>
    <col min="15350" max="15350" width="2.6328125" style="141" customWidth="1"/>
    <col min="15351" max="15351" width="8" style="141" bestFit="1" customWidth="1"/>
    <col min="15352" max="15352" width="2.6328125" style="141" customWidth="1"/>
    <col min="15353" max="15353" width="14" style="141" customWidth="1"/>
    <col min="15354" max="15354" width="1.6328125" style="141" customWidth="1"/>
    <col min="15355" max="15355" width="14" style="141" customWidth="1"/>
    <col min="15356" max="15356" width="1.453125" style="141" customWidth="1"/>
    <col min="15357" max="15357" width="14" style="141" customWidth="1"/>
    <col min="15358" max="15358" width="1.6328125" style="141" customWidth="1"/>
    <col min="15359" max="15359" width="14" style="141" customWidth="1"/>
    <col min="15360" max="15601" width="8.6328125" style="141"/>
    <col min="15602" max="15603" width="2.453125" style="141" customWidth="1"/>
    <col min="15604" max="15604" width="3.08984375" style="141" customWidth="1"/>
    <col min="15605" max="15605" width="27.453125" style="141" customWidth="1"/>
    <col min="15606" max="15606" width="2.6328125" style="141" customWidth="1"/>
    <col min="15607" max="15607" width="8" style="141" bestFit="1" customWidth="1"/>
    <col min="15608" max="15608" width="2.6328125" style="141" customWidth="1"/>
    <col min="15609" max="15609" width="14" style="141" customWidth="1"/>
    <col min="15610" max="15610" width="1.6328125" style="141" customWidth="1"/>
    <col min="15611" max="15611" width="14" style="141" customWidth="1"/>
    <col min="15612" max="15612" width="1.453125" style="141" customWidth="1"/>
    <col min="15613" max="15613" width="14" style="141" customWidth="1"/>
    <col min="15614" max="15614" width="1.6328125" style="141" customWidth="1"/>
    <col min="15615" max="15615" width="14" style="141" customWidth="1"/>
    <col min="15616" max="15857" width="8.6328125" style="141"/>
    <col min="15858" max="15859" width="2.453125" style="141" customWidth="1"/>
    <col min="15860" max="15860" width="3.08984375" style="141" customWidth="1"/>
    <col min="15861" max="15861" width="27.453125" style="141" customWidth="1"/>
    <col min="15862" max="15862" width="2.6328125" style="141" customWidth="1"/>
    <col min="15863" max="15863" width="8" style="141" bestFit="1" customWidth="1"/>
    <col min="15864" max="15864" width="2.6328125" style="141" customWidth="1"/>
    <col min="15865" max="15865" width="14" style="141" customWidth="1"/>
    <col min="15866" max="15866" width="1.6328125" style="141" customWidth="1"/>
    <col min="15867" max="15867" width="14" style="141" customWidth="1"/>
    <col min="15868" max="15868" width="1.453125" style="141" customWidth="1"/>
    <col min="15869" max="15869" width="14" style="141" customWidth="1"/>
    <col min="15870" max="15870" width="1.6328125" style="141" customWidth="1"/>
    <col min="15871" max="15871" width="14" style="141" customWidth="1"/>
    <col min="15872" max="16113" width="8.6328125" style="141"/>
    <col min="16114" max="16115" width="2.453125" style="141" customWidth="1"/>
    <col min="16116" max="16116" width="3.08984375" style="141" customWidth="1"/>
    <col min="16117" max="16117" width="27.453125" style="141" customWidth="1"/>
    <col min="16118" max="16118" width="2.6328125" style="141" customWidth="1"/>
    <col min="16119" max="16119" width="8" style="141" bestFit="1" customWidth="1"/>
    <col min="16120" max="16120" width="2.6328125" style="141" customWidth="1"/>
    <col min="16121" max="16121" width="14" style="141" customWidth="1"/>
    <col min="16122" max="16122" width="1.6328125" style="141" customWidth="1"/>
    <col min="16123" max="16123" width="14" style="141" customWidth="1"/>
    <col min="16124" max="16124" width="1.453125" style="141" customWidth="1"/>
    <col min="16125" max="16125" width="14" style="141" customWidth="1"/>
    <col min="16126" max="16126" width="1.6328125" style="141" customWidth="1"/>
    <col min="16127" max="16127" width="14" style="141" customWidth="1"/>
    <col min="16128" max="16373" width="8.6328125" style="141"/>
    <col min="16374" max="16375" width="9.08984375" style="141" customWidth="1"/>
    <col min="16376" max="16382" width="8.6328125" style="141"/>
    <col min="16383" max="16384" width="8.6328125" style="141" customWidth="1"/>
  </cols>
  <sheetData>
    <row r="1" spans="1:15" ht="20.5">
      <c r="A1" s="101" t="s">
        <v>124</v>
      </c>
      <c r="B1" s="101"/>
      <c r="C1" s="206"/>
      <c r="D1" s="206"/>
      <c r="E1" s="206"/>
      <c r="F1" s="206"/>
      <c r="G1" s="206"/>
      <c r="H1" s="206"/>
      <c r="I1" s="206"/>
      <c r="J1" s="206"/>
      <c r="K1" s="79" t="s">
        <v>109</v>
      </c>
    </row>
    <row r="2" spans="1:15" ht="20.5">
      <c r="A2" s="101" t="s">
        <v>125</v>
      </c>
      <c r="B2" s="101"/>
      <c r="C2" s="206"/>
      <c r="D2" s="206"/>
      <c r="E2" s="206"/>
      <c r="F2" s="206"/>
      <c r="G2" s="206"/>
      <c r="H2" s="206"/>
      <c r="I2" s="206"/>
      <c r="J2" s="206"/>
      <c r="K2" s="233" t="s">
        <v>110</v>
      </c>
    </row>
    <row r="3" spans="1:15" ht="20.5">
      <c r="A3" s="206" t="s">
        <v>48</v>
      </c>
      <c r="B3" s="206"/>
      <c r="C3" s="206"/>
      <c r="D3" s="206"/>
      <c r="E3" s="206"/>
      <c r="F3" s="206"/>
      <c r="G3" s="206"/>
      <c r="H3" s="206"/>
      <c r="I3" s="206"/>
      <c r="J3" s="206"/>
      <c r="K3" s="79"/>
    </row>
    <row r="4" spans="1:15" ht="20.5">
      <c r="A4" s="132" t="s">
        <v>147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6" spans="1:15">
      <c r="E6" s="139"/>
      <c r="F6" s="139"/>
      <c r="H6" s="139"/>
      <c r="I6" s="226"/>
      <c r="J6" s="139"/>
      <c r="K6" s="208" t="s">
        <v>1</v>
      </c>
    </row>
    <row r="7" spans="1:15">
      <c r="E7" s="139"/>
      <c r="F7" s="139"/>
      <c r="G7" s="134" t="s">
        <v>2</v>
      </c>
      <c r="H7" s="135"/>
      <c r="I7" s="136"/>
      <c r="J7" s="137"/>
      <c r="K7" s="134" t="s">
        <v>3</v>
      </c>
    </row>
    <row r="8" spans="1:15">
      <c r="E8" s="209" t="s">
        <v>5</v>
      </c>
      <c r="F8" s="139"/>
      <c r="G8" s="134">
        <v>2565</v>
      </c>
      <c r="H8" s="139"/>
      <c r="I8" s="234">
        <v>2566</v>
      </c>
      <c r="J8" s="140"/>
      <c r="K8" s="134">
        <v>2565</v>
      </c>
    </row>
    <row r="9" spans="1:15" ht="20.5">
      <c r="A9" s="210" t="s">
        <v>49</v>
      </c>
      <c r="B9" s="210"/>
      <c r="E9" s="139"/>
      <c r="F9" s="211"/>
      <c r="G9" s="35">
        <v>20474291</v>
      </c>
      <c r="H9" s="211"/>
      <c r="I9" s="35">
        <v>27510801</v>
      </c>
      <c r="J9" s="211"/>
      <c r="K9" s="35">
        <v>20474291</v>
      </c>
      <c r="M9" s="94"/>
      <c r="N9" s="212"/>
    </row>
    <row r="10" spans="1:15">
      <c r="A10" s="210" t="s">
        <v>50</v>
      </c>
      <c r="B10" s="210"/>
      <c r="E10" s="139"/>
      <c r="F10" s="139"/>
      <c r="G10" s="35">
        <v>-13660214</v>
      </c>
      <c r="H10" s="139"/>
      <c r="I10" s="35">
        <v>-16508555</v>
      </c>
      <c r="J10" s="139"/>
      <c r="K10" s="35">
        <v>-13660214</v>
      </c>
      <c r="M10" s="94"/>
      <c r="N10" s="212"/>
    </row>
    <row r="11" spans="1:15" ht="20.5">
      <c r="A11" s="213" t="s">
        <v>51</v>
      </c>
      <c r="B11" s="210"/>
      <c r="E11" s="214"/>
      <c r="F11" s="214"/>
      <c r="G11" s="36">
        <f>SUM(G9:G10)</f>
        <v>6814077</v>
      </c>
      <c r="H11" s="214"/>
      <c r="I11" s="36">
        <f>SUM(I9:I10)</f>
        <v>11002246</v>
      </c>
      <c r="J11" s="214"/>
      <c r="K11" s="36">
        <f>SUM(K9:K10)</f>
        <v>6814077</v>
      </c>
      <c r="M11" s="94"/>
      <c r="N11" s="212"/>
    </row>
    <row r="12" spans="1:15">
      <c r="A12" s="210" t="s">
        <v>52</v>
      </c>
      <c r="B12" s="210"/>
      <c r="E12" s="139"/>
      <c r="F12" s="139"/>
      <c r="G12" s="37">
        <v>172427</v>
      </c>
      <c r="H12" s="139"/>
      <c r="I12" s="37">
        <v>27444</v>
      </c>
      <c r="J12" s="139"/>
      <c r="K12" s="37">
        <v>172427</v>
      </c>
      <c r="M12" s="94"/>
      <c r="N12" s="212"/>
      <c r="O12" s="94"/>
    </row>
    <row r="13" spans="1:15" ht="20.5">
      <c r="A13" s="213" t="s">
        <v>53</v>
      </c>
      <c r="B13" s="210"/>
      <c r="E13" s="139"/>
      <c r="F13" s="139"/>
      <c r="G13" s="38">
        <f>SUM(G11:G12)</f>
        <v>6986504</v>
      </c>
      <c r="H13" s="139"/>
      <c r="I13" s="38">
        <f>SUM(I11:I12)</f>
        <v>11029690</v>
      </c>
      <c r="J13" s="139"/>
      <c r="K13" s="38">
        <f>SUM(K11:K12)</f>
        <v>6986504</v>
      </c>
      <c r="M13" s="94"/>
      <c r="N13" s="212"/>
    </row>
    <row r="14" spans="1:15">
      <c r="A14" s="210" t="s">
        <v>54</v>
      </c>
      <c r="B14" s="210"/>
      <c r="E14" s="139"/>
      <c r="F14" s="139"/>
      <c r="G14" s="35">
        <v>-1072725</v>
      </c>
      <c r="H14" s="139"/>
      <c r="I14" s="35">
        <v>-1366482</v>
      </c>
      <c r="J14" s="139"/>
      <c r="K14" s="35">
        <v>-1072725</v>
      </c>
      <c r="M14" s="94"/>
      <c r="N14" s="212"/>
    </row>
    <row r="15" spans="1:15">
      <c r="A15" s="210" t="s">
        <v>55</v>
      </c>
      <c r="B15" s="210"/>
      <c r="E15" s="139"/>
      <c r="F15" s="139"/>
      <c r="G15" s="35">
        <v>-4122125</v>
      </c>
      <c r="H15" s="139"/>
      <c r="I15" s="35">
        <v>-5730305</v>
      </c>
      <c r="J15" s="139"/>
      <c r="K15" s="35">
        <v>-4122125</v>
      </c>
      <c r="M15" s="94"/>
      <c r="N15" s="212"/>
    </row>
    <row r="16" spans="1:15">
      <c r="A16" s="210" t="s">
        <v>56</v>
      </c>
      <c r="B16" s="210"/>
      <c r="E16" s="214">
        <v>3.1</v>
      </c>
      <c r="F16" s="214"/>
      <c r="G16" s="35">
        <v>-979113</v>
      </c>
      <c r="H16" s="214"/>
      <c r="I16" s="35">
        <v>-989929</v>
      </c>
      <c r="J16" s="214"/>
      <c r="K16" s="35">
        <v>-979113</v>
      </c>
      <c r="M16" s="94"/>
      <c r="N16" s="212"/>
    </row>
    <row r="17" spans="1:14" ht="20.5">
      <c r="A17" s="213" t="s">
        <v>57</v>
      </c>
      <c r="B17" s="213"/>
      <c r="E17" s="214"/>
      <c r="F17" s="214"/>
      <c r="G17" s="39">
        <f>SUM(G14:G16)</f>
        <v>-6173963</v>
      </c>
      <c r="H17" s="214"/>
      <c r="I17" s="39">
        <f>SUM(I14:I16)</f>
        <v>-8086716</v>
      </c>
      <c r="J17" s="214"/>
      <c r="K17" s="39">
        <f>SUM(K14:K16)</f>
        <v>-6173963</v>
      </c>
      <c r="L17" s="2"/>
      <c r="M17" s="94"/>
      <c r="N17" s="212"/>
    </row>
    <row r="18" spans="1:14" ht="20.5">
      <c r="A18" s="217" t="s">
        <v>104</v>
      </c>
      <c r="B18" s="213"/>
      <c r="E18" s="214"/>
      <c r="F18" s="214"/>
      <c r="G18" s="40">
        <f>G13+G17</f>
        <v>812541</v>
      </c>
      <c r="H18" s="214"/>
      <c r="I18" s="40">
        <f>+I13+I17</f>
        <v>2942974</v>
      </c>
      <c r="J18" s="214"/>
      <c r="K18" s="40">
        <f>+K13+K17</f>
        <v>812541</v>
      </c>
      <c r="L18" s="2"/>
      <c r="M18" s="94"/>
      <c r="N18" s="212"/>
    </row>
    <row r="19" spans="1:14" ht="20.5">
      <c r="A19" s="218" t="s">
        <v>58</v>
      </c>
      <c r="B19" s="219"/>
      <c r="E19" s="214"/>
      <c r="F19" s="214"/>
      <c r="G19" s="37">
        <v>-6122</v>
      </c>
      <c r="H19" s="214"/>
      <c r="I19" s="37">
        <v>-287890</v>
      </c>
      <c r="J19" s="214"/>
      <c r="K19" s="37">
        <v>-6122</v>
      </c>
      <c r="L19" s="2"/>
      <c r="M19" s="94"/>
      <c r="N19" s="212"/>
    </row>
    <row r="20" spans="1:14" ht="20.5">
      <c r="A20" s="220" t="s">
        <v>59</v>
      </c>
      <c r="B20" s="213"/>
      <c r="E20" s="214"/>
      <c r="F20" s="214"/>
      <c r="G20" s="221">
        <f>SUM(G18:G19)</f>
        <v>806419</v>
      </c>
      <c r="H20" s="214"/>
      <c r="I20" s="40">
        <f>+I18+I19</f>
        <v>2655084</v>
      </c>
      <c r="J20" s="214"/>
      <c r="K20" s="40">
        <f>+K18+K19</f>
        <v>806419</v>
      </c>
      <c r="L20" s="2"/>
      <c r="M20" s="94"/>
      <c r="N20" s="212"/>
    </row>
    <row r="21" spans="1:14">
      <c r="A21" s="222" t="s">
        <v>65</v>
      </c>
      <c r="B21" s="210"/>
      <c r="E21" s="214"/>
      <c r="F21" s="214"/>
      <c r="G21" s="37">
        <v>-187057</v>
      </c>
      <c r="H21" s="214"/>
      <c r="I21" s="37">
        <v>-540628</v>
      </c>
      <c r="J21" s="214"/>
      <c r="K21" s="37">
        <v>-187057</v>
      </c>
      <c r="L21" s="2"/>
      <c r="M21" s="94"/>
      <c r="N21" s="212"/>
    </row>
    <row r="22" spans="1:14" ht="20.5">
      <c r="A22" s="220" t="s">
        <v>112</v>
      </c>
      <c r="B22" s="210"/>
      <c r="E22" s="214"/>
      <c r="F22" s="214"/>
      <c r="G22" s="221">
        <f>SUM(G20:G21)</f>
        <v>619362</v>
      </c>
      <c r="H22" s="214"/>
      <c r="I22" s="38">
        <f>SUM(I20:I21)</f>
        <v>2114456</v>
      </c>
      <c r="J22" s="214"/>
      <c r="K22" s="38">
        <f>SUM(K20:K21)</f>
        <v>619362</v>
      </c>
      <c r="L22" s="2"/>
      <c r="M22" s="94"/>
      <c r="N22" s="212"/>
    </row>
    <row r="23" spans="1:14" ht="20.5" hidden="1">
      <c r="A23" s="223" t="s">
        <v>113</v>
      </c>
      <c r="B23" s="210"/>
      <c r="M23" s="94"/>
      <c r="N23" s="212"/>
    </row>
    <row r="24" spans="1:14" ht="20.5" hidden="1">
      <c r="A24" s="223" t="s">
        <v>97</v>
      </c>
      <c r="B24" s="210"/>
      <c r="M24" s="94"/>
      <c r="N24" s="212"/>
    </row>
    <row r="25" spans="1:14" ht="20.5" hidden="1">
      <c r="A25" s="223"/>
      <c r="B25" s="210" t="s">
        <v>98</v>
      </c>
      <c r="M25" s="94"/>
      <c r="N25" s="212"/>
    </row>
    <row r="26" spans="1:14" ht="20.5" hidden="1">
      <c r="A26" s="220"/>
      <c r="B26" s="210" t="s">
        <v>99</v>
      </c>
      <c r="G26" s="81">
        <v>0</v>
      </c>
      <c r="I26" s="81">
        <v>0</v>
      </c>
      <c r="K26" s="81">
        <v>0</v>
      </c>
      <c r="M26" s="94"/>
      <c r="N26" s="212"/>
    </row>
    <row r="27" spans="1:14" ht="21" hidden="1" thickBot="1">
      <c r="A27" s="220" t="s">
        <v>114</v>
      </c>
      <c r="B27" s="210"/>
      <c r="G27" s="82">
        <f>SUM(G22:G26)</f>
        <v>619362</v>
      </c>
      <c r="I27" s="82">
        <f>SUM(I22:I26)</f>
        <v>2114456</v>
      </c>
      <c r="K27" s="82">
        <f>SUM(K22:K26)</f>
        <v>619362</v>
      </c>
      <c r="M27" s="94"/>
      <c r="N27" s="212"/>
    </row>
    <row r="28" spans="1:14">
      <c r="M28" s="94"/>
      <c r="N28" s="212"/>
    </row>
    <row r="29" spans="1:14" ht="20.5">
      <c r="A29" s="223" t="s">
        <v>60</v>
      </c>
      <c r="M29" s="94"/>
      <c r="N29" s="212"/>
    </row>
    <row r="30" spans="1:14">
      <c r="A30" s="222" t="s">
        <v>61</v>
      </c>
      <c r="G30" s="224">
        <f>G32-G31</f>
        <v>619362</v>
      </c>
      <c r="I30" s="73">
        <f>I32-I31</f>
        <v>2114456</v>
      </c>
      <c r="K30" s="73">
        <f>K32-K31</f>
        <v>619362</v>
      </c>
      <c r="M30" s="94"/>
      <c r="N30" s="212"/>
    </row>
    <row r="31" spans="1:14">
      <c r="A31" s="222" t="s">
        <v>62</v>
      </c>
      <c r="G31" s="224">
        <v>0</v>
      </c>
      <c r="I31" s="80">
        <v>0</v>
      </c>
      <c r="K31" s="80">
        <v>0</v>
      </c>
      <c r="M31" s="94"/>
      <c r="N31" s="212"/>
    </row>
    <row r="32" spans="1:14" ht="21" thickBot="1">
      <c r="A32" s="220"/>
      <c r="B32" s="210"/>
      <c r="E32" s="225"/>
      <c r="F32" s="225"/>
      <c r="G32" s="41">
        <f>G22</f>
        <v>619362</v>
      </c>
      <c r="H32" s="225"/>
      <c r="I32" s="42">
        <f>I22</f>
        <v>2114456</v>
      </c>
      <c r="J32" s="225"/>
      <c r="K32" s="42">
        <f>K22</f>
        <v>619362</v>
      </c>
      <c r="M32" s="94"/>
      <c r="N32" s="212"/>
    </row>
    <row r="33" spans="1:14" ht="21" thickTop="1">
      <c r="A33" s="220"/>
      <c r="B33" s="210"/>
      <c r="E33" s="225"/>
      <c r="F33" s="225"/>
      <c r="G33" s="40"/>
      <c r="H33" s="225"/>
      <c r="I33" s="38"/>
      <c r="J33" s="225"/>
      <c r="K33" s="38"/>
      <c r="M33" s="94"/>
      <c r="N33" s="212"/>
    </row>
    <row r="34" spans="1:14" ht="20.5">
      <c r="A34" s="223" t="s">
        <v>100</v>
      </c>
      <c r="M34" s="94"/>
      <c r="N34" s="212"/>
    </row>
    <row r="35" spans="1:14">
      <c r="A35" s="222" t="s">
        <v>61</v>
      </c>
      <c r="G35" s="224">
        <f>G37-G36</f>
        <v>619362</v>
      </c>
      <c r="I35" s="73">
        <f>I37-I36</f>
        <v>2114456</v>
      </c>
      <c r="K35" s="73">
        <f>K37-K36</f>
        <v>619362</v>
      </c>
      <c r="M35" s="94"/>
      <c r="N35" s="212"/>
    </row>
    <row r="36" spans="1:14">
      <c r="A36" s="222" t="s">
        <v>62</v>
      </c>
      <c r="G36" s="224">
        <v>0</v>
      </c>
      <c r="I36" s="80">
        <v>0</v>
      </c>
      <c r="K36" s="80">
        <v>0</v>
      </c>
      <c r="M36" s="94"/>
      <c r="N36" s="212"/>
    </row>
    <row r="37" spans="1:14" ht="21" thickBot="1">
      <c r="A37" s="220"/>
      <c r="B37" s="210"/>
      <c r="E37" s="225"/>
      <c r="F37" s="225"/>
      <c r="G37" s="41">
        <f>G27</f>
        <v>619362</v>
      </c>
      <c r="H37" s="225"/>
      <c r="I37" s="42">
        <f>I27</f>
        <v>2114456</v>
      </c>
      <c r="J37" s="225"/>
      <c r="K37" s="42">
        <f>K27</f>
        <v>619362</v>
      </c>
      <c r="M37" s="94"/>
      <c r="N37" s="212"/>
    </row>
    <row r="38" spans="1:14" ht="21" thickTop="1">
      <c r="A38" s="220" t="s">
        <v>63</v>
      </c>
      <c r="B38" s="210"/>
      <c r="E38" s="225"/>
      <c r="F38" s="225"/>
      <c r="G38" s="40"/>
      <c r="H38" s="225"/>
      <c r="I38" s="38"/>
      <c r="J38" s="225"/>
      <c r="K38" s="38"/>
      <c r="M38" s="94"/>
      <c r="N38" s="212"/>
    </row>
    <row r="39" spans="1:14" ht="21" thickBot="1">
      <c r="A39" s="217" t="s">
        <v>64</v>
      </c>
      <c r="B39" s="222"/>
      <c r="E39" s="139"/>
      <c r="F39" s="139"/>
      <c r="G39" s="236">
        <f>G30/G40</f>
        <v>4.5585043200000001E-3</v>
      </c>
      <c r="H39" s="139"/>
      <c r="I39" s="236">
        <f>+I22/I40</f>
        <v>1.5103257142857143E-2</v>
      </c>
      <c r="J39" s="139"/>
      <c r="K39" s="236">
        <f>+K22/K40</f>
        <v>4.5585043200000001E-3</v>
      </c>
      <c r="M39" s="94"/>
      <c r="N39" s="212"/>
    </row>
    <row r="40" spans="1:14" ht="21.5" thickTop="1" thickBot="1">
      <c r="A40" s="217" t="s">
        <v>66</v>
      </c>
      <c r="B40" s="210"/>
      <c r="E40" s="139"/>
      <c r="F40" s="139"/>
      <c r="G40" s="44">
        <v>135869565.21739131</v>
      </c>
      <c r="H40" s="139"/>
      <c r="I40" s="43">
        <v>140000000</v>
      </c>
      <c r="J40" s="139"/>
      <c r="K40" s="43">
        <v>135869565.21739131</v>
      </c>
      <c r="M40" s="94"/>
      <c r="N40" s="212"/>
    </row>
    <row r="41" spans="1:14" ht="20.5" thickTop="1"/>
    <row r="42" spans="1:14">
      <c r="K42" s="235"/>
    </row>
    <row r="102" spans="7:7">
      <c r="G102" s="141" t="s">
        <v>22</v>
      </c>
    </row>
  </sheetData>
  <pageMargins left="0.98425196850393704" right="0.59055118110236227" top="0.78740157480314965" bottom="0.86614173228346458" header="0.51181102362204722" footer="0.31496062992125984"/>
  <pageSetup paperSize="256" scale="73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O102"/>
  <sheetViews>
    <sheetView topLeftCell="C13" zoomScale="70" zoomScaleNormal="70" workbookViewId="0">
      <selection activeCell="E34" sqref="E34"/>
    </sheetView>
  </sheetViews>
  <sheetFormatPr defaultColWidth="8.6328125" defaultRowHeight="20"/>
  <cols>
    <col min="1" max="1" width="2.08984375" style="141" customWidth="1"/>
    <col min="2" max="3" width="3.453125" style="141" customWidth="1"/>
    <col min="4" max="4" width="42" style="141" customWidth="1"/>
    <col min="5" max="5" width="11.453125" style="141" customWidth="1"/>
    <col min="6" max="6" width="1.6328125" style="141" customWidth="1"/>
    <col min="7" max="7" width="16.08984375" style="141" customWidth="1"/>
    <col min="8" max="8" width="1.6328125" style="141" customWidth="1"/>
    <col min="9" max="9" width="16.08984375" style="141" customWidth="1"/>
    <col min="10" max="10" width="1.6328125" style="141" customWidth="1"/>
    <col min="11" max="11" width="16.90625" style="141" customWidth="1"/>
    <col min="12" max="12" width="21.6328125" style="141" customWidth="1"/>
    <col min="13" max="13" width="13.08984375" style="141" bestFit="1" customWidth="1"/>
    <col min="14" max="14" width="10.453125" style="141" bestFit="1" customWidth="1"/>
    <col min="15" max="15" width="11.08984375" style="141" bestFit="1" customWidth="1"/>
    <col min="16" max="241" width="8.6328125" style="141"/>
    <col min="242" max="243" width="2.453125" style="141" customWidth="1"/>
    <col min="244" max="244" width="3.08984375" style="141" customWidth="1"/>
    <col min="245" max="245" width="27.453125" style="141" customWidth="1"/>
    <col min="246" max="246" width="2.6328125" style="141" customWidth="1"/>
    <col min="247" max="247" width="8" style="141" bestFit="1" customWidth="1"/>
    <col min="248" max="248" width="2.6328125" style="141" customWidth="1"/>
    <col min="249" max="249" width="14" style="141" customWidth="1"/>
    <col min="250" max="250" width="1.6328125" style="141" customWidth="1"/>
    <col min="251" max="251" width="14" style="141" customWidth="1"/>
    <col min="252" max="252" width="1.453125" style="141" customWidth="1"/>
    <col min="253" max="253" width="14" style="141" customWidth="1"/>
    <col min="254" max="254" width="1.6328125" style="141" customWidth="1"/>
    <col min="255" max="255" width="14" style="141" customWidth="1"/>
    <col min="256" max="497" width="8.6328125" style="141"/>
    <col min="498" max="499" width="2.453125" style="141" customWidth="1"/>
    <col min="500" max="500" width="3.08984375" style="141" customWidth="1"/>
    <col min="501" max="501" width="27.453125" style="141" customWidth="1"/>
    <col min="502" max="502" width="2.6328125" style="141" customWidth="1"/>
    <col min="503" max="503" width="8" style="141" bestFit="1" customWidth="1"/>
    <col min="504" max="504" width="2.6328125" style="141" customWidth="1"/>
    <col min="505" max="505" width="14" style="141" customWidth="1"/>
    <col min="506" max="506" width="1.6328125" style="141" customWidth="1"/>
    <col min="507" max="507" width="14" style="141" customWidth="1"/>
    <col min="508" max="508" width="1.453125" style="141" customWidth="1"/>
    <col min="509" max="509" width="14" style="141" customWidth="1"/>
    <col min="510" max="510" width="1.6328125" style="141" customWidth="1"/>
    <col min="511" max="511" width="14" style="141" customWidth="1"/>
    <col min="512" max="753" width="8.6328125" style="141"/>
    <col min="754" max="755" width="2.453125" style="141" customWidth="1"/>
    <col min="756" max="756" width="3.08984375" style="141" customWidth="1"/>
    <col min="757" max="757" width="27.453125" style="141" customWidth="1"/>
    <col min="758" max="758" width="2.6328125" style="141" customWidth="1"/>
    <col min="759" max="759" width="8" style="141" bestFit="1" customWidth="1"/>
    <col min="760" max="760" width="2.6328125" style="141" customWidth="1"/>
    <col min="761" max="761" width="14" style="141" customWidth="1"/>
    <col min="762" max="762" width="1.6328125" style="141" customWidth="1"/>
    <col min="763" max="763" width="14" style="141" customWidth="1"/>
    <col min="764" max="764" width="1.453125" style="141" customWidth="1"/>
    <col min="765" max="765" width="14" style="141" customWidth="1"/>
    <col min="766" max="766" width="1.6328125" style="141" customWidth="1"/>
    <col min="767" max="767" width="14" style="141" customWidth="1"/>
    <col min="768" max="1009" width="8.6328125" style="141"/>
    <col min="1010" max="1011" width="2.453125" style="141" customWidth="1"/>
    <col min="1012" max="1012" width="3.08984375" style="141" customWidth="1"/>
    <col min="1013" max="1013" width="27.453125" style="141" customWidth="1"/>
    <col min="1014" max="1014" width="2.6328125" style="141" customWidth="1"/>
    <col min="1015" max="1015" width="8" style="141" bestFit="1" customWidth="1"/>
    <col min="1016" max="1016" width="2.6328125" style="141" customWidth="1"/>
    <col min="1017" max="1017" width="14" style="141" customWidth="1"/>
    <col min="1018" max="1018" width="1.6328125" style="141" customWidth="1"/>
    <col min="1019" max="1019" width="14" style="141" customWidth="1"/>
    <col min="1020" max="1020" width="1.453125" style="141" customWidth="1"/>
    <col min="1021" max="1021" width="14" style="141" customWidth="1"/>
    <col min="1022" max="1022" width="1.6328125" style="141" customWidth="1"/>
    <col min="1023" max="1023" width="14" style="141" customWidth="1"/>
    <col min="1024" max="1265" width="8.6328125" style="141"/>
    <col min="1266" max="1267" width="2.453125" style="141" customWidth="1"/>
    <col min="1268" max="1268" width="3.08984375" style="141" customWidth="1"/>
    <col min="1269" max="1269" width="27.453125" style="141" customWidth="1"/>
    <col min="1270" max="1270" width="2.6328125" style="141" customWidth="1"/>
    <col min="1271" max="1271" width="8" style="141" bestFit="1" customWidth="1"/>
    <col min="1272" max="1272" width="2.6328125" style="141" customWidth="1"/>
    <col min="1273" max="1273" width="14" style="141" customWidth="1"/>
    <col min="1274" max="1274" width="1.6328125" style="141" customWidth="1"/>
    <col min="1275" max="1275" width="14" style="141" customWidth="1"/>
    <col min="1276" max="1276" width="1.453125" style="141" customWidth="1"/>
    <col min="1277" max="1277" width="14" style="141" customWidth="1"/>
    <col min="1278" max="1278" width="1.6328125" style="141" customWidth="1"/>
    <col min="1279" max="1279" width="14" style="141" customWidth="1"/>
    <col min="1280" max="1521" width="8.6328125" style="141"/>
    <col min="1522" max="1523" width="2.453125" style="141" customWidth="1"/>
    <col min="1524" max="1524" width="3.08984375" style="141" customWidth="1"/>
    <col min="1525" max="1525" width="27.453125" style="141" customWidth="1"/>
    <col min="1526" max="1526" width="2.6328125" style="141" customWidth="1"/>
    <col min="1527" max="1527" width="8" style="141" bestFit="1" customWidth="1"/>
    <col min="1528" max="1528" width="2.6328125" style="141" customWidth="1"/>
    <col min="1529" max="1529" width="14" style="141" customWidth="1"/>
    <col min="1530" max="1530" width="1.6328125" style="141" customWidth="1"/>
    <col min="1531" max="1531" width="14" style="141" customWidth="1"/>
    <col min="1532" max="1532" width="1.453125" style="141" customWidth="1"/>
    <col min="1533" max="1533" width="14" style="141" customWidth="1"/>
    <col min="1534" max="1534" width="1.6328125" style="141" customWidth="1"/>
    <col min="1535" max="1535" width="14" style="141" customWidth="1"/>
    <col min="1536" max="1777" width="8.6328125" style="141"/>
    <col min="1778" max="1779" width="2.453125" style="141" customWidth="1"/>
    <col min="1780" max="1780" width="3.08984375" style="141" customWidth="1"/>
    <col min="1781" max="1781" width="27.453125" style="141" customWidth="1"/>
    <col min="1782" max="1782" width="2.6328125" style="141" customWidth="1"/>
    <col min="1783" max="1783" width="8" style="141" bestFit="1" customWidth="1"/>
    <col min="1784" max="1784" width="2.6328125" style="141" customWidth="1"/>
    <col min="1785" max="1785" width="14" style="141" customWidth="1"/>
    <col min="1786" max="1786" width="1.6328125" style="141" customWidth="1"/>
    <col min="1787" max="1787" width="14" style="141" customWidth="1"/>
    <col min="1788" max="1788" width="1.453125" style="141" customWidth="1"/>
    <col min="1789" max="1789" width="14" style="141" customWidth="1"/>
    <col min="1790" max="1790" width="1.6328125" style="141" customWidth="1"/>
    <col min="1791" max="1791" width="14" style="141" customWidth="1"/>
    <col min="1792" max="2033" width="8.6328125" style="141"/>
    <col min="2034" max="2035" width="2.453125" style="141" customWidth="1"/>
    <col min="2036" max="2036" width="3.08984375" style="141" customWidth="1"/>
    <col min="2037" max="2037" width="27.453125" style="141" customWidth="1"/>
    <col min="2038" max="2038" width="2.6328125" style="141" customWidth="1"/>
    <col min="2039" max="2039" width="8" style="141" bestFit="1" customWidth="1"/>
    <col min="2040" max="2040" width="2.6328125" style="141" customWidth="1"/>
    <col min="2041" max="2041" width="14" style="141" customWidth="1"/>
    <col min="2042" max="2042" width="1.6328125" style="141" customWidth="1"/>
    <col min="2043" max="2043" width="14" style="141" customWidth="1"/>
    <col min="2044" max="2044" width="1.453125" style="141" customWidth="1"/>
    <col min="2045" max="2045" width="14" style="141" customWidth="1"/>
    <col min="2046" max="2046" width="1.6328125" style="141" customWidth="1"/>
    <col min="2047" max="2047" width="14" style="141" customWidth="1"/>
    <col min="2048" max="2289" width="8.6328125" style="141"/>
    <col min="2290" max="2291" width="2.453125" style="141" customWidth="1"/>
    <col min="2292" max="2292" width="3.08984375" style="141" customWidth="1"/>
    <col min="2293" max="2293" width="27.453125" style="141" customWidth="1"/>
    <col min="2294" max="2294" width="2.6328125" style="141" customWidth="1"/>
    <col min="2295" max="2295" width="8" style="141" bestFit="1" customWidth="1"/>
    <col min="2296" max="2296" width="2.6328125" style="141" customWidth="1"/>
    <col min="2297" max="2297" width="14" style="141" customWidth="1"/>
    <col min="2298" max="2298" width="1.6328125" style="141" customWidth="1"/>
    <col min="2299" max="2299" width="14" style="141" customWidth="1"/>
    <col min="2300" max="2300" width="1.453125" style="141" customWidth="1"/>
    <col min="2301" max="2301" width="14" style="141" customWidth="1"/>
    <col min="2302" max="2302" width="1.6328125" style="141" customWidth="1"/>
    <col min="2303" max="2303" width="14" style="141" customWidth="1"/>
    <col min="2304" max="2545" width="8.6328125" style="141"/>
    <col min="2546" max="2547" width="2.453125" style="141" customWidth="1"/>
    <col min="2548" max="2548" width="3.08984375" style="141" customWidth="1"/>
    <col min="2549" max="2549" width="27.453125" style="141" customWidth="1"/>
    <col min="2550" max="2550" width="2.6328125" style="141" customWidth="1"/>
    <col min="2551" max="2551" width="8" style="141" bestFit="1" customWidth="1"/>
    <col min="2552" max="2552" width="2.6328125" style="141" customWidth="1"/>
    <col min="2553" max="2553" width="14" style="141" customWidth="1"/>
    <col min="2554" max="2554" width="1.6328125" style="141" customWidth="1"/>
    <col min="2555" max="2555" width="14" style="141" customWidth="1"/>
    <col min="2556" max="2556" width="1.453125" style="141" customWidth="1"/>
    <col min="2557" max="2557" width="14" style="141" customWidth="1"/>
    <col min="2558" max="2558" width="1.6328125" style="141" customWidth="1"/>
    <col min="2559" max="2559" width="14" style="141" customWidth="1"/>
    <col min="2560" max="2801" width="8.6328125" style="141"/>
    <col min="2802" max="2803" width="2.453125" style="141" customWidth="1"/>
    <col min="2804" max="2804" width="3.08984375" style="141" customWidth="1"/>
    <col min="2805" max="2805" width="27.453125" style="141" customWidth="1"/>
    <col min="2806" max="2806" width="2.6328125" style="141" customWidth="1"/>
    <col min="2807" max="2807" width="8" style="141" bestFit="1" customWidth="1"/>
    <col min="2808" max="2808" width="2.6328125" style="141" customWidth="1"/>
    <col min="2809" max="2809" width="14" style="141" customWidth="1"/>
    <col min="2810" max="2810" width="1.6328125" style="141" customWidth="1"/>
    <col min="2811" max="2811" width="14" style="141" customWidth="1"/>
    <col min="2812" max="2812" width="1.453125" style="141" customWidth="1"/>
    <col min="2813" max="2813" width="14" style="141" customWidth="1"/>
    <col min="2814" max="2814" width="1.6328125" style="141" customWidth="1"/>
    <col min="2815" max="2815" width="14" style="141" customWidth="1"/>
    <col min="2816" max="3057" width="8.6328125" style="141"/>
    <col min="3058" max="3059" width="2.453125" style="141" customWidth="1"/>
    <col min="3060" max="3060" width="3.08984375" style="141" customWidth="1"/>
    <col min="3061" max="3061" width="27.453125" style="141" customWidth="1"/>
    <col min="3062" max="3062" width="2.6328125" style="141" customWidth="1"/>
    <col min="3063" max="3063" width="8" style="141" bestFit="1" customWidth="1"/>
    <col min="3064" max="3064" width="2.6328125" style="141" customWidth="1"/>
    <col min="3065" max="3065" width="14" style="141" customWidth="1"/>
    <col min="3066" max="3066" width="1.6328125" style="141" customWidth="1"/>
    <col min="3067" max="3067" width="14" style="141" customWidth="1"/>
    <col min="3068" max="3068" width="1.453125" style="141" customWidth="1"/>
    <col min="3069" max="3069" width="14" style="141" customWidth="1"/>
    <col min="3070" max="3070" width="1.6328125" style="141" customWidth="1"/>
    <col min="3071" max="3071" width="14" style="141" customWidth="1"/>
    <col min="3072" max="3313" width="8.6328125" style="141"/>
    <col min="3314" max="3315" width="2.453125" style="141" customWidth="1"/>
    <col min="3316" max="3316" width="3.08984375" style="141" customWidth="1"/>
    <col min="3317" max="3317" width="27.453125" style="141" customWidth="1"/>
    <col min="3318" max="3318" width="2.6328125" style="141" customWidth="1"/>
    <col min="3319" max="3319" width="8" style="141" bestFit="1" customWidth="1"/>
    <col min="3320" max="3320" width="2.6328125" style="141" customWidth="1"/>
    <col min="3321" max="3321" width="14" style="141" customWidth="1"/>
    <col min="3322" max="3322" width="1.6328125" style="141" customWidth="1"/>
    <col min="3323" max="3323" width="14" style="141" customWidth="1"/>
    <col min="3324" max="3324" width="1.453125" style="141" customWidth="1"/>
    <col min="3325" max="3325" width="14" style="141" customWidth="1"/>
    <col min="3326" max="3326" width="1.6328125" style="141" customWidth="1"/>
    <col min="3327" max="3327" width="14" style="141" customWidth="1"/>
    <col min="3328" max="3569" width="8.6328125" style="141"/>
    <col min="3570" max="3571" width="2.453125" style="141" customWidth="1"/>
    <col min="3572" max="3572" width="3.08984375" style="141" customWidth="1"/>
    <col min="3573" max="3573" width="27.453125" style="141" customWidth="1"/>
    <col min="3574" max="3574" width="2.6328125" style="141" customWidth="1"/>
    <col min="3575" max="3575" width="8" style="141" bestFit="1" customWidth="1"/>
    <col min="3576" max="3576" width="2.6328125" style="141" customWidth="1"/>
    <col min="3577" max="3577" width="14" style="141" customWidth="1"/>
    <col min="3578" max="3578" width="1.6328125" style="141" customWidth="1"/>
    <col min="3579" max="3579" width="14" style="141" customWidth="1"/>
    <col min="3580" max="3580" width="1.453125" style="141" customWidth="1"/>
    <col min="3581" max="3581" width="14" style="141" customWidth="1"/>
    <col min="3582" max="3582" width="1.6328125" style="141" customWidth="1"/>
    <col min="3583" max="3583" width="14" style="141" customWidth="1"/>
    <col min="3584" max="3825" width="8.6328125" style="141"/>
    <col min="3826" max="3827" width="2.453125" style="141" customWidth="1"/>
    <col min="3828" max="3828" width="3.08984375" style="141" customWidth="1"/>
    <col min="3829" max="3829" width="27.453125" style="141" customWidth="1"/>
    <col min="3830" max="3830" width="2.6328125" style="141" customWidth="1"/>
    <col min="3831" max="3831" width="8" style="141" bestFit="1" customWidth="1"/>
    <col min="3832" max="3832" width="2.6328125" style="141" customWidth="1"/>
    <col min="3833" max="3833" width="14" style="141" customWidth="1"/>
    <col min="3834" max="3834" width="1.6328125" style="141" customWidth="1"/>
    <col min="3835" max="3835" width="14" style="141" customWidth="1"/>
    <col min="3836" max="3836" width="1.453125" style="141" customWidth="1"/>
    <col min="3837" max="3837" width="14" style="141" customWidth="1"/>
    <col min="3838" max="3838" width="1.6328125" style="141" customWidth="1"/>
    <col min="3839" max="3839" width="14" style="141" customWidth="1"/>
    <col min="3840" max="4081" width="8.6328125" style="141"/>
    <col min="4082" max="4083" width="2.453125" style="141" customWidth="1"/>
    <col min="4084" max="4084" width="3.08984375" style="141" customWidth="1"/>
    <col min="4085" max="4085" width="27.453125" style="141" customWidth="1"/>
    <col min="4086" max="4086" width="2.6328125" style="141" customWidth="1"/>
    <col min="4087" max="4087" width="8" style="141" bestFit="1" customWidth="1"/>
    <col min="4088" max="4088" width="2.6328125" style="141" customWidth="1"/>
    <col min="4089" max="4089" width="14" style="141" customWidth="1"/>
    <col min="4090" max="4090" width="1.6328125" style="141" customWidth="1"/>
    <col min="4091" max="4091" width="14" style="141" customWidth="1"/>
    <col min="4092" max="4092" width="1.453125" style="141" customWidth="1"/>
    <col min="4093" max="4093" width="14" style="141" customWidth="1"/>
    <col min="4094" max="4094" width="1.6328125" style="141" customWidth="1"/>
    <col min="4095" max="4095" width="14" style="141" customWidth="1"/>
    <col min="4096" max="4337" width="8.6328125" style="141"/>
    <col min="4338" max="4339" width="2.453125" style="141" customWidth="1"/>
    <col min="4340" max="4340" width="3.08984375" style="141" customWidth="1"/>
    <col min="4341" max="4341" width="27.453125" style="141" customWidth="1"/>
    <col min="4342" max="4342" width="2.6328125" style="141" customWidth="1"/>
    <col min="4343" max="4343" width="8" style="141" bestFit="1" customWidth="1"/>
    <col min="4344" max="4344" width="2.6328125" style="141" customWidth="1"/>
    <col min="4345" max="4345" width="14" style="141" customWidth="1"/>
    <col min="4346" max="4346" width="1.6328125" style="141" customWidth="1"/>
    <col min="4347" max="4347" width="14" style="141" customWidth="1"/>
    <col min="4348" max="4348" width="1.453125" style="141" customWidth="1"/>
    <col min="4349" max="4349" width="14" style="141" customWidth="1"/>
    <col min="4350" max="4350" width="1.6328125" style="141" customWidth="1"/>
    <col min="4351" max="4351" width="14" style="141" customWidth="1"/>
    <col min="4352" max="4593" width="8.6328125" style="141"/>
    <col min="4594" max="4595" width="2.453125" style="141" customWidth="1"/>
    <col min="4596" max="4596" width="3.08984375" style="141" customWidth="1"/>
    <col min="4597" max="4597" width="27.453125" style="141" customWidth="1"/>
    <col min="4598" max="4598" width="2.6328125" style="141" customWidth="1"/>
    <col min="4599" max="4599" width="8" style="141" bestFit="1" customWidth="1"/>
    <col min="4600" max="4600" width="2.6328125" style="141" customWidth="1"/>
    <col min="4601" max="4601" width="14" style="141" customWidth="1"/>
    <col min="4602" max="4602" width="1.6328125" style="141" customWidth="1"/>
    <col min="4603" max="4603" width="14" style="141" customWidth="1"/>
    <col min="4604" max="4604" width="1.453125" style="141" customWidth="1"/>
    <col min="4605" max="4605" width="14" style="141" customWidth="1"/>
    <col min="4606" max="4606" width="1.6328125" style="141" customWidth="1"/>
    <col min="4607" max="4607" width="14" style="141" customWidth="1"/>
    <col min="4608" max="4849" width="8.6328125" style="141"/>
    <col min="4850" max="4851" width="2.453125" style="141" customWidth="1"/>
    <col min="4852" max="4852" width="3.08984375" style="141" customWidth="1"/>
    <col min="4853" max="4853" width="27.453125" style="141" customWidth="1"/>
    <col min="4854" max="4854" width="2.6328125" style="141" customWidth="1"/>
    <col min="4855" max="4855" width="8" style="141" bestFit="1" customWidth="1"/>
    <col min="4856" max="4856" width="2.6328125" style="141" customWidth="1"/>
    <col min="4857" max="4857" width="14" style="141" customWidth="1"/>
    <col min="4858" max="4858" width="1.6328125" style="141" customWidth="1"/>
    <col min="4859" max="4859" width="14" style="141" customWidth="1"/>
    <col min="4860" max="4860" width="1.453125" style="141" customWidth="1"/>
    <col min="4861" max="4861" width="14" style="141" customWidth="1"/>
    <col min="4862" max="4862" width="1.6328125" style="141" customWidth="1"/>
    <col min="4863" max="4863" width="14" style="141" customWidth="1"/>
    <col min="4864" max="5105" width="8.6328125" style="141"/>
    <col min="5106" max="5107" width="2.453125" style="141" customWidth="1"/>
    <col min="5108" max="5108" width="3.08984375" style="141" customWidth="1"/>
    <col min="5109" max="5109" width="27.453125" style="141" customWidth="1"/>
    <col min="5110" max="5110" width="2.6328125" style="141" customWidth="1"/>
    <col min="5111" max="5111" width="8" style="141" bestFit="1" customWidth="1"/>
    <col min="5112" max="5112" width="2.6328125" style="141" customWidth="1"/>
    <col min="5113" max="5113" width="14" style="141" customWidth="1"/>
    <col min="5114" max="5114" width="1.6328125" style="141" customWidth="1"/>
    <col min="5115" max="5115" width="14" style="141" customWidth="1"/>
    <col min="5116" max="5116" width="1.453125" style="141" customWidth="1"/>
    <col min="5117" max="5117" width="14" style="141" customWidth="1"/>
    <col min="5118" max="5118" width="1.6328125" style="141" customWidth="1"/>
    <col min="5119" max="5119" width="14" style="141" customWidth="1"/>
    <col min="5120" max="5361" width="8.6328125" style="141"/>
    <col min="5362" max="5363" width="2.453125" style="141" customWidth="1"/>
    <col min="5364" max="5364" width="3.08984375" style="141" customWidth="1"/>
    <col min="5365" max="5365" width="27.453125" style="141" customWidth="1"/>
    <col min="5366" max="5366" width="2.6328125" style="141" customWidth="1"/>
    <col min="5367" max="5367" width="8" style="141" bestFit="1" customWidth="1"/>
    <col min="5368" max="5368" width="2.6328125" style="141" customWidth="1"/>
    <col min="5369" max="5369" width="14" style="141" customWidth="1"/>
    <col min="5370" max="5370" width="1.6328125" style="141" customWidth="1"/>
    <col min="5371" max="5371" width="14" style="141" customWidth="1"/>
    <col min="5372" max="5372" width="1.453125" style="141" customWidth="1"/>
    <col min="5373" max="5373" width="14" style="141" customWidth="1"/>
    <col min="5374" max="5374" width="1.6328125" style="141" customWidth="1"/>
    <col min="5375" max="5375" width="14" style="141" customWidth="1"/>
    <col min="5376" max="5617" width="8.6328125" style="141"/>
    <col min="5618" max="5619" width="2.453125" style="141" customWidth="1"/>
    <col min="5620" max="5620" width="3.08984375" style="141" customWidth="1"/>
    <col min="5621" max="5621" width="27.453125" style="141" customWidth="1"/>
    <col min="5622" max="5622" width="2.6328125" style="141" customWidth="1"/>
    <col min="5623" max="5623" width="8" style="141" bestFit="1" customWidth="1"/>
    <col min="5624" max="5624" width="2.6328125" style="141" customWidth="1"/>
    <col min="5625" max="5625" width="14" style="141" customWidth="1"/>
    <col min="5626" max="5626" width="1.6328125" style="141" customWidth="1"/>
    <col min="5627" max="5627" width="14" style="141" customWidth="1"/>
    <col min="5628" max="5628" width="1.453125" style="141" customWidth="1"/>
    <col min="5629" max="5629" width="14" style="141" customWidth="1"/>
    <col min="5630" max="5630" width="1.6328125" style="141" customWidth="1"/>
    <col min="5631" max="5631" width="14" style="141" customWidth="1"/>
    <col min="5632" max="5873" width="8.6328125" style="141"/>
    <col min="5874" max="5875" width="2.453125" style="141" customWidth="1"/>
    <col min="5876" max="5876" width="3.08984375" style="141" customWidth="1"/>
    <col min="5877" max="5877" width="27.453125" style="141" customWidth="1"/>
    <col min="5878" max="5878" width="2.6328125" style="141" customWidth="1"/>
    <col min="5879" max="5879" width="8" style="141" bestFit="1" customWidth="1"/>
    <col min="5880" max="5880" width="2.6328125" style="141" customWidth="1"/>
    <col min="5881" max="5881" width="14" style="141" customWidth="1"/>
    <col min="5882" max="5882" width="1.6328125" style="141" customWidth="1"/>
    <col min="5883" max="5883" width="14" style="141" customWidth="1"/>
    <col min="5884" max="5884" width="1.453125" style="141" customWidth="1"/>
    <col min="5885" max="5885" width="14" style="141" customWidth="1"/>
    <col min="5886" max="5886" width="1.6328125" style="141" customWidth="1"/>
    <col min="5887" max="5887" width="14" style="141" customWidth="1"/>
    <col min="5888" max="6129" width="8.6328125" style="141"/>
    <col min="6130" max="6131" width="2.453125" style="141" customWidth="1"/>
    <col min="6132" max="6132" width="3.08984375" style="141" customWidth="1"/>
    <col min="6133" max="6133" width="27.453125" style="141" customWidth="1"/>
    <col min="6134" max="6134" width="2.6328125" style="141" customWidth="1"/>
    <col min="6135" max="6135" width="8" style="141" bestFit="1" customWidth="1"/>
    <col min="6136" max="6136" width="2.6328125" style="141" customWidth="1"/>
    <col min="6137" max="6137" width="14" style="141" customWidth="1"/>
    <col min="6138" max="6138" width="1.6328125" style="141" customWidth="1"/>
    <col min="6139" max="6139" width="14" style="141" customWidth="1"/>
    <col min="6140" max="6140" width="1.453125" style="141" customWidth="1"/>
    <col min="6141" max="6141" width="14" style="141" customWidth="1"/>
    <col min="6142" max="6142" width="1.6328125" style="141" customWidth="1"/>
    <col min="6143" max="6143" width="14" style="141" customWidth="1"/>
    <col min="6144" max="6385" width="8.6328125" style="141"/>
    <col min="6386" max="6387" width="2.453125" style="141" customWidth="1"/>
    <col min="6388" max="6388" width="3.08984375" style="141" customWidth="1"/>
    <col min="6389" max="6389" width="27.453125" style="141" customWidth="1"/>
    <col min="6390" max="6390" width="2.6328125" style="141" customWidth="1"/>
    <col min="6391" max="6391" width="8" style="141" bestFit="1" customWidth="1"/>
    <col min="6392" max="6392" width="2.6328125" style="141" customWidth="1"/>
    <col min="6393" max="6393" width="14" style="141" customWidth="1"/>
    <col min="6394" max="6394" width="1.6328125" style="141" customWidth="1"/>
    <col min="6395" max="6395" width="14" style="141" customWidth="1"/>
    <col min="6396" max="6396" width="1.453125" style="141" customWidth="1"/>
    <col min="6397" max="6397" width="14" style="141" customWidth="1"/>
    <col min="6398" max="6398" width="1.6328125" style="141" customWidth="1"/>
    <col min="6399" max="6399" width="14" style="141" customWidth="1"/>
    <col min="6400" max="6641" width="8.6328125" style="141"/>
    <col min="6642" max="6643" width="2.453125" style="141" customWidth="1"/>
    <col min="6644" max="6644" width="3.08984375" style="141" customWidth="1"/>
    <col min="6645" max="6645" width="27.453125" style="141" customWidth="1"/>
    <col min="6646" max="6646" width="2.6328125" style="141" customWidth="1"/>
    <col min="6647" max="6647" width="8" style="141" bestFit="1" customWidth="1"/>
    <col min="6648" max="6648" width="2.6328125" style="141" customWidth="1"/>
    <col min="6649" max="6649" width="14" style="141" customWidth="1"/>
    <col min="6650" max="6650" width="1.6328125" style="141" customWidth="1"/>
    <col min="6651" max="6651" width="14" style="141" customWidth="1"/>
    <col min="6652" max="6652" width="1.453125" style="141" customWidth="1"/>
    <col min="6653" max="6653" width="14" style="141" customWidth="1"/>
    <col min="6654" max="6654" width="1.6328125" style="141" customWidth="1"/>
    <col min="6655" max="6655" width="14" style="141" customWidth="1"/>
    <col min="6656" max="6897" width="8.6328125" style="141"/>
    <col min="6898" max="6899" width="2.453125" style="141" customWidth="1"/>
    <col min="6900" max="6900" width="3.08984375" style="141" customWidth="1"/>
    <col min="6901" max="6901" width="27.453125" style="141" customWidth="1"/>
    <col min="6902" max="6902" width="2.6328125" style="141" customWidth="1"/>
    <col min="6903" max="6903" width="8" style="141" bestFit="1" customWidth="1"/>
    <col min="6904" max="6904" width="2.6328125" style="141" customWidth="1"/>
    <col min="6905" max="6905" width="14" style="141" customWidth="1"/>
    <col min="6906" max="6906" width="1.6328125" style="141" customWidth="1"/>
    <col min="6907" max="6907" width="14" style="141" customWidth="1"/>
    <col min="6908" max="6908" width="1.453125" style="141" customWidth="1"/>
    <col min="6909" max="6909" width="14" style="141" customWidth="1"/>
    <col min="6910" max="6910" width="1.6328125" style="141" customWidth="1"/>
    <col min="6911" max="6911" width="14" style="141" customWidth="1"/>
    <col min="6912" max="7153" width="8.6328125" style="141"/>
    <col min="7154" max="7155" width="2.453125" style="141" customWidth="1"/>
    <col min="7156" max="7156" width="3.08984375" style="141" customWidth="1"/>
    <col min="7157" max="7157" width="27.453125" style="141" customWidth="1"/>
    <col min="7158" max="7158" width="2.6328125" style="141" customWidth="1"/>
    <col min="7159" max="7159" width="8" style="141" bestFit="1" customWidth="1"/>
    <col min="7160" max="7160" width="2.6328125" style="141" customWidth="1"/>
    <col min="7161" max="7161" width="14" style="141" customWidth="1"/>
    <col min="7162" max="7162" width="1.6328125" style="141" customWidth="1"/>
    <col min="7163" max="7163" width="14" style="141" customWidth="1"/>
    <col min="7164" max="7164" width="1.453125" style="141" customWidth="1"/>
    <col min="7165" max="7165" width="14" style="141" customWidth="1"/>
    <col min="7166" max="7166" width="1.6328125" style="141" customWidth="1"/>
    <col min="7167" max="7167" width="14" style="141" customWidth="1"/>
    <col min="7168" max="7409" width="8.6328125" style="141"/>
    <col min="7410" max="7411" width="2.453125" style="141" customWidth="1"/>
    <col min="7412" max="7412" width="3.08984375" style="141" customWidth="1"/>
    <col min="7413" max="7413" width="27.453125" style="141" customWidth="1"/>
    <col min="7414" max="7414" width="2.6328125" style="141" customWidth="1"/>
    <col min="7415" max="7415" width="8" style="141" bestFit="1" customWidth="1"/>
    <col min="7416" max="7416" width="2.6328125" style="141" customWidth="1"/>
    <col min="7417" max="7417" width="14" style="141" customWidth="1"/>
    <col min="7418" max="7418" width="1.6328125" style="141" customWidth="1"/>
    <col min="7419" max="7419" width="14" style="141" customWidth="1"/>
    <col min="7420" max="7420" width="1.453125" style="141" customWidth="1"/>
    <col min="7421" max="7421" width="14" style="141" customWidth="1"/>
    <col min="7422" max="7422" width="1.6328125" style="141" customWidth="1"/>
    <col min="7423" max="7423" width="14" style="141" customWidth="1"/>
    <col min="7424" max="7665" width="8.6328125" style="141"/>
    <col min="7666" max="7667" width="2.453125" style="141" customWidth="1"/>
    <col min="7668" max="7668" width="3.08984375" style="141" customWidth="1"/>
    <col min="7669" max="7669" width="27.453125" style="141" customWidth="1"/>
    <col min="7670" max="7670" width="2.6328125" style="141" customWidth="1"/>
    <col min="7671" max="7671" width="8" style="141" bestFit="1" customWidth="1"/>
    <col min="7672" max="7672" width="2.6328125" style="141" customWidth="1"/>
    <col min="7673" max="7673" width="14" style="141" customWidth="1"/>
    <col min="7674" max="7674" width="1.6328125" style="141" customWidth="1"/>
    <col min="7675" max="7675" width="14" style="141" customWidth="1"/>
    <col min="7676" max="7676" width="1.453125" style="141" customWidth="1"/>
    <col min="7677" max="7677" width="14" style="141" customWidth="1"/>
    <col min="7678" max="7678" width="1.6328125" style="141" customWidth="1"/>
    <col min="7679" max="7679" width="14" style="141" customWidth="1"/>
    <col min="7680" max="7921" width="8.6328125" style="141"/>
    <col min="7922" max="7923" width="2.453125" style="141" customWidth="1"/>
    <col min="7924" max="7924" width="3.08984375" style="141" customWidth="1"/>
    <col min="7925" max="7925" width="27.453125" style="141" customWidth="1"/>
    <col min="7926" max="7926" width="2.6328125" style="141" customWidth="1"/>
    <col min="7927" max="7927" width="8" style="141" bestFit="1" customWidth="1"/>
    <col min="7928" max="7928" width="2.6328125" style="141" customWidth="1"/>
    <col min="7929" max="7929" width="14" style="141" customWidth="1"/>
    <col min="7930" max="7930" width="1.6328125" style="141" customWidth="1"/>
    <col min="7931" max="7931" width="14" style="141" customWidth="1"/>
    <col min="7932" max="7932" width="1.453125" style="141" customWidth="1"/>
    <col min="7933" max="7933" width="14" style="141" customWidth="1"/>
    <col min="7934" max="7934" width="1.6328125" style="141" customWidth="1"/>
    <col min="7935" max="7935" width="14" style="141" customWidth="1"/>
    <col min="7936" max="8177" width="8.6328125" style="141"/>
    <col min="8178" max="8179" width="2.453125" style="141" customWidth="1"/>
    <col min="8180" max="8180" width="3.08984375" style="141" customWidth="1"/>
    <col min="8181" max="8181" width="27.453125" style="141" customWidth="1"/>
    <col min="8182" max="8182" width="2.6328125" style="141" customWidth="1"/>
    <col min="8183" max="8183" width="8" style="141" bestFit="1" customWidth="1"/>
    <col min="8184" max="8184" width="2.6328125" style="141" customWidth="1"/>
    <col min="8185" max="8185" width="14" style="141" customWidth="1"/>
    <col min="8186" max="8186" width="1.6328125" style="141" customWidth="1"/>
    <col min="8187" max="8187" width="14" style="141" customWidth="1"/>
    <col min="8188" max="8188" width="1.453125" style="141" customWidth="1"/>
    <col min="8189" max="8189" width="14" style="141" customWidth="1"/>
    <col min="8190" max="8190" width="1.6328125" style="141" customWidth="1"/>
    <col min="8191" max="8191" width="14" style="141" customWidth="1"/>
    <col min="8192" max="8433" width="8.6328125" style="141"/>
    <col min="8434" max="8435" width="2.453125" style="141" customWidth="1"/>
    <col min="8436" max="8436" width="3.08984375" style="141" customWidth="1"/>
    <col min="8437" max="8437" width="27.453125" style="141" customWidth="1"/>
    <col min="8438" max="8438" width="2.6328125" style="141" customWidth="1"/>
    <col min="8439" max="8439" width="8" style="141" bestFit="1" customWidth="1"/>
    <col min="8440" max="8440" width="2.6328125" style="141" customWidth="1"/>
    <col min="8441" max="8441" width="14" style="141" customWidth="1"/>
    <col min="8442" max="8442" width="1.6328125" style="141" customWidth="1"/>
    <col min="8443" max="8443" width="14" style="141" customWidth="1"/>
    <col min="8444" max="8444" width="1.453125" style="141" customWidth="1"/>
    <col min="8445" max="8445" width="14" style="141" customWidth="1"/>
    <col min="8446" max="8446" width="1.6328125" style="141" customWidth="1"/>
    <col min="8447" max="8447" width="14" style="141" customWidth="1"/>
    <col min="8448" max="8689" width="8.6328125" style="141"/>
    <col min="8690" max="8691" width="2.453125" style="141" customWidth="1"/>
    <col min="8692" max="8692" width="3.08984375" style="141" customWidth="1"/>
    <col min="8693" max="8693" width="27.453125" style="141" customWidth="1"/>
    <col min="8694" max="8694" width="2.6328125" style="141" customWidth="1"/>
    <col min="8695" max="8695" width="8" style="141" bestFit="1" customWidth="1"/>
    <col min="8696" max="8696" width="2.6328125" style="141" customWidth="1"/>
    <col min="8697" max="8697" width="14" style="141" customWidth="1"/>
    <col min="8698" max="8698" width="1.6328125" style="141" customWidth="1"/>
    <col min="8699" max="8699" width="14" style="141" customWidth="1"/>
    <col min="8700" max="8700" width="1.453125" style="141" customWidth="1"/>
    <col min="8701" max="8701" width="14" style="141" customWidth="1"/>
    <col min="8702" max="8702" width="1.6328125" style="141" customWidth="1"/>
    <col min="8703" max="8703" width="14" style="141" customWidth="1"/>
    <col min="8704" max="8945" width="8.6328125" style="141"/>
    <col min="8946" max="8947" width="2.453125" style="141" customWidth="1"/>
    <col min="8948" max="8948" width="3.08984375" style="141" customWidth="1"/>
    <col min="8949" max="8949" width="27.453125" style="141" customWidth="1"/>
    <col min="8950" max="8950" width="2.6328125" style="141" customWidth="1"/>
    <col min="8951" max="8951" width="8" style="141" bestFit="1" customWidth="1"/>
    <col min="8952" max="8952" width="2.6328125" style="141" customWidth="1"/>
    <col min="8953" max="8953" width="14" style="141" customWidth="1"/>
    <col min="8954" max="8954" width="1.6328125" style="141" customWidth="1"/>
    <col min="8955" max="8955" width="14" style="141" customWidth="1"/>
    <col min="8956" max="8956" width="1.453125" style="141" customWidth="1"/>
    <col min="8957" max="8957" width="14" style="141" customWidth="1"/>
    <col min="8958" max="8958" width="1.6328125" style="141" customWidth="1"/>
    <col min="8959" max="8959" width="14" style="141" customWidth="1"/>
    <col min="8960" max="9201" width="8.6328125" style="141"/>
    <col min="9202" max="9203" width="2.453125" style="141" customWidth="1"/>
    <col min="9204" max="9204" width="3.08984375" style="141" customWidth="1"/>
    <col min="9205" max="9205" width="27.453125" style="141" customWidth="1"/>
    <col min="9206" max="9206" width="2.6328125" style="141" customWidth="1"/>
    <col min="9207" max="9207" width="8" style="141" bestFit="1" customWidth="1"/>
    <col min="9208" max="9208" width="2.6328125" style="141" customWidth="1"/>
    <col min="9209" max="9209" width="14" style="141" customWidth="1"/>
    <col min="9210" max="9210" width="1.6328125" style="141" customWidth="1"/>
    <col min="9211" max="9211" width="14" style="141" customWidth="1"/>
    <col min="9212" max="9212" width="1.453125" style="141" customWidth="1"/>
    <col min="9213" max="9213" width="14" style="141" customWidth="1"/>
    <col min="9214" max="9214" width="1.6328125" style="141" customWidth="1"/>
    <col min="9215" max="9215" width="14" style="141" customWidth="1"/>
    <col min="9216" max="9457" width="8.6328125" style="141"/>
    <col min="9458" max="9459" width="2.453125" style="141" customWidth="1"/>
    <col min="9460" max="9460" width="3.08984375" style="141" customWidth="1"/>
    <col min="9461" max="9461" width="27.453125" style="141" customWidth="1"/>
    <col min="9462" max="9462" width="2.6328125" style="141" customWidth="1"/>
    <col min="9463" max="9463" width="8" style="141" bestFit="1" customWidth="1"/>
    <col min="9464" max="9464" width="2.6328125" style="141" customWidth="1"/>
    <col min="9465" max="9465" width="14" style="141" customWidth="1"/>
    <col min="9466" max="9466" width="1.6328125" style="141" customWidth="1"/>
    <col min="9467" max="9467" width="14" style="141" customWidth="1"/>
    <col min="9468" max="9468" width="1.453125" style="141" customWidth="1"/>
    <col min="9469" max="9469" width="14" style="141" customWidth="1"/>
    <col min="9470" max="9470" width="1.6328125" style="141" customWidth="1"/>
    <col min="9471" max="9471" width="14" style="141" customWidth="1"/>
    <col min="9472" max="9713" width="8.6328125" style="141"/>
    <col min="9714" max="9715" width="2.453125" style="141" customWidth="1"/>
    <col min="9716" max="9716" width="3.08984375" style="141" customWidth="1"/>
    <col min="9717" max="9717" width="27.453125" style="141" customWidth="1"/>
    <col min="9718" max="9718" width="2.6328125" style="141" customWidth="1"/>
    <col min="9719" max="9719" width="8" style="141" bestFit="1" customWidth="1"/>
    <col min="9720" max="9720" width="2.6328125" style="141" customWidth="1"/>
    <col min="9721" max="9721" width="14" style="141" customWidth="1"/>
    <col min="9722" max="9722" width="1.6328125" style="141" customWidth="1"/>
    <col min="9723" max="9723" width="14" style="141" customWidth="1"/>
    <col min="9724" max="9724" width="1.453125" style="141" customWidth="1"/>
    <col min="9725" max="9725" width="14" style="141" customWidth="1"/>
    <col min="9726" max="9726" width="1.6328125" style="141" customWidth="1"/>
    <col min="9727" max="9727" width="14" style="141" customWidth="1"/>
    <col min="9728" max="9969" width="8.6328125" style="141"/>
    <col min="9970" max="9971" width="2.453125" style="141" customWidth="1"/>
    <col min="9972" max="9972" width="3.08984375" style="141" customWidth="1"/>
    <col min="9973" max="9973" width="27.453125" style="141" customWidth="1"/>
    <col min="9974" max="9974" width="2.6328125" style="141" customWidth="1"/>
    <col min="9975" max="9975" width="8" style="141" bestFit="1" customWidth="1"/>
    <col min="9976" max="9976" width="2.6328125" style="141" customWidth="1"/>
    <col min="9977" max="9977" width="14" style="141" customWidth="1"/>
    <col min="9978" max="9978" width="1.6328125" style="141" customWidth="1"/>
    <col min="9979" max="9979" width="14" style="141" customWidth="1"/>
    <col min="9980" max="9980" width="1.453125" style="141" customWidth="1"/>
    <col min="9981" max="9981" width="14" style="141" customWidth="1"/>
    <col min="9982" max="9982" width="1.6328125" style="141" customWidth="1"/>
    <col min="9983" max="9983" width="14" style="141" customWidth="1"/>
    <col min="9984" max="10225" width="8.6328125" style="141"/>
    <col min="10226" max="10227" width="2.453125" style="141" customWidth="1"/>
    <col min="10228" max="10228" width="3.08984375" style="141" customWidth="1"/>
    <col min="10229" max="10229" width="27.453125" style="141" customWidth="1"/>
    <col min="10230" max="10230" width="2.6328125" style="141" customWidth="1"/>
    <col min="10231" max="10231" width="8" style="141" bestFit="1" customWidth="1"/>
    <col min="10232" max="10232" width="2.6328125" style="141" customWidth="1"/>
    <col min="10233" max="10233" width="14" style="141" customWidth="1"/>
    <col min="10234" max="10234" width="1.6328125" style="141" customWidth="1"/>
    <col min="10235" max="10235" width="14" style="141" customWidth="1"/>
    <col min="10236" max="10236" width="1.453125" style="141" customWidth="1"/>
    <col min="10237" max="10237" width="14" style="141" customWidth="1"/>
    <col min="10238" max="10238" width="1.6328125" style="141" customWidth="1"/>
    <col min="10239" max="10239" width="14" style="141" customWidth="1"/>
    <col min="10240" max="10481" width="8.6328125" style="141"/>
    <col min="10482" max="10483" width="2.453125" style="141" customWidth="1"/>
    <col min="10484" max="10484" width="3.08984375" style="141" customWidth="1"/>
    <col min="10485" max="10485" width="27.453125" style="141" customWidth="1"/>
    <col min="10486" max="10486" width="2.6328125" style="141" customWidth="1"/>
    <col min="10487" max="10487" width="8" style="141" bestFit="1" customWidth="1"/>
    <col min="10488" max="10488" width="2.6328125" style="141" customWidth="1"/>
    <col min="10489" max="10489" width="14" style="141" customWidth="1"/>
    <col min="10490" max="10490" width="1.6328125" style="141" customWidth="1"/>
    <col min="10491" max="10491" width="14" style="141" customWidth="1"/>
    <col min="10492" max="10492" width="1.453125" style="141" customWidth="1"/>
    <col min="10493" max="10493" width="14" style="141" customWidth="1"/>
    <col min="10494" max="10494" width="1.6328125" style="141" customWidth="1"/>
    <col min="10495" max="10495" width="14" style="141" customWidth="1"/>
    <col min="10496" max="10737" width="8.6328125" style="141"/>
    <col min="10738" max="10739" width="2.453125" style="141" customWidth="1"/>
    <col min="10740" max="10740" width="3.08984375" style="141" customWidth="1"/>
    <col min="10741" max="10741" width="27.453125" style="141" customWidth="1"/>
    <col min="10742" max="10742" width="2.6328125" style="141" customWidth="1"/>
    <col min="10743" max="10743" width="8" style="141" bestFit="1" customWidth="1"/>
    <col min="10744" max="10744" width="2.6328125" style="141" customWidth="1"/>
    <col min="10745" max="10745" width="14" style="141" customWidth="1"/>
    <col min="10746" max="10746" width="1.6328125" style="141" customWidth="1"/>
    <col min="10747" max="10747" width="14" style="141" customWidth="1"/>
    <col min="10748" max="10748" width="1.453125" style="141" customWidth="1"/>
    <col min="10749" max="10749" width="14" style="141" customWidth="1"/>
    <col min="10750" max="10750" width="1.6328125" style="141" customWidth="1"/>
    <col min="10751" max="10751" width="14" style="141" customWidth="1"/>
    <col min="10752" max="10993" width="8.6328125" style="141"/>
    <col min="10994" max="10995" width="2.453125" style="141" customWidth="1"/>
    <col min="10996" max="10996" width="3.08984375" style="141" customWidth="1"/>
    <col min="10997" max="10997" width="27.453125" style="141" customWidth="1"/>
    <col min="10998" max="10998" width="2.6328125" style="141" customWidth="1"/>
    <col min="10999" max="10999" width="8" style="141" bestFit="1" customWidth="1"/>
    <col min="11000" max="11000" width="2.6328125" style="141" customWidth="1"/>
    <col min="11001" max="11001" width="14" style="141" customWidth="1"/>
    <col min="11002" max="11002" width="1.6328125" style="141" customWidth="1"/>
    <col min="11003" max="11003" width="14" style="141" customWidth="1"/>
    <col min="11004" max="11004" width="1.453125" style="141" customWidth="1"/>
    <col min="11005" max="11005" width="14" style="141" customWidth="1"/>
    <col min="11006" max="11006" width="1.6328125" style="141" customWidth="1"/>
    <col min="11007" max="11007" width="14" style="141" customWidth="1"/>
    <col min="11008" max="11249" width="8.6328125" style="141"/>
    <col min="11250" max="11251" width="2.453125" style="141" customWidth="1"/>
    <col min="11252" max="11252" width="3.08984375" style="141" customWidth="1"/>
    <col min="11253" max="11253" width="27.453125" style="141" customWidth="1"/>
    <col min="11254" max="11254" width="2.6328125" style="141" customWidth="1"/>
    <col min="11255" max="11255" width="8" style="141" bestFit="1" customWidth="1"/>
    <col min="11256" max="11256" width="2.6328125" style="141" customWidth="1"/>
    <col min="11257" max="11257" width="14" style="141" customWidth="1"/>
    <col min="11258" max="11258" width="1.6328125" style="141" customWidth="1"/>
    <col min="11259" max="11259" width="14" style="141" customWidth="1"/>
    <col min="11260" max="11260" width="1.453125" style="141" customWidth="1"/>
    <col min="11261" max="11261" width="14" style="141" customWidth="1"/>
    <col min="11262" max="11262" width="1.6328125" style="141" customWidth="1"/>
    <col min="11263" max="11263" width="14" style="141" customWidth="1"/>
    <col min="11264" max="11505" width="8.6328125" style="141"/>
    <col min="11506" max="11507" width="2.453125" style="141" customWidth="1"/>
    <col min="11508" max="11508" width="3.08984375" style="141" customWidth="1"/>
    <col min="11509" max="11509" width="27.453125" style="141" customWidth="1"/>
    <col min="11510" max="11510" width="2.6328125" style="141" customWidth="1"/>
    <col min="11511" max="11511" width="8" style="141" bestFit="1" customWidth="1"/>
    <col min="11512" max="11512" width="2.6328125" style="141" customWidth="1"/>
    <col min="11513" max="11513" width="14" style="141" customWidth="1"/>
    <col min="11514" max="11514" width="1.6328125" style="141" customWidth="1"/>
    <col min="11515" max="11515" width="14" style="141" customWidth="1"/>
    <col min="11516" max="11516" width="1.453125" style="141" customWidth="1"/>
    <col min="11517" max="11517" width="14" style="141" customWidth="1"/>
    <col min="11518" max="11518" width="1.6328125" style="141" customWidth="1"/>
    <col min="11519" max="11519" width="14" style="141" customWidth="1"/>
    <col min="11520" max="11761" width="8.6328125" style="141"/>
    <col min="11762" max="11763" width="2.453125" style="141" customWidth="1"/>
    <col min="11764" max="11764" width="3.08984375" style="141" customWidth="1"/>
    <col min="11765" max="11765" width="27.453125" style="141" customWidth="1"/>
    <col min="11766" max="11766" width="2.6328125" style="141" customWidth="1"/>
    <col min="11767" max="11767" width="8" style="141" bestFit="1" customWidth="1"/>
    <col min="11768" max="11768" width="2.6328125" style="141" customWidth="1"/>
    <col min="11769" max="11769" width="14" style="141" customWidth="1"/>
    <col min="11770" max="11770" width="1.6328125" style="141" customWidth="1"/>
    <col min="11771" max="11771" width="14" style="141" customWidth="1"/>
    <col min="11772" max="11772" width="1.453125" style="141" customWidth="1"/>
    <col min="11773" max="11773" width="14" style="141" customWidth="1"/>
    <col min="11774" max="11774" width="1.6328125" style="141" customWidth="1"/>
    <col min="11775" max="11775" width="14" style="141" customWidth="1"/>
    <col min="11776" max="12017" width="8.6328125" style="141"/>
    <col min="12018" max="12019" width="2.453125" style="141" customWidth="1"/>
    <col min="12020" max="12020" width="3.08984375" style="141" customWidth="1"/>
    <col min="12021" max="12021" width="27.453125" style="141" customWidth="1"/>
    <col min="12022" max="12022" width="2.6328125" style="141" customWidth="1"/>
    <col min="12023" max="12023" width="8" style="141" bestFit="1" customWidth="1"/>
    <col min="12024" max="12024" width="2.6328125" style="141" customWidth="1"/>
    <col min="12025" max="12025" width="14" style="141" customWidth="1"/>
    <col min="12026" max="12026" width="1.6328125" style="141" customWidth="1"/>
    <col min="12027" max="12027" width="14" style="141" customWidth="1"/>
    <col min="12028" max="12028" width="1.453125" style="141" customWidth="1"/>
    <col min="12029" max="12029" width="14" style="141" customWidth="1"/>
    <col min="12030" max="12030" width="1.6328125" style="141" customWidth="1"/>
    <col min="12031" max="12031" width="14" style="141" customWidth="1"/>
    <col min="12032" max="12273" width="8.6328125" style="141"/>
    <col min="12274" max="12275" width="2.453125" style="141" customWidth="1"/>
    <col min="12276" max="12276" width="3.08984375" style="141" customWidth="1"/>
    <col min="12277" max="12277" width="27.453125" style="141" customWidth="1"/>
    <col min="12278" max="12278" width="2.6328125" style="141" customWidth="1"/>
    <col min="12279" max="12279" width="8" style="141" bestFit="1" customWidth="1"/>
    <col min="12280" max="12280" width="2.6328125" style="141" customWidth="1"/>
    <col min="12281" max="12281" width="14" style="141" customWidth="1"/>
    <col min="12282" max="12282" width="1.6328125" style="141" customWidth="1"/>
    <col min="12283" max="12283" width="14" style="141" customWidth="1"/>
    <col min="12284" max="12284" width="1.453125" style="141" customWidth="1"/>
    <col min="12285" max="12285" width="14" style="141" customWidth="1"/>
    <col min="12286" max="12286" width="1.6328125" style="141" customWidth="1"/>
    <col min="12287" max="12287" width="14" style="141" customWidth="1"/>
    <col min="12288" max="12529" width="8.6328125" style="141"/>
    <col min="12530" max="12531" width="2.453125" style="141" customWidth="1"/>
    <col min="12532" max="12532" width="3.08984375" style="141" customWidth="1"/>
    <col min="12533" max="12533" width="27.453125" style="141" customWidth="1"/>
    <col min="12534" max="12534" width="2.6328125" style="141" customWidth="1"/>
    <col min="12535" max="12535" width="8" style="141" bestFit="1" customWidth="1"/>
    <col min="12536" max="12536" width="2.6328125" style="141" customWidth="1"/>
    <col min="12537" max="12537" width="14" style="141" customWidth="1"/>
    <col min="12538" max="12538" width="1.6328125" style="141" customWidth="1"/>
    <col min="12539" max="12539" width="14" style="141" customWidth="1"/>
    <col min="12540" max="12540" width="1.453125" style="141" customWidth="1"/>
    <col min="12541" max="12541" width="14" style="141" customWidth="1"/>
    <col min="12542" max="12542" width="1.6328125" style="141" customWidth="1"/>
    <col min="12543" max="12543" width="14" style="141" customWidth="1"/>
    <col min="12544" max="12785" width="8.6328125" style="141"/>
    <col min="12786" max="12787" width="2.453125" style="141" customWidth="1"/>
    <col min="12788" max="12788" width="3.08984375" style="141" customWidth="1"/>
    <col min="12789" max="12789" width="27.453125" style="141" customWidth="1"/>
    <col min="12790" max="12790" width="2.6328125" style="141" customWidth="1"/>
    <col min="12791" max="12791" width="8" style="141" bestFit="1" customWidth="1"/>
    <col min="12792" max="12792" width="2.6328125" style="141" customWidth="1"/>
    <col min="12793" max="12793" width="14" style="141" customWidth="1"/>
    <col min="12794" max="12794" width="1.6328125" style="141" customWidth="1"/>
    <col min="12795" max="12795" width="14" style="141" customWidth="1"/>
    <col min="12796" max="12796" width="1.453125" style="141" customWidth="1"/>
    <col min="12797" max="12797" width="14" style="141" customWidth="1"/>
    <col min="12798" max="12798" width="1.6328125" style="141" customWidth="1"/>
    <col min="12799" max="12799" width="14" style="141" customWidth="1"/>
    <col min="12800" max="13041" width="8.6328125" style="141"/>
    <col min="13042" max="13043" width="2.453125" style="141" customWidth="1"/>
    <col min="13044" max="13044" width="3.08984375" style="141" customWidth="1"/>
    <col min="13045" max="13045" width="27.453125" style="141" customWidth="1"/>
    <col min="13046" max="13046" width="2.6328125" style="141" customWidth="1"/>
    <col min="13047" max="13047" width="8" style="141" bestFit="1" customWidth="1"/>
    <col min="13048" max="13048" width="2.6328125" style="141" customWidth="1"/>
    <col min="13049" max="13049" width="14" style="141" customWidth="1"/>
    <col min="13050" max="13050" width="1.6328125" style="141" customWidth="1"/>
    <col min="13051" max="13051" width="14" style="141" customWidth="1"/>
    <col min="13052" max="13052" width="1.453125" style="141" customWidth="1"/>
    <col min="13053" max="13053" width="14" style="141" customWidth="1"/>
    <col min="13054" max="13054" width="1.6328125" style="141" customWidth="1"/>
    <col min="13055" max="13055" width="14" style="141" customWidth="1"/>
    <col min="13056" max="13297" width="8.6328125" style="141"/>
    <col min="13298" max="13299" width="2.453125" style="141" customWidth="1"/>
    <col min="13300" max="13300" width="3.08984375" style="141" customWidth="1"/>
    <col min="13301" max="13301" width="27.453125" style="141" customWidth="1"/>
    <col min="13302" max="13302" width="2.6328125" style="141" customWidth="1"/>
    <col min="13303" max="13303" width="8" style="141" bestFit="1" customWidth="1"/>
    <col min="13304" max="13304" width="2.6328125" style="141" customWidth="1"/>
    <col min="13305" max="13305" width="14" style="141" customWidth="1"/>
    <col min="13306" max="13306" width="1.6328125" style="141" customWidth="1"/>
    <col min="13307" max="13307" width="14" style="141" customWidth="1"/>
    <col min="13308" max="13308" width="1.453125" style="141" customWidth="1"/>
    <col min="13309" max="13309" width="14" style="141" customWidth="1"/>
    <col min="13310" max="13310" width="1.6328125" style="141" customWidth="1"/>
    <col min="13311" max="13311" width="14" style="141" customWidth="1"/>
    <col min="13312" max="13553" width="8.6328125" style="141"/>
    <col min="13554" max="13555" width="2.453125" style="141" customWidth="1"/>
    <col min="13556" max="13556" width="3.08984375" style="141" customWidth="1"/>
    <col min="13557" max="13557" width="27.453125" style="141" customWidth="1"/>
    <col min="13558" max="13558" width="2.6328125" style="141" customWidth="1"/>
    <col min="13559" max="13559" width="8" style="141" bestFit="1" customWidth="1"/>
    <col min="13560" max="13560" width="2.6328125" style="141" customWidth="1"/>
    <col min="13561" max="13561" width="14" style="141" customWidth="1"/>
    <col min="13562" max="13562" width="1.6328125" style="141" customWidth="1"/>
    <col min="13563" max="13563" width="14" style="141" customWidth="1"/>
    <col min="13564" max="13564" width="1.453125" style="141" customWidth="1"/>
    <col min="13565" max="13565" width="14" style="141" customWidth="1"/>
    <col min="13566" max="13566" width="1.6328125" style="141" customWidth="1"/>
    <col min="13567" max="13567" width="14" style="141" customWidth="1"/>
    <col min="13568" max="13809" width="8.6328125" style="141"/>
    <col min="13810" max="13811" width="2.453125" style="141" customWidth="1"/>
    <col min="13812" max="13812" width="3.08984375" style="141" customWidth="1"/>
    <col min="13813" max="13813" width="27.453125" style="141" customWidth="1"/>
    <col min="13814" max="13814" width="2.6328125" style="141" customWidth="1"/>
    <col min="13815" max="13815" width="8" style="141" bestFit="1" customWidth="1"/>
    <col min="13816" max="13816" width="2.6328125" style="141" customWidth="1"/>
    <col min="13817" max="13817" width="14" style="141" customWidth="1"/>
    <col min="13818" max="13818" width="1.6328125" style="141" customWidth="1"/>
    <col min="13819" max="13819" width="14" style="141" customWidth="1"/>
    <col min="13820" max="13820" width="1.453125" style="141" customWidth="1"/>
    <col min="13821" max="13821" width="14" style="141" customWidth="1"/>
    <col min="13822" max="13822" width="1.6328125" style="141" customWidth="1"/>
    <col min="13823" max="13823" width="14" style="141" customWidth="1"/>
    <col min="13824" max="14065" width="8.6328125" style="141"/>
    <col min="14066" max="14067" width="2.453125" style="141" customWidth="1"/>
    <col min="14068" max="14068" width="3.08984375" style="141" customWidth="1"/>
    <col min="14069" max="14069" width="27.453125" style="141" customWidth="1"/>
    <col min="14070" max="14070" width="2.6328125" style="141" customWidth="1"/>
    <col min="14071" max="14071" width="8" style="141" bestFit="1" customWidth="1"/>
    <col min="14072" max="14072" width="2.6328125" style="141" customWidth="1"/>
    <col min="14073" max="14073" width="14" style="141" customWidth="1"/>
    <col min="14074" max="14074" width="1.6328125" style="141" customWidth="1"/>
    <col min="14075" max="14075" width="14" style="141" customWidth="1"/>
    <col min="14076" max="14076" width="1.453125" style="141" customWidth="1"/>
    <col min="14077" max="14077" width="14" style="141" customWidth="1"/>
    <col min="14078" max="14078" width="1.6328125" style="141" customWidth="1"/>
    <col min="14079" max="14079" width="14" style="141" customWidth="1"/>
    <col min="14080" max="14321" width="8.6328125" style="141"/>
    <col min="14322" max="14323" width="2.453125" style="141" customWidth="1"/>
    <col min="14324" max="14324" width="3.08984375" style="141" customWidth="1"/>
    <col min="14325" max="14325" width="27.453125" style="141" customWidth="1"/>
    <col min="14326" max="14326" width="2.6328125" style="141" customWidth="1"/>
    <col min="14327" max="14327" width="8" style="141" bestFit="1" customWidth="1"/>
    <col min="14328" max="14328" width="2.6328125" style="141" customWidth="1"/>
    <col min="14329" max="14329" width="14" style="141" customWidth="1"/>
    <col min="14330" max="14330" width="1.6328125" style="141" customWidth="1"/>
    <col min="14331" max="14331" width="14" style="141" customWidth="1"/>
    <col min="14332" max="14332" width="1.453125" style="141" customWidth="1"/>
    <col min="14333" max="14333" width="14" style="141" customWidth="1"/>
    <col min="14334" max="14334" width="1.6328125" style="141" customWidth="1"/>
    <col min="14335" max="14335" width="14" style="141" customWidth="1"/>
    <col min="14336" max="14577" width="8.6328125" style="141"/>
    <col min="14578" max="14579" width="2.453125" style="141" customWidth="1"/>
    <col min="14580" max="14580" width="3.08984375" style="141" customWidth="1"/>
    <col min="14581" max="14581" width="27.453125" style="141" customWidth="1"/>
    <col min="14582" max="14582" width="2.6328125" style="141" customWidth="1"/>
    <col min="14583" max="14583" width="8" style="141" bestFit="1" customWidth="1"/>
    <col min="14584" max="14584" width="2.6328125" style="141" customWidth="1"/>
    <col min="14585" max="14585" width="14" style="141" customWidth="1"/>
    <col min="14586" max="14586" width="1.6328125" style="141" customWidth="1"/>
    <col min="14587" max="14587" width="14" style="141" customWidth="1"/>
    <col min="14588" max="14588" width="1.453125" style="141" customWidth="1"/>
    <col min="14589" max="14589" width="14" style="141" customWidth="1"/>
    <col min="14590" max="14590" width="1.6328125" style="141" customWidth="1"/>
    <col min="14591" max="14591" width="14" style="141" customWidth="1"/>
    <col min="14592" max="14833" width="8.6328125" style="141"/>
    <col min="14834" max="14835" width="2.453125" style="141" customWidth="1"/>
    <col min="14836" max="14836" width="3.08984375" style="141" customWidth="1"/>
    <col min="14837" max="14837" width="27.453125" style="141" customWidth="1"/>
    <col min="14838" max="14838" width="2.6328125" style="141" customWidth="1"/>
    <col min="14839" max="14839" width="8" style="141" bestFit="1" customWidth="1"/>
    <col min="14840" max="14840" width="2.6328125" style="141" customWidth="1"/>
    <col min="14841" max="14841" width="14" style="141" customWidth="1"/>
    <col min="14842" max="14842" width="1.6328125" style="141" customWidth="1"/>
    <col min="14843" max="14843" width="14" style="141" customWidth="1"/>
    <col min="14844" max="14844" width="1.453125" style="141" customWidth="1"/>
    <col min="14845" max="14845" width="14" style="141" customWidth="1"/>
    <col min="14846" max="14846" width="1.6328125" style="141" customWidth="1"/>
    <col min="14847" max="14847" width="14" style="141" customWidth="1"/>
    <col min="14848" max="15089" width="8.6328125" style="141"/>
    <col min="15090" max="15091" width="2.453125" style="141" customWidth="1"/>
    <col min="15092" max="15092" width="3.08984375" style="141" customWidth="1"/>
    <col min="15093" max="15093" width="27.453125" style="141" customWidth="1"/>
    <col min="15094" max="15094" width="2.6328125" style="141" customWidth="1"/>
    <col min="15095" max="15095" width="8" style="141" bestFit="1" customWidth="1"/>
    <col min="15096" max="15096" width="2.6328125" style="141" customWidth="1"/>
    <col min="15097" max="15097" width="14" style="141" customWidth="1"/>
    <col min="15098" max="15098" width="1.6328125" style="141" customWidth="1"/>
    <col min="15099" max="15099" width="14" style="141" customWidth="1"/>
    <col min="15100" max="15100" width="1.453125" style="141" customWidth="1"/>
    <col min="15101" max="15101" width="14" style="141" customWidth="1"/>
    <col min="15102" max="15102" width="1.6328125" style="141" customWidth="1"/>
    <col min="15103" max="15103" width="14" style="141" customWidth="1"/>
    <col min="15104" max="15345" width="8.6328125" style="141"/>
    <col min="15346" max="15347" width="2.453125" style="141" customWidth="1"/>
    <col min="15348" max="15348" width="3.08984375" style="141" customWidth="1"/>
    <col min="15349" max="15349" width="27.453125" style="141" customWidth="1"/>
    <col min="15350" max="15350" width="2.6328125" style="141" customWidth="1"/>
    <col min="15351" max="15351" width="8" style="141" bestFit="1" customWidth="1"/>
    <col min="15352" max="15352" width="2.6328125" style="141" customWidth="1"/>
    <col min="15353" max="15353" width="14" style="141" customWidth="1"/>
    <col min="15354" max="15354" width="1.6328125" style="141" customWidth="1"/>
    <col min="15355" max="15355" width="14" style="141" customWidth="1"/>
    <col min="15356" max="15356" width="1.453125" style="141" customWidth="1"/>
    <col min="15357" max="15357" width="14" style="141" customWidth="1"/>
    <col min="15358" max="15358" width="1.6328125" style="141" customWidth="1"/>
    <col min="15359" max="15359" width="14" style="141" customWidth="1"/>
    <col min="15360" max="15601" width="8.6328125" style="141"/>
    <col min="15602" max="15603" width="2.453125" style="141" customWidth="1"/>
    <col min="15604" max="15604" width="3.08984375" style="141" customWidth="1"/>
    <col min="15605" max="15605" width="27.453125" style="141" customWidth="1"/>
    <col min="15606" max="15606" width="2.6328125" style="141" customWidth="1"/>
    <col min="15607" max="15607" width="8" style="141" bestFit="1" customWidth="1"/>
    <col min="15608" max="15608" width="2.6328125" style="141" customWidth="1"/>
    <col min="15609" max="15609" width="14" style="141" customWidth="1"/>
    <col min="15610" max="15610" width="1.6328125" style="141" customWidth="1"/>
    <col min="15611" max="15611" width="14" style="141" customWidth="1"/>
    <col min="15612" max="15612" width="1.453125" style="141" customWidth="1"/>
    <col min="15613" max="15613" width="14" style="141" customWidth="1"/>
    <col min="15614" max="15614" width="1.6328125" style="141" customWidth="1"/>
    <col min="15615" max="15615" width="14" style="141" customWidth="1"/>
    <col min="15616" max="15857" width="8.6328125" style="141"/>
    <col min="15858" max="15859" width="2.453125" style="141" customWidth="1"/>
    <col min="15860" max="15860" width="3.08984375" style="141" customWidth="1"/>
    <col min="15861" max="15861" width="27.453125" style="141" customWidth="1"/>
    <col min="15862" max="15862" width="2.6328125" style="141" customWidth="1"/>
    <col min="15863" max="15863" width="8" style="141" bestFit="1" customWidth="1"/>
    <col min="15864" max="15864" width="2.6328125" style="141" customWidth="1"/>
    <col min="15865" max="15865" width="14" style="141" customWidth="1"/>
    <col min="15866" max="15866" width="1.6328125" style="141" customWidth="1"/>
    <col min="15867" max="15867" width="14" style="141" customWidth="1"/>
    <col min="15868" max="15868" width="1.453125" style="141" customWidth="1"/>
    <col min="15869" max="15869" width="14" style="141" customWidth="1"/>
    <col min="15870" max="15870" width="1.6328125" style="141" customWidth="1"/>
    <col min="15871" max="15871" width="14" style="141" customWidth="1"/>
    <col min="15872" max="16113" width="8.6328125" style="141"/>
    <col min="16114" max="16115" width="2.453125" style="141" customWidth="1"/>
    <col min="16116" max="16116" width="3.08984375" style="141" customWidth="1"/>
    <col min="16117" max="16117" width="27.453125" style="141" customWidth="1"/>
    <col min="16118" max="16118" width="2.6328125" style="141" customWidth="1"/>
    <col min="16119" max="16119" width="8" style="141" bestFit="1" customWidth="1"/>
    <col min="16120" max="16120" width="2.6328125" style="141" customWidth="1"/>
    <col min="16121" max="16121" width="14" style="141" customWidth="1"/>
    <col min="16122" max="16122" width="1.6328125" style="141" customWidth="1"/>
    <col min="16123" max="16123" width="14" style="141" customWidth="1"/>
    <col min="16124" max="16124" width="1.453125" style="141" customWidth="1"/>
    <col min="16125" max="16125" width="14" style="141" customWidth="1"/>
    <col min="16126" max="16126" width="1.6328125" style="141" customWidth="1"/>
    <col min="16127" max="16127" width="14" style="141" customWidth="1"/>
    <col min="16128" max="16373" width="8.6328125" style="141"/>
    <col min="16374" max="16375" width="9.08984375" style="141" customWidth="1"/>
    <col min="16376" max="16382" width="8.6328125" style="141"/>
    <col min="16383" max="16384" width="8.6328125" style="141" customWidth="1"/>
  </cols>
  <sheetData>
    <row r="1" spans="1:15" ht="20.5">
      <c r="A1" s="101" t="s">
        <v>124</v>
      </c>
      <c r="B1" s="206"/>
      <c r="C1" s="206"/>
      <c r="D1" s="206"/>
      <c r="E1" s="206"/>
      <c r="F1" s="206"/>
      <c r="G1" s="206"/>
      <c r="H1" s="206"/>
      <c r="I1" s="206"/>
      <c r="J1" s="206"/>
      <c r="K1" s="233" t="s">
        <v>109</v>
      </c>
    </row>
    <row r="2" spans="1:15" ht="20.5">
      <c r="A2" s="101" t="s">
        <v>125</v>
      </c>
      <c r="B2" s="206"/>
      <c r="C2" s="206"/>
      <c r="D2" s="206"/>
      <c r="E2" s="206"/>
      <c r="F2" s="206"/>
      <c r="G2" s="206"/>
      <c r="H2" s="206"/>
      <c r="I2" s="206"/>
      <c r="J2" s="206"/>
      <c r="K2" s="233" t="s">
        <v>110</v>
      </c>
    </row>
    <row r="3" spans="1:15" ht="20.5">
      <c r="A3" s="206" t="s">
        <v>48</v>
      </c>
      <c r="B3" s="206"/>
      <c r="C3" s="206"/>
      <c r="D3" s="206"/>
      <c r="E3" s="206"/>
      <c r="F3" s="206"/>
      <c r="G3" s="206"/>
      <c r="H3" s="206"/>
      <c r="I3" s="206"/>
      <c r="J3" s="206"/>
      <c r="K3" s="79"/>
    </row>
    <row r="4" spans="1:15" ht="20.5">
      <c r="A4" s="132" t="s">
        <v>148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6" spans="1:15">
      <c r="E6" s="139"/>
      <c r="F6" s="139"/>
      <c r="H6" s="139"/>
      <c r="I6" s="207"/>
      <c r="J6" s="139"/>
      <c r="K6" s="208" t="s">
        <v>1</v>
      </c>
    </row>
    <row r="7" spans="1:15">
      <c r="E7" s="139"/>
      <c r="F7" s="139"/>
      <c r="G7" s="134" t="s">
        <v>2</v>
      </c>
      <c r="H7" s="135"/>
      <c r="I7" s="136"/>
      <c r="J7" s="137"/>
      <c r="K7" s="134" t="s">
        <v>3</v>
      </c>
    </row>
    <row r="8" spans="1:15">
      <c r="E8" s="209" t="s">
        <v>5</v>
      </c>
      <c r="F8" s="139"/>
      <c r="G8" s="134">
        <v>2565</v>
      </c>
      <c r="H8" s="139"/>
      <c r="I8" s="234">
        <v>2566</v>
      </c>
      <c r="J8" s="140"/>
      <c r="K8" s="134">
        <v>2565</v>
      </c>
    </row>
    <row r="9" spans="1:15" ht="20.5">
      <c r="A9" s="210" t="s">
        <v>49</v>
      </c>
      <c r="B9" s="210"/>
      <c r="E9" s="139"/>
      <c r="F9" s="211"/>
      <c r="G9" s="8">
        <v>56480234</v>
      </c>
      <c r="H9" s="211"/>
      <c r="I9" s="35">
        <v>90182044</v>
      </c>
      <c r="J9" s="211"/>
      <c r="K9" s="35">
        <v>56480234</v>
      </c>
      <c r="M9" s="94"/>
      <c r="N9" s="212"/>
    </row>
    <row r="10" spans="1:15">
      <c r="A10" s="210" t="s">
        <v>50</v>
      </c>
      <c r="B10" s="210"/>
      <c r="E10" s="139"/>
      <c r="F10" s="139"/>
      <c r="G10" s="37">
        <v>-37605037</v>
      </c>
      <c r="H10" s="139"/>
      <c r="I10" s="35">
        <v>-54435836</v>
      </c>
      <c r="J10" s="139"/>
      <c r="K10" s="35">
        <v>-37605037</v>
      </c>
      <c r="M10" s="94"/>
      <c r="N10" s="212"/>
    </row>
    <row r="11" spans="1:15" ht="20.5">
      <c r="A11" s="213" t="s">
        <v>51</v>
      </c>
      <c r="B11" s="210"/>
      <c r="E11" s="214"/>
      <c r="F11" s="214"/>
      <c r="G11" s="215">
        <f>SUM(G9:G10)</f>
        <v>18875197</v>
      </c>
      <c r="H11" s="214"/>
      <c r="I11" s="36">
        <f>SUM(I9:I10)</f>
        <v>35746208</v>
      </c>
      <c r="J11" s="214"/>
      <c r="K11" s="36">
        <f>SUM(K9:K10)</f>
        <v>18875197</v>
      </c>
      <c r="M11" s="94"/>
      <c r="N11" s="212"/>
    </row>
    <row r="12" spans="1:15">
      <c r="A12" s="210" t="s">
        <v>52</v>
      </c>
      <c r="B12" s="210"/>
      <c r="E12" s="139"/>
      <c r="F12" s="139"/>
      <c r="G12" s="37">
        <v>430397</v>
      </c>
      <c r="H12" s="139"/>
      <c r="I12" s="37">
        <v>278401</v>
      </c>
      <c r="J12" s="139"/>
      <c r="K12" s="37">
        <v>1882533</v>
      </c>
      <c r="M12" s="94"/>
      <c r="N12" s="212"/>
      <c r="O12" s="94"/>
    </row>
    <row r="13" spans="1:15" ht="20.5">
      <c r="A13" s="213" t="s">
        <v>53</v>
      </c>
      <c r="B13" s="210"/>
      <c r="E13" s="139"/>
      <c r="F13" s="139"/>
      <c r="G13" s="215">
        <f>SUM(G11:G12)</f>
        <v>19305594</v>
      </c>
      <c r="H13" s="139"/>
      <c r="I13" s="38">
        <f>SUM(I11:I12)</f>
        <v>36024609</v>
      </c>
      <c r="J13" s="139"/>
      <c r="K13" s="38">
        <f>SUM(K11:K12)</f>
        <v>20757730</v>
      </c>
      <c r="M13" s="94"/>
      <c r="N13" s="212"/>
    </row>
    <row r="14" spans="1:15">
      <c r="A14" s="210" t="s">
        <v>54</v>
      </c>
      <c r="B14" s="210"/>
      <c r="E14" s="139"/>
      <c r="F14" s="139"/>
      <c r="G14" s="35">
        <v>-2344371</v>
      </c>
      <c r="H14" s="139"/>
      <c r="I14" s="35">
        <v>-3955214</v>
      </c>
      <c r="J14" s="139"/>
      <c r="K14" s="35">
        <v>-2344371</v>
      </c>
      <c r="M14" s="94"/>
      <c r="N14" s="212"/>
    </row>
    <row r="15" spans="1:15">
      <c r="A15" s="210" t="s">
        <v>55</v>
      </c>
      <c r="B15" s="210"/>
      <c r="E15" s="139"/>
      <c r="F15" s="139"/>
      <c r="G15" s="35">
        <v>-10516011</v>
      </c>
      <c r="H15" s="139"/>
      <c r="I15" s="35">
        <v>-15647767</v>
      </c>
      <c r="J15" s="139"/>
      <c r="K15" s="35">
        <v>-10498571</v>
      </c>
      <c r="M15" s="94"/>
      <c r="N15" s="212"/>
    </row>
    <row r="16" spans="1:15">
      <c r="A16" s="210" t="s">
        <v>56</v>
      </c>
      <c r="B16" s="210"/>
      <c r="E16" s="214">
        <v>3.1</v>
      </c>
      <c r="F16" s="214"/>
      <c r="G16" s="37">
        <v>-2937338</v>
      </c>
      <c r="H16" s="214"/>
      <c r="I16" s="35">
        <v>-2969786</v>
      </c>
      <c r="J16" s="214"/>
      <c r="K16" s="35">
        <v>-2937338</v>
      </c>
      <c r="M16" s="94"/>
      <c r="N16" s="212"/>
    </row>
    <row r="17" spans="1:14" ht="20.5">
      <c r="A17" s="213" t="s">
        <v>57</v>
      </c>
      <c r="B17" s="213"/>
      <c r="E17" s="214"/>
      <c r="F17" s="214"/>
      <c r="G17" s="216">
        <f>SUM(G14:G16)</f>
        <v>-15797720</v>
      </c>
      <c r="H17" s="214"/>
      <c r="I17" s="39">
        <f>SUM(I14:I16)</f>
        <v>-22572767</v>
      </c>
      <c r="J17" s="214"/>
      <c r="K17" s="39">
        <f>SUM(K14:K16)</f>
        <v>-15780280</v>
      </c>
      <c r="L17" s="2"/>
      <c r="M17" s="94"/>
      <c r="N17" s="212"/>
    </row>
    <row r="18" spans="1:14" ht="20.5">
      <c r="A18" s="217" t="s">
        <v>104</v>
      </c>
      <c r="B18" s="213"/>
      <c r="E18" s="214"/>
      <c r="F18" s="214"/>
      <c r="G18" s="40">
        <f>G13+G17</f>
        <v>3507874</v>
      </c>
      <c r="H18" s="214"/>
      <c r="I18" s="40">
        <f>+I13+I17</f>
        <v>13451842</v>
      </c>
      <c r="J18" s="214"/>
      <c r="K18" s="40">
        <f>+K13+K17</f>
        <v>4977450</v>
      </c>
      <c r="L18" s="2"/>
      <c r="M18" s="94"/>
      <c r="N18" s="212"/>
    </row>
    <row r="19" spans="1:14" ht="20.5">
      <c r="A19" s="218" t="s">
        <v>58</v>
      </c>
      <c r="B19" s="219"/>
      <c r="E19" s="214"/>
      <c r="F19" s="214"/>
      <c r="G19" s="37">
        <v>-19875</v>
      </c>
      <c r="H19" s="214"/>
      <c r="I19" s="37">
        <v>-299948</v>
      </c>
      <c r="J19" s="214"/>
      <c r="K19" s="37">
        <v>-19875</v>
      </c>
      <c r="L19" s="2"/>
      <c r="M19" s="94"/>
      <c r="N19" s="212"/>
    </row>
    <row r="20" spans="1:14" ht="20.5">
      <c r="A20" s="220" t="s">
        <v>59</v>
      </c>
      <c r="B20" s="213"/>
      <c r="E20" s="214"/>
      <c r="F20" s="214"/>
      <c r="G20" s="221">
        <f>SUM(G18:G19)</f>
        <v>3487999</v>
      </c>
      <c r="H20" s="214"/>
      <c r="I20" s="40">
        <f>+I18+I19</f>
        <v>13151894</v>
      </c>
      <c r="J20" s="214"/>
      <c r="K20" s="40">
        <f>+K18+K19</f>
        <v>4957575</v>
      </c>
      <c r="L20" s="2"/>
      <c r="M20" s="94"/>
      <c r="N20" s="212"/>
    </row>
    <row r="21" spans="1:14">
      <c r="A21" s="222" t="s">
        <v>65</v>
      </c>
      <c r="B21" s="210"/>
      <c r="E21" s="214"/>
      <c r="F21" s="214"/>
      <c r="G21" s="37">
        <v>-1066788</v>
      </c>
      <c r="H21" s="214"/>
      <c r="I21" s="37">
        <v>-2746148</v>
      </c>
      <c r="J21" s="214"/>
      <c r="K21" s="37">
        <v>-1066788</v>
      </c>
      <c r="L21" s="2"/>
      <c r="M21" s="94"/>
      <c r="N21" s="212"/>
    </row>
    <row r="22" spans="1:14" ht="20.5">
      <c r="A22" s="220" t="s">
        <v>112</v>
      </c>
      <c r="B22" s="210"/>
      <c r="E22" s="214"/>
      <c r="F22" s="214"/>
      <c r="G22" s="221">
        <f>SUM(G20:G21)</f>
        <v>2421211</v>
      </c>
      <c r="H22" s="214"/>
      <c r="I22" s="38">
        <f>SUM(I20:I21)</f>
        <v>10405746</v>
      </c>
      <c r="J22" s="214"/>
      <c r="K22" s="38">
        <f>SUM(K20:K21)</f>
        <v>3890787</v>
      </c>
      <c r="L22" s="2"/>
      <c r="M22" s="94"/>
      <c r="N22" s="212"/>
    </row>
    <row r="23" spans="1:14" ht="20.5" hidden="1">
      <c r="A23" s="223" t="s">
        <v>113</v>
      </c>
      <c r="B23" s="210"/>
      <c r="M23" s="94"/>
      <c r="N23" s="212"/>
    </row>
    <row r="24" spans="1:14" ht="20.5" hidden="1">
      <c r="A24" s="223" t="s">
        <v>97</v>
      </c>
      <c r="B24" s="210"/>
      <c r="M24" s="94"/>
      <c r="N24" s="212"/>
    </row>
    <row r="25" spans="1:14" ht="20.5" hidden="1">
      <c r="A25" s="223"/>
      <c r="B25" s="210" t="s">
        <v>98</v>
      </c>
      <c r="M25" s="94"/>
      <c r="N25" s="212"/>
    </row>
    <row r="26" spans="1:14" ht="20.5" hidden="1">
      <c r="A26" s="220"/>
      <c r="B26" s="210" t="s">
        <v>99</v>
      </c>
      <c r="G26" s="81">
        <v>0</v>
      </c>
      <c r="I26" s="81">
        <v>0</v>
      </c>
      <c r="K26" s="81">
        <v>0</v>
      </c>
      <c r="M26" s="94"/>
      <c r="N26" s="212"/>
    </row>
    <row r="27" spans="1:14" ht="21" hidden="1" thickBot="1">
      <c r="A27" s="220" t="s">
        <v>114</v>
      </c>
      <c r="B27" s="210"/>
      <c r="G27" s="82">
        <f>SUM(G22:G26)</f>
        <v>2421211</v>
      </c>
      <c r="I27" s="82">
        <f>SUM(I22:I26)</f>
        <v>10405746</v>
      </c>
      <c r="K27" s="82">
        <f>SUM(K22:K26)</f>
        <v>3890787</v>
      </c>
      <c r="M27" s="94"/>
      <c r="N27" s="212"/>
    </row>
    <row r="28" spans="1:14">
      <c r="M28" s="94"/>
      <c r="N28" s="212"/>
    </row>
    <row r="29" spans="1:14" ht="20.5">
      <c r="A29" s="223" t="s">
        <v>60</v>
      </c>
      <c r="M29" s="94"/>
      <c r="N29" s="212"/>
    </row>
    <row r="30" spans="1:14">
      <c r="A30" s="222" t="s">
        <v>61</v>
      </c>
      <c r="G30" s="224">
        <f>G32-G31</f>
        <v>2421211</v>
      </c>
      <c r="I30" s="73">
        <f>I32-I31</f>
        <v>10405746</v>
      </c>
      <c r="K30" s="73">
        <f>K32-K31</f>
        <v>3890787</v>
      </c>
      <c r="M30" s="94"/>
      <c r="N30" s="212"/>
    </row>
    <row r="31" spans="1:14">
      <c r="A31" s="222" t="s">
        <v>62</v>
      </c>
      <c r="G31" s="224">
        <v>0</v>
      </c>
      <c r="I31" s="80">
        <v>0</v>
      </c>
      <c r="K31" s="80">
        <v>0</v>
      </c>
      <c r="M31" s="94"/>
      <c r="N31" s="212"/>
    </row>
    <row r="32" spans="1:14" ht="21" thickBot="1">
      <c r="A32" s="220"/>
      <c r="B32" s="210"/>
      <c r="E32" s="225"/>
      <c r="F32" s="225"/>
      <c r="G32" s="41">
        <f>G22</f>
        <v>2421211</v>
      </c>
      <c r="H32" s="225"/>
      <c r="I32" s="42">
        <f>I22</f>
        <v>10405746</v>
      </c>
      <c r="J32" s="225"/>
      <c r="K32" s="42">
        <f>K22</f>
        <v>3890787</v>
      </c>
      <c r="M32" s="94"/>
      <c r="N32" s="212"/>
    </row>
    <row r="33" spans="1:14" ht="21" thickTop="1">
      <c r="A33" s="220"/>
      <c r="B33" s="210"/>
      <c r="E33" s="225"/>
      <c r="F33" s="225"/>
      <c r="G33" s="40"/>
      <c r="H33" s="225"/>
      <c r="I33" s="38"/>
      <c r="J33" s="225"/>
      <c r="K33" s="38"/>
      <c r="M33" s="94"/>
      <c r="N33" s="212"/>
    </row>
    <row r="34" spans="1:14" ht="20.5">
      <c r="A34" s="223" t="s">
        <v>100</v>
      </c>
      <c r="M34" s="94"/>
      <c r="N34" s="212"/>
    </row>
    <row r="35" spans="1:14">
      <c r="A35" s="222" t="s">
        <v>61</v>
      </c>
      <c r="G35" s="224">
        <f>G37-G36</f>
        <v>2421211</v>
      </c>
      <c r="I35" s="73">
        <f>I37-I36</f>
        <v>10405746</v>
      </c>
      <c r="K35" s="73">
        <f>K37-K36</f>
        <v>3890787</v>
      </c>
      <c r="M35" s="94"/>
      <c r="N35" s="212"/>
    </row>
    <row r="36" spans="1:14">
      <c r="A36" s="222" t="s">
        <v>62</v>
      </c>
      <c r="G36" s="224">
        <v>0</v>
      </c>
      <c r="I36" s="80">
        <v>0</v>
      </c>
      <c r="K36" s="80">
        <v>0</v>
      </c>
      <c r="M36" s="94"/>
      <c r="N36" s="212"/>
    </row>
    <row r="37" spans="1:14" ht="21" thickBot="1">
      <c r="A37" s="220"/>
      <c r="B37" s="210"/>
      <c r="E37" s="225"/>
      <c r="F37" s="225"/>
      <c r="G37" s="41">
        <f>G27</f>
        <v>2421211</v>
      </c>
      <c r="H37" s="225"/>
      <c r="I37" s="42">
        <f>I27</f>
        <v>10405746</v>
      </c>
      <c r="J37" s="225"/>
      <c r="K37" s="42">
        <f>K27</f>
        <v>3890787</v>
      </c>
      <c r="M37" s="94"/>
      <c r="N37" s="212"/>
    </row>
    <row r="38" spans="1:14" ht="21" thickTop="1">
      <c r="A38" s="220" t="s">
        <v>63</v>
      </c>
      <c r="B38" s="210"/>
      <c r="E38" s="225"/>
      <c r="F38" s="225"/>
      <c r="G38" s="40"/>
      <c r="H38" s="225"/>
      <c r="I38" s="38"/>
      <c r="J38" s="225"/>
      <c r="K38" s="38"/>
      <c r="M38" s="94"/>
      <c r="N38" s="212"/>
    </row>
    <row r="39" spans="1:14" ht="21" thickBot="1">
      <c r="A39" s="217" t="s">
        <v>64</v>
      </c>
      <c r="B39" s="222"/>
      <c r="E39" s="139"/>
      <c r="F39" s="139"/>
      <c r="G39" s="236">
        <f>G30/G40</f>
        <v>1.9315914757451782E-2</v>
      </c>
      <c r="H39" s="237"/>
      <c r="I39" s="236">
        <f>+I22/I40</f>
        <v>7.4326757142857136E-2</v>
      </c>
      <c r="J39" s="237"/>
      <c r="K39" s="236">
        <f>+K22/K40</f>
        <v>3.103988459964933E-2</v>
      </c>
      <c r="M39" s="94"/>
      <c r="N39" s="212"/>
    </row>
    <row r="40" spans="1:14" ht="21.5" thickTop="1" thickBot="1">
      <c r="A40" s="217" t="s">
        <v>66</v>
      </c>
      <c r="B40" s="210"/>
      <c r="E40" s="139"/>
      <c r="F40" s="139"/>
      <c r="G40" s="44">
        <v>125347985.34798534</v>
      </c>
      <c r="H40" s="139"/>
      <c r="I40" s="43">
        <v>140000000</v>
      </c>
      <c r="J40" s="139"/>
      <c r="K40" s="43">
        <v>125347985.34798534</v>
      </c>
      <c r="M40" s="94"/>
      <c r="N40" s="212"/>
    </row>
    <row r="41" spans="1:14" ht="20.5" thickTop="1"/>
    <row r="102" spans="7:7">
      <c r="G102" s="141" t="s">
        <v>22</v>
      </c>
    </row>
  </sheetData>
  <pageMargins left="0.98425196850393704" right="0.59055118110236227" top="0.78740157480314965" bottom="0.86614173228346458" header="0.51181102362204722" footer="0.31496062992125984"/>
  <pageSetup paperSize="256" scale="73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R105"/>
  <sheetViews>
    <sheetView zoomScale="60" zoomScaleNormal="60" workbookViewId="0">
      <selection activeCell="K24" sqref="K24"/>
    </sheetView>
  </sheetViews>
  <sheetFormatPr defaultColWidth="8.6328125" defaultRowHeight="21" customHeight="1"/>
  <cols>
    <col min="1" max="1" width="0.453125" style="176" customWidth="1"/>
    <col min="2" max="2" width="40.453125" style="176" customWidth="1"/>
    <col min="3" max="3" width="9.08984375" style="176" customWidth="1"/>
    <col min="4" max="4" width="0.6328125" style="176" customWidth="1"/>
    <col min="5" max="5" width="17.6328125" style="176" customWidth="1"/>
    <col min="6" max="6" width="0.6328125" style="176" customWidth="1"/>
    <col min="7" max="7" width="17.453125" style="176" customWidth="1"/>
    <col min="8" max="8" width="0.6328125" style="176" customWidth="1"/>
    <col min="9" max="9" width="17.6328125" style="176" customWidth="1"/>
    <col min="10" max="10" width="0.6328125" style="176" customWidth="1"/>
    <col min="11" max="11" width="17.6328125" style="176" customWidth="1"/>
    <col min="12" max="12" width="0.6328125" style="176" customWidth="1"/>
    <col min="13" max="13" width="17.6328125" style="179" customWidth="1"/>
    <col min="14" max="14" width="0.6328125" style="179" customWidth="1"/>
    <col min="15" max="15" width="17.453125" style="176" customWidth="1"/>
    <col min="16" max="16" width="15.6328125" style="176" customWidth="1"/>
    <col min="17" max="17" width="14.6328125" style="176" bestFit="1" customWidth="1"/>
    <col min="18" max="18" width="13.453125" style="176" bestFit="1" customWidth="1"/>
    <col min="19" max="257" width="8.6328125" style="176"/>
    <col min="258" max="258" width="4.08984375" style="176" customWidth="1"/>
    <col min="259" max="259" width="27.08984375" style="176" customWidth="1"/>
    <col min="260" max="260" width="8.08984375" style="176" customWidth="1"/>
    <col min="261" max="261" width="1.453125" style="176" customWidth="1"/>
    <col min="262" max="262" width="14.6328125" style="176" customWidth="1"/>
    <col min="263" max="263" width="1.453125" style="176" customWidth="1"/>
    <col min="264" max="264" width="14.6328125" style="176" customWidth="1"/>
    <col min="265" max="265" width="1.453125" style="176" customWidth="1"/>
    <col min="266" max="266" width="14.6328125" style="176" customWidth="1"/>
    <col min="267" max="513" width="8.6328125" style="176"/>
    <col min="514" max="514" width="4.08984375" style="176" customWidth="1"/>
    <col min="515" max="515" width="27.08984375" style="176" customWidth="1"/>
    <col min="516" max="516" width="8.08984375" style="176" customWidth="1"/>
    <col min="517" max="517" width="1.453125" style="176" customWidth="1"/>
    <col min="518" max="518" width="14.6328125" style="176" customWidth="1"/>
    <col min="519" max="519" width="1.453125" style="176" customWidth="1"/>
    <col min="520" max="520" width="14.6328125" style="176" customWidth="1"/>
    <col min="521" max="521" width="1.453125" style="176" customWidth="1"/>
    <col min="522" max="522" width="14.6328125" style="176" customWidth="1"/>
    <col min="523" max="769" width="8.6328125" style="176"/>
    <col min="770" max="770" width="4.08984375" style="176" customWidth="1"/>
    <col min="771" max="771" width="27.08984375" style="176" customWidth="1"/>
    <col min="772" max="772" width="8.08984375" style="176" customWidth="1"/>
    <col min="773" max="773" width="1.453125" style="176" customWidth="1"/>
    <col min="774" max="774" width="14.6328125" style="176" customWidth="1"/>
    <col min="775" max="775" width="1.453125" style="176" customWidth="1"/>
    <col min="776" max="776" width="14.6328125" style="176" customWidth="1"/>
    <col min="777" max="777" width="1.453125" style="176" customWidth="1"/>
    <col min="778" max="778" width="14.6328125" style="176" customWidth="1"/>
    <col min="779" max="1025" width="8.6328125" style="176"/>
    <col min="1026" max="1026" width="4.08984375" style="176" customWidth="1"/>
    <col min="1027" max="1027" width="27.08984375" style="176" customWidth="1"/>
    <col min="1028" max="1028" width="8.08984375" style="176" customWidth="1"/>
    <col min="1029" max="1029" width="1.453125" style="176" customWidth="1"/>
    <col min="1030" max="1030" width="14.6328125" style="176" customWidth="1"/>
    <col min="1031" max="1031" width="1.453125" style="176" customWidth="1"/>
    <col min="1032" max="1032" width="14.6328125" style="176" customWidth="1"/>
    <col min="1033" max="1033" width="1.453125" style="176" customWidth="1"/>
    <col min="1034" max="1034" width="14.6328125" style="176" customWidth="1"/>
    <col min="1035" max="1281" width="8.6328125" style="176"/>
    <col min="1282" max="1282" width="4.08984375" style="176" customWidth="1"/>
    <col min="1283" max="1283" width="27.08984375" style="176" customWidth="1"/>
    <col min="1284" max="1284" width="8.08984375" style="176" customWidth="1"/>
    <col min="1285" max="1285" width="1.453125" style="176" customWidth="1"/>
    <col min="1286" max="1286" width="14.6328125" style="176" customWidth="1"/>
    <col min="1287" max="1287" width="1.453125" style="176" customWidth="1"/>
    <col min="1288" max="1288" width="14.6328125" style="176" customWidth="1"/>
    <col min="1289" max="1289" width="1.453125" style="176" customWidth="1"/>
    <col min="1290" max="1290" width="14.6328125" style="176" customWidth="1"/>
    <col min="1291" max="1537" width="8.6328125" style="176"/>
    <col min="1538" max="1538" width="4.08984375" style="176" customWidth="1"/>
    <col min="1539" max="1539" width="27.08984375" style="176" customWidth="1"/>
    <col min="1540" max="1540" width="8.08984375" style="176" customWidth="1"/>
    <col min="1541" max="1541" width="1.453125" style="176" customWidth="1"/>
    <col min="1542" max="1542" width="14.6328125" style="176" customWidth="1"/>
    <col min="1543" max="1543" width="1.453125" style="176" customWidth="1"/>
    <col min="1544" max="1544" width="14.6328125" style="176" customWidth="1"/>
    <col min="1545" max="1545" width="1.453125" style="176" customWidth="1"/>
    <col min="1546" max="1546" width="14.6328125" style="176" customWidth="1"/>
    <col min="1547" max="1793" width="8.6328125" style="176"/>
    <col min="1794" max="1794" width="4.08984375" style="176" customWidth="1"/>
    <col min="1795" max="1795" width="27.08984375" style="176" customWidth="1"/>
    <col min="1796" max="1796" width="8.08984375" style="176" customWidth="1"/>
    <col min="1797" max="1797" width="1.453125" style="176" customWidth="1"/>
    <col min="1798" max="1798" width="14.6328125" style="176" customWidth="1"/>
    <col min="1799" max="1799" width="1.453125" style="176" customWidth="1"/>
    <col min="1800" max="1800" width="14.6328125" style="176" customWidth="1"/>
    <col min="1801" max="1801" width="1.453125" style="176" customWidth="1"/>
    <col min="1802" max="1802" width="14.6328125" style="176" customWidth="1"/>
    <col min="1803" max="2049" width="8.6328125" style="176"/>
    <col min="2050" max="2050" width="4.08984375" style="176" customWidth="1"/>
    <col min="2051" max="2051" width="27.08984375" style="176" customWidth="1"/>
    <col min="2052" max="2052" width="8.08984375" style="176" customWidth="1"/>
    <col min="2053" max="2053" width="1.453125" style="176" customWidth="1"/>
    <col min="2054" max="2054" width="14.6328125" style="176" customWidth="1"/>
    <col min="2055" max="2055" width="1.453125" style="176" customWidth="1"/>
    <col min="2056" max="2056" width="14.6328125" style="176" customWidth="1"/>
    <col min="2057" max="2057" width="1.453125" style="176" customWidth="1"/>
    <col min="2058" max="2058" width="14.6328125" style="176" customWidth="1"/>
    <col min="2059" max="2305" width="8.6328125" style="176"/>
    <col min="2306" max="2306" width="4.08984375" style="176" customWidth="1"/>
    <col min="2307" max="2307" width="27.08984375" style="176" customWidth="1"/>
    <col min="2308" max="2308" width="8.08984375" style="176" customWidth="1"/>
    <col min="2309" max="2309" width="1.453125" style="176" customWidth="1"/>
    <col min="2310" max="2310" width="14.6328125" style="176" customWidth="1"/>
    <col min="2311" max="2311" width="1.453125" style="176" customWidth="1"/>
    <col min="2312" max="2312" width="14.6328125" style="176" customWidth="1"/>
    <col min="2313" max="2313" width="1.453125" style="176" customWidth="1"/>
    <col min="2314" max="2314" width="14.6328125" style="176" customWidth="1"/>
    <col min="2315" max="2561" width="8.6328125" style="176"/>
    <col min="2562" max="2562" width="4.08984375" style="176" customWidth="1"/>
    <col min="2563" max="2563" width="27.08984375" style="176" customWidth="1"/>
    <col min="2564" max="2564" width="8.08984375" style="176" customWidth="1"/>
    <col min="2565" max="2565" width="1.453125" style="176" customWidth="1"/>
    <col min="2566" max="2566" width="14.6328125" style="176" customWidth="1"/>
    <col min="2567" max="2567" width="1.453125" style="176" customWidth="1"/>
    <col min="2568" max="2568" width="14.6328125" style="176" customWidth="1"/>
    <col min="2569" max="2569" width="1.453125" style="176" customWidth="1"/>
    <col min="2570" max="2570" width="14.6328125" style="176" customWidth="1"/>
    <col min="2571" max="2817" width="8.6328125" style="176"/>
    <col min="2818" max="2818" width="4.08984375" style="176" customWidth="1"/>
    <col min="2819" max="2819" width="27.08984375" style="176" customWidth="1"/>
    <col min="2820" max="2820" width="8.08984375" style="176" customWidth="1"/>
    <col min="2821" max="2821" width="1.453125" style="176" customWidth="1"/>
    <col min="2822" max="2822" width="14.6328125" style="176" customWidth="1"/>
    <col min="2823" max="2823" width="1.453125" style="176" customWidth="1"/>
    <col min="2824" max="2824" width="14.6328125" style="176" customWidth="1"/>
    <col min="2825" max="2825" width="1.453125" style="176" customWidth="1"/>
    <col min="2826" max="2826" width="14.6328125" style="176" customWidth="1"/>
    <col min="2827" max="3073" width="8.6328125" style="176"/>
    <col min="3074" max="3074" width="4.08984375" style="176" customWidth="1"/>
    <col min="3075" max="3075" width="27.08984375" style="176" customWidth="1"/>
    <col min="3076" max="3076" width="8.08984375" style="176" customWidth="1"/>
    <col min="3077" max="3077" width="1.453125" style="176" customWidth="1"/>
    <col min="3078" max="3078" width="14.6328125" style="176" customWidth="1"/>
    <col min="3079" max="3079" width="1.453125" style="176" customWidth="1"/>
    <col min="3080" max="3080" width="14.6328125" style="176" customWidth="1"/>
    <col min="3081" max="3081" width="1.453125" style="176" customWidth="1"/>
    <col min="3082" max="3082" width="14.6328125" style="176" customWidth="1"/>
    <col min="3083" max="3329" width="8.6328125" style="176"/>
    <col min="3330" max="3330" width="4.08984375" style="176" customWidth="1"/>
    <col min="3331" max="3331" width="27.08984375" style="176" customWidth="1"/>
    <col min="3332" max="3332" width="8.08984375" style="176" customWidth="1"/>
    <col min="3333" max="3333" width="1.453125" style="176" customWidth="1"/>
    <col min="3334" max="3334" width="14.6328125" style="176" customWidth="1"/>
    <col min="3335" max="3335" width="1.453125" style="176" customWidth="1"/>
    <col min="3336" max="3336" width="14.6328125" style="176" customWidth="1"/>
    <col min="3337" max="3337" width="1.453125" style="176" customWidth="1"/>
    <col min="3338" max="3338" width="14.6328125" style="176" customWidth="1"/>
    <col min="3339" max="3585" width="8.6328125" style="176"/>
    <col min="3586" max="3586" width="4.08984375" style="176" customWidth="1"/>
    <col min="3587" max="3587" width="27.08984375" style="176" customWidth="1"/>
    <col min="3588" max="3588" width="8.08984375" style="176" customWidth="1"/>
    <col min="3589" max="3589" width="1.453125" style="176" customWidth="1"/>
    <col min="3590" max="3590" width="14.6328125" style="176" customWidth="1"/>
    <col min="3591" max="3591" width="1.453125" style="176" customWidth="1"/>
    <col min="3592" max="3592" width="14.6328125" style="176" customWidth="1"/>
    <col min="3593" max="3593" width="1.453125" style="176" customWidth="1"/>
    <col min="3594" max="3594" width="14.6328125" style="176" customWidth="1"/>
    <col min="3595" max="3841" width="8.6328125" style="176"/>
    <col min="3842" max="3842" width="4.08984375" style="176" customWidth="1"/>
    <col min="3843" max="3843" width="27.08984375" style="176" customWidth="1"/>
    <col min="3844" max="3844" width="8.08984375" style="176" customWidth="1"/>
    <col min="3845" max="3845" width="1.453125" style="176" customWidth="1"/>
    <col min="3846" max="3846" width="14.6328125" style="176" customWidth="1"/>
    <col min="3847" max="3847" width="1.453125" style="176" customWidth="1"/>
    <col min="3848" max="3848" width="14.6328125" style="176" customWidth="1"/>
    <col min="3849" max="3849" width="1.453125" style="176" customWidth="1"/>
    <col min="3850" max="3850" width="14.6328125" style="176" customWidth="1"/>
    <col min="3851" max="4097" width="8.6328125" style="176"/>
    <col min="4098" max="4098" width="4.08984375" style="176" customWidth="1"/>
    <col min="4099" max="4099" width="27.08984375" style="176" customWidth="1"/>
    <col min="4100" max="4100" width="8.08984375" style="176" customWidth="1"/>
    <col min="4101" max="4101" width="1.453125" style="176" customWidth="1"/>
    <col min="4102" max="4102" width="14.6328125" style="176" customWidth="1"/>
    <col min="4103" max="4103" width="1.453125" style="176" customWidth="1"/>
    <col min="4104" max="4104" width="14.6328125" style="176" customWidth="1"/>
    <col min="4105" max="4105" width="1.453125" style="176" customWidth="1"/>
    <col min="4106" max="4106" width="14.6328125" style="176" customWidth="1"/>
    <col min="4107" max="4353" width="8.6328125" style="176"/>
    <col min="4354" max="4354" width="4.08984375" style="176" customWidth="1"/>
    <col min="4355" max="4355" width="27.08984375" style="176" customWidth="1"/>
    <col min="4356" max="4356" width="8.08984375" style="176" customWidth="1"/>
    <col min="4357" max="4357" width="1.453125" style="176" customWidth="1"/>
    <col min="4358" max="4358" width="14.6328125" style="176" customWidth="1"/>
    <col min="4359" max="4359" width="1.453125" style="176" customWidth="1"/>
    <col min="4360" max="4360" width="14.6328125" style="176" customWidth="1"/>
    <col min="4361" max="4361" width="1.453125" style="176" customWidth="1"/>
    <col min="4362" max="4362" width="14.6328125" style="176" customWidth="1"/>
    <col min="4363" max="4609" width="8.6328125" style="176"/>
    <col min="4610" max="4610" width="4.08984375" style="176" customWidth="1"/>
    <col min="4611" max="4611" width="27.08984375" style="176" customWidth="1"/>
    <col min="4612" max="4612" width="8.08984375" style="176" customWidth="1"/>
    <col min="4613" max="4613" width="1.453125" style="176" customWidth="1"/>
    <col min="4614" max="4614" width="14.6328125" style="176" customWidth="1"/>
    <col min="4615" max="4615" width="1.453125" style="176" customWidth="1"/>
    <col min="4616" max="4616" width="14.6328125" style="176" customWidth="1"/>
    <col min="4617" max="4617" width="1.453125" style="176" customWidth="1"/>
    <col min="4618" max="4618" width="14.6328125" style="176" customWidth="1"/>
    <col min="4619" max="4865" width="8.6328125" style="176"/>
    <col min="4866" max="4866" width="4.08984375" style="176" customWidth="1"/>
    <col min="4867" max="4867" width="27.08984375" style="176" customWidth="1"/>
    <col min="4868" max="4868" width="8.08984375" style="176" customWidth="1"/>
    <col min="4869" max="4869" width="1.453125" style="176" customWidth="1"/>
    <col min="4870" max="4870" width="14.6328125" style="176" customWidth="1"/>
    <col min="4871" max="4871" width="1.453125" style="176" customWidth="1"/>
    <col min="4872" max="4872" width="14.6328125" style="176" customWidth="1"/>
    <col min="4873" max="4873" width="1.453125" style="176" customWidth="1"/>
    <col min="4874" max="4874" width="14.6328125" style="176" customWidth="1"/>
    <col min="4875" max="5121" width="8.6328125" style="176"/>
    <col min="5122" max="5122" width="4.08984375" style="176" customWidth="1"/>
    <col min="5123" max="5123" width="27.08984375" style="176" customWidth="1"/>
    <col min="5124" max="5124" width="8.08984375" style="176" customWidth="1"/>
    <col min="5125" max="5125" width="1.453125" style="176" customWidth="1"/>
    <col min="5126" max="5126" width="14.6328125" style="176" customWidth="1"/>
    <col min="5127" max="5127" width="1.453125" style="176" customWidth="1"/>
    <col min="5128" max="5128" width="14.6328125" style="176" customWidth="1"/>
    <col min="5129" max="5129" width="1.453125" style="176" customWidth="1"/>
    <col min="5130" max="5130" width="14.6328125" style="176" customWidth="1"/>
    <col min="5131" max="5377" width="8.6328125" style="176"/>
    <col min="5378" max="5378" width="4.08984375" style="176" customWidth="1"/>
    <col min="5379" max="5379" width="27.08984375" style="176" customWidth="1"/>
    <col min="5380" max="5380" width="8.08984375" style="176" customWidth="1"/>
    <col min="5381" max="5381" width="1.453125" style="176" customWidth="1"/>
    <col min="5382" max="5382" width="14.6328125" style="176" customWidth="1"/>
    <col min="5383" max="5383" width="1.453125" style="176" customWidth="1"/>
    <col min="5384" max="5384" width="14.6328125" style="176" customWidth="1"/>
    <col min="5385" max="5385" width="1.453125" style="176" customWidth="1"/>
    <col min="5386" max="5386" width="14.6328125" style="176" customWidth="1"/>
    <col min="5387" max="5633" width="8.6328125" style="176"/>
    <col min="5634" max="5634" width="4.08984375" style="176" customWidth="1"/>
    <col min="5635" max="5635" width="27.08984375" style="176" customWidth="1"/>
    <col min="5636" max="5636" width="8.08984375" style="176" customWidth="1"/>
    <col min="5637" max="5637" width="1.453125" style="176" customWidth="1"/>
    <col min="5638" max="5638" width="14.6328125" style="176" customWidth="1"/>
    <col min="5639" max="5639" width="1.453125" style="176" customWidth="1"/>
    <col min="5640" max="5640" width="14.6328125" style="176" customWidth="1"/>
    <col min="5641" max="5641" width="1.453125" style="176" customWidth="1"/>
    <col min="5642" max="5642" width="14.6328125" style="176" customWidth="1"/>
    <col min="5643" max="5889" width="8.6328125" style="176"/>
    <col min="5890" max="5890" width="4.08984375" style="176" customWidth="1"/>
    <col min="5891" max="5891" width="27.08984375" style="176" customWidth="1"/>
    <col min="5892" max="5892" width="8.08984375" style="176" customWidth="1"/>
    <col min="5893" max="5893" width="1.453125" style="176" customWidth="1"/>
    <col min="5894" max="5894" width="14.6328125" style="176" customWidth="1"/>
    <col min="5895" max="5895" width="1.453125" style="176" customWidth="1"/>
    <col min="5896" max="5896" width="14.6328125" style="176" customWidth="1"/>
    <col min="5897" max="5897" width="1.453125" style="176" customWidth="1"/>
    <col min="5898" max="5898" width="14.6328125" style="176" customWidth="1"/>
    <col min="5899" max="6145" width="8.6328125" style="176"/>
    <col min="6146" max="6146" width="4.08984375" style="176" customWidth="1"/>
    <col min="6147" max="6147" width="27.08984375" style="176" customWidth="1"/>
    <col min="6148" max="6148" width="8.08984375" style="176" customWidth="1"/>
    <col min="6149" max="6149" width="1.453125" style="176" customWidth="1"/>
    <col min="6150" max="6150" width="14.6328125" style="176" customWidth="1"/>
    <col min="6151" max="6151" width="1.453125" style="176" customWidth="1"/>
    <col min="6152" max="6152" width="14.6328125" style="176" customWidth="1"/>
    <col min="6153" max="6153" width="1.453125" style="176" customWidth="1"/>
    <col min="6154" max="6154" width="14.6328125" style="176" customWidth="1"/>
    <col min="6155" max="6401" width="8.6328125" style="176"/>
    <col min="6402" max="6402" width="4.08984375" style="176" customWidth="1"/>
    <col min="6403" max="6403" width="27.08984375" style="176" customWidth="1"/>
    <col min="6404" max="6404" width="8.08984375" style="176" customWidth="1"/>
    <col min="6405" max="6405" width="1.453125" style="176" customWidth="1"/>
    <col min="6406" max="6406" width="14.6328125" style="176" customWidth="1"/>
    <col min="6407" max="6407" width="1.453125" style="176" customWidth="1"/>
    <col min="6408" max="6408" width="14.6328125" style="176" customWidth="1"/>
    <col min="6409" max="6409" width="1.453125" style="176" customWidth="1"/>
    <col min="6410" max="6410" width="14.6328125" style="176" customWidth="1"/>
    <col min="6411" max="6657" width="8.6328125" style="176"/>
    <col min="6658" max="6658" width="4.08984375" style="176" customWidth="1"/>
    <col min="6659" max="6659" width="27.08984375" style="176" customWidth="1"/>
    <col min="6660" max="6660" width="8.08984375" style="176" customWidth="1"/>
    <col min="6661" max="6661" width="1.453125" style="176" customWidth="1"/>
    <col min="6662" max="6662" width="14.6328125" style="176" customWidth="1"/>
    <col min="6663" max="6663" width="1.453125" style="176" customWidth="1"/>
    <col min="6664" max="6664" width="14.6328125" style="176" customWidth="1"/>
    <col min="6665" max="6665" width="1.453125" style="176" customWidth="1"/>
    <col min="6666" max="6666" width="14.6328125" style="176" customWidth="1"/>
    <col min="6667" max="6913" width="8.6328125" style="176"/>
    <col min="6914" max="6914" width="4.08984375" style="176" customWidth="1"/>
    <col min="6915" max="6915" width="27.08984375" style="176" customWidth="1"/>
    <col min="6916" max="6916" width="8.08984375" style="176" customWidth="1"/>
    <col min="6917" max="6917" width="1.453125" style="176" customWidth="1"/>
    <col min="6918" max="6918" width="14.6328125" style="176" customWidth="1"/>
    <col min="6919" max="6919" width="1.453125" style="176" customWidth="1"/>
    <col min="6920" max="6920" width="14.6328125" style="176" customWidth="1"/>
    <col min="6921" max="6921" width="1.453125" style="176" customWidth="1"/>
    <col min="6922" max="6922" width="14.6328125" style="176" customWidth="1"/>
    <col min="6923" max="7169" width="8.6328125" style="176"/>
    <col min="7170" max="7170" width="4.08984375" style="176" customWidth="1"/>
    <col min="7171" max="7171" width="27.08984375" style="176" customWidth="1"/>
    <col min="7172" max="7172" width="8.08984375" style="176" customWidth="1"/>
    <col min="7173" max="7173" width="1.453125" style="176" customWidth="1"/>
    <col min="7174" max="7174" width="14.6328125" style="176" customWidth="1"/>
    <col min="7175" max="7175" width="1.453125" style="176" customWidth="1"/>
    <col min="7176" max="7176" width="14.6328125" style="176" customWidth="1"/>
    <col min="7177" max="7177" width="1.453125" style="176" customWidth="1"/>
    <col min="7178" max="7178" width="14.6328125" style="176" customWidth="1"/>
    <col min="7179" max="7425" width="8.6328125" style="176"/>
    <col min="7426" max="7426" width="4.08984375" style="176" customWidth="1"/>
    <col min="7427" max="7427" width="27.08984375" style="176" customWidth="1"/>
    <col min="7428" max="7428" width="8.08984375" style="176" customWidth="1"/>
    <col min="7429" max="7429" width="1.453125" style="176" customWidth="1"/>
    <col min="7430" max="7430" width="14.6328125" style="176" customWidth="1"/>
    <col min="7431" max="7431" width="1.453125" style="176" customWidth="1"/>
    <col min="7432" max="7432" width="14.6328125" style="176" customWidth="1"/>
    <col min="7433" max="7433" width="1.453125" style="176" customWidth="1"/>
    <col min="7434" max="7434" width="14.6328125" style="176" customWidth="1"/>
    <col min="7435" max="7681" width="8.6328125" style="176"/>
    <col min="7682" max="7682" width="4.08984375" style="176" customWidth="1"/>
    <col min="7683" max="7683" width="27.08984375" style="176" customWidth="1"/>
    <col min="7684" max="7684" width="8.08984375" style="176" customWidth="1"/>
    <col min="7685" max="7685" width="1.453125" style="176" customWidth="1"/>
    <col min="7686" max="7686" width="14.6328125" style="176" customWidth="1"/>
    <col min="7687" max="7687" width="1.453125" style="176" customWidth="1"/>
    <col min="7688" max="7688" width="14.6328125" style="176" customWidth="1"/>
    <col min="7689" max="7689" width="1.453125" style="176" customWidth="1"/>
    <col min="7690" max="7690" width="14.6328125" style="176" customWidth="1"/>
    <col min="7691" max="7937" width="8.6328125" style="176"/>
    <col min="7938" max="7938" width="4.08984375" style="176" customWidth="1"/>
    <col min="7939" max="7939" width="27.08984375" style="176" customWidth="1"/>
    <col min="7940" max="7940" width="8.08984375" style="176" customWidth="1"/>
    <col min="7941" max="7941" width="1.453125" style="176" customWidth="1"/>
    <col min="7942" max="7942" width="14.6328125" style="176" customWidth="1"/>
    <col min="7943" max="7943" width="1.453125" style="176" customWidth="1"/>
    <col min="7944" max="7944" width="14.6328125" style="176" customWidth="1"/>
    <col min="7945" max="7945" width="1.453125" style="176" customWidth="1"/>
    <col min="7946" max="7946" width="14.6328125" style="176" customWidth="1"/>
    <col min="7947" max="8193" width="8.6328125" style="176"/>
    <col min="8194" max="8194" width="4.08984375" style="176" customWidth="1"/>
    <col min="8195" max="8195" width="27.08984375" style="176" customWidth="1"/>
    <col min="8196" max="8196" width="8.08984375" style="176" customWidth="1"/>
    <col min="8197" max="8197" width="1.453125" style="176" customWidth="1"/>
    <col min="8198" max="8198" width="14.6328125" style="176" customWidth="1"/>
    <col min="8199" max="8199" width="1.453125" style="176" customWidth="1"/>
    <col min="8200" max="8200" width="14.6328125" style="176" customWidth="1"/>
    <col min="8201" max="8201" width="1.453125" style="176" customWidth="1"/>
    <col min="8202" max="8202" width="14.6328125" style="176" customWidth="1"/>
    <col min="8203" max="8449" width="8.6328125" style="176"/>
    <col min="8450" max="8450" width="4.08984375" style="176" customWidth="1"/>
    <col min="8451" max="8451" width="27.08984375" style="176" customWidth="1"/>
    <col min="8452" max="8452" width="8.08984375" style="176" customWidth="1"/>
    <col min="8453" max="8453" width="1.453125" style="176" customWidth="1"/>
    <col min="8454" max="8454" width="14.6328125" style="176" customWidth="1"/>
    <col min="8455" max="8455" width="1.453125" style="176" customWidth="1"/>
    <col min="8456" max="8456" width="14.6328125" style="176" customWidth="1"/>
    <col min="8457" max="8457" width="1.453125" style="176" customWidth="1"/>
    <col min="8458" max="8458" width="14.6328125" style="176" customWidth="1"/>
    <col min="8459" max="8705" width="8.6328125" style="176"/>
    <col min="8706" max="8706" width="4.08984375" style="176" customWidth="1"/>
    <col min="8707" max="8707" width="27.08984375" style="176" customWidth="1"/>
    <col min="8708" max="8708" width="8.08984375" style="176" customWidth="1"/>
    <col min="8709" max="8709" width="1.453125" style="176" customWidth="1"/>
    <col min="8710" max="8710" width="14.6328125" style="176" customWidth="1"/>
    <col min="8711" max="8711" width="1.453125" style="176" customWidth="1"/>
    <col min="8712" max="8712" width="14.6328125" style="176" customWidth="1"/>
    <col min="8713" max="8713" width="1.453125" style="176" customWidth="1"/>
    <col min="8714" max="8714" width="14.6328125" style="176" customWidth="1"/>
    <col min="8715" max="8961" width="8.6328125" style="176"/>
    <col min="8962" max="8962" width="4.08984375" style="176" customWidth="1"/>
    <col min="8963" max="8963" width="27.08984375" style="176" customWidth="1"/>
    <col min="8964" max="8964" width="8.08984375" style="176" customWidth="1"/>
    <col min="8965" max="8965" width="1.453125" style="176" customWidth="1"/>
    <col min="8966" max="8966" width="14.6328125" style="176" customWidth="1"/>
    <col min="8967" max="8967" width="1.453125" style="176" customWidth="1"/>
    <col min="8968" max="8968" width="14.6328125" style="176" customWidth="1"/>
    <col min="8969" max="8969" width="1.453125" style="176" customWidth="1"/>
    <col min="8970" max="8970" width="14.6328125" style="176" customWidth="1"/>
    <col min="8971" max="9217" width="8.6328125" style="176"/>
    <col min="9218" max="9218" width="4.08984375" style="176" customWidth="1"/>
    <col min="9219" max="9219" width="27.08984375" style="176" customWidth="1"/>
    <col min="9220" max="9220" width="8.08984375" style="176" customWidth="1"/>
    <col min="9221" max="9221" width="1.453125" style="176" customWidth="1"/>
    <col min="9222" max="9222" width="14.6328125" style="176" customWidth="1"/>
    <col min="9223" max="9223" width="1.453125" style="176" customWidth="1"/>
    <col min="9224" max="9224" width="14.6328125" style="176" customWidth="1"/>
    <col min="9225" max="9225" width="1.453125" style="176" customWidth="1"/>
    <col min="9226" max="9226" width="14.6328125" style="176" customWidth="1"/>
    <col min="9227" max="9473" width="8.6328125" style="176"/>
    <col min="9474" max="9474" width="4.08984375" style="176" customWidth="1"/>
    <col min="9475" max="9475" width="27.08984375" style="176" customWidth="1"/>
    <col min="9476" max="9476" width="8.08984375" style="176" customWidth="1"/>
    <col min="9477" max="9477" width="1.453125" style="176" customWidth="1"/>
    <col min="9478" max="9478" width="14.6328125" style="176" customWidth="1"/>
    <col min="9479" max="9479" width="1.453125" style="176" customWidth="1"/>
    <col min="9480" max="9480" width="14.6328125" style="176" customWidth="1"/>
    <col min="9481" max="9481" width="1.453125" style="176" customWidth="1"/>
    <col min="9482" max="9482" width="14.6328125" style="176" customWidth="1"/>
    <col min="9483" max="9729" width="8.6328125" style="176"/>
    <col min="9730" max="9730" width="4.08984375" style="176" customWidth="1"/>
    <col min="9731" max="9731" width="27.08984375" style="176" customWidth="1"/>
    <col min="9732" max="9732" width="8.08984375" style="176" customWidth="1"/>
    <col min="9733" max="9733" width="1.453125" style="176" customWidth="1"/>
    <col min="9734" max="9734" width="14.6328125" style="176" customWidth="1"/>
    <col min="9735" max="9735" width="1.453125" style="176" customWidth="1"/>
    <col min="9736" max="9736" width="14.6328125" style="176" customWidth="1"/>
    <col min="9737" max="9737" width="1.453125" style="176" customWidth="1"/>
    <col min="9738" max="9738" width="14.6328125" style="176" customWidth="1"/>
    <col min="9739" max="9985" width="8.6328125" style="176"/>
    <col min="9986" max="9986" width="4.08984375" style="176" customWidth="1"/>
    <col min="9987" max="9987" width="27.08984375" style="176" customWidth="1"/>
    <col min="9988" max="9988" width="8.08984375" style="176" customWidth="1"/>
    <col min="9989" max="9989" width="1.453125" style="176" customWidth="1"/>
    <col min="9990" max="9990" width="14.6328125" style="176" customWidth="1"/>
    <col min="9991" max="9991" width="1.453125" style="176" customWidth="1"/>
    <col min="9992" max="9992" width="14.6328125" style="176" customWidth="1"/>
    <col min="9993" max="9993" width="1.453125" style="176" customWidth="1"/>
    <col min="9994" max="9994" width="14.6328125" style="176" customWidth="1"/>
    <col min="9995" max="10241" width="8.6328125" style="176"/>
    <col min="10242" max="10242" width="4.08984375" style="176" customWidth="1"/>
    <col min="10243" max="10243" width="27.08984375" style="176" customWidth="1"/>
    <col min="10244" max="10244" width="8.08984375" style="176" customWidth="1"/>
    <col min="10245" max="10245" width="1.453125" style="176" customWidth="1"/>
    <col min="10246" max="10246" width="14.6328125" style="176" customWidth="1"/>
    <col min="10247" max="10247" width="1.453125" style="176" customWidth="1"/>
    <col min="10248" max="10248" width="14.6328125" style="176" customWidth="1"/>
    <col min="10249" max="10249" width="1.453125" style="176" customWidth="1"/>
    <col min="10250" max="10250" width="14.6328125" style="176" customWidth="1"/>
    <col min="10251" max="10497" width="8.6328125" style="176"/>
    <col min="10498" max="10498" width="4.08984375" style="176" customWidth="1"/>
    <col min="10499" max="10499" width="27.08984375" style="176" customWidth="1"/>
    <col min="10500" max="10500" width="8.08984375" style="176" customWidth="1"/>
    <col min="10501" max="10501" width="1.453125" style="176" customWidth="1"/>
    <col min="10502" max="10502" width="14.6328125" style="176" customWidth="1"/>
    <col min="10503" max="10503" width="1.453125" style="176" customWidth="1"/>
    <col min="10504" max="10504" width="14.6328125" style="176" customWidth="1"/>
    <col min="10505" max="10505" width="1.453125" style="176" customWidth="1"/>
    <col min="10506" max="10506" width="14.6328125" style="176" customWidth="1"/>
    <col min="10507" max="10753" width="8.6328125" style="176"/>
    <col min="10754" max="10754" width="4.08984375" style="176" customWidth="1"/>
    <col min="10755" max="10755" width="27.08984375" style="176" customWidth="1"/>
    <col min="10756" max="10756" width="8.08984375" style="176" customWidth="1"/>
    <col min="10757" max="10757" width="1.453125" style="176" customWidth="1"/>
    <col min="10758" max="10758" width="14.6328125" style="176" customWidth="1"/>
    <col min="10759" max="10759" width="1.453125" style="176" customWidth="1"/>
    <col min="10760" max="10760" width="14.6328125" style="176" customWidth="1"/>
    <col min="10761" max="10761" width="1.453125" style="176" customWidth="1"/>
    <col min="10762" max="10762" width="14.6328125" style="176" customWidth="1"/>
    <col min="10763" max="11009" width="8.6328125" style="176"/>
    <col min="11010" max="11010" width="4.08984375" style="176" customWidth="1"/>
    <col min="11011" max="11011" width="27.08984375" style="176" customWidth="1"/>
    <col min="11012" max="11012" width="8.08984375" style="176" customWidth="1"/>
    <col min="11013" max="11013" width="1.453125" style="176" customWidth="1"/>
    <col min="11014" max="11014" width="14.6328125" style="176" customWidth="1"/>
    <col min="11015" max="11015" width="1.453125" style="176" customWidth="1"/>
    <col min="11016" max="11016" width="14.6328125" style="176" customWidth="1"/>
    <col min="11017" max="11017" width="1.453125" style="176" customWidth="1"/>
    <col min="11018" max="11018" width="14.6328125" style="176" customWidth="1"/>
    <col min="11019" max="11265" width="8.6328125" style="176"/>
    <col min="11266" max="11266" width="4.08984375" style="176" customWidth="1"/>
    <col min="11267" max="11267" width="27.08984375" style="176" customWidth="1"/>
    <col min="11268" max="11268" width="8.08984375" style="176" customWidth="1"/>
    <col min="11269" max="11269" width="1.453125" style="176" customWidth="1"/>
    <col min="11270" max="11270" width="14.6328125" style="176" customWidth="1"/>
    <col min="11271" max="11271" width="1.453125" style="176" customWidth="1"/>
    <col min="11272" max="11272" width="14.6328125" style="176" customWidth="1"/>
    <col min="11273" max="11273" width="1.453125" style="176" customWidth="1"/>
    <col min="11274" max="11274" width="14.6328125" style="176" customWidth="1"/>
    <col min="11275" max="11521" width="8.6328125" style="176"/>
    <col min="11522" max="11522" width="4.08984375" style="176" customWidth="1"/>
    <col min="11523" max="11523" width="27.08984375" style="176" customWidth="1"/>
    <col min="11524" max="11524" width="8.08984375" style="176" customWidth="1"/>
    <col min="11525" max="11525" width="1.453125" style="176" customWidth="1"/>
    <col min="11526" max="11526" width="14.6328125" style="176" customWidth="1"/>
    <col min="11527" max="11527" width="1.453125" style="176" customWidth="1"/>
    <col min="11528" max="11528" width="14.6328125" style="176" customWidth="1"/>
    <col min="11529" max="11529" width="1.453125" style="176" customWidth="1"/>
    <col min="11530" max="11530" width="14.6328125" style="176" customWidth="1"/>
    <col min="11531" max="11777" width="8.6328125" style="176"/>
    <col min="11778" max="11778" width="4.08984375" style="176" customWidth="1"/>
    <col min="11779" max="11779" width="27.08984375" style="176" customWidth="1"/>
    <col min="11780" max="11780" width="8.08984375" style="176" customWidth="1"/>
    <col min="11781" max="11781" width="1.453125" style="176" customWidth="1"/>
    <col min="11782" max="11782" width="14.6328125" style="176" customWidth="1"/>
    <col min="11783" max="11783" width="1.453125" style="176" customWidth="1"/>
    <col min="11784" max="11784" width="14.6328125" style="176" customWidth="1"/>
    <col min="11785" max="11785" width="1.453125" style="176" customWidth="1"/>
    <col min="11786" max="11786" width="14.6328125" style="176" customWidth="1"/>
    <col min="11787" max="12033" width="8.6328125" style="176"/>
    <col min="12034" max="12034" width="4.08984375" style="176" customWidth="1"/>
    <col min="12035" max="12035" width="27.08984375" style="176" customWidth="1"/>
    <col min="12036" max="12036" width="8.08984375" style="176" customWidth="1"/>
    <col min="12037" max="12037" width="1.453125" style="176" customWidth="1"/>
    <col min="12038" max="12038" width="14.6328125" style="176" customWidth="1"/>
    <col min="12039" max="12039" width="1.453125" style="176" customWidth="1"/>
    <col min="12040" max="12040" width="14.6328125" style="176" customWidth="1"/>
    <col min="12041" max="12041" width="1.453125" style="176" customWidth="1"/>
    <col min="12042" max="12042" width="14.6328125" style="176" customWidth="1"/>
    <col min="12043" max="12289" width="8.6328125" style="176"/>
    <col min="12290" max="12290" width="4.08984375" style="176" customWidth="1"/>
    <col min="12291" max="12291" width="27.08984375" style="176" customWidth="1"/>
    <col min="12292" max="12292" width="8.08984375" style="176" customWidth="1"/>
    <col min="12293" max="12293" width="1.453125" style="176" customWidth="1"/>
    <col min="12294" max="12294" width="14.6328125" style="176" customWidth="1"/>
    <col min="12295" max="12295" width="1.453125" style="176" customWidth="1"/>
    <col min="12296" max="12296" width="14.6328125" style="176" customWidth="1"/>
    <col min="12297" max="12297" width="1.453125" style="176" customWidth="1"/>
    <col min="12298" max="12298" width="14.6328125" style="176" customWidth="1"/>
    <col min="12299" max="12545" width="8.6328125" style="176"/>
    <col min="12546" max="12546" width="4.08984375" style="176" customWidth="1"/>
    <col min="12547" max="12547" width="27.08984375" style="176" customWidth="1"/>
    <col min="12548" max="12548" width="8.08984375" style="176" customWidth="1"/>
    <col min="12549" max="12549" width="1.453125" style="176" customWidth="1"/>
    <col min="12550" max="12550" width="14.6328125" style="176" customWidth="1"/>
    <col min="12551" max="12551" width="1.453125" style="176" customWidth="1"/>
    <col min="12552" max="12552" width="14.6328125" style="176" customWidth="1"/>
    <col min="12553" max="12553" width="1.453125" style="176" customWidth="1"/>
    <col min="12554" max="12554" width="14.6328125" style="176" customWidth="1"/>
    <col min="12555" max="12801" width="8.6328125" style="176"/>
    <col min="12802" max="12802" width="4.08984375" style="176" customWidth="1"/>
    <col min="12803" max="12803" width="27.08984375" style="176" customWidth="1"/>
    <col min="12804" max="12804" width="8.08984375" style="176" customWidth="1"/>
    <col min="12805" max="12805" width="1.453125" style="176" customWidth="1"/>
    <col min="12806" max="12806" width="14.6328125" style="176" customWidth="1"/>
    <col min="12807" max="12807" width="1.453125" style="176" customWidth="1"/>
    <col min="12808" max="12808" width="14.6328125" style="176" customWidth="1"/>
    <col min="12809" max="12809" width="1.453125" style="176" customWidth="1"/>
    <col min="12810" max="12810" width="14.6328125" style="176" customWidth="1"/>
    <col min="12811" max="13057" width="8.6328125" style="176"/>
    <col min="13058" max="13058" width="4.08984375" style="176" customWidth="1"/>
    <col min="13059" max="13059" width="27.08984375" style="176" customWidth="1"/>
    <col min="13060" max="13060" width="8.08984375" style="176" customWidth="1"/>
    <col min="13061" max="13061" width="1.453125" style="176" customWidth="1"/>
    <col min="13062" max="13062" width="14.6328125" style="176" customWidth="1"/>
    <col min="13063" max="13063" width="1.453125" style="176" customWidth="1"/>
    <col min="13064" max="13064" width="14.6328125" style="176" customWidth="1"/>
    <col min="13065" max="13065" width="1.453125" style="176" customWidth="1"/>
    <col min="13066" max="13066" width="14.6328125" style="176" customWidth="1"/>
    <col min="13067" max="13313" width="8.6328125" style="176"/>
    <col min="13314" max="13314" width="4.08984375" style="176" customWidth="1"/>
    <col min="13315" max="13315" width="27.08984375" style="176" customWidth="1"/>
    <col min="13316" max="13316" width="8.08984375" style="176" customWidth="1"/>
    <col min="13317" max="13317" width="1.453125" style="176" customWidth="1"/>
    <col min="13318" max="13318" width="14.6328125" style="176" customWidth="1"/>
    <col min="13319" max="13319" width="1.453125" style="176" customWidth="1"/>
    <col min="13320" max="13320" width="14.6328125" style="176" customWidth="1"/>
    <col min="13321" max="13321" width="1.453125" style="176" customWidth="1"/>
    <col min="13322" max="13322" width="14.6328125" style="176" customWidth="1"/>
    <col min="13323" max="13569" width="8.6328125" style="176"/>
    <col min="13570" max="13570" width="4.08984375" style="176" customWidth="1"/>
    <col min="13571" max="13571" width="27.08984375" style="176" customWidth="1"/>
    <col min="13572" max="13572" width="8.08984375" style="176" customWidth="1"/>
    <col min="13573" max="13573" width="1.453125" style="176" customWidth="1"/>
    <col min="13574" max="13574" width="14.6328125" style="176" customWidth="1"/>
    <col min="13575" max="13575" width="1.453125" style="176" customWidth="1"/>
    <col min="13576" max="13576" width="14.6328125" style="176" customWidth="1"/>
    <col min="13577" max="13577" width="1.453125" style="176" customWidth="1"/>
    <col min="13578" max="13578" width="14.6328125" style="176" customWidth="1"/>
    <col min="13579" max="13825" width="8.6328125" style="176"/>
    <col min="13826" max="13826" width="4.08984375" style="176" customWidth="1"/>
    <col min="13827" max="13827" width="27.08984375" style="176" customWidth="1"/>
    <col min="13828" max="13828" width="8.08984375" style="176" customWidth="1"/>
    <col min="13829" max="13829" width="1.453125" style="176" customWidth="1"/>
    <col min="13830" max="13830" width="14.6328125" style="176" customWidth="1"/>
    <col min="13831" max="13831" width="1.453125" style="176" customWidth="1"/>
    <col min="13832" max="13832" width="14.6328125" style="176" customWidth="1"/>
    <col min="13833" max="13833" width="1.453125" style="176" customWidth="1"/>
    <col min="13834" max="13834" width="14.6328125" style="176" customWidth="1"/>
    <col min="13835" max="14081" width="8.6328125" style="176"/>
    <col min="14082" max="14082" width="4.08984375" style="176" customWidth="1"/>
    <col min="14083" max="14083" width="27.08984375" style="176" customWidth="1"/>
    <col min="14084" max="14084" width="8.08984375" style="176" customWidth="1"/>
    <col min="14085" max="14085" width="1.453125" style="176" customWidth="1"/>
    <col min="14086" max="14086" width="14.6328125" style="176" customWidth="1"/>
    <col min="14087" max="14087" width="1.453125" style="176" customWidth="1"/>
    <col min="14088" max="14088" width="14.6328125" style="176" customWidth="1"/>
    <col min="14089" max="14089" width="1.453125" style="176" customWidth="1"/>
    <col min="14090" max="14090" width="14.6328125" style="176" customWidth="1"/>
    <col min="14091" max="14337" width="8.6328125" style="176"/>
    <col min="14338" max="14338" width="4.08984375" style="176" customWidth="1"/>
    <col min="14339" max="14339" width="27.08984375" style="176" customWidth="1"/>
    <col min="14340" max="14340" width="8.08984375" style="176" customWidth="1"/>
    <col min="14341" max="14341" width="1.453125" style="176" customWidth="1"/>
    <col min="14342" max="14342" width="14.6328125" style="176" customWidth="1"/>
    <col min="14343" max="14343" width="1.453125" style="176" customWidth="1"/>
    <col min="14344" max="14344" width="14.6328125" style="176" customWidth="1"/>
    <col min="14345" max="14345" width="1.453125" style="176" customWidth="1"/>
    <col min="14346" max="14346" width="14.6328125" style="176" customWidth="1"/>
    <col min="14347" max="14593" width="8.6328125" style="176"/>
    <col min="14594" max="14594" width="4.08984375" style="176" customWidth="1"/>
    <col min="14595" max="14595" width="27.08984375" style="176" customWidth="1"/>
    <col min="14596" max="14596" width="8.08984375" style="176" customWidth="1"/>
    <col min="14597" max="14597" width="1.453125" style="176" customWidth="1"/>
    <col min="14598" max="14598" width="14.6328125" style="176" customWidth="1"/>
    <col min="14599" max="14599" width="1.453125" style="176" customWidth="1"/>
    <col min="14600" max="14600" width="14.6328125" style="176" customWidth="1"/>
    <col min="14601" max="14601" width="1.453125" style="176" customWidth="1"/>
    <col min="14602" max="14602" width="14.6328125" style="176" customWidth="1"/>
    <col min="14603" max="14849" width="8.6328125" style="176"/>
    <col min="14850" max="14850" width="4.08984375" style="176" customWidth="1"/>
    <col min="14851" max="14851" width="27.08984375" style="176" customWidth="1"/>
    <col min="14852" max="14852" width="8.08984375" style="176" customWidth="1"/>
    <col min="14853" max="14853" width="1.453125" style="176" customWidth="1"/>
    <col min="14854" max="14854" width="14.6328125" style="176" customWidth="1"/>
    <col min="14855" max="14855" width="1.453125" style="176" customWidth="1"/>
    <col min="14856" max="14856" width="14.6328125" style="176" customWidth="1"/>
    <col min="14857" max="14857" width="1.453125" style="176" customWidth="1"/>
    <col min="14858" max="14858" width="14.6328125" style="176" customWidth="1"/>
    <col min="14859" max="15105" width="8.6328125" style="176"/>
    <col min="15106" max="15106" width="4.08984375" style="176" customWidth="1"/>
    <col min="15107" max="15107" width="27.08984375" style="176" customWidth="1"/>
    <col min="15108" max="15108" width="8.08984375" style="176" customWidth="1"/>
    <col min="15109" max="15109" width="1.453125" style="176" customWidth="1"/>
    <col min="15110" max="15110" width="14.6328125" style="176" customWidth="1"/>
    <col min="15111" max="15111" width="1.453125" style="176" customWidth="1"/>
    <col min="15112" max="15112" width="14.6328125" style="176" customWidth="1"/>
    <col min="15113" max="15113" width="1.453125" style="176" customWidth="1"/>
    <col min="15114" max="15114" width="14.6328125" style="176" customWidth="1"/>
    <col min="15115" max="15361" width="8.6328125" style="176"/>
    <col min="15362" max="15362" width="4.08984375" style="176" customWidth="1"/>
    <col min="15363" max="15363" width="27.08984375" style="176" customWidth="1"/>
    <col min="15364" max="15364" width="8.08984375" style="176" customWidth="1"/>
    <col min="15365" max="15365" width="1.453125" style="176" customWidth="1"/>
    <col min="15366" max="15366" width="14.6328125" style="176" customWidth="1"/>
    <col min="15367" max="15367" width="1.453125" style="176" customWidth="1"/>
    <col min="15368" max="15368" width="14.6328125" style="176" customWidth="1"/>
    <col min="15369" max="15369" width="1.453125" style="176" customWidth="1"/>
    <col min="15370" max="15370" width="14.6328125" style="176" customWidth="1"/>
    <col min="15371" max="15617" width="8.6328125" style="176"/>
    <col min="15618" max="15618" width="4.08984375" style="176" customWidth="1"/>
    <col min="15619" max="15619" width="27.08984375" style="176" customWidth="1"/>
    <col min="15620" max="15620" width="8.08984375" style="176" customWidth="1"/>
    <col min="15621" max="15621" width="1.453125" style="176" customWidth="1"/>
    <col min="15622" max="15622" width="14.6328125" style="176" customWidth="1"/>
    <col min="15623" max="15623" width="1.453125" style="176" customWidth="1"/>
    <col min="15624" max="15624" width="14.6328125" style="176" customWidth="1"/>
    <col min="15625" max="15625" width="1.453125" style="176" customWidth="1"/>
    <col min="15626" max="15626" width="14.6328125" style="176" customWidth="1"/>
    <col min="15627" max="15873" width="8.6328125" style="176"/>
    <col min="15874" max="15874" width="4.08984375" style="176" customWidth="1"/>
    <col min="15875" max="15875" width="27.08984375" style="176" customWidth="1"/>
    <col min="15876" max="15876" width="8.08984375" style="176" customWidth="1"/>
    <col min="15877" max="15877" width="1.453125" style="176" customWidth="1"/>
    <col min="15878" max="15878" width="14.6328125" style="176" customWidth="1"/>
    <col min="15879" max="15879" width="1.453125" style="176" customWidth="1"/>
    <col min="15880" max="15880" width="14.6328125" style="176" customWidth="1"/>
    <col min="15881" max="15881" width="1.453125" style="176" customWidth="1"/>
    <col min="15882" max="15882" width="14.6328125" style="176" customWidth="1"/>
    <col min="15883" max="16129" width="8.6328125" style="176"/>
    <col min="16130" max="16130" width="4.08984375" style="176" customWidth="1"/>
    <col min="16131" max="16131" width="27.08984375" style="176" customWidth="1"/>
    <col min="16132" max="16132" width="8.08984375" style="176" customWidth="1"/>
    <col min="16133" max="16133" width="1.453125" style="176" customWidth="1"/>
    <col min="16134" max="16134" width="14.6328125" style="176" customWidth="1"/>
    <col min="16135" max="16135" width="1.453125" style="176" customWidth="1"/>
    <col min="16136" max="16136" width="14.6328125" style="176" customWidth="1"/>
    <col min="16137" max="16137" width="1.453125" style="176" customWidth="1"/>
    <col min="16138" max="16138" width="14.6328125" style="176" customWidth="1"/>
    <col min="16139" max="16382" width="8.6328125" style="176"/>
    <col min="16383" max="16384" width="8.6328125" style="176" customWidth="1"/>
  </cols>
  <sheetData>
    <row r="1" spans="1:18" s="157" customFormat="1" ht="21" customHeight="1">
      <c r="A1" s="101" t="s">
        <v>124</v>
      </c>
      <c r="C1" s="158"/>
      <c r="D1" s="158"/>
      <c r="E1" s="158"/>
      <c r="F1" s="158"/>
      <c r="G1" s="158"/>
      <c r="H1" s="158"/>
      <c r="I1" s="158"/>
      <c r="J1" s="158"/>
      <c r="L1" s="34"/>
      <c r="O1" s="233" t="s">
        <v>109</v>
      </c>
    </row>
    <row r="2" spans="1:18" s="157" customFormat="1" ht="21" customHeight="1">
      <c r="A2" s="101" t="s">
        <v>125</v>
      </c>
      <c r="C2" s="158"/>
      <c r="D2" s="158"/>
      <c r="E2" s="158"/>
      <c r="F2" s="158"/>
      <c r="G2" s="158"/>
      <c r="H2" s="158"/>
      <c r="I2" s="158"/>
      <c r="J2" s="158"/>
      <c r="L2" s="34"/>
      <c r="O2" s="233" t="s">
        <v>110</v>
      </c>
    </row>
    <row r="3" spans="1:18" s="157" customFormat="1" ht="21" customHeight="1">
      <c r="A3" s="159" t="s">
        <v>67</v>
      </c>
      <c r="B3" s="158"/>
      <c r="C3" s="158"/>
      <c r="D3" s="158"/>
      <c r="E3" s="158"/>
      <c r="F3" s="158"/>
      <c r="G3" s="158"/>
      <c r="H3" s="158"/>
      <c r="I3" s="158"/>
      <c r="J3" s="158"/>
      <c r="K3" s="34"/>
      <c r="L3" s="34"/>
      <c r="O3" s="79"/>
    </row>
    <row r="4" spans="1:18" s="157" customFormat="1" ht="21" customHeight="1">
      <c r="A4" s="132" t="str">
        <f>+'FS_PL 9M'!A4</f>
        <v>สำหรับงวดเก้าเดือนสิ้นสุดวันที่ 30 กันยายน 2566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8" s="162" customFormat="1" ht="21" customHeight="1">
      <c r="A5" s="160"/>
      <c r="B5" s="160"/>
      <c r="C5" s="161"/>
      <c r="D5" s="161"/>
      <c r="F5" s="161"/>
      <c r="G5" s="161"/>
      <c r="H5" s="161"/>
      <c r="I5" s="161"/>
      <c r="J5" s="161"/>
      <c r="K5" s="161"/>
      <c r="L5" s="163"/>
      <c r="O5" s="163" t="s">
        <v>68</v>
      </c>
    </row>
    <row r="6" spans="1:18" s="162" customFormat="1" ht="21" customHeight="1">
      <c r="A6" s="160"/>
      <c r="B6" s="160"/>
      <c r="C6" s="161"/>
      <c r="D6" s="161"/>
      <c r="E6" s="239" t="s">
        <v>2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8" s="162" customFormat="1" ht="21" customHeight="1">
      <c r="A7" s="160"/>
      <c r="B7" s="160"/>
      <c r="C7" s="161"/>
      <c r="D7" s="161"/>
      <c r="E7" s="238" t="s">
        <v>69</v>
      </c>
      <c r="F7" s="238"/>
      <c r="G7" s="238"/>
      <c r="H7" s="238"/>
      <c r="I7" s="238"/>
      <c r="J7" s="238"/>
      <c r="K7" s="238"/>
      <c r="L7" s="166"/>
    </row>
    <row r="8" spans="1:18" s="162" customFormat="1" ht="21" customHeight="1">
      <c r="A8" s="160"/>
      <c r="B8" s="160"/>
      <c r="C8" s="161"/>
      <c r="D8" s="163"/>
      <c r="E8" s="164"/>
      <c r="F8" s="164"/>
      <c r="G8" s="239" t="s">
        <v>42</v>
      </c>
      <c r="H8" s="239"/>
      <c r="I8" s="239"/>
      <c r="J8" s="168"/>
      <c r="K8" s="195"/>
      <c r="L8" s="163"/>
    </row>
    <row r="9" spans="1:18" s="162" customFormat="1" ht="21" customHeight="1">
      <c r="A9" s="160"/>
      <c r="B9" s="160"/>
      <c r="C9" s="161"/>
      <c r="D9" s="163"/>
      <c r="E9" s="166" t="s">
        <v>132</v>
      </c>
      <c r="F9" s="163"/>
      <c r="G9" s="196" t="s">
        <v>43</v>
      </c>
      <c r="H9" s="166"/>
      <c r="I9" s="166"/>
      <c r="J9" s="166"/>
      <c r="K9" s="197" t="s">
        <v>46</v>
      </c>
      <c r="L9" s="163"/>
      <c r="M9" s="197" t="s">
        <v>135</v>
      </c>
    </row>
    <row r="10" spans="1:18" s="162" customFormat="1" ht="21" customHeight="1">
      <c r="A10" s="160"/>
      <c r="B10" s="160"/>
      <c r="C10" s="198"/>
      <c r="D10" s="174"/>
      <c r="E10" s="172" t="s">
        <v>131</v>
      </c>
      <c r="F10" s="171"/>
      <c r="G10" s="173" t="s">
        <v>101</v>
      </c>
      <c r="H10" s="171"/>
      <c r="I10" s="172" t="s">
        <v>45</v>
      </c>
      <c r="J10" s="174"/>
      <c r="K10" s="175" t="s">
        <v>133</v>
      </c>
      <c r="L10" s="199"/>
      <c r="M10" s="46" t="s">
        <v>134</v>
      </c>
      <c r="N10" s="45"/>
      <c r="O10" s="200" t="s">
        <v>46</v>
      </c>
    </row>
    <row r="11" spans="1:18" ht="21" customHeight="1">
      <c r="C11" s="177"/>
      <c r="E11" s="178"/>
      <c r="K11" s="178"/>
      <c r="L11" s="178"/>
    </row>
    <row r="12" spans="1:18" ht="21" customHeight="1">
      <c r="A12" s="180" t="s">
        <v>118</v>
      </c>
      <c r="B12" s="55"/>
      <c r="C12" s="52"/>
      <c r="D12" s="53"/>
      <c r="E12" s="50">
        <v>60000000</v>
      </c>
      <c r="F12" s="50"/>
      <c r="G12" s="50">
        <v>800000</v>
      </c>
      <c r="H12" s="50"/>
      <c r="I12" s="50">
        <v>42706861</v>
      </c>
      <c r="J12" s="50"/>
      <c r="K12" s="50">
        <f>SUM(E12:J12)</f>
        <v>103506861</v>
      </c>
      <c r="L12" s="50"/>
      <c r="M12" s="201">
        <v>11469573</v>
      </c>
      <c r="N12" s="202"/>
      <c r="O12" s="182">
        <f>SUM(K12:M12)</f>
        <v>114976434</v>
      </c>
      <c r="P12" s="194"/>
      <c r="Q12" s="182"/>
      <c r="R12" s="185"/>
    </row>
    <row r="13" spans="1:18" ht="21" customHeight="1">
      <c r="A13" s="230" t="s">
        <v>150</v>
      </c>
      <c r="B13" s="55"/>
      <c r="C13" s="52"/>
      <c r="D13" s="53"/>
      <c r="E13" s="50">
        <v>10000000</v>
      </c>
      <c r="F13" s="50"/>
      <c r="G13" s="50">
        <v>0</v>
      </c>
      <c r="H13" s="50"/>
      <c r="I13" s="50">
        <v>0</v>
      </c>
      <c r="J13" s="50"/>
      <c r="K13" s="50">
        <f t="shared" ref="K13:K17" si="0">SUM(E13:J13)</f>
        <v>10000000</v>
      </c>
      <c r="L13" s="50"/>
      <c r="M13" s="201">
        <v>0</v>
      </c>
      <c r="N13" s="202"/>
      <c r="O13" s="182">
        <f t="shared" ref="O13:O18" si="1">SUM(K13:M13)</f>
        <v>10000000</v>
      </c>
      <c r="P13" s="194"/>
      <c r="Q13" s="182"/>
      <c r="R13" s="185"/>
    </row>
    <row r="14" spans="1:18" ht="21" customHeight="1">
      <c r="A14" s="183" t="s">
        <v>70</v>
      </c>
      <c r="B14" s="55"/>
      <c r="C14" s="56"/>
      <c r="D14" s="47"/>
      <c r="E14" s="48">
        <v>0</v>
      </c>
      <c r="F14" s="49"/>
      <c r="G14" s="50">
        <v>0</v>
      </c>
      <c r="H14" s="50"/>
      <c r="I14" s="50">
        <v>-17200000</v>
      </c>
      <c r="J14" s="50"/>
      <c r="K14" s="50">
        <f t="shared" si="0"/>
        <v>-17200000</v>
      </c>
      <c r="L14" s="51"/>
      <c r="M14" s="74">
        <v>0</v>
      </c>
      <c r="N14" s="202"/>
      <c r="O14" s="182">
        <f t="shared" si="1"/>
        <v>-17200000</v>
      </c>
      <c r="R14" s="185"/>
    </row>
    <row r="15" spans="1:18" ht="21" customHeight="1">
      <c r="A15" s="183" t="s">
        <v>71</v>
      </c>
      <c r="B15" s="55"/>
      <c r="C15" s="56"/>
      <c r="D15" s="47"/>
      <c r="E15" s="48">
        <v>0</v>
      </c>
      <c r="F15" s="49"/>
      <c r="G15" s="50">
        <v>1160000</v>
      </c>
      <c r="H15" s="50"/>
      <c r="I15" s="50">
        <f>-G15</f>
        <v>-1160000</v>
      </c>
      <c r="J15" s="50"/>
      <c r="K15" s="50">
        <f t="shared" si="0"/>
        <v>0</v>
      </c>
      <c r="L15" s="51"/>
      <c r="M15" s="74">
        <v>0</v>
      </c>
      <c r="N15" s="202"/>
      <c r="O15" s="182">
        <f t="shared" si="1"/>
        <v>0</v>
      </c>
      <c r="R15" s="185"/>
    </row>
    <row r="16" spans="1:18" ht="21" customHeight="1">
      <c r="A16" s="183" t="s">
        <v>72</v>
      </c>
      <c r="B16" s="55"/>
      <c r="C16" s="56"/>
      <c r="D16" s="47"/>
      <c r="E16" s="48">
        <v>0</v>
      </c>
      <c r="F16" s="49"/>
      <c r="G16" s="50">
        <v>0</v>
      </c>
      <c r="H16" s="50"/>
      <c r="I16" s="50">
        <v>0</v>
      </c>
      <c r="J16" s="50"/>
      <c r="K16" s="50">
        <f t="shared" si="0"/>
        <v>0</v>
      </c>
      <c r="L16" s="51"/>
      <c r="M16" s="201">
        <v>-10000000</v>
      </c>
      <c r="N16" s="202"/>
      <c r="O16" s="182">
        <f t="shared" si="1"/>
        <v>-10000000</v>
      </c>
      <c r="R16" s="185"/>
    </row>
    <row r="17" spans="1:18" ht="21" customHeight="1">
      <c r="A17" s="231" t="s">
        <v>151</v>
      </c>
      <c r="B17" s="55"/>
      <c r="C17" s="56"/>
      <c r="D17" s="47"/>
      <c r="E17" s="48">
        <v>0</v>
      </c>
      <c r="F17" s="49"/>
      <c r="G17" s="50">
        <v>0</v>
      </c>
      <c r="H17" s="50"/>
      <c r="I17" s="50">
        <v>0</v>
      </c>
      <c r="J17" s="50"/>
      <c r="K17" s="50">
        <f t="shared" si="0"/>
        <v>0</v>
      </c>
      <c r="L17" s="51"/>
      <c r="M17" s="201">
        <v>-1469573</v>
      </c>
      <c r="N17" s="202"/>
      <c r="O17" s="182">
        <f t="shared" si="1"/>
        <v>-1469573</v>
      </c>
      <c r="R17" s="185"/>
    </row>
    <row r="18" spans="1:18" ht="21" customHeight="1">
      <c r="A18" s="183" t="s">
        <v>114</v>
      </c>
      <c r="B18" s="55"/>
      <c r="C18" s="52"/>
      <c r="D18" s="47"/>
      <c r="E18" s="49">
        <v>0</v>
      </c>
      <c r="F18" s="49"/>
      <c r="G18" s="50">
        <v>0</v>
      </c>
      <c r="H18" s="50"/>
      <c r="I18" s="51">
        <f>+'FS_PL 9M'!G22</f>
        <v>2421211</v>
      </c>
      <c r="J18" s="51"/>
      <c r="K18" s="50">
        <f>SUM(E18:J18)</f>
        <v>2421211</v>
      </c>
      <c r="L18" s="51"/>
      <c r="M18" s="77">
        <v>0</v>
      </c>
      <c r="N18" s="202"/>
      <c r="O18" s="182">
        <f t="shared" si="1"/>
        <v>2421211</v>
      </c>
      <c r="R18" s="185"/>
    </row>
    <row r="19" spans="1:18" s="187" customFormat="1" ht="21" customHeight="1" thickBot="1">
      <c r="A19" s="180" t="s">
        <v>149</v>
      </c>
      <c r="B19" s="71"/>
      <c r="C19" s="72"/>
      <c r="D19" s="53"/>
      <c r="E19" s="57">
        <f>SUM(E12:E18)</f>
        <v>70000000</v>
      </c>
      <c r="F19" s="54"/>
      <c r="G19" s="57">
        <f>SUM(G12:G18)</f>
        <v>1960000</v>
      </c>
      <c r="H19" s="50"/>
      <c r="I19" s="57">
        <f>SUM(I12:I18)</f>
        <v>26768072</v>
      </c>
      <c r="J19" s="54"/>
      <c r="K19" s="57">
        <f>SUM(K12:K18)</f>
        <v>98728072</v>
      </c>
      <c r="L19" s="54"/>
      <c r="M19" s="75">
        <f>SUM(M12:M18)</f>
        <v>0</v>
      </c>
      <c r="O19" s="203">
        <f>SUM(O12:O18)</f>
        <v>98728072</v>
      </c>
      <c r="P19" s="204"/>
      <c r="Q19" s="74"/>
      <c r="R19" s="185"/>
    </row>
    <row r="20" spans="1:18" s="187" customFormat="1" ht="21" customHeight="1" thickTop="1">
      <c r="A20" s="180"/>
      <c r="B20" s="71"/>
      <c r="C20" s="72"/>
      <c r="D20" s="53"/>
      <c r="E20" s="54"/>
      <c r="F20" s="54"/>
      <c r="G20" s="54"/>
      <c r="H20" s="50"/>
      <c r="I20" s="54"/>
      <c r="J20" s="54"/>
      <c r="K20" s="54"/>
      <c r="L20" s="54"/>
      <c r="O20" s="186"/>
      <c r="Q20" s="205"/>
      <c r="R20" s="185"/>
    </row>
    <row r="21" spans="1:18" s="187" customFormat="1" ht="21" customHeight="1">
      <c r="A21" s="180"/>
      <c r="B21" s="71"/>
      <c r="C21" s="72"/>
      <c r="D21" s="58"/>
      <c r="E21" s="59"/>
      <c r="F21" s="58"/>
      <c r="G21" s="60"/>
      <c r="H21" s="61"/>
      <c r="I21" s="53"/>
      <c r="J21" s="53"/>
      <c r="K21" s="59"/>
      <c r="L21" s="59"/>
      <c r="O21" s="204"/>
    </row>
    <row r="22" spans="1:18" s="187" customFormat="1" ht="21" customHeight="1">
      <c r="A22" s="188" t="s">
        <v>155</v>
      </c>
      <c r="B22" s="71"/>
      <c r="C22" s="72"/>
      <c r="D22" s="58"/>
      <c r="E22" s="59"/>
      <c r="F22" s="58"/>
      <c r="G22" s="60"/>
      <c r="H22" s="61"/>
      <c r="I22" s="53"/>
      <c r="J22" s="53"/>
      <c r="K22" s="59"/>
      <c r="L22" s="59"/>
    </row>
    <row r="23" spans="1:18" s="187" customFormat="1" ht="21" customHeight="1">
      <c r="A23" s="180"/>
      <c r="B23" s="189" t="s">
        <v>139</v>
      </c>
      <c r="C23" s="72"/>
      <c r="D23" s="58"/>
      <c r="E23" s="59"/>
      <c r="F23" s="60"/>
      <c r="H23" s="61"/>
      <c r="I23" s="62"/>
      <c r="J23" s="53"/>
      <c r="K23" s="59"/>
      <c r="L23" s="59"/>
    </row>
    <row r="24" spans="1:18" s="187" customFormat="1" ht="21" customHeight="1">
      <c r="A24" s="180"/>
      <c r="B24" s="71"/>
      <c r="C24" s="72"/>
      <c r="D24" s="58"/>
      <c r="E24" s="59"/>
      <c r="F24" s="58"/>
      <c r="G24" s="60"/>
      <c r="H24" s="61"/>
      <c r="I24" s="53"/>
      <c r="J24" s="53"/>
      <c r="K24" s="59"/>
      <c r="L24" s="59"/>
    </row>
    <row r="25" spans="1:18" s="187" customFormat="1" ht="21" customHeight="1">
      <c r="A25" s="180"/>
      <c r="B25" s="71"/>
      <c r="C25" s="72"/>
      <c r="D25" s="58"/>
      <c r="E25" s="59"/>
      <c r="F25" s="58"/>
      <c r="G25" s="60"/>
      <c r="H25" s="61"/>
      <c r="I25" s="53"/>
      <c r="J25" s="53"/>
      <c r="K25" s="59"/>
      <c r="L25" s="59"/>
    </row>
    <row r="26" spans="1:18" s="187" customFormat="1" ht="21" customHeight="1">
      <c r="A26" s="180"/>
      <c r="B26" s="71"/>
      <c r="C26" s="72"/>
      <c r="D26" s="58"/>
      <c r="E26" s="59"/>
      <c r="F26" s="58"/>
      <c r="G26" s="60"/>
      <c r="H26" s="61"/>
      <c r="I26" s="53"/>
      <c r="J26" s="53"/>
      <c r="K26" s="59"/>
      <c r="L26" s="59"/>
    </row>
    <row r="27" spans="1:18" s="187" customFormat="1" ht="21" customHeight="1">
      <c r="A27" s="180"/>
      <c r="B27" s="71"/>
      <c r="C27" s="72"/>
      <c r="D27" s="58"/>
      <c r="E27" s="59"/>
      <c r="F27" s="58"/>
      <c r="G27" s="60"/>
      <c r="H27" s="61"/>
      <c r="I27" s="53"/>
      <c r="J27" s="53"/>
      <c r="K27" s="59"/>
      <c r="L27" s="59"/>
    </row>
    <row r="28" spans="1:18" s="187" customFormat="1" ht="21" customHeight="1">
      <c r="A28" s="180"/>
      <c r="B28" s="71"/>
      <c r="C28" s="72"/>
      <c r="D28" s="58"/>
      <c r="E28" s="59"/>
      <c r="F28" s="58"/>
      <c r="G28" s="60"/>
      <c r="H28" s="61"/>
      <c r="I28" s="53"/>
      <c r="J28" s="53"/>
      <c r="K28" s="59"/>
      <c r="L28" s="59"/>
    </row>
    <row r="29" spans="1:18" s="187" customFormat="1" ht="21" customHeight="1">
      <c r="A29" s="180"/>
      <c r="B29" s="71"/>
      <c r="C29" s="72"/>
      <c r="D29" s="58"/>
      <c r="E29" s="59"/>
      <c r="F29" s="58"/>
      <c r="G29" s="60"/>
      <c r="H29" s="61"/>
      <c r="I29" s="53"/>
      <c r="J29" s="53"/>
      <c r="K29" s="59"/>
      <c r="L29" s="59"/>
    </row>
    <row r="30" spans="1:18" s="187" customFormat="1" ht="21" customHeight="1">
      <c r="A30" s="180"/>
      <c r="B30" s="71"/>
      <c r="C30" s="72"/>
      <c r="D30" s="58"/>
      <c r="E30" s="59"/>
      <c r="F30" s="58"/>
      <c r="G30" s="60"/>
      <c r="H30" s="61"/>
      <c r="I30" s="53"/>
      <c r="J30" s="53"/>
      <c r="K30" s="59"/>
      <c r="L30" s="59"/>
    </row>
    <row r="31" spans="1:18" s="187" customFormat="1" ht="21" customHeight="1">
      <c r="A31" s="180"/>
      <c r="B31" s="71"/>
      <c r="C31" s="72"/>
      <c r="D31" s="58"/>
      <c r="E31" s="59"/>
      <c r="F31" s="58"/>
      <c r="G31" s="60"/>
      <c r="H31" s="61"/>
      <c r="I31" s="53"/>
      <c r="J31" s="53"/>
      <c r="K31" s="59"/>
      <c r="L31" s="59"/>
    </row>
    <row r="32" spans="1:18" s="187" customFormat="1" ht="21" customHeight="1">
      <c r="A32" s="180"/>
      <c r="B32" s="71"/>
      <c r="C32" s="72"/>
      <c r="D32" s="58"/>
      <c r="E32" s="59"/>
      <c r="F32" s="58"/>
      <c r="G32" s="60"/>
      <c r="H32" s="61"/>
      <c r="I32" s="53"/>
      <c r="J32" s="53"/>
      <c r="K32" s="59"/>
      <c r="L32" s="59"/>
    </row>
    <row r="33" spans="1:12" s="187" customFormat="1" ht="21" customHeight="1">
      <c r="A33" s="180"/>
      <c r="B33" s="71"/>
      <c r="C33" s="72"/>
      <c r="D33" s="58"/>
      <c r="E33" s="59"/>
      <c r="F33" s="58"/>
      <c r="G33" s="60"/>
      <c r="H33" s="61"/>
      <c r="I33" s="53"/>
      <c r="J33" s="53"/>
      <c r="K33" s="59"/>
      <c r="L33" s="59"/>
    </row>
    <row r="34" spans="1:12" s="187" customFormat="1" ht="21" customHeight="1">
      <c r="A34" s="180"/>
      <c r="B34" s="71"/>
      <c r="C34" s="72"/>
      <c r="D34" s="58"/>
      <c r="E34" s="59"/>
      <c r="F34" s="58"/>
      <c r="G34" s="60"/>
      <c r="H34" s="61"/>
      <c r="I34" s="53"/>
      <c r="J34" s="53"/>
      <c r="K34" s="59"/>
      <c r="L34" s="59"/>
    </row>
    <row r="35" spans="1:12" s="187" customFormat="1" ht="21" customHeight="1">
      <c r="A35" s="180"/>
      <c r="B35" s="71"/>
      <c r="C35" s="72"/>
      <c r="D35" s="58"/>
      <c r="E35" s="59"/>
      <c r="F35" s="58"/>
      <c r="G35" s="60"/>
      <c r="H35" s="61"/>
      <c r="I35" s="53"/>
      <c r="J35" s="53"/>
      <c r="K35" s="59"/>
      <c r="L35" s="59"/>
    </row>
    <row r="36" spans="1:12" s="187" customFormat="1" ht="21" customHeight="1">
      <c r="A36" s="71"/>
      <c r="C36" s="72"/>
      <c r="D36" s="58"/>
      <c r="E36" s="59"/>
      <c r="F36" s="58"/>
      <c r="G36" s="60"/>
      <c r="H36" s="61"/>
      <c r="I36" s="53"/>
      <c r="J36" s="53"/>
      <c r="K36" s="59"/>
      <c r="L36" s="59"/>
    </row>
    <row r="37" spans="1:12" s="187" customFormat="1" ht="21" customHeight="1">
      <c r="A37" s="71"/>
      <c r="C37" s="72"/>
      <c r="D37" s="58"/>
      <c r="E37" s="59"/>
      <c r="F37" s="58"/>
      <c r="G37" s="60"/>
      <c r="H37" s="61"/>
      <c r="I37" s="53"/>
      <c r="J37" s="53"/>
      <c r="K37" s="59"/>
      <c r="L37" s="59"/>
    </row>
    <row r="38" spans="1:12" s="187" customFormat="1" ht="21" customHeight="1">
      <c r="A38" s="71"/>
      <c r="C38" s="72"/>
      <c r="D38" s="58"/>
      <c r="E38" s="59"/>
      <c r="F38" s="58"/>
      <c r="G38" s="60"/>
      <c r="H38" s="61"/>
      <c r="I38" s="53"/>
      <c r="J38" s="53"/>
      <c r="K38" s="59"/>
      <c r="L38" s="59"/>
    </row>
    <row r="39" spans="1:12" s="187" customFormat="1" ht="21" customHeight="1">
      <c r="C39" s="72"/>
      <c r="D39" s="58"/>
      <c r="E39" s="59"/>
      <c r="F39" s="58"/>
      <c r="G39" s="60"/>
      <c r="H39" s="61"/>
      <c r="I39" s="53"/>
      <c r="J39" s="53"/>
      <c r="K39" s="59"/>
      <c r="L39" s="59"/>
    </row>
    <row r="40" spans="1:12" ht="21" customHeight="1">
      <c r="A40" s="190"/>
      <c r="B40" s="55"/>
      <c r="C40" s="52"/>
      <c r="D40" s="61"/>
      <c r="E40" s="61"/>
      <c r="F40" s="61"/>
      <c r="G40" s="63"/>
      <c r="H40" s="61"/>
      <c r="I40" s="63"/>
      <c r="J40" s="63"/>
      <c r="K40" s="61"/>
      <c r="L40" s="61"/>
    </row>
    <row r="41" spans="1:12" ht="21" customHeight="1">
      <c r="A41" s="190"/>
      <c r="B41" s="55"/>
      <c r="C41" s="52"/>
      <c r="D41" s="64"/>
      <c r="E41" s="64"/>
      <c r="F41" s="64"/>
      <c r="G41" s="65"/>
      <c r="H41" s="61"/>
      <c r="I41" s="61"/>
      <c r="J41" s="61"/>
      <c r="K41" s="65"/>
      <c r="L41" s="65"/>
    </row>
    <row r="42" spans="1:12" s="187" customFormat="1" ht="21" customHeight="1">
      <c r="A42" s="191"/>
      <c r="B42" s="71"/>
      <c r="C42" s="72"/>
      <c r="D42" s="83"/>
      <c r="E42" s="83"/>
      <c r="F42" s="83"/>
      <c r="G42" s="83"/>
      <c r="H42" s="83"/>
      <c r="I42" s="83"/>
      <c r="J42" s="83"/>
      <c r="K42" s="84"/>
      <c r="L42" s="84"/>
    </row>
    <row r="43" spans="1:12" ht="21" customHeight="1">
      <c r="A43" s="161"/>
      <c r="B43" s="192"/>
      <c r="K43" s="178"/>
      <c r="L43" s="178"/>
    </row>
    <row r="44" spans="1:12" ht="21" customHeight="1">
      <c r="A44" s="161"/>
      <c r="B44" s="192"/>
      <c r="K44" s="178"/>
      <c r="L44" s="178"/>
    </row>
    <row r="45" spans="1:12" ht="21" customHeight="1">
      <c r="A45" s="161"/>
      <c r="B45" s="192"/>
      <c r="K45" s="178"/>
      <c r="L45" s="178"/>
    </row>
    <row r="46" spans="1:12" ht="21" customHeight="1">
      <c r="A46" s="161"/>
      <c r="B46" s="192"/>
      <c r="K46" s="178"/>
      <c r="L46" s="178"/>
    </row>
    <row r="47" spans="1:12" ht="21" customHeight="1">
      <c r="A47" s="161"/>
      <c r="B47" s="192"/>
      <c r="K47" s="178"/>
      <c r="L47" s="178"/>
    </row>
    <row r="48" spans="1:12" ht="21" customHeight="1">
      <c r="A48" s="161"/>
      <c r="B48" s="192"/>
      <c r="K48" s="178"/>
      <c r="L48" s="178"/>
    </row>
    <row r="49" spans="1:12" ht="21" customHeight="1">
      <c r="A49" s="161"/>
      <c r="B49" s="192"/>
      <c r="K49" s="178"/>
      <c r="L49" s="178"/>
    </row>
    <row r="105" spans="7:7" ht="21" customHeight="1">
      <c r="G105" s="176" t="s">
        <v>22</v>
      </c>
    </row>
  </sheetData>
  <mergeCells count="3">
    <mergeCell ref="E7:K7"/>
    <mergeCell ref="G8:I8"/>
    <mergeCell ref="E6:O6"/>
  </mergeCells>
  <pageMargins left="0.98425196850393704" right="0.59055118110236227" top="0.78740157480314965" bottom="0.86614173228346458" header="0.51181102362204722" footer="0.31496062992125984"/>
  <pageSetup paperSize="256" scale="81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28" max="16383" man="1"/>
  </rowBreaks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N97"/>
  <sheetViews>
    <sheetView view="pageBreakPreview" zoomScale="60" zoomScaleNormal="80" workbookViewId="0">
      <selection activeCell="G24" sqref="G24"/>
    </sheetView>
  </sheetViews>
  <sheetFormatPr defaultColWidth="8.6328125" defaultRowHeight="21" customHeight="1"/>
  <cols>
    <col min="1" max="1" width="0.6328125" style="176" customWidth="1"/>
    <col min="2" max="2" width="50.6328125" style="176" customWidth="1"/>
    <col min="3" max="3" width="11.453125" style="176" customWidth="1"/>
    <col min="4" max="4" width="0.6328125" style="176" customWidth="1"/>
    <col min="5" max="5" width="18.6328125" style="176" customWidth="1"/>
    <col min="6" max="6" width="0.6328125" style="176" customWidth="1"/>
    <col min="7" max="7" width="18.6328125" style="176" customWidth="1"/>
    <col min="8" max="8" width="0.6328125" style="176" customWidth="1"/>
    <col min="9" max="9" width="18.6328125" style="176" customWidth="1"/>
    <col min="10" max="10" width="0.6328125" style="176" customWidth="1"/>
    <col min="11" max="11" width="18.6328125" style="176" customWidth="1"/>
    <col min="12" max="12" width="8.6328125" style="179"/>
    <col min="13" max="13" width="12.08984375" style="176" bestFit="1" customWidth="1"/>
    <col min="14" max="14" width="11.6328125" style="176" bestFit="1" customWidth="1"/>
    <col min="15" max="255" width="8.6328125" style="176"/>
    <col min="256" max="256" width="4.08984375" style="176" customWidth="1"/>
    <col min="257" max="257" width="27.08984375" style="176" customWidth="1"/>
    <col min="258" max="258" width="8.08984375" style="176" customWidth="1"/>
    <col min="259" max="259" width="1.453125" style="176" customWidth="1"/>
    <col min="260" max="260" width="14.6328125" style="176" customWidth="1"/>
    <col min="261" max="261" width="1.453125" style="176" customWidth="1"/>
    <col min="262" max="262" width="14.6328125" style="176" customWidth="1"/>
    <col min="263" max="263" width="1.453125" style="176" customWidth="1"/>
    <col min="264" max="264" width="14.6328125" style="176" customWidth="1"/>
    <col min="265" max="511" width="8.6328125" style="176"/>
    <col min="512" max="512" width="4.08984375" style="176" customWidth="1"/>
    <col min="513" max="513" width="27.08984375" style="176" customWidth="1"/>
    <col min="514" max="514" width="8.08984375" style="176" customWidth="1"/>
    <col min="515" max="515" width="1.453125" style="176" customWidth="1"/>
    <col min="516" max="516" width="14.6328125" style="176" customWidth="1"/>
    <col min="517" max="517" width="1.453125" style="176" customWidth="1"/>
    <col min="518" max="518" width="14.6328125" style="176" customWidth="1"/>
    <col min="519" max="519" width="1.453125" style="176" customWidth="1"/>
    <col min="520" max="520" width="14.6328125" style="176" customWidth="1"/>
    <col min="521" max="767" width="8.6328125" style="176"/>
    <col min="768" max="768" width="4.08984375" style="176" customWidth="1"/>
    <col min="769" max="769" width="27.08984375" style="176" customWidth="1"/>
    <col min="770" max="770" width="8.08984375" style="176" customWidth="1"/>
    <col min="771" max="771" width="1.453125" style="176" customWidth="1"/>
    <col min="772" max="772" width="14.6328125" style="176" customWidth="1"/>
    <col min="773" max="773" width="1.453125" style="176" customWidth="1"/>
    <col min="774" max="774" width="14.6328125" style="176" customWidth="1"/>
    <col min="775" max="775" width="1.453125" style="176" customWidth="1"/>
    <col min="776" max="776" width="14.6328125" style="176" customWidth="1"/>
    <col min="777" max="1023" width="8.6328125" style="176"/>
    <col min="1024" max="1024" width="4.08984375" style="176" customWidth="1"/>
    <col min="1025" max="1025" width="27.08984375" style="176" customWidth="1"/>
    <col min="1026" max="1026" width="8.08984375" style="176" customWidth="1"/>
    <col min="1027" max="1027" width="1.453125" style="176" customWidth="1"/>
    <col min="1028" max="1028" width="14.6328125" style="176" customWidth="1"/>
    <col min="1029" max="1029" width="1.453125" style="176" customWidth="1"/>
    <col min="1030" max="1030" width="14.6328125" style="176" customWidth="1"/>
    <col min="1031" max="1031" width="1.453125" style="176" customWidth="1"/>
    <col min="1032" max="1032" width="14.6328125" style="176" customWidth="1"/>
    <col min="1033" max="1279" width="8.6328125" style="176"/>
    <col min="1280" max="1280" width="4.08984375" style="176" customWidth="1"/>
    <col min="1281" max="1281" width="27.08984375" style="176" customWidth="1"/>
    <col min="1282" max="1282" width="8.08984375" style="176" customWidth="1"/>
    <col min="1283" max="1283" width="1.453125" style="176" customWidth="1"/>
    <col min="1284" max="1284" width="14.6328125" style="176" customWidth="1"/>
    <col min="1285" max="1285" width="1.453125" style="176" customWidth="1"/>
    <col min="1286" max="1286" width="14.6328125" style="176" customWidth="1"/>
    <col min="1287" max="1287" width="1.453125" style="176" customWidth="1"/>
    <col min="1288" max="1288" width="14.6328125" style="176" customWidth="1"/>
    <col min="1289" max="1535" width="8.6328125" style="176"/>
    <col min="1536" max="1536" width="4.08984375" style="176" customWidth="1"/>
    <col min="1537" max="1537" width="27.08984375" style="176" customWidth="1"/>
    <col min="1538" max="1538" width="8.08984375" style="176" customWidth="1"/>
    <col min="1539" max="1539" width="1.453125" style="176" customWidth="1"/>
    <col min="1540" max="1540" width="14.6328125" style="176" customWidth="1"/>
    <col min="1541" max="1541" width="1.453125" style="176" customWidth="1"/>
    <col min="1542" max="1542" width="14.6328125" style="176" customWidth="1"/>
    <col min="1543" max="1543" width="1.453125" style="176" customWidth="1"/>
    <col min="1544" max="1544" width="14.6328125" style="176" customWidth="1"/>
    <col min="1545" max="1791" width="8.6328125" style="176"/>
    <col min="1792" max="1792" width="4.08984375" style="176" customWidth="1"/>
    <col min="1793" max="1793" width="27.08984375" style="176" customWidth="1"/>
    <col min="1794" max="1794" width="8.08984375" style="176" customWidth="1"/>
    <col min="1795" max="1795" width="1.453125" style="176" customWidth="1"/>
    <col min="1796" max="1796" width="14.6328125" style="176" customWidth="1"/>
    <col min="1797" max="1797" width="1.453125" style="176" customWidth="1"/>
    <col min="1798" max="1798" width="14.6328125" style="176" customWidth="1"/>
    <col min="1799" max="1799" width="1.453125" style="176" customWidth="1"/>
    <col min="1800" max="1800" width="14.6328125" style="176" customWidth="1"/>
    <col min="1801" max="2047" width="8.6328125" style="176"/>
    <col min="2048" max="2048" width="4.08984375" style="176" customWidth="1"/>
    <col min="2049" max="2049" width="27.08984375" style="176" customWidth="1"/>
    <col min="2050" max="2050" width="8.08984375" style="176" customWidth="1"/>
    <col min="2051" max="2051" width="1.453125" style="176" customWidth="1"/>
    <col min="2052" max="2052" width="14.6328125" style="176" customWidth="1"/>
    <col min="2053" max="2053" width="1.453125" style="176" customWidth="1"/>
    <col min="2054" max="2054" width="14.6328125" style="176" customWidth="1"/>
    <col min="2055" max="2055" width="1.453125" style="176" customWidth="1"/>
    <col min="2056" max="2056" width="14.6328125" style="176" customWidth="1"/>
    <col min="2057" max="2303" width="8.6328125" style="176"/>
    <col min="2304" max="2304" width="4.08984375" style="176" customWidth="1"/>
    <col min="2305" max="2305" width="27.08984375" style="176" customWidth="1"/>
    <col min="2306" max="2306" width="8.08984375" style="176" customWidth="1"/>
    <col min="2307" max="2307" width="1.453125" style="176" customWidth="1"/>
    <col min="2308" max="2308" width="14.6328125" style="176" customWidth="1"/>
    <col min="2309" max="2309" width="1.453125" style="176" customWidth="1"/>
    <col min="2310" max="2310" width="14.6328125" style="176" customWidth="1"/>
    <col min="2311" max="2311" width="1.453125" style="176" customWidth="1"/>
    <col min="2312" max="2312" width="14.6328125" style="176" customWidth="1"/>
    <col min="2313" max="2559" width="8.6328125" style="176"/>
    <col min="2560" max="2560" width="4.08984375" style="176" customWidth="1"/>
    <col min="2561" max="2561" width="27.08984375" style="176" customWidth="1"/>
    <col min="2562" max="2562" width="8.08984375" style="176" customWidth="1"/>
    <col min="2563" max="2563" width="1.453125" style="176" customWidth="1"/>
    <col min="2564" max="2564" width="14.6328125" style="176" customWidth="1"/>
    <col min="2565" max="2565" width="1.453125" style="176" customWidth="1"/>
    <col min="2566" max="2566" width="14.6328125" style="176" customWidth="1"/>
    <col min="2567" max="2567" width="1.453125" style="176" customWidth="1"/>
    <col min="2568" max="2568" width="14.6328125" style="176" customWidth="1"/>
    <col min="2569" max="2815" width="8.6328125" style="176"/>
    <col min="2816" max="2816" width="4.08984375" style="176" customWidth="1"/>
    <col min="2817" max="2817" width="27.08984375" style="176" customWidth="1"/>
    <col min="2818" max="2818" width="8.08984375" style="176" customWidth="1"/>
    <col min="2819" max="2819" width="1.453125" style="176" customWidth="1"/>
    <col min="2820" max="2820" width="14.6328125" style="176" customWidth="1"/>
    <col min="2821" max="2821" width="1.453125" style="176" customWidth="1"/>
    <col min="2822" max="2822" width="14.6328125" style="176" customWidth="1"/>
    <col min="2823" max="2823" width="1.453125" style="176" customWidth="1"/>
    <col min="2824" max="2824" width="14.6328125" style="176" customWidth="1"/>
    <col min="2825" max="3071" width="8.6328125" style="176"/>
    <col min="3072" max="3072" width="4.08984375" style="176" customWidth="1"/>
    <col min="3073" max="3073" width="27.08984375" style="176" customWidth="1"/>
    <col min="3074" max="3074" width="8.08984375" style="176" customWidth="1"/>
    <col min="3075" max="3075" width="1.453125" style="176" customWidth="1"/>
    <col min="3076" max="3076" width="14.6328125" style="176" customWidth="1"/>
    <col min="3077" max="3077" width="1.453125" style="176" customWidth="1"/>
    <col min="3078" max="3078" width="14.6328125" style="176" customWidth="1"/>
    <col min="3079" max="3079" width="1.453125" style="176" customWidth="1"/>
    <col min="3080" max="3080" width="14.6328125" style="176" customWidth="1"/>
    <col min="3081" max="3327" width="8.6328125" style="176"/>
    <col min="3328" max="3328" width="4.08984375" style="176" customWidth="1"/>
    <col min="3329" max="3329" width="27.08984375" style="176" customWidth="1"/>
    <col min="3330" max="3330" width="8.08984375" style="176" customWidth="1"/>
    <col min="3331" max="3331" width="1.453125" style="176" customWidth="1"/>
    <col min="3332" max="3332" width="14.6328125" style="176" customWidth="1"/>
    <col min="3333" max="3333" width="1.453125" style="176" customWidth="1"/>
    <col min="3334" max="3334" width="14.6328125" style="176" customWidth="1"/>
    <col min="3335" max="3335" width="1.453125" style="176" customWidth="1"/>
    <col min="3336" max="3336" width="14.6328125" style="176" customWidth="1"/>
    <col min="3337" max="3583" width="8.6328125" style="176"/>
    <col min="3584" max="3584" width="4.08984375" style="176" customWidth="1"/>
    <col min="3585" max="3585" width="27.08984375" style="176" customWidth="1"/>
    <col min="3586" max="3586" width="8.08984375" style="176" customWidth="1"/>
    <col min="3587" max="3587" width="1.453125" style="176" customWidth="1"/>
    <col min="3588" max="3588" width="14.6328125" style="176" customWidth="1"/>
    <col min="3589" max="3589" width="1.453125" style="176" customWidth="1"/>
    <col min="3590" max="3590" width="14.6328125" style="176" customWidth="1"/>
    <col min="3591" max="3591" width="1.453125" style="176" customWidth="1"/>
    <col min="3592" max="3592" width="14.6328125" style="176" customWidth="1"/>
    <col min="3593" max="3839" width="8.6328125" style="176"/>
    <col min="3840" max="3840" width="4.08984375" style="176" customWidth="1"/>
    <col min="3841" max="3841" width="27.08984375" style="176" customWidth="1"/>
    <col min="3842" max="3842" width="8.08984375" style="176" customWidth="1"/>
    <col min="3843" max="3843" width="1.453125" style="176" customWidth="1"/>
    <col min="3844" max="3844" width="14.6328125" style="176" customWidth="1"/>
    <col min="3845" max="3845" width="1.453125" style="176" customWidth="1"/>
    <col min="3846" max="3846" width="14.6328125" style="176" customWidth="1"/>
    <col min="3847" max="3847" width="1.453125" style="176" customWidth="1"/>
    <col min="3848" max="3848" width="14.6328125" style="176" customWidth="1"/>
    <col min="3849" max="4095" width="8.6328125" style="176"/>
    <col min="4096" max="4096" width="4.08984375" style="176" customWidth="1"/>
    <col min="4097" max="4097" width="27.08984375" style="176" customWidth="1"/>
    <col min="4098" max="4098" width="8.08984375" style="176" customWidth="1"/>
    <col min="4099" max="4099" width="1.453125" style="176" customWidth="1"/>
    <col min="4100" max="4100" width="14.6328125" style="176" customWidth="1"/>
    <col min="4101" max="4101" width="1.453125" style="176" customWidth="1"/>
    <col min="4102" max="4102" width="14.6328125" style="176" customWidth="1"/>
    <col min="4103" max="4103" width="1.453125" style="176" customWidth="1"/>
    <col min="4104" max="4104" width="14.6328125" style="176" customWidth="1"/>
    <col min="4105" max="4351" width="8.6328125" style="176"/>
    <col min="4352" max="4352" width="4.08984375" style="176" customWidth="1"/>
    <col min="4353" max="4353" width="27.08984375" style="176" customWidth="1"/>
    <col min="4354" max="4354" width="8.08984375" style="176" customWidth="1"/>
    <col min="4355" max="4355" width="1.453125" style="176" customWidth="1"/>
    <col min="4356" max="4356" width="14.6328125" style="176" customWidth="1"/>
    <col min="4357" max="4357" width="1.453125" style="176" customWidth="1"/>
    <col min="4358" max="4358" width="14.6328125" style="176" customWidth="1"/>
    <col min="4359" max="4359" width="1.453125" style="176" customWidth="1"/>
    <col min="4360" max="4360" width="14.6328125" style="176" customWidth="1"/>
    <col min="4361" max="4607" width="8.6328125" style="176"/>
    <col min="4608" max="4608" width="4.08984375" style="176" customWidth="1"/>
    <col min="4609" max="4609" width="27.08984375" style="176" customWidth="1"/>
    <col min="4610" max="4610" width="8.08984375" style="176" customWidth="1"/>
    <col min="4611" max="4611" width="1.453125" style="176" customWidth="1"/>
    <col min="4612" max="4612" width="14.6328125" style="176" customWidth="1"/>
    <col min="4613" max="4613" width="1.453125" style="176" customWidth="1"/>
    <col min="4614" max="4614" width="14.6328125" style="176" customWidth="1"/>
    <col min="4615" max="4615" width="1.453125" style="176" customWidth="1"/>
    <col min="4616" max="4616" width="14.6328125" style="176" customWidth="1"/>
    <col min="4617" max="4863" width="8.6328125" style="176"/>
    <col min="4864" max="4864" width="4.08984375" style="176" customWidth="1"/>
    <col min="4865" max="4865" width="27.08984375" style="176" customWidth="1"/>
    <col min="4866" max="4866" width="8.08984375" style="176" customWidth="1"/>
    <col min="4867" max="4867" width="1.453125" style="176" customWidth="1"/>
    <col min="4868" max="4868" width="14.6328125" style="176" customWidth="1"/>
    <col min="4869" max="4869" width="1.453125" style="176" customWidth="1"/>
    <col min="4870" max="4870" width="14.6328125" style="176" customWidth="1"/>
    <col min="4871" max="4871" width="1.453125" style="176" customWidth="1"/>
    <col min="4872" max="4872" width="14.6328125" style="176" customWidth="1"/>
    <col min="4873" max="5119" width="8.6328125" style="176"/>
    <col min="5120" max="5120" width="4.08984375" style="176" customWidth="1"/>
    <col min="5121" max="5121" width="27.08984375" style="176" customWidth="1"/>
    <col min="5122" max="5122" width="8.08984375" style="176" customWidth="1"/>
    <col min="5123" max="5123" width="1.453125" style="176" customWidth="1"/>
    <col min="5124" max="5124" width="14.6328125" style="176" customWidth="1"/>
    <col min="5125" max="5125" width="1.453125" style="176" customWidth="1"/>
    <col min="5126" max="5126" width="14.6328125" style="176" customWidth="1"/>
    <col min="5127" max="5127" width="1.453125" style="176" customWidth="1"/>
    <col min="5128" max="5128" width="14.6328125" style="176" customWidth="1"/>
    <col min="5129" max="5375" width="8.6328125" style="176"/>
    <col min="5376" max="5376" width="4.08984375" style="176" customWidth="1"/>
    <col min="5377" max="5377" width="27.08984375" style="176" customWidth="1"/>
    <col min="5378" max="5378" width="8.08984375" style="176" customWidth="1"/>
    <col min="5379" max="5379" width="1.453125" style="176" customWidth="1"/>
    <col min="5380" max="5380" width="14.6328125" style="176" customWidth="1"/>
    <col min="5381" max="5381" width="1.453125" style="176" customWidth="1"/>
    <col min="5382" max="5382" width="14.6328125" style="176" customWidth="1"/>
    <col min="5383" max="5383" width="1.453125" style="176" customWidth="1"/>
    <col min="5384" max="5384" width="14.6328125" style="176" customWidth="1"/>
    <col min="5385" max="5631" width="8.6328125" style="176"/>
    <col min="5632" max="5632" width="4.08984375" style="176" customWidth="1"/>
    <col min="5633" max="5633" width="27.08984375" style="176" customWidth="1"/>
    <col min="5634" max="5634" width="8.08984375" style="176" customWidth="1"/>
    <col min="5635" max="5635" width="1.453125" style="176" customWidth="1"/>
    <col min="5636" max="5636" width="14.6328125" style="176" customWidth="1"/>
    <col min="5637" max="5637" width="1.453125" style="176" customWidth="1"/>
    <col min="5638" max="5638" width="14.6328125" style="176" customWidth="1"/>
    <col min="5639" max="5639" width="1.453125" style="176" customWidth="1"/>
    <col min="5640" max="5640" width="14.6328125" style="176" customWidth="1"/>
    <col min="5641" max="5887" width="8.6328125" style="176"/>
    <col min="5888" max="5888" width="4.08984375" style="176" customWidth="1"/>
    <col min="5889" max="5889" width="27.08984375" style="176" customWidth="1"/>
    <col min="5890" max="5890" width="8.08984375" style="176" customWidth="1"/>
    <col min="5891" max="5891" width="1.453125" style="176" customWidth="1"/>
    <col min="5892" max="5892" width="14.6328125" style="176" customWidth="1"/>
    <col min="5893" max="5893" width="1.453125" style="176" customWidth="1"/>
    <col min="5894" max="5894" width="14.6328125" style="176" customWidth="1"/>
    <col min="5895" max="5895" width="1.453125" style="176" customWidth="1"/>
    <col min="5896" max="5896" width="14.6328125" style="176" customWidth="1"/>
    <col min="5897" max="6143" width="8.6328125" style="176"/>
    <col min="6144" max="6144" width="4.08984375" style="176" customWidth="1"/>
    <col min="6145" max="6145" width="27.08984375" style="176" customWidth="1"/>
    <col min="6146" max="6146" width="8.08984375" style="176" customWidth="1"/>
    <col min="6147" max="6147" width="1.453125" style="176" customWidth="1"/>
    <col min="6148" max="6148" width="14.6328125" style="176" customWidth="1"/>
    <col min="6149" max="6149" width="1.453125" style="176" customWidth="1"/>
    <col min="6150" max="6150" width="14.6328125" style="176" customWidth="1"/>
    <col min="6151" max="6151" width="1.453125" style="176" customWidth="1"/>
    <col min="6152" max="6152" width="14.6328125" style="176" customWidth="1"/>
    <col min="6153" max="6399" width="8.6328125" style="176"/>
    <col min="6400" max="6400" width="4.08984375" style="176" customWidth="1"/>
    <col min="6401" max="6401" width="27.08984375" style="176" customWidth="1"/>
    <col min="6402" max="6402" width="8.08984375" style="176" customWidth="1"/>
    <col min="6403" max="6403" width="1.453125" style="176" customWidth="1"/>
    <col min="6404" max="6404" width="14.6328125" style="176" customWidth="1"/>
    <col min="6405" max="6405" width="1.453125" style="176" customWidth="1"/>
    <col min="6406" max="6406" width="14.6328125" style="176" customWidth="1"/>
    <col min="6407" max="6407" width="1.453125" style="176" customWidth="1"/>
    <col min="6408" max="6408" width="14.6328125" style="176" customWidth="1"/>
    <col min="6409" max="6655" width="8.6328125" style="176"/>
    <col min="6656" max="6656" width="4.08984375" style="176" customWidth="1"/>
    <col min="6657" max="6657" width="27.08984375" style="176" customWidth="1"/>
    <col min="6658" max="6658" width="8.08984375" style="176" customWidth="1"/>
    <col min="6659" max="6659" width="1.453125" style="176" customWidth="1"/>
    <col min="6660" max="6660" width="14.6328125" style="176" customWidth="1"/>
    <col min="6661" max="6661" width="1.453125" style="176" customWidth="1"/>
    <col min="6662" max="6662" width="14.6328125" style="176" customWidth="1"/>
    <col min="6663" max="6663" width="1.453125" style="176" customWidth="1"/>
    <col min="6664" max="6664" width="14.6328125" style="176" customWidth="1"/>
    <col min="6665" max="6911" width="8.6328125" style="176"/>
    <col min="6912" max="6912" width="4.08984375" style="176" customWidth="1"/>
    <col min="6913" max="6913" width="27.08984375" style="176" customWidth="1"/>
    <col min="6914" max="6914" width="8.08984375" style="176" customWidth="1"/>
    <col min="6915" max="6915" width="1.453125" style="176" customWidth="1"/>
    <col min="6916" max="6916" width="14.6328125" style="176" customWidth="1"/>
    <col min="6917" max="6917" width="1.453125" style="176" customWidth="1"/>
    <col min="6918" max="6918" width="14.6328125" style="176" customWidth="1"/>
    <col min="6919" max="6919" width="1.453125" style="176" customWidth="1"/>
    <col min="6920" max="6920" width="14.6328125" style="176" customWidth="1"/>
    <col min="6921" max="7167" width="8.6328125" style="176"/>
    <col min="7168" max="7168" width="4.08984375" style="176" customWidth="1"/>
    <col min="7169" max="7169" width="27.08984375" style="176" customWidth="1"/>
    <col min="7170" max="7170" width="8.08984375" style="176" customWidth="1"/>
    <col min="7171" max="7171" width="1.453125" style="176" customWidth="1"/>
    <col min="7172" max="7172" width="14.6328125" style="176" customWidth="1"/>
    <col min="7173" max="7173" width="1.453125" style="176" customWidth="1"/>
    <col min="7174" max="7174" width="14.6328125" style="176" customWidth="1"/>
    <col min="7175" max="7175" width="1.453125" style="176" customWidth="1"/>
    <col min="7176" max="7176" width="14.6328125" style="176" customWidth="1"/>
    <col min="7177" max="7423" width="8.6328125" style="176"/>
    <col min="7424" max="7424" width="4.08984375" style="176" customWidth="1"/>
    <col min="7425" max="7425" width="27.08984375" style="176" customWidth="1"/>
    <col min="7426" max="7426" width="8.08984375" style="176" customWidth="1"/>
    <col min="7427" max="7427" width="1.453125" style="176" customWidth="1"/>
    <col min="7428" max="7428" width="14.6328125" style="176" customWidth="1"/>
    <col min="7429" max="7429" width="1.453125" style="176" customWidth="1"/>
    <col min="7430" max="7430" width="14.6328125" style="176" customWidth="1"/>
    <col min="7431" max="7431" width="1.453125" style="176" customWidth="1"/>
    <col min="7432" max="7432" width="14.6328125" style="176" customWidth="1"/>
    <col min="7433" max="7679" width="8.6328125" style="176"/>
    <col min="7680" max="7680" width="4.08984375" style="176" customWidth="1"/>
    <col min="7681" max="7681" width="27.08984375" style="176" customWidth="1"/>
    <col min="7682" max="7682" width="8.08984375" style="176" customWidth="1"/>
    <col min="7683" max="7683" width="1.453125" style="176" customWidth="1"/>
    <col min="7684" max="7684" width="14.6328125" style="176" customWidth="1"/>
    <col min="7685" max="7685" width="1.453125" style="176" customWidth="1"/>
    <col min="7686" max="7686" width="14.6328125" style="176" customWidth="1"/>
    <col min="7687" max="7687" width="1.453125" style="176" customWidth="1"/>
    <col min="7688" max="7688" width="14.6328125" style="176" customWidth="1"/>
    <col min="7689" max="7935" width="8.6328125" style="176"/>
    <col min="7936" max="7936" width="4.08984375" style="176" customWidth="1"/>
    <col min="7937" max="7937" width="27.08984375" style="176" customWidth="1"/>
    <col min="7938" max="7938" width="8.08984375" style="176" customWidth="1"/>
    <col min="7939" max="7939" width="1.453125" style="176" customWidth="1"/>
    <col min="7940" max="7940" width="14.6328125" style="176" customWidth="1"/>
    <col min="7941" max="7941" width="1.453125" style="176" customWidth="1"/>
    <col min="7942" max="7942" width="14.6328125" style="176" customWidth="1"/>
    <col min="7943" max="7943" width="1.453125" style="176" customWidth="1"/>
    <col min="7944" max="7944" width="14.6328125" style="176" customWidth="1"/>
    <col min="7945" max="8191" width="8.6328125" style="176"/>
    <col min="8192" max="8192" width="4.08984375" style="176" customWidth="1"/>
    <col min="8193" max="8193" width="27.08984375" style="176" customWidth="1"/>
    <col min="8194" max="8194" width="8.08984375" style="176" customWidth="1"/>
    <col min="8195" max="8195" width="1.453125" style="176" customWidth="1"/>
    <col min="8196" max="8196" width="14.6328125" style="176" customWidth="1"/>
    <col min="8197" max="8197" width="1.453125" style="176" customWidth="1"/>
    <col min="8198" max="8198" width="14.6328125" style="176" customWidth="1"/>
    <col min="8199" max="8199" width="1.453125" style="176" customWidth="1"/>
    <col min="8200" max="8200" width="14.6328125" style="176" customWidth="1"/>
    <col min="8201" max="8447" width="8.6328125" style="176"/>
    <col min="8448" max="8448" width="4.08984375" style="176" customWidth="1"/>
    <col min="8449" max="8449" width="27.08984375" style="176" customWidth="1"/>
    <col min="8450" max="8450" width="8.08984375" style="176" customWidth="1"/>
    <col min="8451" max="8451" width="1.453125" style="176" customWidth="1"/>
    <col min="8452" max="8452" width="14.6328125" style="176" customWidth="1"/>
    <col min="8453" max="8453" width="1.453125" style="176" customWidth="1"/>
    <col min="8454" max="8454" width="14.6328125" style="176" customWidth="1"/>
    <col min="8455" max="8455" width="1.453125" style="176" customWidth="1"/>
    <col min="8456" max="8456" width="14.6328125" style="176" customWidth="1"/>
    <col min="8457" max="8703" width="8.6328125" style="176"/>
    <col min="8704" max="8704" width="4.08984375" style="176" customWidth="1"/>
    <col min="8705" max="8705" width="27.08984375" style="176" customWidth="1"/>
    <col min="8706" max="8706" width="8.08984375" style="176" customWidth="1"/>
    <col min="8707" max="8707" width="1.453125" style="176" customWidth="1"/>
    <col min="8708" max="8708" width="14.6328125" style="176" customWidth="1"/>
    <col min="8709" max="8709" width="1.453125" style="176" customWidth="1"/>
    <col min="8710" max="8710" width="14.6328125" style="176" customWidth="1"/>
    <col min="8711" max="8711" width="1.453125" style="176" customWidth="1"/>
    <col min="8712" max="8712" width="14.6328125" style="176" customWidth="1"/>
    <col min="8713" max="8959" width="8.6328125" style="176"/>
    <col min="8960" max="8960" width="4.08984375" style="176" customWidth="1"/>
    <col min="8961" max="8961" width="27.08984375" style="176" customWidth="1"/>
    <col min="8962" max="8962" width="8.08984375" style="176" customWidth="1"/>
    <col min="8963" max="8963" width="1.453125" style="176" customWidth="1"/>
    <col min="8964" max="8964" width="14.6328125" style="176" customWidth="1"/>
    <col min="8965" max="8965" width="1.453125" style="176" customWidth="1"/>
    <col min="8966" max="8966" width="14.6328125" style="176" customWidth="1"/>
    <col min="8967" max="8967" width="1.453125" style="176" customWidth="1"/>
    <col min="8968" max="8968" width="14.6328125" style="176" customWidth="1"/>
    <col min="8969" max="9215" width="8.6328125" style="176"/>
    <col min="9216" max="9216" width="4.08984375" style="176" customWidth="1"/>
    <col min="9217" max="9217" width="27.08984375" style="176" customWidth="1"/>
    <col min="9218" max="9218" width="8.08984375" style="176" customWidth="1"/>
    <col min="9219" max="9219" width="1.453125" style="176" customWidth="1"/>
    <col min="9220" max="9220" width="14.6328125" style="176" customWidth="1"/>
    <col min="9221" max="9221" width="1.453125" style="176" customWidth="1"/>
    <col min="9222" max="9222" width="14.6328125" style="176" customWidth="1"/>
    <col min="9223" max="9223" width="1.453125" style="176" customWidth="1"/>
    <col min="9224" max="9224" width="14.6328125" style="176" customWidth="1"/>
    <col min="9225" max="9471" width="8.6328125" style="176"/>
    <col min="9472" max="9472" width="4.08984375" style="176" customWidth="1"/>
    <col min="9473" max="9473" width="27.08984375" style="176" customWidth="1"/>
    <col min="9474" max="9474" width="8.08984375" style="176" customWidth="1"/>
    <col min="9475" max="9475" width="1.453125" style="176" customWidth="1"/>
    <col min="9476" max="9476" width="14.6328125" style="176" customWidth="1"/>
    <col min="9477" max="9477" width="1.453125" style="176" customWidth="1"/>
    <col min="9478" max="9478" width="14.6328125" style="176" customWidth="1"/>
    <col min="9479" max="9479" width="1.453125" style="176" customWidth="1"/>
    <col min="9480" max="9480" width="14.6328125" style="176" customWidth="1"/>
    <col min="9481" max="9727" width="8.6328125" style="176"/>
    <col min="9728" max="9728" width="4.08984375" style="176" customWidth="1"/>
    <col min="9729" max="9729" width="27.08984375" style="176" customWidth="1"/>
    <col min="9730" max="9730" width="8.08984375" style="176" customWidth="1"/>
    <col min="9731" max="9731" width="1.453125" style="176" customWidth="1"/>
    <col min="9732" max="9732" width="14.6328125" style="176" customWidth="1"/>
    <col min="9733" max="9733" width="1.453125" style="176" customWidth="1"/>
    <col min="9734" max="9734" width="14.6328125" style="176" customWidth="1"/>
    <col min="9735" max="9735" width="1.453125" style="176" customWidth="1"/>
    <col min="9736" max="9736" width="14.6328125" style="176" customWidth="1"/>
    <col min="9737" max="9983" width="8.6328125" style="176"/>
    <col min="9984" max="9984" width="4.08984375" style="176" customWidth="1"/>
    <col min="9985" max="9985" width="27.08984375" style="176" customWidth="1"/>
    <col min="9986" max="9986" width="8.08984375" style="176" customWidth="1"/>
    <col min="9987" max="9987" width="1.453125" style="176" customWidth="1"/>
    <col min="9988" max="9988" width="14.6328125" style="176" customWidth="1"/>
    <col min="9989" max="9989" width="1.453125" style="176" customWidth="1"/>
    <col min="9990" max="9990" width="14.6328125" style="176" customWidth="1"/>
    <col min="9991" max="9991" width="1.453125" style="176" customWidth="1"/>
    <col min="9992" max="9992" width="14.6328125" style="176" customWidth="1"/>
    <col min="9993" max="10239" width="8.6328125" style="176"/>
    <col min="10240" max="10240" width="4.08984375" style="176" customWidth="1"/>
    <col min="10241" max="10241" width="27.08984375" style="176" customWidth="1"/>
    <col min="10242" max="10242" width="8.08984375" style="176" customWidth="1"/>
    <col min="10243" max="10243" width="1.453125" style="176" customWidth="1"/>
    <col min="10244" max="10244" width="14.6328125" style="176" customWidth="1"/>
    <col min="10245" max="10245" width="1.453125" style="176" customWidth="1"/>
    <col min="10246" max="10246" width="14.6328125" style="176" customWidth="1"/>
    <col min="10247" max="10247" width="1.453125" style="176" customWidth="1"/>
    <col min="10248" max="10248" width="14.6328125" style="176" customWidth="1"/>
    <col min="10249" max="10495" width="8.6328125" style="176"/>
    <col min="10496" max="10496" width="4.08984375" style="176" customWidth="1"/>
    <col min="10497" max="10497" width="27.08984375" style="176" customWidth="1"/>
    <col min="10498" max="10498" width="8.08984375" style="176" customWidth="1"/>
    <col min="10499" max="10499" width="1.453125" style="176" customWidth="1"/>
    <col min="10500" max="10500" width="14.6328125" style="176" customWidth="1"/>
    <col min="10501" max="10501" width="1.453125" style="176" customWidth="1"/>
    <col min="10502" max="10502" width="14.6328125" style="176" customWidth="1"/>
    <col min="10503" max="10503" width="1.453125" style="176" customWidth="1"/>
    <col min="10504" max="10504" width="14.6328125" style="176" customWidth="1"/>
    <col min="10505" max="10751" width="8.6328125" style="176"/>
    <col min="10752" max="10752" width="4.08984375" style="176" customWidth="1"/>
    <col min="10753" max="10753" width="27.08984375" style="176" customWidth="1"/>
    <col min="10754" max="10754" width="8.08984375" style="176" customWidth="1"/>
    <col min="10755" max="10755" width="1.453125" style="176" customWidth="1"/>
    <col min="10756" max="10756" width="14.6328125" style="176" customWidth="1"/>
    <col min="10757" max="10757" width="1.453125" style="176" customWidth="1"/>
    <col min="10758" max="10758" width="14.6328125" style="176" customWidth="1"/>
    <col min="10759" max="10759" width="1.453125" style="176" customWidth="1"/>
    <col min="10760" max="10760" width="14.6328125" style="176" customWidth="1"/>
    <col min="10761" max="11007" width="8.6328125" style="176"/>
    <col min="11008" max="11008" width="4.08984375" style="176" customWidth="1"/>
    <col min="11009" max="11009" width="27.08984375" style="176" customWidth="1"/>
    <col min="11010" max="11010" width="8.08984375" style="176" customWidth="1"/>
    <col min="11011" max="11011" width="1.453125" style="176" customWidth="1"/>
    <col min="11012" max="11012" width="14.6328125" style="176" customWidth="1"/>
    <col min="11013" max="11013" width="1.453125" style="176" customWidth="1"/>
    <col min="11014" max="11014" width="14.6328125" style="176" customWidth="1"/>
    <col min="11015" max="11015" width="1.453125" style="176" customWidth="1"/>
    <col min="11016" max="11016" width="14.6328125" style="176" customWidth="1"/>
    <col min="11017" max="11263" width="8.6328125" style="176"/>
    <col min="11264" max="11264" width="4.08984375" style="176" customWidth="1"/>
    <col min="11265" max="11265" width="27.08984375" style="176" customWidth="1"/>
    <col min="11266" max="11266" width="8.08984375" style="176" customWidth="1"/>
    <col min="11267" max="11267" width="1.453125" style="176" customWidth="1"/>
    <col min="11268" max="11268" width="14.6328125" style="176" customWidth="1"/>
    <col min="11269" max="11269" width="1.453125" style="176" customWidth="1"/>
    <col min="11270" max="11270" width="14.6328125" style="176" customWidth="1"/>
    <col min="11271" max="11271" width="1.453125" style="176" customWidth="1"/>
    <col min="11272" max="11272" width="14.6328125" style="176" customWidth="1"/>
    <col min="11273" max="11519" width="8.6328125" style="176"/>
    <col min="11520" max="11520" width="4.08984375" style="176" customWidth="1"/>
    <col min="11521" max="11521" width="27.08984375" style="176" customWidth="1"/>
    <col min="11522" max="11522" width="8.08984375" style="176" customWidth="1"/>
    <col min="11523" max="11523" width="1.453125" style="176" customWidth="1"/>
    <col min="11524" max="11524" width="14.6328125" style="176" customWidth="1"/>
    <col min="11525" max="11525" width="1.453125" style="176" customWidth="1"/>
    <col min="11526" max="11526" width="14.6328125" style="176" customWidth="1"/>
    <col min="11527" max="11527" width="1.453125" style="176" customWidth="1"/>
    <col min="11528" max="11528" width="14.6328125" style="176" customWidth="1"/>
    <col min="11529" max="11775" width="8.6328125" style="176"/>
    <col min="11776" max="11776" width="4.08984375" style="176" customWidth="1"/>
    <col min="11777" max="11777" width="27.08984375" style="176" customWidth="1"/>
    <col min="11778" max="11778" width="8.08984375" style="176" customWidth="1"/>
    <col min="11779" max="11779" width="1.453125" style="176" customWidth="1"/>
    <col min="11780" max="11780" width="14.6328125" style="176" customWidth="1"/>
    <col min="11781" max="11781" width="1.453125" style="176" customWidth="1"/>
    <col min="11782" max="11782" width="14.6328125" style="176" customWidth="1"/>
    <col min="11783" max="11783" width="1.453125" style="176" customWidth="1"/>
    <col min="11784" max="11784" width="14.6328125" style="176" customWidth="1"/>
    <col min="11785" max="12031" width="8.6328125" style="176"/>
    <col min="12032" max="12032" width="4.08984375" style="176" customWidth="1"/>
    <col min="12033" max="12033" width="27.08984375" style="176" customWidth="1"/>
    <col min="12034" max="12034" width="8.08984375" style="176" customWidth="1"/>
    <col min="12035" max="12035" width="1.453125" style="176" customWidth="1"/>
    <col min="12036" max="12036" width="14.6328125" style="176" customWidth="1"/>
    <col min="12037" max="12037" width="1.453125" style="176" customWidth="1"/>
    <col min="12038" max="12038" width="14.6328125" style="176" customWidth="1"/>
    <col min="12039" max="12039" width="1.453125" style="176" customWidth="1"/>
    <col min="12040" max="12040" width="14.6328125" style="176" customWidth="1"/>
    <col min="12041" max="12287" width="8.6328125" style="176"/>
    <col min="12288" max="12288" width="4.08984375" style="176" customWidth="1"/>
    <col min="12289" max="12289" width="27.08984375" style="176" customWidth="1"/>
    <col min="12290" max="12290" width="8.08984375" style="176" customWidth="1"/>
    <col min="12291" max="12291" width="1.453125" style="176" customWidth="1"/>
    <col min="12292" max="12292" width="14.6328125" style="176" customWidth="1"/>
    <col min="12293" max="12293" width="1.453125" style="176" customWidth="1"/>
    <col min="12294" max="12294" width="14.6328125" style="176" customWidth="1"/>
    <col min="12295" max="12295" width="1.453125" style="176" customWidth="1"/>
    <col min="12296" max="12296" width="14.6328125" style="176" customWidth="1"/>
    <col min="12297" max="12543" width="8.6328125" style="176"/>
    <col min="12544" max="12544" width="4.08984375" style="176" customWidth="1"/>
    <col min="12545" max="12545" width="27.08984375" style="176" customWidth="1"/>
    <col min="12546" max="12546" width="8.08984375" style="176" customWidth="1"/>
    <col min="12547" max="12547" width="1.453125" style="176" customWidth="1"/>
    <col min="12548" max="12548" width="14.6328125" style="176" customWidth="1"/>
    <col min="12549" max="12549" width="1.453125" style="176" customWidth="1"/>
    <col min="12550" max="12550" width="14.6328125" style="176" customWidth="1"/>
    <col min="12551" max="12551" width="1.453125" style="176" customWidth="1"/>
    <col min="12552" max="12552" width="14.6328125" style="176" customWidth="1"/>
    <col min="12553" max="12799" width="8.6328125" style="176"/>
    <col min="12800" max="12800" width="4.08984375" style="176" customWidth="1"/>
    <col min="12801" max="12801" width="27.08984375" style="176" customWidth="1"/>
    <col min="12802" max="12802" width="8.08984375" style="176" customWidth="1"/>
    <col min="12803" max="12803" width="1.453125" style="176" customWidth="1"/>
    <col min="12804" max="12804" width="14.6328125" style="176" customWidth="1"/>
    <col min="12805" max="12805" width="1.453125" style="176" customWidth="1"/>
    <col min="12806" max="12806" width="14.6328125" style="176" customWidth="1"/>
    <col min="12807" max="12807" width="1.453125" style="176" customWidth="1"/>
    <col min="12808" max="12808" width="14.6328125" style="176" customWidth="1"/>
    <col min="12809" max="13055" width="8.6328125" style="176"/>
    <col min="13056" max="13056" width="4.08984375" style="176" customWidth="1"/>
    <col min="13057" max="13057" width="27.08984375" style="176" customWidth="1"/>
    <col min="13058" max="13058" width="8.08984375" style="176" customWidth="1"/>
    <col min="13059" max="13059" width="1.453125" style="176" customWidth="1"/>
    <col min="13060" max="13060" width="14.6328125" style="176" customWidth="1"/>
    <col min="13061" max="13061" width="1.453125" style="176" customWidth="1"/>
    <col min="13062" max="13062" width="14.6328125" style="176" customWidth="1"/>
    <col min="13063" max="13063" width="1.453125" style="176" customWidth="1"/>
    <col min="13064" max="13064" width="14.6328125" style="176" customWidth="1"/>
    <col min="13065" max="13311" width="8.6328125" style="176"/>
    <col min="13312" max="13312" width="4.08984375" style="176" customWidth="1"/>
    <col min="13313" max="13313" width="27.08984375" style="176" customWidth="1"/>
    <col min="13314" max="13314" width="8.08984375" style="176" customWidth="1"/>
    <col min="13315" max="13315" width="1.453125" style="176" customWidth="1"/>
    <col min="13316" max="13316" width="14.6328125" style="176" customWidth="1"/>
    <col min="13317" max="13317" width="1.453125" style="176" customWidth="1"/>
    <col min="13318" max="13318" width="14.6328125" style="176" customWidth="1"/>
    <col min="13319" max="13319" width="1.453125" style="176" customWidth="1"/>
    <col min="13320" max="13320" width="14.6328125" style="176" customWidth="1"/>
    <col min="13321" max="13567" width="8.6328125" style="176"/>
    <col min="13568" max="13568" width="4.08984375" style="176" customWidth="1"/>
    <col min="13569" max="13569" width="27.08984375" style="176" customWidth="1"/>
    <col min="13570" max="13570" width="8.08984375" style="176" customWidth="1"/>
    <col min="13571" max="13571" width="1.453125" style="176" customWidth="1"/>
    <col min="13572" max="13572" width="14.6328125" style="176" customWidth="1"/>
    <col min="13573" max="13573" width="1.453125" style="176" customWidth="1"/>
    <col min="13574" max="13574" width="14.6328125" style="176" customWidth="1"/>
    <col min="13575" max="13575" width="1.453125" style="176" customWidth="1"/>
    <col min="13576" max="13576" width="14.6328125" style="176" customWidth="1"/>
    <col min="13577" max="13823" width="8.6328125" style="176"/>
    <col min="13824" max="13824" width="4.08984375" style="176" customWidth="1"/>
    <col min="13825" max="13825" width="27.08984375" style="176" customWidth="1"/>
    <col min="13826" max="13826" width="8.08984375" style="176" customWidth="1"/>
    <col min="13827" max="13827" width="1.453125" style="176" customWidth="1"/>
    <col min="13828" max="13828" width="14.6328125" style="176" customWidth="1"/>
    <col min="13829" max="13829" width="1.453125" style="176" customWidth="1"/>
    <col min="13830" max="13830" width="14.6328125" style="176" customWidth="1"/>
    <col min="13831" max="13831" width="1.453125" style="176" customWidth="1"/>
    <col min="13832" max="13832" width="14.6328125" style="176" customWidth="1"/>
    <col min="13833" max="14079" width="8.6328125" style="176"/>
    <col min="14080" max="14080" width="4.08984375" style="176" customWidth="1"/>
    <col min="14081" max="14081" width="27.08984375" style="176" customWidth="1"/>
    <col min="14082" max="14082" width="8.08984375" style="176" customWidth="1"/>
    <col min="14083" max="14083" width="1.453125" style="176" customWidth="1"/>
    <col min="14084" max="14084" width="14.6328125" style="176" customWidth="1"/>
    <col min="14085" max="14085" width="1.453125" style="176" customWidth="1"/>
    <col min="14086" max="14086" width="14.6328125" style="176" customWidth="1"/>
    <col min="14087" max="14087" width="1.453125" style="176" customWidth="1"/>
    <col min="14088" max="14088" width="14.6328125" style="176" customWidth="1"/>
    <col min="14089" max="14335" width="8.6328125" style="176"/>
    <col min="14336" max="14336" width="4.08984375" style="176" customWidth="1"/>
    <col min="14337" max="14337" width="27.08984375" style="176" customWidth="1"/>
    <col min="14338" max="14338" width="8.08984375" style="176" customWidth="1"/>
    <col min="14339" max="14339" width="1.453125" style="176" customWidth="1"/>
    <col min="14340" max="14340" width="14.6328125" style="176" customWidth="1"/>
    <col min="14341" max="14341" width="1.453125" style="176" customWidth="1"/>
    <col min="14342" max="14342" width="14.6328125" style="176" customWidth="1"/>
    <col min="14343" max="14343" width="1.453125" style="176" customWidth="1"/>
    <col min="14344" max="14344" width="14.6328125" style="176" customWidth="1"/>
    <col min="14345" max="14591" width="8.6328125" style="176"/>
    <col min="14592" max="14592" width="4.08984375" style="176" customWidth="1"/>
    <col min="14593" max="14593" width="27.08984375" style="176" customWidth="1"/>
    <col min="14594" max="14594" width="8.08984375" style="176" customWidth="1"/>
    <col min="14595" max="14595" width="1.453125" style="176" customWidth="1"/>
    <col min="14596" max="14596" width="14.6328125" style="176" customWidth="1"/>
    <col min="14597" max="14597" width="1.453125" style="176" customWidth="1"/>
    <col min="14598" max="14598" width="14.6328125" style="176" customWidth="1"/>
    <col min="14599" max="14599" width="1.453125" style="176" customWidth="1"/>
    <col min="14600" max="14600" width="14.6328125" style="176" customWidth="1"/>
    <col min="14601" max="14847" width="8.6328125" style="176"/>
    <col min="14848" max="14848" width="4.08984375" style="176" customWidth="1"/>
    <col min="14849" max="14849" width="27.08984375" style="176" customWidth="1"/>
    <col min="14850" max="14850" width="8.08984375" style="176" customWidth="1"/>
    <col min="14851" max="14851" width="1.453125" style="176" customWidth="1"/>
    <col min="14852" max="14852" width="14.6328125" style="176" customWidth="1"/>
    <col min="14853" max="14853" width="1.453125" style="176" customWidth="1"/>
    <col min="14854" max="14854" width="14.6328125" style="176" customWidth="1"/>
    <col min="14855" max="14855" width="1.453125" style="176" customWidth="1"/>
    <col min="14856" max="14856" width="14.6328125" style="176" customWidth="1"/>
    <col min="14857" max="15103" width="8.6328125" style="176"/>
    <col min="15104" max="15104" width="4.08984375" style="176" customWidth="1"/>
    <col min="15105" max="15105" width="27.08984375" style="176" customWidth="1"/>
    <col min="15106" max="15106" width="8.08984375" style="176" customWidth="1"/>
    <col min="15107" max="15107" width="1.453125" style="176" customWidth="1"/>
    <col min="15108" max="15108" width="14.6328125" style="176" customWidth="1"/>
    <col min="15109" max="15109" width="1.453125" style="176" customWidth="1"/>
    <col min="15110" max="15110" width="14.6328125" style="176" customWidth="1"/>
    <col min="15111" max="15111" width="1.453125" style="176" customWidth="1"/>
    <col min="15112" max="15112" width="14.6328125" style="176" customWidth="1"/>
    <col min="15113" max="15359" width="8.6328125" style="176"/>
    <col min="15360" max="15360" width="4.08984375" style="176" customWidth="1"/>
    <col min="15361" max="15361" width="27.08984375" style="176" customWidth="1"/>
    <col min="15362" max="15362" width="8.08984375" style="176" customWidth="1"/>
    <col min="15363" max="15363" width="1.453125" style="176" customWidth="1"/>
    <col min="15364" max="15364" width="14.6328125" style="176" customWidth="1"/>
    <col min="15365" max="15365" width="1.453125" style="176" customWidth="1"/>
    <col min="15366" max="15366" width="14.6328125" style="176" customWidth="1"/>
    <col min="15367" max="15367" width="1.453125" style="176" customWidth="1"/>
    <col min="15368" max="15368" width="14.6328125" style="176" customWidth="1"/>
    <col min="15369" max="15615" width="8.6328125" style="176"/>
    <col min="15616" max="15616" width="4.08984375" style="176" customWidth="1"/>
    <col min="15617" max="15617" width="27.08984375" style="176" customWidth="1"/>
    <col min="15618" max="15618" width="8.08984375" style="176" customWidth="1"/>
    <col min="15619" max="15619" width="1.453125" style="176" customWidth="1"/>
    <col min="15620" max="15620" width="14.6328125" style="176" customWidth="1"/>
    <col min="15621" max="15621" width="1.453125" style="176" customWidth="1"/>
    <col min="15622" max="15622" width="14.6328125" style="176" customWidth="1"/>
    <col min="15623" max="15623" width="1.453125" style="176" customWidth="1"/>
    <col min="15624" max="15624" width="14.6328125" style="176" customWidth="1"/>
    <col min="15625" max="15871" width="8.6328125" style="176"/>
    <col min="15872" max="15872" width="4.08984375" style="176" customWidth="1"/>
    <col min="15873" max="15873" width="27.08984375" style="176" customWidth="1"/>
    <col min="15874" max="15874" width="8.08984375" style="176" customWidth="1"/>
    <col min="15875" max="15875" width="1.453125" style="176" customWidth="1"/>
    <col min="15876" max="15876" width="14.6328125" style="176" customWidth="1"/>
    <col min="15877" max="15877" width="1.453125" style="176" customWidth="1"/>
    <col min="15878" max="15878" width="14.6328125" style="176" customWidth="1"/>
    <col min="15879" max="15879" width="1.453125" style="176" customWidth="1"/>
    <col min="15880" max="15880" width="14.6328125" style="176" customWidth="1"/>
    <col min="15881" max="16127" width="8.6328125" style="176"/>
    <col min="16128" max="16128" width="4.08984375" style="176" customWidth="1"/>
    <col min="16129" max="16129" width="27.08984375" style="176" customWidth="1"/>
    <col min="16130" max="16130" width="8.08984375" style="176" customWidth="1"/>
    <col min="16131" max="16131" width="1.453125" style="176" customWidth="1"/>
    <col min="16132" max="16132" width="14.6328125" style="176" customWidth="1"/>
    <col min="16133" max="16133" width="1.453125" style="176" customWidth="1"/>
    <col min="16134" max="16134" width="14.6328125" style="176" customWidth="1"/>
    <col min="16135" max="16135" width="1.453125" style="176" customWidth="1"/>
    <col min="16136" max="16136" width="14.6328125" style="176" customWidth="1"/>
    <col min="16137" max="16382" width="8.6328125" style="176"/>
    <col min="16383" max="16384" width="8.6328125" style="176" customWidth="1"/>
  </cols>
  <sheetData>
    <row r="1" spans="1:14" s="157" customFormat="1" ht="21" customHeight="1">
      <c r="A1" s="101" t="s">
        <v>124</v>
      </c>
      <c r="C1" s="158"/>
      <c r="D1" s="158"/>
      <c r="E1" s="158"/>
      <c r="F1" s="158"/>
      <c r="G1" s="158"/>
      <c r="H1" s="158"/>
      <c r="I1" s="158"/>
      <c r="J1" s="158"/>
      <c r="K1" s="233" t="s">
        <v>109</v>
      </c>
    </row>
    <row r="2" spans="1:14" s="157" customFormat="1" ht="21" customHeight="1">
      <c r="A2" s="101" t="s">
        <v>125</v>
      </c>
      <c r="C2" s="158"/>
      <c r="D2" s="158"/>
      <c r="E2" s="158"/>
      <c r="F2" s="158"/>
      <c r="G2" s="158"/>
      <c r="H2" s="158"/>
      <c r="I2" s="158"/>
      <c r="J2" s="158"/>
      <c r="K2" s="233" t="s">
        <v>110</v>
      </c>
    </row>
    <row r="3" spans="1:14" s="157" customFormat="1" ht="21" customHeight="1">
      <c r="A3" s="159" t="s">
        <v>67</v>
      </c>
      <c r="B3" s="158"/>
      <c r="C3" s="158"/>
      <c r="D3" s="158"/>
      <c r="E3" s="158"/>
      <c r="F3" s="158"/>
      <c r="G3" s="158"/>
      <c r="H3" s="158"/>
      <c r="I3" s="158"/>
      <c r="J3" s="158"/>
      <c r="K3" s="79"/>
    </row>
    <row r="4" spans="1:14" s="157" customFormat="1" ht="21" customHeight="1">
      <c r="A4" s="132" t="str">
        <f>+FS_Change_1!A4</f>
        <v>สำหรับงวดเก้าเดือนสิ้นสุดวันที่ 30 กันยายน 2566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4" s="162" customFormat="1" ht="21" customHeight="1">
      <c r="A5" s="160"/>
      <c r="B5" s="160"/>
      <c r="C5" s="161"/>
      <c r="D5" s="161"/>
      <c r="E5" s="240" t="s">
        <v>68</v>
      </c>
      <c r="F5" s="240"/>
      <c r="G5" s="240"/>
      <c r="H5" s="240"/>
      <c r="I5" s="240"/>
      <c r="J5" s="240"/>
      <c r="K5" s="240"/>
    </row>
    <row r="6" spans="1:14" s="162" customFormat="1" ht="21" customHeight="1">
      <c r="A6" s="160"/>
      <c r="B6" s="160"/>
      <c r="C6" s="161"/>
      <c r="D6" s="163"/>
      <c r="E6" s="164"/>
      <c r="F6" s="164"/>
      <c r="G6" s="239" t="s">
        <v>42</v>
      </c>
      <c r="H6" s="239"/>
      <c r="I6" s="239"/>
      <c r="J6" s="165"/>
      <c r="K6" s="165"/>
    </row>
    <row r="7" spans="1:14" s="162" customFormat="1" ht="21" customHeight="1">
      <c r="A7" s="160"/>
      <c r="B7" s="160"/>
      <c r="C7" s="161"/>
      <c r="D7" s="163"/>
      <c r="E7" s="166" t="s">
        <v>137</v>
      </c>
      <c r="F7" s="163"/>
      <c r="G7" s="167" t="s">
        <v>43</v>
      </c>
      <c r="H7" s="166"/>
      <c r="I7" s="168"/>
      <c r="J7" s="169"/>
      <c r="K7" s="169"/>
    </row>
    <row r="8" spans="1:14" s="162" customFormat="1" ht="21" customHeight="1">
      <c r="A8" s="160"/>
      <c r="B8" s="160"/>
      <c r="C8" s="170" t="s">
        <v>5</v>
      </c>
      <c r="D8" s="171"/>
      <c r="E8" s="172" t="s">
        <v>136</v>
      </c>
      <c r="F8" s="171"/>
      <c r="G8" s="173" t="s">
        <v>101</v>
      </c>
      <c r="H8" s="171"/>
      <c r="I8" s="172" t="s">
        <v>45</v>
      </c>
      <c r="J8" s="174"/>
      <c r="K8" s="175" t="s">
        <v>46</v>
      </c>
    </row>
    <row r="9" spans="1:14" ht="21" customHeight="1">
      <c r="C9" s="177"/>
      <c r="E9" s="178"/>
      <c r="K9" s="178"/>
    </row>
    <row r="10" spans="1:14" s="187" customFormat="1" ht="21" customHeight="1">
      <c r="A10" s="180" t="s">
        <v>115</v>
      </c>
      <c r="B10" s="71"/>
      <c r="C10" s="56"/>
      <c r="D10" s="53"/>
      <c r="E10" s="50">
        <v>70000000</v>
      </c>
      <c r="F10" s="50"/>
      <c r="G10" s="50">
        <v>2410000</v>
      </c>
      <c r="H10" s="50"/>
      <c r="I10" s="50">
        <v>30441780</v>
      </c>
      <c r="J10" s="50"/>
      <c r="K10" s="50">
        <f>SUM(E10:J10)</f>
        <v>102851780</v>
      </c>
      <c r="M10" s="186"/>
      <c r="N10" s="182"/>
    </row>
    <row r="11" spans="1:14" ht="21" customHeight="1">
      <c r="A11" s="193" t="s">
        <v>70</v>
      </c>
      <c r="B11" s="55"/>
      <c r="C11" s="56">
        <v>11</v>
      </c>
      <c r="D11" s="85"/>
      <c r="E11" s="50">
        <v>0</v>
      </c>
      <c r="F11" s="50"/>
      <c r="G11" s="50">
        <v>0</v>
      </c>
      <c r="H11" s="50"/>
      <c r="I11" s="50">
        <v>-29000000</v>
      </c>
      <c r="J11" s="50"/>
      <c r="K11" s="50">
        <f>SUM(E11:J11)</f>
        <v>-29000000</v>
      </c>
      <c r="L11" s="176"/>
      <c r="M11" s="194"/>
      <c r="N11" s="182"/>
    </row>
    <row r="12" spans="1:14" ht="21" customHeight="1">
      <c r="A12" s="183" t="s">
        <v>71</v>
      </c>
      <c r="B12" s="55"/>
      <c r="C12" s="56"/>
      <c r="D12" s="47"/>
      <c r="E12" s="48">
        <v>0</v>
      </c>
      <c r="F12" s="49"/>
      <c r="G12" s="50">
        <v>1450000</v>
      </c>
      <c r="H12" s="50"/>
      <c r="I12" s="50">
        <v>-1450000</v>
      </c>
      <c r="J12" s="50"/>
      <c r="K12" s="50">
        <f>SUM(E12:J12)</f>
        <v>0</v>
      </c>
      <c r="N12" s="182"/>
    </row>
    <row r="13" spans="1:14" s="187" customFormat="1" ht="21" customHeight="1">
      <c r="A13" s="183" t="s">
        <v>114</v>
      </c>
      <c r="B13" s="55"/>
      <c r="C13" s="86"/>
      <c r="D13" s="47"/>
      <c r="E13" s="50">
        <v>0</v>
      </c>
      <c r="F13" s="49"/>
      <c r="G13" s="50">
        <v>0</v>
      </c>
      <c r="H13" s="50"/>
      <c r="I13" s="50">
        <f>+'FS_PL 9M'!I32</f>
        <v>10405746</v>
      </c>
      <c r="J13" s="50"/>
      <c r="K13" s="50">
        <f>SUM(E13:J13)</f>
        <v>10405746</v>
      </c>
      <c r="N13" s="182"/>
    </row>
    <row r="14" spans="1:14" s="187" customFormat="1" ht="21" customHeight="1" thickBot="1">
      <c r="A14" s="180" t="s">
        <v>157</v>
      </c>
      <c r="B14" s="71"/>
      <c r="C14" s="87"/>
      <c r="D14" s="53"/>
      <c r="E14" s="57">
        <f>SUM(E10:E13)</f>
        <v>70000000</v>
      </c>
      <c r="F14" s="54"/>
      <c r="G14" s="57">
        <f>SUM(G10:G13)</f>
        <v>3860000</v>
      </c>
      <c r="H14" s="50"/>
      <c r="I14" s="57">
        <f>SUM(I10:I13)</f>
        <v>10397526</v>
      </c>
      <c r="J14" s="50"/>
      <c r="K14" s="57">
        <f>SUM(K10:K13)</f>
        <v>84257526</v>
      </c>
      <c r="M14" s="185"/>
      <c r="N14" s="182"/>
    </row>
    <row r="15" spans="1:14" s="187" customFormat="1" ht="21" customHeight="1" thickTop="1">
      <c r="A15" s="180"/>
      <c r="B15" s="71"/>
      <c r="C15" s="87"/>
      <c r="D15" s="53"/>
      <c r="E15" s="54"/>
      <c r="F15" s="54"/>
      <c r="G15" s="54"/>
      <c r="H15" s="50"/>
      <c r="I15" s="54"/>
      <c r="J15" s="50"/>
      <c r="K15" s="54"/>
      <c r="N15" s="182"/>
    </row>
    <row r="16" spans="1:14" s="187" customFormat="1" ht="21" customHeight="1">
      <c r="A16" s="180"/>
      <c r="B16" s="71"/>
      <c r="C16" s="72"/>
      <c r="D16" s="53"/>
      <c r="E16" s="54"/>
      <c r="F16" s="54"/>
      <c r="G16" s="54"/>
      <c r="H16" s="50"/>
      <c r="I16" s="54"/>
      <c r="J16" s="50"/>
      <c r="K16" s="54"/>
      <c r="N16" s="182"/>
    </row>
    <row r="17" spans="1:14" s="187" customFormat="1" ht="21" customHeight="1">
      <c r="A17" s="180"/>
      <c r="B17" s="71"/>
      <c r="C17" s="72"/>
      <c r="D17" s="53"/>
      <c r="E17" s="54"/>
      <c r="F17" s="54"/>
      <c r="G17" s="54"/>
      <c r="H17" s="50"/>
      <c r="I17" s="54"/>
      <c r="J17" s="50"/>
      <c r="K17" s="54"/>
      <c r="M17" s="186"/>
      <c r="N17" s="182"/>
    </row>
    <row r="18" spans="1:14" s="187" customFormat="1" ht="21" customHeight="1">
      <c r="A18" s="180"/>
      <c r="B18" s="71"/>
      <c r="C18" s="72"/>
      <c r="D18" s="58"/>
      <c r="E18" s="59"/>
      <c r="F18" s="58"/>
      <c r="G18" s="60"/>
      <c r="H18" s="61"/>
      <c r="I18" s="53"/>
      <c r="J18" s="61"/>
      <c r="K18" s="59"/>
    </row>
    <row r="19" spans="1:14" s="187" customFormat="1" ht="21" customHeight="1">
      <c r="A19" s="180"/>
      <c r="B19" s="71"/>
      <c r="C19" s="72"/>
      <c r="D19" s="58"/>
      <c r="E19" s="59"/>
      <c r="F19" s="58"/>
      <c r="G19" s="60"/>
      <c r="H19" s="61"/>
      <c r="I19" s="53"/>
      <c r="J19" s="61"/>
      <c r="K19" s="59"/>
    </row>
    <row r="20" spans="1:14" s="187" customFormat="1" ht="21" customHeight="1">
      <c r="A20" s="180"/>
      <c r="B20" s="71"/>
      <c r="C20" s="72"/>
      <c r="D20" s="58"/>
      <c r="E20" s="59"/>
      <c r="F20" s="60"/>
      <c r="H20" s="61"/>
      <c r="I20" s="62"/>
      <c r="J20" s="61"/>
      <c r="K20" s="59"/>
    </row>
    <row r="21" spans="1:14" s="187" customFormat="1" ht="21" customHeight="1">
      <c r="A21" s="180"/>
      <c r="B21" s="71"/>
      <c r="C21" s="72"/>
      <c r="D21" s="58"/>
      <c r="E21" s="59"/>
      <c r="F21" s="58"/>
      <c r="G21" s="60"/>
      <c r="H21" s="61"/>
      <c r="I21" s="53"/>
      <c r="J21" s="61"/>
      <c r="K21" s="59"/>
    </row>
    <row r="22" spans="1:14" s="187" customFormat="1" ht="21" customHeight="1">
      <c r="A22" s="180"/>
      <c r="B22" s="71"/>
      <c r="C22" s="72"/>
      <c r="D22" s="58"/>
      <c r="E22" s="59"/>
      <c r="F22" s="58"/>
      <c r="G22" s="60"/>
      <c r="H22" s="61"/>
      <c r="I22" s="53"/>
      <c r="J22" s="61"/>
      <c r="K22" s="59"/>
    </row>
    <row r="23" spans="1:14" s="187" customFormat="1" ht="21" customHeight="1">
      <c r="A23" s="180"/>
      <c r="B23" s="71"/>
      <c r="C23" s="72"/>
      <c r="D23" s="58"/>
      <c r="E23" s="59"/>
      <c r="F23" s="58"/>
      <c r="G23" s="60"/>
      <c r="H23" s="61"/>
      <c r="I23" s="53"/>
      <c r="J23" s="61"/>
      <c r="K23" s="59"/>
    </row>
    <row r="24" spans="1:14" s="187" customFormat="1" ht="21" customHeight="1">
      <c r="A24" s="180"/>
      <c r="B24" s="71"/>
      <c r="C24" s="72"/>
      <c r="D24" s="58"/>
      <c r="E24" s="59"/>
      <c r="F24" s="58"/>
      <c r="G24" s="60"/>
      <c r="H24" s="61"/>
      <c r="I24" s="53"/>
      <c r="J24" s="61"/>
      <c r="K24" s="59"/>
    </row>
    <row r="25" spans="1:14" s="187" customFormat="1" ht="21" customHeight="1">
      <c r="A25" s="180"/>
      <c r="B25" s="71"/>
      <c r="C25" s="72"/>
      <c r="D25" s="58"/>
      <c r="E25" s="59"/>
      <c r="F25" s="58"/>
      <c r="G25" s="60"/>
      <c r="H25" s="61"/>
      <c r="I25" s="53"/>
      <c r="J25" s="61"/>
      <c r="K25" s="59"/>
    </row>
    <row r="26" spans="1:14" s="187" customFormat="1" ht="21" customHeight="1">
      <c r="A26" s="180"/>
      <c r="B26" s="71"/>
      <c r="C26" s="72"/>
      <c r="D26" s="58"/>
      <c r="E26" s="59"/>
      <c r="F26" s="58"/>
      <c r="G26" s="60"/>
      <c r="H26" s="61"/>
      <c r="I26" s="53"/>
      <c r="J26" s="61"/>
      <c r="K26" s="59"/>
    </row>
    <row r="27" spans="1:14" s="187" customFormat="1" ht="21" customHeight="1">
      <c r="A27" s="180"/>
      <c r="B27" s="71"/>
      <c r="C27" s="72"/>
      <c r="D27" s="58"/>
      <c r="E27" s="59"/>
      <c r="F27" s="58"/>
      <c r="G27" s="60"/>
      <c r="H27" s="61"/>
      <c r="I27" s="53"/>
      <c r="J27" s="61"/>
      <c r="K27" s="59"/>
    </row>
    <row r="28" spans="1:14" s="187" customFormat="1" ht="21" customHeight="1">
      <c r="A28" s="180"/>
      <c r="B28" s="71"/>
      <c r="C28" s="72"/>
      <c r="D28" s="58"/>
      <c r="E28" s="59"/>
      <c r="F28" s="58"/>
      <c r="G28" s="60"/>
      <c r="H28" s="61"/>
      <c r="I28" s="53"/>
      <c r="J28" s="61"/>
      <c r="K28" s="59"/>
    </row>
    <row r="29" spans="1:14" s="187" customFormat="1" ht="21" customHeight="1">
      <c r="A29" s="180"/>
      <c r="B29" s="71"/>
      <c r="C29" s="72"/>
      <c r="D29" s="58"/>
      <c r="E29" s="59"/>
      <c r="F29" s="58"/>
      <c r="G29" s="60"/>
      <c r="H29" s="61"/>
      <c r="I29" s="53"/>
      <c r="J29" s="61"/>
      <c r="K29" s="59"/>
    </row>
    <row r="30" spans="1:14" s="187" customFormat="1" ht="21" customHeight="1">
      <c r="A30" s="180"/>
      <c r="B30" s="71"/>
      <c r="C30" s="72"/>
      <c r="D30" s="58"/>
      <c r="E30" s="59"/>
      <c r="F30" s="58"/>
      <c r="G30" s="60"/>
      <c r="H30" s="61"/>
      <c r="I30" s="53"/>
      <c r="J30" s="61"/>
      <c r="K30" s="59"/>
    </row>
    <row r="31" spans="1:14" s="187" customFormat="1" ht="21" customHeight="1">
      <c r="A31" s="180"/>
      <c r="B31" s="71"/>
      <c r="C31" s="72"/>
      <c r="D31" s="58"/>
      <c r="E31" s="59"/>
      <c r="F31" s="58"/>
      <c r="G31" s="60"/>
      <c r="H31" s="61"/>
      <c r="I31" s="53"/>
      <c r="J31" s="61"/>
      <c r="K31" s="59"/>
    </row>
    <row r="32" spans="1:14" s="187" customFormat="1" ht="21" customHeight="1">
      <c r="A32" s="180"/>
      <c r="B32" s="71"/>
      <c r="C32" s="72"/>
      <c r="D32" s="58"/>
      <c r="E32" s="59"/>
      <c r="F32" s="58"/>
      <c r="G32" s="60"/>
      <c r="H32" s="61"/>
      <c r="I32" s="53"/>
      <c r="J32" s="61"/>
      <c r="K32" s="59"/>
    </row>
    <row r="33" spans="1:11" s="187" customFormat="1" ht="21" customHeight="1">
      <c r="A33" s="180"/>
      <c r="B33" s="71"/>
      <c r="C33" s="72"/>
      <c r="D33" s="58"/>
      <c r="E33" s="59"/>
      <c r="F33" s="58"/>
      <c r="G33" s="60"/>
      <c r="H33" s="61"/>
      <c r="I33" s="53"/>
      <c r="J33" s="61"/>
      <c r="K33" s="59"/>
    </row>
    <row r="34" spans="1:11" s="187" customFormat="1" ht="21" customHeight="1">
      <c r="A34" s="71"/>
      <c r="C34" s="72"/>
      <c r="D34" s="58"/>
      <c r="E34" s="59"/>
      <c r="F34" s="58"/>
      <c r="G34" s="60"/>
      <c r="H34" s="61"/>
      <c r="I34" s="53"/>
      <c r="J34" s="61"/>
      <c r="K34" s="59"/>
    </row>
    <row r="35" spans="1:11" s="187" customFormat="1" ht="21" customHeight="1">
      <c r="A35" s="71"/>
      <c r="C35" s="72"/>
      <c r="D35" s="58"/>
      <c r="E35" s="59"/>
      <c r="F35" s="58"/>
      <c r="G35" s="60"/>
      <c r="H35" s="61"/>
      <c r="I35" s="53"/>
      <c r="J35" s="61"/>
      <c r="K35" s="59"/>
    </row>
    <row r="36" spans="1:11" s="187" customFormat="1" ht="21" customHeight="1">
      <c r="A36" s="71"/>
      <c r="C36" s="72"/>
      <c r="D36" s="58"/>
      <c r="E36" s="59"/>
      <c r="F36" s="58"/>
      <c r="G36" s="60"/>
      <c r="H36" s="61"/>
      <c r="I36" s="53"/>
      <c r="J36" s="61"/>
      <c r="K36" s="59"/>
    </row>
    <row r="37" spans="1:11" s="187" customFormat="1" ht="21" customHeight="1">
      <c r="C37" s="72"/>
      <c r="D37" s="58"/>
      <c r="E37" s="59"/>
      <c r="F37" s="58"/>
      <c r="G37" s="60"/>
      <c r="H37" s="61"/>
      <c r="I37" s="53"/>
      <c r="J37" s="61"/>
      <c r="K37" s="59"/>
    </row>
    <row r="38" spans="1:11" ht="21" customHeight="1">
      <c r="A38" s="190"/>
      <c r="B38" s="55"/>
      <c r="C38" s="52"/>
      <c r="D38" s="61"/>
      <c r="E38" s="61"/>
      <c r="F38" s="61"/>
      <c r="G38" s="63"/>
      <c r="H38" s="61"/>
      <c r="I38" s="63"/>
      <c r="J38" s="61"/>
      <c r="K38" s="61"/>
    </row>
    <row r="39" spans="1:11" ht="21" customHeight="1">
      <c r="A39" s="190"/>
      <c r="B39" s="55"/>
      <c r="C39" s="52"/>
      <c r="D39" s="64"/>
      <c r="E39" s="64"/>
      <c r="F39" s="64"/>
      <c r="G39" s="65"/>
      <c r="H39" s="61"/>
      <c r="I39" s="61"/>
      <c r="J39" s="61"/>
      <c r="K39" s="65"/>
    </row>
    <row r="40" spans="1:11" s="187" customFormat="1" ht="21" customHeight="1">
      <c r="A40" s="191"/>
      <c r="B40" s="71"/>
      <c r="C40" s="72"/>
      <c r="D40" s="83"/>
      <c r="E40" s="83"/>
      <c r="F40" s="83"/>
      <c r="G40" s="83"/>
      <c r="H40" s="83"/>
      <c r="I40" s="83"/>
      <c r="J40" s="83"/>
      <c r="K40" s="84"/>
    </row>
    <row r="41" spans="1:11" ht="21" customHeight="1">
      <c r="A41" s="161"/>
      <c r="B41" s="192"/>
      <c r="K41" s="178"/>
    </row>
    <row r="42" spans="1:11" ht="21" customHeight="1">
      <c r="A42" s="161"/>
      <c r="B42" s="192"/>
      <c r="K42" s="178"/>
    </row>
    <row r="43" spans="1:11" ht="21" customHeight="1">
      <c r="A43" s="161"/>
      <c r="B43" s="192"/>
      <c r="K43" s="178"/>
    </row>
    <row r="44" spans="1:11" ht="21" customHeight="1">
      <c r="A44" s="161"/>
      <c r="B44" s="192"/>
      <c r="K44" s="178"/>
    </row>
    <row r="45" spans="1:11" ht="21" customHeight="1">
      <c r="A45" s="161"/>
      <c r="B45" s="192"/>
      <c r="K45" s="178"/>
    </row>
    <row r="46" spans="1:11" ht="21" customHeight="1">
      <c r="A46" s="161"/>
      <c r="B46" s="192"/>
      <c r="K46" s="178"/>
    </row>
    <row r="47" spans="1:11" ht="21" customHeight="1">
      <c r="A47" s="161"/>
      <c r="B47" s="192"/>
      <c r="K47" s="178"/>
    </row>
    <row r="97" spans="7:7" ht="21" customHeight="1">
      <c r="G97" s="176" t="s">
        <v>22</v>
      </c>
    </row>
  </sheetData>
  <mergeCells count="2">
    <mergeCell ref="E5:K5"/>
    <mergeCell ref="G6:I6"/>
  </mergeCells>
  <pageMargins left="0.98425196850393704" right="0.59055118110236227" top="0.78740157480314965" bottom="0.86614173228346458" header="0.51181102362204722" footer="0.31496062992125984"/>
  <pageSetup paperSize="256" scale="92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A0D71-CF02-0D45-8EAF-A97B417A22C9}">
  <sheetPr>
    <tabColor theme="7" tint="0.59999389629810485"/>
    <pageSetUpPr fitToPage="1"/>
  </sheetPr>
  <dimension ref="A1:N99"/>
  <sheetViews>
    <sheetView showWhiteSpace="0" zoomScale="70" zoomScaleNormal="70" workbookViewId="0">
      <selection activeCell="P15" sqref="P15"/>
    </sheetView>
  </sheetViews>
  <sheetFormatPr defaultColWidth="8.6328125" defaultRowHeight="20"/>
  <cols>
    <col min="1" max="1" width="0.6328125" style="176" customWidth="1"/>
    <col min="2" max="2" width="50.6328125" style="176" customWidth="1"/>
    <col min="3" max="3" width="11.453125" style="176" customWidth="1"/>
    <col min="4" max="4" width="0.6328125" style="176" customWidth="1"/>
    <col min="5" max="5" width="18.6328125" style="176" customWidth="1"/>
    <col min="6" max="6" width="0.6328125" style="176" customWidth="1"/>
    <col min="7" max="7" width="18.6328125" style="176" customWidth="1"/>
    <col min="8" max="8" width="0.6328125" style="176" customWidth="1"/>
    <col min="9" max="9" width="18.6328125" style="176" customWidth="1"/>
    <col min="10" max="10" width="0.6328125" style="176" customWidth="1"/>
    <col min="11" max="11" width="18.6328125" style="176" customWidth="1"/>
    <col min="12" max="12" width="8.6328125" style="179"/>
    <col min="13" max="13" width="12.08984375" style="176" bestFit="1" customWidth="1"/>
    <col min="14" max="14" width="11.6328125" style="176" bestFit="1" customWidth="1"/>
    <col min="15" max="255" width="8.6328125" style="176"/>
    <col min="256" max="256" width="4.08984375" style="176" customWidth="1"/>
    <col min="257" max="257" width="27.08984375" style="176" customWidth="1"/>
    <col min="258" max="258" width="8.08984375" style="176" customWidth="1"/>
    <col min="259" max="259" width="1.453125" style="176" customWidth="1"/>
    <col min="260" max="260" width="14.6328125" style="176" customWidth="1"/>
    <col min="261" max="261" width="1.453125" style="176" customWidth="1"/>
    <col min="262" max="262" width="14.6328125" style="176" customWidth="1"/>
    <col min="263" max="263" width="1.453125" style="176" customWidth="1"/>
    <col min="264" max="264" width="14.6328125" style="176" customWidth="1"/>
    <col min="265" max="511" width="8.6328125" style="176"/>
    <col min="512" max="512" width="4.08984375" style="176" customWidth="1"/>
    <col min="513" max="513" width="27.08984375" style="176" customWidth="1"/>
    <col min="514" max="514" width="8.08984375" style="176" customWidth="1"/>
    <col min="515" max="515" width="1.453125" style="176" customWidth="1"/>
    <col min="516" max="516" width="14.6328125" style="176" customWidth="1"/>
    <col min="517" max="517" width="1.453125" style="176" customWidth="1"/>
    <col min="518" max="518" width="14.6328125" style="176" customWidth="1"/>
    <col min="519" max="519" width="1.453125" style="176" customWidth="1"/>
    <col min="520" max="520" width="14.6328125" style="176" customWidth="1"/>
    <col min="521" max="767" width="8.6328125" style="176"/>
    <col min="768" max="768" width="4.08984375" style="176" customWidth="1"/>
    <col min="769" max="769" width="27.08984375" style="176" customWidth="1"/>
    <col min="770" max="770" width="8.08984375" style="176" customWidth="1"/>
    <col min="771" max="771" width="1.453125" style="176" customWidth="1"/>
    <col min="772" max="772" width="14.6328125" style="176" customWidth="1"/>
    <col min="773" max="773" width="1.453125" style="176" customWidth="1"/>
    <col min="774" max="774" width="14.6328125" style="176" customWidth="1"/>
    <col min="775" max="775" width="1.453125" style="176" customWidth="1"/>
    <col min="776" max="776" width="14.6328125" style="176" customWidth="1"/>
    <col min="777" max="1023" width="8.6328125" style="176"/>
    <col min="1024" max="1024" width="4.08984375" style="176" customWidth="1"/>
    <col min="1025" max="1025" width="27.08984375" style="176" customWidth="1"/>
    <col min="1026" max="1026" width="8.08984375" style="176" customWidth="1"/>
    <col min="1027" max="1027" width="1.453125" style="176" customWidth="1"/>
    <col min="1028" max="1028" width="14.6328125" style="176" customWidth="1"/>
    <col min="1029" max="1029" width="1.453125" style="176" customWidth="1"/>
    <col min="1030" max="1030" width="14.6328125" style="176" customWidth="1"/>
    <col min="1031" max="1031" width="1.453125" style="176" customWidth="1"/>
    <col min="1032" max="1032" width="14.6328125" style="176" customWidth="1"/>
    <col min="1033" max="1279" width="8.6328125" style="176"/>
    <col min="1280" max="1280" width="4.08984375" style="176" customWidth="1"/>
    <col min="1281" max="1281" width="27.08984375" style="176" customWidth="1"/>
    <col min="1282" max="1282" width="8.08984375" style="176" customWidth="1"/>
    <col min="1283" max="1283" width="1.453125" style="176" customWidth="1"/>
    <col min="1284" max="1284" width="14.6328125" style="176" customWidth="1"/>
    <col min="1285" max="1285" width="1.453125" style="176" customWidth="1"/>
    <col min="1286" max="1286" width="14.6328125" style="176" customWidth="1"/>
    <col min="1287" max="1287" width="1.453125" style="176" customWidth="1"/>
    <col min="1288" max="1288" width="14.6328125" style="176" customWidth="1"/>
    <col min="1289" max="1535" width="8.6328125" style="176"/>
    <col min="1536" max="1536" width="4.08984375" style="176" customWidth="1"/>
    <col min="1537" max="1537" width="27.08984375" style="176" customWidth="1"/>
    <col min="1538" max="1538" width="8.08984375" style="176" customWidth="1"/>
    <col min="1539" max="1539" width="1.453125" style="176" customWidth="1"/>
    <col min="1540" max="1540" width="14.6328125" style="176" customWidth="1"/>
    <col min="1541" max="1541" width="1.453125" style="176" customWidth="1"/>
    <col min="1542" max="1542" width="14.6328125" style="176" customWidth="1"/>
    <col min="1543" max="1543" width="1.453125" style="176" customWidth="1"/>
    <col min="1544" max="1544" width="14.6328125" style="176" customWidth="1"/>
    <col min="1545" max="1791" width="8.6328125" style="176"/>
    <col min="1792" max="1792" width="4.08984375" style="176" customWidth="1"/>
    <col min="1793" max="1793" width="27.08984375" style="176" customWidth="1"/>
    <col min="1794" max="1794" width="8.08984375" style="176" customWidth="1"/>
    <col min="1795" max="1795" width="1.453125" style="176" customWidth="1"/>
    <col min="1796" max="1796" width="14.6328125" style="176" customWidth="1"/>
    <col min="1797" max="1797" width="1.453125" style="176" customWidth="1"/>
    <col min="1798" max="1798" width="14.6328125" style="176" customWidth="1"/>
    <col min="1799" max="1799" width="1.453125" style="176" customWidth="1"/>
    <col min="1800" max="1800" width="14.6328125" style="176" customWidth="1"/>
    <col min="1801" max="2047" width="8.6328125" style="176"/>
    <col min="2048" max="2048" width="4.08984375" style="176" customWidth="1"/>
    <col min="2049" max="2049" width="27.08984375" style="176" customWidth="1"/>
    <col min="2050" max="2050" width="8.08984375" style="176" customWidth="1"/>
    <col min="2051" max="2051" width="1.453125" style="176" customWidth="1"/>
    <col min="2052" max="2052" width="14.6328125" style="176" customWidth="1"/>
    <col min="2053" max="2053" width="1.453125" style="176" customWidth="1"/>
    <col min="2054" max="2054" width="14.6328125" style="176" customWidth="1"/>
    <col min="2055" max="2055" width="1.453125" style="176" customWidth="1"/>
    <col min="2056" max="2056" width="14.6328125" style="176" customWidth="1"/>
    <col min="2057" max="2303" width="8.6328125" style="176"/>
    <col min="2304" max="2304" width="4.08984375" style="176" customWidth="1"/>
    <col min="2305" max="2305" width="27.08984375" style="176" customWidth="1"/>
    <col min="2306" max="2306" width="8.08984375" style="176" customWidth="1"/>
    <col min="2307" max="2307" width="1.453125" style="176" customWidth="1"/>
    <col min="2308" max="2308" width="14.6328125" style="176" customWidth="1"/>
    <col min="2309" max="2309" width="1.453125" style="176" customWidth="1"/>
    <col min="2310" max="2310" width="14.6328125" style="176" customWidth="1"/>
    <col min="2311" max="2311" width="1.453125" style="176" customWidth="1"/>
    <col min="2312" max="2312" width="14.6328125" style="176" customWidth="1"/>
    <col min="2313" max="2559" width="8.6328125" style="176"/>
    <col min="2560" max="2560" width="4.08984375" style="176" customWidth="1"/>
    <col min="2561" max="2561" width="27.08984375" style="176" customWidth="1"/>
    <col min="2562" max="2562" width="8.08984375" style="176" customWidth="1"/>
    <col min="2563" max="2563" width="1.453125" style="176" customWidth="1"/>
    <col min="2564" max="2564" width="14.6328125" style="176" customWidth="1"/>
    <col min="2565" max="2565" width="1.453125" style="176" customWidth="1"/>
    <col min="2566" max="2566" width="14.6328125" style="176" customWidth="1"/>
    <col min="2567" max="2567" width="1.453125" style="176" customWidth="1"/>
    <col min="2568" max="2568" width="14.6328125" style="176" customWidth="1"/>
    <col min="2569" max="2815" width="8.6328125" style="176"/>
    <col min="2816" max="2816" width="4.08984375" style="176" customWidth="1"/>
    <col min="2817" max="2817" width="27.08984375" style="176" customWidth="1"/>
    <col min="2818" max="2818" width="8.08984375" style="176" customWidth="1"/>
    <col min="2819" max="2819" width="1.453125" style="176" customWidth="1"/>
    <col min="2820" max="2820" width="14.6328125" style="176" customWidth="1"/>
    <col min="2821" max="2821" width="1.453125" style="176" customWidth="1"/>
    <col min="2822" max="2822" width="14.6328125" style="176" customWidth="1"/>
    <col min="2823" max="2823" width="1.453125" style="176" customWidth="1"/>
    <col min="2824" max="2824" width="14.6328125" style="176" customWidth="1"/>
    <col min="2825" max="3071" width="8.6328125" style="176"/>
    <col min="3072" max="3072" width="4.08984375" style="176" customWidth="1"/>
    <col min="3073" max="3073" width="27.08984375" style="176" customWidth="1"/>
    <col min="3074" max="3074" width="8.08984375" style="176" customWidth="1"/>
    <col min="3075" max="3075" width="1.453125" style="176" customWidth="1"/>
    <col min="3076" max="3076" width="14.6328125" style="176" customWidth="1"/>
    <col min="3077" max="3077" width="1.453125" style="176" customWidth="1"/>
    <col min="3078" max="3078" width="14.6328125" style="176" customWidth="1"/>
    <col min="3079" max="3079" width="1.453125" style="176" customWidth="1"/>
    <col min="3080" max="3080" width="14.6328125" style="176" customWidth="1"/>
    <col min="3081" max="3327" width="8.6328125" style="176"/>
    <col min="3328" max="3328" width="4.08984375" style="176" customWidth="1"/>
    <col min="3329" max="3329" width="27.08984375" style="176" customWidth="1"/>
    <col min="3330" max="3330" width="8.08984375" style="176" customWidth="1"/>
    <col min="3331" max="3331" width="1.453125" style="176" customWidth="1"/>
    <col min="3332" max="3332" width="14.6328125" style="176" customWidth="1"/>
    <col min="3333" max="3333" width="1.453125" style="176" customWidth="1"/>
    <col min="3334" max="3334" width="14.6328125" style="176" customWidth="1"/>
    <col min="3335" max="3335" width="1.453125" style="176" customWidth="1"/>
    <col min="3336" max="3336" width="14.6328125" style="176" customWidth="1"/>
    <col min="3337" max="3583" width="8.6328125" style="176"/>
    <col min="3584" max="3584" width="4.08984375" style="176" customWidth="1"/>
    <col min="3585" max="3585" width="27.08984375" style="176" customWidth="1"/>
    <col min="3586" max="3586" width="8.08984375" style="176" customWidth="1"/>
    <col min="3587" max="3587" width="1.453125" style="176" customWidth="1"/>
    <col min="3588" max="3588" width="14.6328125" style="176" customWidth="1"/>
    <col min="3589" max="3589" width="1.453125" style="176" customWidth="1"/>
    <col min="3590" max="3590" width="14.6328125" style="176" customWidth="1"/>
    <col min="3591" max="3591" width="1.453125" style="176" customWidth="1"/>
    <col min="3592" max="3592" width="14.6328125" style="176" customWidth="1"/>
    <col min="3593" max="3839" width="8.6328125" style="176"/>
    <col min="3840" max="3840" width="4.08984375" style="176" customWidth="1"/>
    <col min="3841" max="3841" width="27.08984375" style="176" customWidth="1"/>
    <col min="3842" max="3842" width="8.08984375" style="176" customWidth="1"/>
    <col min="3843" max="3843" width="1.453125" style="176" customWidth="1"/>
    <col min="3844" max="3844" width="14.6328125" style="176" customWidth="1"/>
    <col min="3845" max="3845" width="1.453125" style="176" customWidth="1"/>
    <col min="3846" max="3846" width="14.6328125" style="176" customWidth="1"/>
    <col min="3847" max="3847" width="1.453125" style="176" customWidth="1"/>
    <col min="3848" max="3848" width="14.6328125" style="176" customWidth="1"/>
    <col min="3849" max="4095" width="8.6328125" style="176"/>
    <col min="4096" max="4096" width="4.08984375" style="176" customWidth="1"/>
    <col min="4097" max="4097" width="27.08984375" style="176" customWidth="1"/>
    <col min="4098" max="4098" width="8.08984375" style="176" customWidth="1"/>
    <col min="4099" max="4099" width="1.453125" style="176" customWidth="1"/>
    <col min="4100" max="4100" width="14.6328125" style="176" customWidth="1"/>
    <col min="4101" max="4101" width="1.453125" style="176" customWidth="1"/>
    <col min="4102" max="4102" width="14.6328125" style="176" customWidth="1"/>
    <col min="4103" max="4103" width="1.453125" style="176" customWidth="1"/>
    <col min="4104" max="4104" width="14.6328125" style="176" customWidth="1"/>
    <col min="4105" max="4351" width="8.6328125" style="176"/>
    <col min="4352" max="4352" width="4.08984375" style="176" customWidth="1"/>
    <col min="4353" max="4353" width="27.08984375" style="176" customWidth="1"/>
    <col min="4354" max="4354" width="8.08984375" style="176" customWidth="1"/>
    <col min="4355" max="4355" width="1.453125" style="176" customWidth="1"/>
    <col min="4356" max="4356" width="14.6328125" style="176" customWidth="1"/>
    <col min="4357" max="4357" width="1.453125" style="176" customWidth="1"/>
    <col min="4358" max="4358" width="14.6328125" style="176" customWidth="1"/>
    <col min="4359" max="4359" width="1.453125" style="176" customWidth="1"/>
    <col min="4360" max="4360" width="14.6328125" style="176" customWidth="1"/>
    <col min="4361" max="4607" width="8.6328125" style="176"/>
    <col min="4608" max="4608" width="4.08984375" style="176" customWidth="1"/>
    <col min="4609" max="4609" width="27.08984375" style="176" customWidth="1"/>
    <col min="4610" max="4610" width="8.08984375" style="176" customWidth="1"/>
    <col min="4611" max="4611" width="1.453125" style="176" customWidth="1"/>
    <col min="4612" max="4612" width="14.6328125" style="176" customWidth="1"/>
    <col min="4613" max="4613" width="1.453125" style="176" customWidth="1"/>
    <col min="4614" max="4614" width="14.6328125" style="176" customWidth="1"/>
    <col min="4615" max="4615" width="1.453125" style="176" customWidth="1"/>
    <col min="4616" max="4616" width="14.6328125" style="176" customWidth="1"/>
    <col min="4617" max="4863" width="8.6328125" style="176"/>
    <col min="4864" max="4864" width="4.08984375" style="176" customWidth="1"/>
    <col min="4865" max="4865" width="27.08984375" style="176" customWidth="1"/>
    <col min="4866" max="4866" width="8.08984375" style="176" customWidth="1"/>
    <col min="4867" max="4867" width="1.453125" style="176" customWidth="1"/>
    <col min="4868" max="4868" width="14.6328125" style="176" customWidth="1"/>
    <col min="4869" max="4869" width="1.453125" style="176" customWidth="1"/>
    <col min="4870" max="4870" width="14.6328125" style="176" customWidth="1"/>
    <col min="4871" max="4871" width="1.453125" style="176" customWidth="1"/>
    <col min="4872" max="4872" width="14.6328125" style="176" customWidth="1"/>
    <col min="4873" max="5119" width="8.6328125" style="176"/>
    <col min="5120" max="5120" width="4.08984375" style="176" customWidth="1"/>
    <col min="5121" max="5121" width="27.08984375" style="176" customWidth="1"/>
    <col min="5122" max="5122" width="8.08984375" style="176" customWidth="1"/>
    <col min="5123" max="5123" width="1.453125" style="176" customWidth="1"/>
    <col min="5124" max="5124" width="14.6328125" style="176" customWidth="1"/>
    <col min="5125" max="5125" width="1.453125" style="176" customWidth="1"/>
    <col min="5126" max="5126" width="14.6328125" style="176" customWidth="1"/>
    <col min="5127" max="5127" width="1.453125" style="176" customWidth="1"/>
    <col min="5128" max="5128" width="14.6328125" style="176" customWidth="1"/>
    <col min="5129" max="5375" width="8.6328125" style="176"/>
    <col min="5376" max="5376" width="4.08984375" style="176" customWidth="1"/>
    <col min="5377" max="5377" width="27.08984375" style="176" customWidth="1"/>
    <col min="5378" max="5378" width="8.08984375" style="176" customWidth="1"/>
    <col min="5379" max="5379" width="1.453125" style="176" customWidth="1"/>
    <col min="5380" max="5380" width="14.6328125" style="176" customWidth="1"/>
    <col min="5381" max="5381" width="1.453125" style="176" customWidth="1"/>
    <col min="5382" max="5382" width="14.6328125" style="176" customWidth="1"/>
    <col min="5383" max="5383" width="1.453125" style="176" customWidth="1"/>
    <col min="5384" max="5384" width="14.6328125" style="176" customWidth="1"/>
    <col min="5385" max="5631" width="8.6328125" style="176"/>
    <col min="5632" max="5632" width="4.08984375" style="176" customWidth="1"/>
    <col min="5633" max="5633" width="27.08984375" style="176" customWidth="1"/>
    <col min="5634" max="5634" width="8.08984375" style="176" customWidth="1"/>
    <col min="5635" max="5635" width="1.453125" style="176" customWidth="1"/>
    <col min="5636" max="5636" width="14.6328125" style="176" customWidth="1"/>
    <col min="5637" max="5637" width="1.453125" style="176" customWidth="1"/>
    <col min="5638" max="5638" width="14.6328125" style="176" customWidth="1"/>
    <col min="5639" max="5639" width="1.453125" style="176" customWidth="1"/>
    <col min="5640" max="5640" width="14.6328125" style="176" customWidth="1"/>
    <col min="5641" max="5887" width="8.6328125" style="176"/>
    <col min="5888" max="5888" width="4.08984375" style="176" customWidth="1"/>
    <col min="5889" max="5889" width="27.08984375" style="176" customWidth="1"/>
    <col min="5890" max="5890" width="8.08984375" style="176" customWidth="1"/>
    <col min="5891" max="5891" width="1.453125" style="176" customWidth="1"/>
    <col min="5892" max="5892" width="14.6328125" style="176" customWidth="1"/>
    <col min="5893" max="5893" width="1.453125" style="176" customWidth="1"/>
    <col min="5894" max="5894" width="14.6328125" style="176" customWidth="1"/>
    <col min="5895" max="5895" width="1.453125" style="176" customWidth="1"/>
    <col min="5896" max="5896" width="14.6328125" style="176" customWidth="1"/>
    <col min="5897" max="6143" width="8.6328125" style="176"/>
    <col min="6144" max="6144" width="4.08984375" style="176" customWidth="1"/>
    <col min="6145" max="6145" width="27.08984375" style="176" customWidth="1"/>
    <col min="6146" max="6146" width="8.08984375" style="176" customWidth="1"/>
    <col min="6147" max="6147" width="1.453125" style="176" customWidth="1"/>
    <col min="6148" max="6148" width="14.6328125" style="176" customWidth="1"/>
    <col min="6149" max="6149" width="1.453125" style="176" customWidth="1"/>
    <col min="6150" max="6150" width="14.6328125" style="176" customWidth="1"/>
    <col min="6151" max="6151" width="1.453125" style="176" customWidth="1"/>
    <col min="6152" max="6152" width="14.6328125" style="176" customWidth="1"/>
    <col min="6153" max="6399" width="8.6328125" style="176"/>
    <col min="6400" max="6400" width="4.08984375" style="176" customWidth="1"/>
    <col min="6401" max="6401" width="27.08984375" style="176" customWidth="1"/>
    <col min="6402" max="6402" width="8.08984375" style="176" customWidth="1"/>
    <col min="6403" max="6403" width="1.453125" style="176" customWidth="1"/>
    <col min="6404" max="6404" width="14.6328125" style="176" customWidth="1"/>
    <col min="6405" max="6405" width="1.453125" style="176" customWidth="1"/>
    <col min="6406" max="6406" width="14.6328125" style="176" customWidth="1"/>
    <col min="6407" max="6407" width="1.453125" style="176" customWidth="1"/>
    <col min="6408" max="6408" width="14.6328125" style="176" customWidth="1"/>
    <col min="6409" max="6655" width="8.6328125" style="176"/>
    <col min="6656" max="6656" width="4.08984375" style="176" customWidth="1"/>
    <col min="6657" max="6657" width="27.08984375" style="176" customWidth="1"/>
    <col min="6658" max="6658" width="8.08984375" style="176" customWidth="1"/>
    <col min="6659" max="6659" width="1.453125" style="176" customWidth="1"/>
    <col min="6660" max="6660" width="14.6328125" style="176" customWidth="1"/>
    <col min="6661" max="6661" width="1.453125" style="176" customWidth="1"/>
    <col min="6662" max="6662" width="14.6328125" style="176" customWidth="1"/>
    <col min="6663" max="6663" width="1.453125" style="176" customWidth="1"/>
    <col min="6664" max="6664" width="14.6328125" style="176" customWidth="1"/>
    <col min="6665" max="6911" width="8.6328125" style="176"/>
    <col min="6912" max="6912" width="4.08984375" style="176" customWidth="1"/>
    <col min="6913" max="6913" width="27.08984375" style="176" customWidth="1"/>
    <col min="6914" max="6914" width="8.08984375" style="176" customWidth="1"/>
    <col min="6915" max="6915" width="1.453125" style="176" customWidth="1"/>
    <col min="6916" max="6916" width="14.6328125" style="176" customWidth="1"/>
    <col min="6917" max="6917" width="1.453125" style="176" customWidth="1"/>
    <col min="6918" max="6918" width="14.6328125" style="176" customWidth="1"/>
    <col min="6919" max="6919" width="1.453125" style="176" customWidth="1"/>
    <col min="6920" max="6920" width="14.6328125" style="176" customWidth="1"/>
    <col min="6921" max="7167" width="8.6328125" style="176"/>
    <col min="7168" max="7168" width="4.08984375" style="176" customWidth="1"/>
    <col min="7169" max="7169" width="27.08984375" style="176" customWidth="1"/>
    <col min="7170" max="7170" width="8.08984375" style="176" customWidth="1"/>
    <col min="7171" max="7171" width="1.453125" style="176" customWidth="1"/>
    <col min="7172" max="7172" width="14.6328125" style="176" customWidth="1"/>
    <col min="7173" max="7173" width="1.453125" style="176" customWidth="1"/>
    <col min="7174" max="7174" width="14.6328125" style="176" customWidth="1"/>
    <col min="7175" max="7175" width="1.453125" style="176" customWidth="1"/>
    <col min="7176" max="7176" width="14.6328125" style="176" customWidth="1"/>
    <col min="7177" max="7423" width="8.6328125" style="176"/>
    <col min="7424" max="7424" width="4.08984375" style="176" customWidth="1"/>
    <col min="7425" max="7425" width="27.08984375" style="176" customWidth="1"/>
    <col min="7426" max="7426" width="8.08984375" style="176" customWidth="1"/>
    <col min="7427" max="7427" width="1.453125" style="176" customWidth="1"/>
    <col min="7428" max="7428" width="14.6328125" style="176" customWidth="1"/>
    <col min="7429" max="7429" width="1.453125" style="176" customWidth="1"/>
    <col min="7430" max="7430" width="14.6328125" style="176" customWidth="1"/>
    <col min="7431" max="7431" width="1.453125" style="176" customWidth="1"/>
    <col min="7432" max="7432" width="14.6328125" style="176" customWidth="1"/>
    <col min="7433" max="7679" width="8.6328125" style="176"/>
    <col min="7680" max="7680" width="4.08984375" style="176" customWidth="1"/>
    <col min="7681" max="7681" width="27.08984375" style="176" customWidth="1"/>
    <col min="7682" max="7682" width="8.08984375" style="176" customWidth="1"/>
    <col min="7683" max="7683" width="1.453125" style="176" customWidth="1"/>
    <col min="7684" max="7684" width="14.6328125" style="176" customWidth="1"/>
    <col min="7685" max="7685" width="1.453125" style="176" customWidth="1"/>
    <col min="7686" max="7686" width="14.6328125" style="176" customWidth="1"/>
    <col min="7687" max="7687" width="1.453125" style="176" customWidth="1"/>
    <col min="7688" max="7688" width="14.6328125" style="176" customWidth="1"/>
    <col min="7689" max="7935" width="8.6328125" style="176"/>
    <col min="7936" max="7936" width="4.08984375" style="176" customWidth="1"/>
    <col min="7937" max="7937" width="27.08984375" style="176" customWidth="1"/>
    <col min="7938" max="7938" width="8.08984375" style="176" customWidth="1"/>
    <col min="7939" max="7939" width="1.453125" style="176" customWidth="1"/>
    <col min="7940" max="7940" width="14.6328125" style="176" customWidth="1"/>
    <col min="7941" max="7941" width="1.453125" style="176" customWidth="1"/>
    <col min="7942" max="7942" width="14.6328125" style="176" customWidth="1"/>
    <col min="7943" max="7943" width="1.453125" style="176" customWidth="1"/>
    <col min="7944" max="7944" width="14.6328125" style="176" customWidth="1"/>
    <col min="7945" max="8191" width="8.6328125" style="176"/>
    <col min="8192" max="8192" width="4.08984375" style="176" customWidth="1"/>
    <col min="8193" max="8193" width="27.08984375" style="176" customWidth="1"/>
    <col min="8194" max="8194" width="8.08984375" style="176" customWidth="1"/>
    <col min="8195" max="8195" width="1.453125" style="176" customWidth="1"/>
    <col min="8196" max="8196" width="14.6328125" style="176" customWidth="1"/>
    <col min="8197" max="8197" width="1.453125" style="176" customWidth="1"/>
    <col min="8198" max="8198" width="14.6328125" style="176" customWidth="1"/>
    <col min="8199" max="8199" width="1.453125" style="176" customWidth="1"/>
    <col min="8200" max="8200" width="14.6328125" style="176" customWidth="1"/>
    <col min="8201" max="8447" width="8.6328125" style="176"/>
    <col min="8448" max="8448" width="4.08984375" style="176" customWidth="1"/>
    <col min="8449" max="8449" width="27.08984375" style="176" customWidth="1"/>
    <col min="8450" max="8450" width="8.08984375" style="176" customWidth="1"/>
    <col min="8451" max="8451" width="1.453125" style="176" customWidth="1"/>
    <col min="8452" max="8452" width="14.6328125" style="176" customWidth="1"/>
    <col min="8453" max="8453" width="1.453125" style="176" customWidth="1"/>
    <col min="8454" max="8454" width="14.6328125" style="176" customWidth="1"/>
    <col min="8455" max="8455" width="1.453125" style="176" customWidth="1"/>
    <col min="8456" max="8456" width="14.6328125" style="176" customWidth="1"/>
    <col min="8457" max="8703" width="8.6328125" style="176"/>
    <col min="8704" max="8704" width="4.08984375" style="176" customWidth="1"/>
    <col min="8705" max="8705" width="27.08984375" style="176" customWidth="1"/>
    <col min="8706" max="8706" width="8.08984375" style="176" customWidth="1"/>
    <col min="8707" max="8707" width="1.453125" style="176" customWidth="1"/>
    <col min="8708" max="8708" width="14.6328125" style="176" customWidth="1"/>
    <col min="8709" max="8709" width="1.453125" style="176" customWidth="1"/>
    <col min="8710" max="8710" width="14.6328125" style="176" customWidth="1"/>
    <col min="8711" max="8711" width="1.453125" style="176" customWidth="1"/>
    <col min="8712" max="8712" width="14.6328125" style="176" customWidth="1"/>
    <col min="8713" max="8959" width="8.6328125" style="176"/>
    <col min="8960" max="8960" width="4.08984375" style="176" customWidth="1"/>
    <col min="8961" max="8961" width="27.08984375" style="176" customWidth="1"/>
    <col min="8962" max="8962" width="8.08984375" style="176" customWidth="1"/>
    <col min="8963" max="8963" width="1.453125" style="176" customWidth="1"/>
    <col min="8964" max="8964" width="14.6328125" style="176" customWidth="1"/>
    <col min="8965" max="8965" width="1.453125" style="176" customWidth="1"/>
    <col min="8966" max="8966" width="14.6328125" style="176" customWidth="1"/>
    <col min="8967" max="8967" width="1.453125" style="176" customWidth="1"/>
    <col min="8968" max="8968" width="14.6328125" style="176" customWidth="1"/>
    <col min="8969" max="9215" width="8.6328125" style="176"/>
    <col min="9216" max="9216" width="4.08984375" style="176" customWidth="1"/>
    <col min="9217" max="9217" width="27.08984375" style="176" customWidth="1"/>
    <col min="9218" max="9218" width="8.08984375" style="176" customWidth="1"/>
    <col min="9219" max="9219" width="1.453125" style="176" customWidth="1"/>
    <col min="9220" max="9220" width="14.6328125" style="176" customWidth="1"/>
    <col min="9221" max="9221" width="1.453125" style="176" customWidth="1"/>
    <col min="9222" max="9222" width="14.6328125" style="176" customWidth="1"/>
    <col min="9223" max="9223" width="1.453125" style="176" customWidth="1"/>
    <col min="9224" max="9224" width="14.6328125" style="176" customWidth="1"/>
    <col min="9225" max="9471" width="8.6328125" style="176"/>
    <col min="9472" max="9472" width="4.08984375" style="176" customWidth="1"/>
    <col min="9473" max="9473" width="27.08984375" style="176" customWidth="1"/>
    <col min="9474" max="9474" width="8.08984375" style="176" customWidth="1"/>
    <col min="9475" max="9475" width="1.453125" style="176" customWidth="1"/>
    <col min="9476" max="9476" width="14.6328125" style="176" customWidth="1"/>
    <col min="9477" max="9477" width="1.453125" style="176" customWidth="1"/>
    <col min="9478" max="9478" width="14.6328125" style="176" customWidth="1"/>
    <col min="9479" max="9479" width="1.453125" style="176" customWidth="1"/>
    <col min="9480" max="9480" width="14.6328125" style="176" customWidth="1"/>
    <col min="9481" max="9727" width="8.6328125" style="176"/>
    <col min="9728" max="9728" width="4.08984375" style="176" customWidth="1"/>
    <col min="9729" max="9729" width="27.08984375" style="176" customWidth="1"/>
    <col min="9730" max="9730" width="8.08984375" style="176" customWidth="1"/>
    <col min="9731" max="9731" width="1.453125" style="176" customWidth="1"/>
    <col min="9732" max="9732" width="14.6328125" style="176" customWidth="1"/>
    <col min="9733" max="9733" width="1.453125" style="176" customWidth="1"/>
    <col min="9734" max="9734" width="14.6328125" style="176" customWidth="1"/>
    <col min="9735" max="9735" width="1.453125" style="176" customWidth="1"/>
    <col min="9736" max="9736" width="14.6328125" style="176" customWidth="1"/>
    <col min="9737" max="9983" width="8.6328125" style="176"/>
    <col min="9984" max="9984" width="4.08984375" style="176" customWidth="1"/>
    <col min="9985" max="9985" width="27.08984375" style="176" customWidth="1"/>
    <col min="9986" max="9986" width="8.08984375" style="176" customWidth="1"/>
    <col min="9987" max="9987" width="1.453125" style="176" customWidth="1"/>
    <col min="9988" max="9988" width="14.6328125" style="176" customWidth="1"/>
    <col min="9989" max="9989" width="1.453125" style="176" customWidth="1"/>
    <col min="9990" max="9990" width="14.6328125" style="176" customWidth="1"/>
    <col min="9991" max="9991" width="1.453125" style="176" customWidth="1"/>
    <col min="9992" max="9992" width="14.6328125" style="176" customWidth="1"/>
    <col min="9993" max="10239" width="8.6328125" style="176"/>
    <col min="10240" max="10240" width="4.08984375" style="176" customWidth="1"/>
    <col min="10241" max="10241" width="27.08984375" style="176" customWidth="1"/>
    <col min="10242" max="10242" width="8.08984375" style="176" customWidth="1"/>
    <col min="10243" max="10243" width="1.453125" style="176" customWidth="1"/>
    <col min="10244" max="10244" width="14.6328125" style="176" customWidth="1"/>
    <col min="10245" max="10245" width="1.453125" style="176" customWidth="1"/>
    <col min="10246" max="10246" width="14.6328125" style="176" customWidth="1"/>
    <col min="10247" max="10247" width="1.453125" style="176" customWidth="1"/>
    <col min="10248" max="10248" width="14.6328125" style="176" customWidth="1"/>
    <col min="10249" max="10495" width="8.6328125" style="176"/>
    <col min="10496" max="10496" width="4.08984375" style="176" customWidth="1"/>
    <col min="10497" max="10497" width="27.08984375" style="176" customWidth="1"/>
    <col min="10498" max="10498" width="8.08984375" style="176" customWidth="1"/>
    <col min="10499" max="10499" width="1.453125" style="176" customWidth="1"/>
    <col min="10500" max="10500" width="14.6328125" style="176" customWidth="1"/>
    <col min="10501" max="10501" width="1.453125" style="176" customWidth="1"/>
    <col min="10502" max="10502" width="14.6328125" style="176" customWidth="1"/>
    <col min="10503" max="10503" width="1.453125" style="176" customWidth="1"/>
    <col min="10504" max="10504" width="14.6328125" style="176" customWidth="1"/>
    <col min="10505" max="10751" width="8.6328125" style="176"/>
    <col min="10752" max="10752" width="4.08984375" style="176" customWidth="1"/>
    <col min="10753" max="10753" width="27.08984375" style="176" customWidth="1"/>
    <col min="10754" max="10754" width="8.08984375" style="176" customWidth="1"/>
    <col min="10755" max="10755" width="1.453125" style="176" customWidth="1"/>
    <col min="10756" max="10756" width="14.6328125" style="176" customWidth="1"/>
    <col min="10757" max="10757" width="1.453125" style="176" customWidth="1"/>
    <col min="10758" max="10758" width="14.6328125" style="176" customWidth="1"/>
    <col min="10759" max="10759" width="1.453125" style="176" customWidth="1"/>
    <col min="10760" max="10760" width="14.6328125" style="176" customWidth="1"/>
    <col min="10761" max="11007" width="8.6328125" style="176"/>
    <col min="11008" max="11008" width="4.08984375" style="176" customWidth="1"/>
    <col min="11009" max="11009" width="27.08984375" style="176" customWidth="1"/>
    <col min="11010" max="11010" width="8.08984375" style="176" customWidth="1"/>
    <col min="11011" max="11011" width="1.453125" style="176" customWidth="1"/>
    <col min="11012" max="11012" width="14.6328125" style="176" customWidth="1"/>
    <col min="11013" max="11013" width="1.453125" style="176" customWidth="1"/>
    <col min="11014" max="11014" width="14.6328125" style="176" customWidth="1"/>
    <col min="11015" max="11015" width="1.453125" style="176" customWidth="1"/>
    <col min="11016" max="11016" width="14.6328125" style="176" customWidth="1"/>
    <col min="11017" max="11263" width="8.6328125" style="176"/>
    <col min="11264" max="11264" width="4.08984375" style="176" customWidth="1"/>
    <col min="11265" max="11265" width="27.08984375" style="176" customWidth="1"/>
    <col min="11266" max="11266" width="8.08984375" style="176" customWidth="1"/>
    <col min="11267" max="11267" width="1.453125" style="176" customWidth="1"/>
    <col min="11268" max="11268" width="14.6328125" style="176" customWidth="1"/>
    <col min="11269" max="11269" width="1.453125" style="176" customWidth="1"/>
    <col min="11270" max="11270" width="14.6328125" style="176" customWidth="1"/>
    <col min="11271" max="11271" width="1.453125" style="176" customWidth="1"/>
    <col min="11272" max="11272" width="14.6328125" style="176" customWidth="1"/>
    <col min="11273" max="11519" width="8.6328125" style="176"/>
    <col min="11520" max="11520" width="4.08984375" style="176" customWidth="1"/>
    <col min="11521" max="11521" width="27.08984375" style="176" customWidth="1"/>
    <col min="11522" max="11522" width="8.08984375" style="176" customWidth="1"/>
    <col min="11523" max="11523" width="1.453125" style="176" customWidth="1"/>
    <col min="11524" max="11524" width="14.6328125" style="176" customWidth="1"/>
    <col min="11525" max="11525" width="1.453125" style="176" customWidth="1"/>
    <col min="11526" max="11526" width="14.6328125" style="176" customWidth="1"/>
    <col min="11527" max="11527" width="1.453125" style="176" customWidth="1"/>
    <col min="11528" max="11528" width="14.6328125" style="176" customWidth="1"/>
    <col min="11529" max="11775" width="8.6328125" style="176"/>
    <col min="11776" max="11776" width="4.08984375" style="176" customWidth="1"/>
    <col min="11777" max="11777" width="27.08984375" style="176" customWidth="1"/>
    <col min="11778" max="11778" width="8.08984375" style="176" customWidth="1"/>
    <col min="11779" max="11779" width="1.453125" style="176" customWidth="1"/>
    <col min="11780" max="11780" width="14.6328125" style="176" customWidth="1"/>
    <col min="11781" max="11781" width="1.453125" style="176" customWidth="1"/>
    <col min="11782" max="11782" width="14.6328125" style="176" customWidth="1"/>
    <col min="11783" max="11783" width="1.453125" style="176" customWidth="1"/>
    <col min="11784" max="11784" width="14.6328125" style="176" customWidth="1"/>
    <col min="11785" max="12031" width="8.6328125" style="176"/>
    <col min="12032" max="12032" width="4.08984375" style="176" customWidth="1"/>
    <col min="12033" max="12033" width="27.08984375" style="176" customWidth="1"/>
    <col min="12034" max="12034" width="8.08984375" style="176" customWidth="1"/>
    <col min="12035" max="12035" width="1.453125" style="176" customWidth="1"/>
    <col min="12036" max="12036" width="14.6328125" style="176" customWidth="1"/>
    <col min="12037" max="12037" width="1.453125" style="176" customWidth="1"/>
    <col min="12038" max="12038" width="14.6328125" style="176" customWidth="1"/>
    <col min="12039" max="12039" width="1.453125" style="176" customWidth="1"/>
    <col min="12040" max="12040" width="14.6328125" style="176" customWidth="1"/>
    <col min="12041" max="12287" width="8.6328125" style="176"/>
    <col min="12288" max="12288" width="4.08984375" style="176" customWidth="1"/>
    <col min="12289" max="12289" width="27.08984375" style="176" customWidth="1"/>
    <col min="12290" max="12290" width="8.08984375" style="176" customWidth="1"/>
    <col min="12291" max="12291" width="1.453125" style="176" customWidth="1"/>
    <col min="12292" max="12292" width="14.6328125" style="176" customWidth="1"/>
    <col min="12293" max="12293" width="1.453125" style="176" customWidth="1"/>
    <col min="12294" max="12294" width="14.6328125" style="176" customWidth="1"/>
    <col min="12295" max="12295" width="1.453125" style="176" customWidth="1"/>
    <col min="12296" max="12296" width="14.6328125" style="176" customWidth="1"/>
    <col min="12297" max="12543" width="8.6328125" style="176"/>
    <col min="12544" max="12544" width="4.08984375" style="176" customWidth="1"/>
    <col min="12545" max="12545" width="27.08984375" style="176" customWidth="1"/>
    <col min="12546" max="12546" width="8.08984375" style="176" customWidth="1"/>
    <col min="12547" max="12547" width="1.453125" style="176" customWidth="1"/>
    <col min="12548" max="12548" width="14.6328125" style="176" customWidth="1"/>
    <col min="12549" max="12549" width="1.453125" style="176" customWidth="1"/>
    <col min="12550" max="12550" width="14.6328125" style="176" customWidth="1"/>
    <col min="12551" max="12551" width="1.453125" style="176" customWidth="1"/>
    <col min="12552" max="12552" width="14.6328125" style="176" customWidth="1"/>
    <col min="12553" max="12799" width="8.6328125" style="176"/>
    <col min="12800" max="12800" width="4.08984375" style="176" customWidth="1"/>
    <col min="12801" max="12801" width="27.08984375" style="176" customWidth="1"/>
    <col min="12802" max="12802" width="8.08984375" style="176" customWidth="1"/>
    <col min="12803" max="12803" width="1.453125" style="176" customWidth="1"/>
    <col min="12804" max="12804" width="14.6328125" style="176" customWidth="1"/>
    <col min="12805" max="12805" width="1.453125" style="176" customWidth="1"/>
    <col min="12806" max="12806" width="14.6328125" style="176" customWidth="1"/>
    <col min="12807" max="12807" width="1.453125" style="176" customWidth="1"/>
    <col min="12808" max="12808" width="14.6328125" style="176" customWidth="1"/>
    <col min="12809" max="13055" width="8.6328125" style="176"/>
    <col min="13056" max="13056" width="4.08984375" style="176" customWidth="1"/>
    <col min="13057" max="13057" width="27.08984375" style="176" customWidth="1"/>
    <col min="13058" max="13058" width="8.08984375" style="176" customWidth="1"/>
    <col min="13059" max="13059" width="1.453125" style="176" customWidth="1"/>
    <col min="13060" max="13060" width="14.6328125" style="176" customWidth="1"/>
    <col min="13061" max="13061" width="1.453125" style="176" customWidth="1"/>
    <col min="13062" max="13062" width="14.6328125" style="176" customWidth="1"/>
    <col min="13063" max="13063" width="1.453125" style="176" customWidth="1"/>
    <col min="13064" max="13064" width="14.6328125" style="176" customWidth="1"/>
    <col min="13065" max="13311" width="8.6328125" style="176"/>
    <col min="13312" max="13312" width="4.08984375" style="176" customWidth="1"/>
    <col min="13313" max="13313" width="27.08984375" style="176" customWidth="1"/>
    <col min="13314" max="13314" width="8.08984375" style="176" customWidth="1"/>
    <col min="13315" max="13315" width="1.453125" style="176" customWidth="1"/>
    <col min="13316" max="13316" width="14.6328125" style="176" customWidth="1"/>
    <col min="13317" max="13317" width="1.453125" style="176" customWidth="1"/>
    <col min="13318" max="13318" width="14.6328125" style="176" customWidth="1"/>
    <col min="13319" max="13319" width="1.453125" style="176" customWidth="1"/>
    <col min="13320" max="13320" width="14.6328125" style="176" customWidth="1"/>
    <col min="13321" max="13567" width="8.6328125" style="176"/>
    <col min="13568" max="13568" width="4.08984375" style="176" customWidth="1"/>
    <col min="13569" max="13569" width="27.08984375" style="176" customWidth="1"/>
    <col min="13570" max="13570" width="8.08984375" style="176" customWidth="1"/>
    <col min="13571" max="13571" width="1.453125" style="176" customWidth="1"/>
    <col min="13572" max="13572" width="14.6328125" style="176" customWidth="1"/>
    <col min="13573" max="13573" width="1.453125" style="176" customWidth="1"/>
    <col min="13574" max="13574" width="14.6328125" style="176" customWidth="1"/>
    <col min="13575" max="13575" width="1.453125" style="176" customWidth="1"/>
    <col min="13576" max="13576" width="14.6328125" style="176" customWidth="1"/>
    <col min="13577" max="13823" width="8.6328125" style="176"/>
    <col min="13824" max="13824" width="4.08984375" style="176" customWidth="1"/>
    <col min="13825" max="13825" width="27.08984375" style="176" customWidth="1"/>
    <col min="13826" max="13826" width="8.08984375" style="176" customWidth="1"/>
    <col min="13827" max="13827" width="1.453125" style="176" customWidth="1"/>
    <col min="13828" max="13828" width="14.6328125" style="176" customWidth="1"/>
    <col min="13829" max="13829" width="1.453125" style="176" customWidth="1"/>
    <col min="13830" max="13830" width="14.6328125" style="176" customWidth="1"/>
    <col min="13831" max="13831" width="1.453125" style="176" customWidth="1"/>
    <col min="13832" max="13832" width="14.6328125" style="176" customWidth="1"/>
    <col min="13833" max="14079" width="8.6328125" style="176"/>
    <col min="14080" max="14080" width="4.08984375" style="176" customWidth="1"/>
    <col min="14081" max="14081" width="27.08984375" style="176" customWidth="1"/>
    <col min="14082" max="14082" width="8.08984375" style="176" customWidth="1"/>
    <col min="14083" max="14083" width="1.453125" style="176" customWidth="1"/>
    <col min="14084" max="14084" width="14.6328125" style="176" customWidth="1"/>
    <col min="14085" max="14085" width="1.453125" style="176" customWidth="1"/>
    <col min="14086" max="14086" width="14.6328125" style="176" customWidth="1"/>
    <col min="14087" max="14087" width="1.453125" style="176" customWidth="1"/>
    <col min="14088" max="14088" width="14.6328125" style="176" customWidth="1"/>
    <col min="14089" max="14335" width="8.6328125" style="176"/>
    <col min="14336" max="14336" width="4.08984375" style="176" customWidth="1"/>
    <col min="14337" max="14337" width="27.08984375" style="176" customWidth="1"/>
    <col min="14338" max="14338" width="8.08984375" style="176" customWidth="1"/>
    <col min="14339" max="14339" width="1.453125" style="176" customWidth="1"/>
    <col min="14340" max="14340" width="14.6328125" style="176" customWidth="1"/>
    <col min="14341" max="14341" width="1.453125" style="176" customWidth="1"/>
    <col min="14342" max="14342" width="14.6328125" style="176" customWidth="1"/>
    <col min="14343" max="14343" width="1.453125" style="176" customWidth="1"/>
    <col min="14344" max="14344" width="14.6328125" style="176" customWidth="1"/>
    <col min="14345" max="14591" width="8.6328125" style="176"/>
    <col min="14592" max="14592" width="4.08984375" style="176" customWidth="1"/>
    <col min="14593" max="14593" width="27.08984375" style="176" customWidth="1"/>
    <col min="14594" max="14594" width="8.08984375" style="176" customWidth="1"/>
    <col min="14595" max="14595" width="1.453125" style="176" customWidth="1"/>
    <col min="14596" max="14596" width="14.6328125" style="176" customWidth="1"/>
    <col min="14597" max="14597" width="1.453125" style="176" customWidth="1"/>
    <col min="14598" max="14598" width="14.6328125" style="176" customWidth="1"/>
    <col min="14599" max="14599" width="1.453125" style="176" customWidth="1"/>
    <col min="14600" max="14600" width="14.6328125" style="176" customWidth="1"/>
    <col min="14601" max="14847" width="8.6328125" style="176"/>
    <col min="14848" max="14848" width="4.08984375" style="176" customWidth="1"/>
    <col min="14849" max="14849" width="27.08984375" style="176" customWidth="1"/>
    <col min="14850" max="14850" width="8.08984375" style="176" customWidth="1"/>
    <col min="14851" max="14851" width="1.453125" style="176" customWidth="1"/>
    <col min="14852" max="14852" width="14.6328125" style="176" customWidth="1"/>
    <col min="14853" max="14853" width="1.453125" style="176" customWidth="1"/>
    <col min="14854" max="14854" width="14.6328125" style="176" customWidth="1"/>
    <col min="14855" max="14855" width="1.453125" style="176" customWidth="1"/>
    <col min="14856" max="14856" width="14.6328125" style="176" customWidth="1"/>
    <col min="14857" max="15103" width="8.6328125" style="176"/>
    <col min="15104" max="15104" width="4.08984375" style="176" customWidth="1"/>
    <col min="15105" max="15105" width="27.08984375" style="176" customWidth="1"/>
    <col min="15106" max="15106" width="8.08984375" style="176" customWidth="1"/>
    <col min="15107" max="15107" width="1.453125" style="176" customWidth="1"/>
    <col min="15108" max="15108" width="14.6328125" style="176" customWidth="1"/>
    <col min="15109" max="15109" width="1.453125" style="176" customWidth="1"/>
    <col min="15110" max="15110" width="14.6328125" style="176" customWidth="1"/>
    <col min="15111" max="15111" width="1.453125" style="176" customWidth="1"/>
    <col min="15112" max="15112" width="14.6328125" style="176" customWidth="1"/>
    <col min="15113" max="15359" width="8.6328125" style="176"/>
    <col min="15360" max="15360" width="4.08984375" style="176" customWidth="1"/>
    <col min="15361" max="15361" width="27.08984375" style="176" customWidth="1"/>
    <col min="15362" max="15362" width="8.08984375" style="176" customWidth="1"/>
    <col min="15363" max="15363" width="1.453125" style="176" customWidth="1"/>
    <col min="15364" max="15364" width="14.6328125" style="176" customWidth="1"/>
    <col min="15365" max="15365" width="1.453125" style="176" customWidth="1"/>
    <col min="15366" max="15366" width="14.6328125" style="176" customWidth="1"/>
    <col min="15367" max="15367" width="1.453125" style="176" customWidth="1"/>
    <col min="15368" max="15368" width="14.6328125" style="176" customWidth="1"/>
    <col min="15369" max="15615" width="8.6328125" style="176"/>
    <col min="15616" max="15616" width="4.08984375" style="176" customWidth="1"/>
    <col min="15617" max="15617" width="27.08984375" style="176" customWidth="1"/>
    <col min="15618" max="15618" width="8.08984375" style="176" customWidth="1"/>
    <col min="15619" max="15619" width="1.453125" style="176" customWidth="1"/>
    <col min="15620" max="15620" width="14.6328125" style="176" customWidth="1"/>
    <col min="15621" max="15621" width="1.453125" style="176" customWidth="1"/>
    <col min="15622" max="15622" width="14.6328125" style="176" customWidth="1"/>
    <col min="15623" max="15623" width="1.453125" style="176" customWidth="1"/>
    <col min="15624" max="15624" width="14.6328125" style="176" customWidth="1"/>
    <col min="15625" max="15871" width="8.6328125" style="176"/>
    <col min="15872" max="15872" width="4.08984375" style="176" customWidth="1"/>
    <col min="15873" max="15873" width="27.08984375" style="176" customWidth="1"/>
    <col min="15874" max="15874" width="8.08984375" style="176" customWidth="1"/>
    <col min="15875" max="15875" width="1.453125" style="176" customWidth="1"/>
    <col min="15876" max="15876" width="14.6328125" style="176" customWidth="1"/>
    <col min="15877" max="15877" width="1.453125" style="176" customWidth="1"/>
    <col min="15878" max="15878" width="14.6328125" style="176" customWidth="1"/>
    <col min="15879" max="15879" width="1.453125" style="176" customWidth="1"/>
    <col min="15880" max="15880" width="14.6328125" style="176" customWidth="1"/>
    <col min="15881" max="16127" width="8.6328125" style="176"/>
    <col min="16128" max="16128" width="4.08984375" style="176" customWidth="1"/>
    <col min="16129" max="16129" width="27.08984375" style="176" customWidth="1"/>
    <col min="16130" max="16130" width="8.08984375" style="176" customWidth="1"/>
    <col min="16131" max="16131" width="1.453125" style="176" customWidth="1"/>
    <col min="16132" max="16132" width="14.6328125" style="176" customWidth="1"/>
    <col min="16133" max="16133" width="1.453125" style="176" customWidth="1"/>
    <col min="16134" max="16134" width="14.6328125" style="176" customWidth="1"/>
    <col min="16135" max="16135" width="1.453125" style="176" customWidth="1"/>
    <col min="16136" max="16136" width="14.6328125" style="176" customWidth="1"/>
    <col min="16137" max="16384" width="8.6328125" style="176"/>
  </cols>
  <sheetData>
    <row r="1" spans="1:14" s="157" customFormat="1" ht="21" customHeight="1">
      <c r="A1" s="101" t="s">
        <v>124</v>
      </c>
      <c r="C1" s="158"/>
      <c r="D1" s="158"/>
      <c r="E1" s="158"/>
      <c r="F1" s="158"/>
      <c r="G1" s="158"/>
      <c r="H1" s="158"/>
      <c r="I1" s="158"/>
      <c r="J1" s="158"/>
      <c r="K1" s="233" t="s">
        <v>109</v>
      </c>
    </row>
    <row r="2" spans="1:14" s="157" customFormat="1" ht="21" customHeight="1">
      <c r="A2" s="101" t="s">
        <v>125</v>
      </c>
      <c r="C2" s="158"/>
      <c r="D2" s="158"/>
      <c r="E2" s="158"/>
      <c r="F2" s="158"/>
      <c r="G2" s="158"/>
      <c r="H2" s="158"/>
      <c r="I2" s="158"/>
      <c r="J2" s="158"/>
      <c r="K2" s="233" t="s">
        <v>110</v>
      </c>
    </row>
    <row r="3" spans="1:14" s="157" customFormat="1" ht="21" customHeight="1">
      <c r="A3" s="159" t="s">
        <v>67</v>
      </c>
      <c r="B3" s="158"/>
      <c r="C3" s="158"/>
      <c r="D3" s="158"/>
      <c r="E3" s="158"/>
      <c r="F3" s="158"/>
      <c r="G3" s="158"/>
      <c r="H3" s="158"/>
      <c r="I3" s="158"/>
      <c r="J3" s="158"/>
      <c r="K3" s="79"/>
    </row>
    <row r="4" spans="1:14" s="157" customFormat="1" ht="21" customHeight="1">
      <c r="A4" s="132" t="str">
        <f>+FS_Change_1!A4</f>
        <v>สำหรับงวดเก้าเดือนสิ้นสุดวันที่ 30 กันยายน 2566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4" s="162" customFormat="1" ht="21" customHeight="1">
      <c r="A5" s="160"/>
      <c r="B5" s="160"/>
      <c r="C5" s="161"/>
      <c r="D5" s="161"/>
      <c r="E5" s="240" t="s">
        <v>68</v>
      </c>
      <c r="F5" s="240"/>
      <c r="G5" s="240"/>
      <c r="H5" s="240"/>
      <c r="I5" s="240"/>
      <c r="J5" s="240"/>
      <c r="K5" s="240"/>
    </row>
    <row r="6" spans="1:14" s="162" customFormat="1" ht="21" customHeight="1">
      <c r="A6" s="160"/>
      <c r="B6" s="160"/>
      <c r="C6" s="161"/>
      <c r="D6" s="161"/>
      <c r="E6" s="239" t="s">
        <v>3</v>
      </c>
      <c r="F6" s="239"/>
      <c r="G6" s="239"/>
      <c r="H6" s="239"/>
      <c r="I6" s="239"/>
      <c r="J6" s="239"/>
      <c r="K6" s="239"/>
    </row>
    <row r="7" spans="1:14" s="162" customFormat="1" ht="21" customHeight="1">
      <c r="A7" s="160"/>
      <c r="B7" s="160"/>
      <c r="C7" s="161"/>
      <c r="D7" s="163"/>
      <c r="E7" s="164"/>
      <c r="F7" s="164"/>
      <c r="G7" s="239" t="s">
        <v>42</v>
      </c>
      <c r="H7" s="239"/>
      <c r="I7" s="239"/>
      <c r="J7" s="165"/>
      <c r="K7" s="165"/>
    </row>
    <row r="8" spans="1:14" s="162" customFormat="1" ht="21" customHeight="1">
      <c r="A8" s="160"/>
      <c r="B8" s="160"/>
      <c r="C8" s="161"/>
      <c r="D8" s="163"/>
      <c r="E8" s="166" t="s">
        <v>137</v>
      </c>
      <c r="F8" s="163"/>
      <c r="G8" s="167" t="s">
        <v>43</v>
      </c>
      <c r="H8" s="166"/>
      <c r="I8" s="168"/>
      <c r="J8" s="169"/>
      <c r="K8" s="169"/>
    </row>
    <row r="9" spans="1:14" s="162" customFormat="1" ht="21" customHeight="1">
      <c r="A9" s="160"/>
      <c r="B9" s="160"/>
      <c r="C9" s="161"/>
      <c r="D9" s="171"/>
      <c r="E9" s="172" t="s">
        <v>136</v>
      </c>
      <c r="F9" s="171"/>
      <c r="G9" s="173" t="s">
        <v>101</v>
      </c>
      <c r="H9" s="171"/>
      <c r="I9" s="172" t="s">
        <v>45</v>
      </c>
      <c r="J9" s="174"/>
      <c r="K9" s="175" t="s">
        <v>46</v>
      </c>
    </row>
    <row r="10" spans="1:14" ht="21" customHeight="1">
      <c r="C10" s="161"/>
      <c r="E10" s="178"/>
      <c r="K10" s="178"/>
    </row>
    <row r="11" spans="1:14" ht="21" customHeight="1">
      <c r="A11" s="180" t="s">
        <v>119</v>
      </c>
      <c r="B11" s="55"/>
      <c r="C11" s="161"/>
      <c r="D11" s="53"/>
      <c r="E11" s="50">
        <v>60000000</v>
      </c>
      <c r="F11" s="50"/>
      <c r="G11" s="50">
        <v>800000</v>
      </c>
      <c r="H11" s="50"/>
      <c r="I11" s="50">
        <v>41237285</v>
      </c>
      <c r="J11" s="50"/>
      <c r="K11" s="50">
        <f>SUM(E11:J11)</f>
        <v>102037285</v>
      </c>
      <c r="M11" s="181"/>
      <c r="N11" s="182"/>
    </row>
    <row r="12" spans="1:14" ht="21" customHeight="1">
      <c r="A12" s="230" t="s">
        <v>150</v>
      </c>
      <c r="B12" s="55"/>
      <c r="C12" s="161"/>
      <c r="D12" s="53"/>
      <c r="E12" s="50">
        <v>10000000</v>
      </c>
      <c r="F12" s="50"/>
      <c r="G12" s="50">
        <v>0</v>
      </c>
      <c r="H12" s="50"/>
      <c r="I12" s="50">
        <v>0</v>
      </c>
      <c r="J12" s="50"/>
      <c r="K12" s="50">
        <f t="shared" ref="K12:K15" si="0">SUM(E12:J12)</f>
        <v>10000000</v>
      </c>
      <c r="M12" s="181"/>
      <c r="N12" s="182"/>
    </row>
    <row r="13" spans="1:14" ht="21" customHeight="1">
      <c r="A13" s="183" t="s">
        <v>70</v>
      </c>
      <c r="B13" s="55"/>
      <c r="C13" s="161"/>
      <c r="D13" s="47"/>
      <c r="E13" s="48">
        <v>0</v>
      </c>
      <c r="F13" s="49"/>
      <c r="G13" s="50">
        <v>0</v>
      </c>
      <c r="H13" s="50"/>
      <c r="I13" s="50">
        <v>-17200000</v>
      </c>
      <c r="J13" s="50"/>
      <c r="K13" s="50">
        <f t="shared" si="0"/>
        <v>-17200000</v>
      </c>
      <c r="N13" s="182"/>
    </row>
    <row r="14" spans="1:14" ht="21" customHeight="1">
      <c r="A14" s="183" t="s">
        <v>71</v>
      </c>
      <c r="B14" s="55"/>
      <c r="C14" s="56"/>
      <c r="D14" s="47"/>
      <c r="E14" s="48">
        <v>0</v>
      </c>
      <c r="F14" s="49"/>
      <c r="G14" s="50">
        <v>1160000</v>
      </c>
      <c r="H14" s="50"/>
      <c r="I14" s="50">
        <f>-G14</f>
        <v>-1160000</v>
      </c>
      <c r="J14" s="50"/>
      <c r="K14" s="50">
        <f t="shared" si="0"/>
        <v>0</v>
      </c>
      <c r="N14" s="182"/>
    </row>
    <row r="15" spans="1:14" ht="21" customHeight="1">
      <c r="A15" s="183" t="s">
        <v>114</v>
      </c>
      <c r="B15" s="55"/>
      <c r="C15" s="52"/>
      <c r="D15" s="47"/>
      <c r="E15" s="49">
        <v>0</v>
      </c>
      <c r="F15" s="49"/>
      <c r="G15" s="50">
        <v>0</v>
      </c>
      <c r="H15" s="50"/>
      <c r="I15" s="51">
        <f>+'FS_PL 9M'!K22</f>
        <v>3890787</v>
      </c>
      <c r="J15" s="50"/>
      <c r="K15" s="50">
        <f t="shared" si="0"/>
        <v>3890787</v>
      </c>
      <c r="N15" s="182"/>
    </row>
    <row r="16" spans="1:14" s="187" customFormat="1" ht="21" customHeight="1" thickBot="1">
      <c r="A16" s="184" t="s">
        <v>156</v>
      </c>
      <c r="B16" s="71"/>
      <c r="C16" s="72"/>
      <c r="D16" s="53"/>
      <c r="E16" s="57">
        <f>SUM(E11:E15)</f>
        <v>70000000</v>
      </c>
      <c r="F16" s="54"/>
      <c r="G16" s="57">
        <f>SUM(G11:G15)</f>
        <v>1960000</v>
      </c>
      <c r="H16" s="50"/>
      <c r="I16" s="57">
        <f>SUM(I11:I15)</f>
        <v>26768072</v>
      </c>
      <c r="J16" s="50"/>
      <c r="K16" s="57">
        <f t="shared" ref="K16" si="1">SUM(E16:J16)</f>
        <v>98728072</v>
      </c>
      <c r="L16" s="185"/>
      <c r="M16" s="186"/>
      <c r="N16" s="182"/>
    </row>
    <row r="17" spans="1:14" s="187" customFormat="1" ht="21" customHeight="1" thickTop="1">
      <c r="A17" s="180"/>
      <c r="B17" s="71"/>
      <c r="C17" s="72"/>
      <c r="D17" s="53"/>
      <c r="E17" s="54"/>
      <c r="F17" s="54"/>
      <c r="G17" s="54"/>
      <c r="H17" s="50"/>
      <c r="I17" s="54"/>
      <c r="J17" s="50"/>
      <c r="K17" s="54"/>
      <c r="L17" s="185"/>
      <c r="M17" s="186"/>
      <c r="N17" s="182"/>
    </row>
    <row r="18" spans="1:14" s="187" customFormat="1" ht="21" customHeight="1">
      <c r="A18" s="180"/>
      <c r="B18" s="71"/>
      <c r="C18" s="72"/>
      <c r="D18" s="53"/>
      <c r="E18" s="54"/>
      <c r="F18" s="54"/>
      <c r="G18" s="54"/>
      <c r="H18" s="50"/>
      <c r="I18" s="54"/>
      <c r="J18" s="50"/>
      <c r="K18" s="54"/>
      <c r="N18" s="182"/>
    </row>
    <row r="19" spans="1:14" s="187" customFormat="1" ht="21" customHeight="1">
      <c r="A19" s="180"/>
      <c r="B19" s="71"/>
      <c r="C19" s="72"/>
      <c r="D19" s="53"/>
      <c r="E19" s="54"/>
      <c r="F19" s="54"/>
      <c r="G19" s="54"/>
      <c r="H19" s="50"/>
      <c r="I19" s="54"/>
      <c r="J19" s="50"/>
      <c r="K19" s="54"/>
      <c r="M19" s="186"/>
      <c r="N19" s="182"/>
    </row>
    <row r="20" spans="1:14" s="187" customFormat="1" ht="21" customHeight="1">
      <c r="A20" s="188" t="s">
        <v>155</v>
      </c>
      <c r="B20" s="71"/>
      <c r="C20" s="72"/>
      <c r="D20" s="58"/>
      <c r="E20" s="59"/>
      <c r="F20" s="58"/>
      <c r="G20" s="60"/>
      <c r="H20" s="61"/>
      <c r="I20" s="53"/>
      <c r="J20" s="61"/>
      <c r="K20" s="59"/>
    </row>
    <row r="21" spans="1:14" s="187" customFormat="1" ht="21" customHeight="1">
      <c r="A21" s="180"/>
      <c r="B21" s="189" t="s">
        <v>139</v>
      </c>
      <c r="C21" s="100"/>
      <c r="D21" s="58"/>
      <c r="E21" s="59"/>
      <c r="F21" s="58"/>
      <c r="G21" s="60"/>
      <c r="H21" s="61"/>
      <c r="I21" s="53"/>
      <c r="J21" s="61"/>
      <c r="K21" s="59"/>
    </row>
    <row r="22" spans="1:14" s="187" customFormat="1" ht="21" customHeight="1">
      <c r="A22" s="180"/>
      <c r="B22" s="71"/>
      <c r="C22" s="72"/>
      <c r="D22" s="58"/>
      <c r="E22" s="59"/>
      <c r="F22" s="60"/>
      <c r="H22" s="61"/>
      <c r="I22" s="62"/>
      <c r="J22" s="61"/>
      <c r="K22" s="59"/>
    </row>
    <row r="23" spans="1:14" s="187" customFormat="1" ht="21" customHeight="1">
      <c r="A23" s="180"/>
      <c r="B23" s="71"/>
      <c r="C23" s="72"/>
      <c r="D23" s="58"/>
      <c r="E23" s="59"/>
      <c r="F23" s="58"/>
      <c r="G23" s="60"/>
      <c r="H23" s="61"/>
      <c r="I23" s="53"/>
      <c r="J23" s="61"/>
      <c r="K23" s="59"/>
    </row>
    <row r="24" spans="1:14" s="187" customFormat="1" ht="21" customHeight="1">
      <c r="A24" s="180"/>
      <c r="B24" s="71"/>
      <c r="C24" s="72"/>
      <c r="D24" s="58"/>
      <c r="E24" s="59"/>
      <c r="F24" s="58"/>
      <c r="G24" s="60"/>
      <c r="H24" s="61"/>
      <c r="I24" s="53"/>
      <c r="J24" s="61"/>
      <c r="K24" s="59"/>
    </row>
    <row r="25" spans="1:14" s="187" customFormat="1" ht="21" customHeight="1">
      <c r="A25" s="180"/>
      <c r="B25" s="71"/>
      <c r="C25" s="72"/>
      <c r="D25" s="58"/>
      <c r="E25" s="59"/>
      <c r="F25" s="58"/>
      <c r="G25" s="60"/>
      <c r="H25" s="61"/>
      <c r="I25" s="53"/>
      <c r="J25" s="61"/>
      <c r="K25" s="59"/>
    </row>
    <row r="26" spans="1:14" s="187" customFormat="1" ht="21" customHeight="1">
      <c r="A26" s="180"/>
      <c r="B26" s="71"/>
      <c r="C26" s="72"/>
      <c r="D26" s="58"/>
      <c r="E26" s="59"/>
      <c r="F26" s="58"/>
      <c r="G26" s="60"/>
      <c r="H26" s="61"/>
      <c r="I26" s="53"/>
      <c r="J26" s="61"/>
      <c r="K26" s="59"/>
    </row>
    <row r="27" spans="1:14" s="187" customFormat="1" ht="21" customHeight="1">
      <c r="A27" s="180"/>
      <c r="B27" s="71"/>
      <c r="C27" s="72"/>
      <c r="D27" s="58"/>
      <c r="E27" s="59"/>
      <c r="F27" s="58"/>
      <c r="G27" s="60"/>
      <c r="H27" s="61"/>
      <c r="I27" s="53"/>
      <c r="J27" s="61"/>
      <c r="K27" s="59"/>
    </row>
    <row r="28" spans="1:14" s="187" customFormat="1" ht="21" customHeight="1">
      <c r="A28" s="180"/>
      <c r="B28" s="71"/>
      <c r="C28" s="72"/>
      <c r="D28" s="58"/>
      <c r="E28" s="59"/>
      <c r="F28" s="58"/>
      <c r="G28" s="60"/>
      <c r="H28" s="61"/>
      <c r="I28" s="53"/>
      <c r="J28" s="61"/>
      <c r="K28" s="59"/>
    </row>
    <row r="29" spans="1:14" s="187" customFormat="1" ht="21" customHeight="1">
      <c r="A29" s="180"/>
      <c r="B29" s="71"/>
      <c r="C29" s="72"/>
      <c r="D29" s="58"/>
      <c r="E29" s="59"/>
      <c r="F29" s="58"/>
      <c r="G29" s="60"/>
      <c r="H29" s="61"/>
      <c r="I29" s="53"/>
      <c r="J29" s="61"/>
      <c r="K29" s="59"/>
    </row>
    <row r="30" spans="1:14" s="187" customFormat="1" ht="21" customHeight="1">
      <c r="A30" s="180"/>
      <c r="B30" s="71"/>
      <c r="C30" s="72"/>
      <c r="D30" s="58"/>
      <c r="E30" s="59"/>
      <c r="F30" s="58"/>
      <c r="G30" s="60"/>
      <c r="H30" s="61"/>
      <c r="I30" s="53"/>
      <c r="J30" s="61"/>
      <c r="K30" s="59"/>
    </row>
    <row r="31" spans="1:14" s="187" customFormat="1" ht="21" customHeight="1">
      <c r="A31" s="180"/>
      <c r="B31" s="71"/>
      <c r="C31" s="72"/>
      <c r="D31" s="58"/>
      <c r="E31" s="59"/>
      <c r="F31" s="58"/>
      <c r="G31" s="60"/>
      <c r="H31" s="61"/>
      <c r="I31" s="53"/>
      <c r="J31" s="61"/>
      <c r="K31" s="59"/>
    </row>
    <row r="32" spans="1:14" s="187" customFormat="1" ht="21" customHeight="1">
      <c r="A32" s="180"/>
      <c r="B32" s="71"/>
      <c r="C32" s="72"/>
      <c r="D32" s="58"/>
      <c r="E32" s="59"/>
      <c r="F32" s="58"/>
      <c r="G32" s="60"/>
      <c r="H32" s="61"/>
      <c r="I32" s="53"/>
      <c r="J32" s="61"/>
      <c r="K32" s="59"/>
    </row>
    <row r="33" spans="1:11" s="187" customFormat="1" ht="21" customHeight="1">
      <c r="A33" s="180"/>
      <c r="B33" s="71"/>
      <c r="C33" s="72"/>
      <c r="D33" s="58"/>
      <c r="E33" s="59"/>
      <c r="F33" s="58"/>
      <c r="G33" s="60"/>
      <c r="H33" s="61"/>
      <c r="I33" s="53"/>
      <c r="J33" s="61"/>
      <c r="K33" s="59"/>
    </row>
    <row r="34" spans="1:11" s="187" customFormat="1" ht="21" customHeight="1">
      <c r="A34" s="180"/>
      <c r="B34" s="71"/>
      <c r="C34" s="72"/>
      <c r="D34" s="58"/>
      <c r="E34" s="59"/>
      <c r="F34" s="58"/>
      <c r="G34" s="60"/>
      <c r="H34" s="61"/>
      <c r="I34" s="53"/>
      <c r="J34" s="61"/>
      <c r="K34" s="59"/>
    </row>
    <row r="35" spans="1:11" s="187" customFormat="1" ht="21" customHeight="1">
      <c r="A35" s="180"/>
      <c r="B35" s="71"/>
      <c r="C35" s="72"/>
      <c r="D35" s="58"/>
      <c r="E35" s="59"/>
      <c r="F35" s="58"/>
      <c r="G35" s="60"/>
      <c r="H35" s="61"/>
      <c r="I35" s="53"/>
      <c r="J35" s="61"/>
      <c r="K35" s="59"/>
    </row>
    <row r="36" spans="1:11" s="187" customFormat="1" ht="21" customHeight="1">
      <c r="A36" s="71"/>
      <c r="C36" s="72"/>
      <c r="D36" s="58"/>
      <c r="E36" s="59"/>
      <c r="F36" s="58"/>
      <c r="G36" s="60"/>
      <c r="H36" s="61"/>
      <c r="I36" s="53"/>
      <c r="J36" s="61"/>
      <c r="K36" s="59"/>
    </row>
    <row r="37" spans="1:11" s="187" customFormat="1" ht="21" customHeight="1">
      <c r="A37" s="71"/>
      <c r="C37" s="72"/>
      <c r="D37" s="58"/>
      <c r="E37" s="59"/>
      <c r="F37" s="58"/>
      <c r="G37" s="60"/>
      <c r="H37" s="61"/>
      <c r="I37" s="53"/>
      <c r="J37" s="61"/>
      <c r="K37" s="59"/>
    </row>
    <row r="38" spans="1:11" s="187" customFormat="1" ht="21" customHeight="1">
      <c r="A38" s="71"/>
      <c r="C38" s="72"/>
      <c r="D38" s="58"/>
      <c r="E38" s="59"/>
      <c r="F38" s="58"/>
      <c r="G38" s="60"/>
      <c r="H38" s="61"/>
      <c r="I38" s="53"/>
      <c r="J38" s="61"/>
      <c r="K38" s="59"/>
    </row>
    <row r="39" spans="1:11" s="187" customFormat="1" ht="21" customHeight="1">
      <c r="C39" s="72"/>
      <c r="D39" s="58"/>
      <c r="E39" s="59"/>
      <c r="F39" s="58"/>
      <c r="G39" s="60"/>
      <c r="H39" s="61"/>
      <c r="I39" s="53"/>
      <c r="J39" s="61"/>
      <c r="K39" s="59"/>
    </row>
    <row r="40" spans="1:11" ht="21" customHeight="1">
      <c r="A40" s="190"/>
      <c r="B40" s="55"/>
      <c r="C40" s="52"/>
      <c r="D40" s="61"/>
      <c r="E40" s="61"/>
      <c r="F40" s="61"/>
      <c r="G40" s="63"/>
      <c r="H40" s="61"/>
      <c r="I40" s="63"/>
      <c r="J40" s="61"/>
      <c r="K40" s="61"/>
    </row>
    <row r="41" spans="1:11" ht="21" customHeight="1">
      <c r="A41" s="190"/>
      <c r="B41" s="55"/>
      <c r="C41" s="52"/>
      <c r="D41" s="64"/>
      <c r="E41" s="64"/>
      <c r="F41" s="64"/>
      <c r="G41" s="65"/>
      <c r="H41" s="61"/>
      <c r="I41" s="61"/>
      <c r="J41" s="61"/>
      <c r="K41" s="65"/>
    </row>
    <row r="42" spans="1:11" s="187" customFormat="1" ht="21" customHeight="1">
      <c r="A42" s="191"/>
      <c r="B42" s="71"/>
      <c r="C42" s="72"/>
      <c r="D42" s="83"/>
      <c r="E42" s="83"/>
      <c r="F42" s="83"/>
      <c r="G42" s="83"/>
      <c r="H42" s="83"/>
      <c r="I42" s="83"/>
      <c r="J42" s="83"/>
      <c r="K42" s="84"/>
    </row>
    <row r="43" spans="1:11" ht="21" customHeight="1">
      <c r="A43" s="161"/>
      <c r="B43" s="192"/>
      <c r="K43" s="178"/>
    </row>
    <row r="44" spans="1:11" ht="21" customHeight="1">
      <c r="A44" s="161"/>
      <c r="B44" s="192"/>
      <c r="K44" s="178"/>
    </row>
    <row r="45" spans="1:11" ht="21" customHeight="1">
      <c r="A45" s="161"/>
      <c r="B45" s="192"/>
      <c r="K45" s="178"/>
    </row>
    <row r="46" spans="1:11" ht="21" customHeight="1">
      <c r="A46" s="161"/>
      <c r="B46" s="192"/>
      <c r="K46" s="178"/>
    </row>
    <row r="47" spans="1:11" ht="21" customHeight="1">
      <c r="A47" s="161"/>
      <c r="B47" s="192"/>
      <c r="K47" s="178"/>
    </row>
    <row r="48" spans="1:11" ht="21" customHeight="1">
      <c r="A48" s="161"/>
      <c r="B48" s="192"/>
      <c r="K48" s="178"/>
    </row>
    <row r="49" spans="1:11" ht="21" customHeight="1">
      <c r="A49" s="161"/>
      <c r="B49" s="192"/>
      <c r="K49" s="178"/>
    </row>
    <row r="99" spans="7:7" ht="21" customHeight="1">
      <c r="G99" s="176" t="s">
        <v>22</v>
      </c>
    </row>
  </sheetData>
  <mergeCells count="3">
    <mergeCell ref="E5:K5"/>
    <mergeCell ref="E6:K6"/>
    <mergeCell ref="G7:I7"/>
  </mergeCells>
  <pageMargins left="0.7" right="0.7" top="0.75" bottom="0.75" header="0.3" footer="0.3"/>
  <pageSetup paperSize="256" scale="93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O105"/>
  <sheetViews>
    <sheetView topLeftCell="A34" zoomScaleNormal="100" workbookViewId="0">
      <selection activeCell="E47" sqref="E47"/>
    </sheetView>
  </sheetViews>
  <sheetFormatPr defaultColWidth="9.08984375" defaultRowHeight="20"/>
  <cols>
    <col min="1" max="1" width="2" style="130" customWidth="1"/>
    <col min="2" max="3" width="2.08984375" style="130" customWidth="1"/>
    <col min="4" max="4" width="10.6328125" style="130" customWidth="1"/>
    <col min="5" max="5" width="36.453125" style="130" customWidth="1"/>
    <col min="6" max="6" width="1.6328125" style="130" customWidth="1"/>
    <col min="7" max="7" width="15.6328125" style="130" customWidth="1"/>
    <col min="8" max="8" width="1.6328125" style="130" customWidth="1"/>
    <col min="9" max="9" width="15.6328125" style="130" customWidth="1"/>
    <col min="10" max="10" width="1.6328125" style="130" customWidth="1"/>
    <col min="11" max="11" width="17.453125" style="130" customWidth="1"/>
    <col min="12" max="12" width="10" style="130" customWidth="1"/>
    <col min="13" max="13" width="12.453125" style="66" bestFit="1" customWidth="1"/>
    <col min="14" max="14" width="26.08984375" style="130" customWidth="1"/>
    <col min="15" max="15" width="13.6328125" style="131" bestFit="1" customWidth="1"/>
    <col min="16" max="16384" width="9.08984375" style="130"/>
  </cols>
  <sheetData>
    <row r="1" spans="1:15" ht="20.5">
      <c r="A1" s="101" t="s">
        <v>124</v>
      </c>
      <c r="B1" s="129"/>
      <c r="C1" s="129"/>
      <c r="D1" s="129"/>
      <c r="E1" s="129"/>
      <c r="F1" s="129"/>
      <c r="G1" s="129"/>
      <c r="H1" s="129"/>
      <c r="I1" s="129"/>
      <c r="J1" s="129"/>
      <c r="K1" s="233" t="s">
        <v>109</v>
      </c>
    </row>
    <row r="2" spans="1:15" ht="20.5">
      <c r="A2" s="101" t="s">
        <v>125</v>
      </c>
      <c r="B2" s="129"/>
      <c r="C2" s="129"/>
      <c r="D2" s="129"/>
      <c r="E2" s="129"/>
      <c r="F2" s="129"/>
      <c r="G2" s="129"/>
      <c r="H2" s="129"/>
      <c r="I2" s="129"/>
      <c r="J2" s="129"/>
      <c r="K2" s="233" t="s">
        <v>110</v>
      </c>
    </row>
    <row r="3" spans="1:15" ht="20.5">
      <c r="A3" s="129" t="s">
        <v>73</v>
      </c>
      <c r="B3" s="129"/>
      <c r="C3" s="129"/>
      <c r="D3" s="129"/>
      <c r="E3" s="129"/>
      <c r="F3" s="129"/>
      <c r="G3" s="129"/>
      <c r="H3" s="129"/>
      <c r="I3" s="129"/>
      <c r="J3" s="129"/>
      <c r="K3" s="79"/>
    </row>
    <row r="4" spans="1:15" ht="20.5">
      <c r="A4" s="132" t="str">
        <f>+FS_Change_2!A4</f>
        <v>สำหรับงวดเก้าเดือนสิ้นสุดวันที่ 30 กันยายน 2566</v>
      </c>
      <c r="B4" s="129"/>
      <c r="C4" s="129"/>
      <c r="D4" s="129"/>
      <c r="E4" s="129"/>
      <c r="F4" s="129"/>
      <c r="G4" s="129" t="s">
        <v>22</v>
      </c>
      <c r="H4" s="129"/>
      <c r="I4" s="129"/>
      <c r="J4" s="129"/>
    </row>
    <row r="5" spans="1:15" ht="22.5" customHeight="1">
      <c r="D5" s="133"/>
      <c r="I5" s="242" t="s">
        <v>74</v>
      </c>
      <c r="J5" s="242"/>
      <c r="K5" s="242"/>
    </row>
    <row r="6" spans="1:15" ht="22.5" customHeight="1">
      <c r="D6" s="133"/>
      <c r="G6" s="134" t="s">
        <v>2</v>
      </c>
      <c r="H6" s="135"/>
      <c r="I6" s="136"/>
      <c r="J6" s="137"/>
      <c r="K6" s="134" t="s">
        <v>3</v>
      </c>
    </row>
    <row r="7" spans="1:15" ht="22.5" customHeight="1">
      <c r="D7" s="133"/>
      <c r="G7" s="134">
        <v>2565</v>
      </c>
      <c r="H7" s="139"/>
      <c r="I7" s="234">
        <v>2566</v>
      </c>
      <c r="J7" s="140"/>
      <c r="K7" s="134">
        <v>2565</v>
      </c>
    </row>
    <row r="8" spans="1:15" s="143" customFormat="1" ht="22.5" customHeight="1">
      <c r="A8" s="241" t="s">
        <v>75</v>
      </c>
      <c r="B8" s="241"/>
      <c r="C8" s="241"/>
      <c r="D8" s="241"/>
      <c r="E8" s="241"/>
      <c r="F8" s="142"/>
      <c r="G8" s="142"/>
      <c r="M8" s="67"/>
      <c r="O8" s="144"/>
    </row>
    <row r="9" spans="1:15" s="143" customFormat="1" ht="22.5" customHeight="1">
      <c r="A9" s="145" t="s">
        <v>59</v>
      </c>
      <c r="F9" s="146"/>
      <c r="G9" s="51">
        <f>+'FS_PL 9M'!G20</f>
        <v>3487999</v>
      </c>
      <c r="H9" s="147"/>
      <c r="I9" s="51">
        <f>+'FS_PL 9M'!I20</f>
        <v>13151894</v>
      </c>
      <c r="J9" s="51"/>
      <c r="K9" s="51">
        <f>+'FS_PL 9M'!K20</f>
        <v>4957575</v>
      </c>
      <c r="L9" s="147"/>
      <c r="M9" s="67"/>
      <c r="O9" s="144"/>
    </row>
    <row r="10" spans="1:15" s="143" customFormat="1" ht="22.5" customHeight="1">
      <c r="A10" s="145" t="s">
        <v>76</v>
      </c>
      <c r="F10" s="146"/>
      <c r="G10" s="51"/>
      <c r="H10" s="147"/>
      <c r="I10" s="51"/>
      <c r="J10" s="51"/>
      <c r="K10" s="51"/>
      <c r="M10" s="67"/>
      <c r="O10" s="68"/>
    </row>
    <row r="11" spans="1:15" s="143" customFormat="1" ht="22.5" customHeight="1">
      <c r="B11" s="143" t="s">
        <v>58</v>
      </c>
      <c r="F11" s="146"/>
      <c r="G11" s="51">
        <v>19753</v>
      </c>
      <c r="H11" s="147"/>
      <c r="I11" s="51">
        <v>299948</v>
      </c>
      <c r="J11" s="51"/>
      <c r="K11" s="51">
        <v>19753</v>
      </c>
      <c r="M11" s="67"/>
      <c r="O11" s="68"/>
    </row>
    <row r="12" spans="1:15" s="143" customFormat="1" ht="22.5" customHeight="1">
      <c r="B12" s="148" t="s">
        <v>77</v>
      </c>
      <c r="F12" s="146"/>
      <c r="G12" s="51">
        <v>-16930</v>
      </c>
      <c r="H12" s="147"/>
      <c r="I12" s="51">
        <v>-46617</v>
      </c>
      <c r="J12" s="51"/>
      <c r="K12" s="51">
        <v>-16930</v>
      </c>
      <c r="M12" s="67"/>
      <c r="O12" s="68"/>
    </row>
    <row r="13" spans="1:15" s="143" customFormat="1" ht="22.5" customHeight="1">
      <c r="B13" s="148" t="s">
        <v>129</v>
      </c>
      <c r="F13" s="146"/>
      <c r="G13" s="51">
        <v>-5336248</v>
      </c>
      <c r="H13" s="147"/>
      <c r="I13" s="51">
        <v>8511980</v>
      </c>
      <c r="J13" s="51"/>
      <c r="K13" s="51">
        <v>-5336248</v>
      </c>
      <c r="M13" s="115" t="s">
        <v>22</v>
      </c>
      <c r="O13" s="68"/>
    </row>
    <row r="14" spans="1:15" s="143" customFormat="1" ht="22.5" customHeight="1">
      <c r="B14" s="148" t="s">
        <v>105</v>
      </c>
      <c r="F14" s="146"/>
      <c r="G14" s="51">
        <v>-2813537</v>
      </c>
      <c r="H14" s="147"/>
      <c r="I14" s="51">
        <v>4294185</v>
      </c>
      <c r="J14" s="51"/>
      <c r="K14" s="51">
        <v>-2813537</v>
      </c>
      <c r="M14" s="67"/>
      <c r="O14" s="68"/>
    </row>
    <row r="15" spans="1:15" s="143" customFormat="1" ht="22.5" customHeight="1">
      <c r="B15" s="148" t="s">
        <v>106</v>
      </c>
      <c r="F15" s="146"/>
      <c r="G15" s="51">
        <v>33326</v>
      </c>
      <c r="H15" s="147"/>
      <c r="I15" s="51">
        <v>0</v>
      </c>
      <c r="J15" s="51"/>
      <c r="K15" s="51">
        <v>33326</v>
      </c>
      <c r="M15" s="67"/>
      <c r="O15" s="68"/>
    </row>
    <row r="16" spans="1:15" s="143" customFormat="1" ht="22.5" customHeight="1">
      <c r="B16" s="148" t="s">
        <v>107</v>
      </c>
      <c r="F16" s="146"/>
      <c r="G16" s="51">
        <v>-188697</v>
      </c>
      <c r="H16" s="147"/>
      <c r="I16" s="51">
        <v>-356845</v>
      </c>
      <c r="J16" s="51"/>
      <c r="K16" s="51">
        <v>-188697</v>
      </c>
      <c r="M16" s="67"/>
      <c r="O16" s="68"/>
    </row>
    <row r="17" spans="1:15" s="143" customFormat="1" ht="22.5" customHeight="1">
      <c r="B17" s="148" t="s">
        <v>130</v>
      </c>
      <c r="F17" s="146"/>
      <c r="G17" s="51">
        <v>10075320</v>
      </c>
      <c r="H17" s="147"/>
      <c r="I17" s="51">
        <v>-1580440</v>
      </c>
      <c r="J17" s="51"/>
      <c r="K17" s="51">
        <v>11527456</v>
      </c>
      <c r="M17" s="67"/>
      <c r="O17" s="68"/>
    </row>
    <row r="18" spans="1:15" s="143" customFormat="1" ht="22.5" customHeight="1">
      <c r="B18" s="148" t="s">
        <v>78</v>
      </c>
      <c r="F18" s="146"/>
      <c r="G18" s="51">
        <v>230188</v>
      </c>
      <c r="H18" s="147"/>
      <c r="I18" s="51">
        <v>288728</v>
      </c>
      <c r="J18" s="51"/>
      <c r="K18" s="51">
        <v>230188</v>
      </c>
      <c r="M18" s="67"/>
      <c r="O18" s="68"/>
    </row>
    <row r="19" spans="1:15" s="143" customFormat="1" ht="22.5" customHeight="1">
      <c r="B19" s="148" t="s">
        <v>108</v>
      </c>
      <c r="F19" s="146"/>
      <c r="G19" s="51">
        <v>1887498</v>
      </c>
      <c r="H19" s="147"/>
      <c r="I19" s="51">
        <v>-1735523</v>
      </c>
      <c r="J19" s="51"/>
      <c r="K19" s="51">
        <v>1887498</v>
      </c>
      <c r="M19" s="67"/>
      <c r="O19" s="68"/>
    </row>
    <row r="20" spans="1:15" s="143" customFormat="1" ht="22.5" customHeight="1">
      <c r="B20" s="148" t="s">
        <v>79</v>
      </c>
      <c r="F20" s="146"/>
      <c r="G20" s="51">
        <v>3439037</v>
      </c>
      <c r="H20" s="147"/>
      <c r="I20" s="51">
        <v>3827731</v>
      </c>
      <c r="J20" s="51"/>
      <c r="K20" s="51">
        <v>3439037</v>
      </c>
      <c r="M20" s="67"/>
      <c r="O20" s="68"/>
    </row>
    <row r="21" spans="1:15" s="143" customFormat="1" ht="22.5" customHeight="1">
      <c r="B21" s="148" t="s">
        <v>94</v>
      </c>
      <c r="F21" s="146"/>
      <c r="G21" s="51">
        <v>-414411</v>
      </c>
      <c r="H21" s="147"/>
      <c r="I21" s="51">
        <v>157775</v>
      </c>
      <c r="J21" s="51"/>
      <c r="K21" s="51">
        <v>-414411</v>
      </c>
      <c r="M21" s="67"/>
      <c r="O21" s="68"/>
    </row>
    <row r="22" spans="1:15" s="143" customFormat="1" ht="22.5" customHeight="1">
      <c r="B22" s="148" t="s">
        <v>158</v>
      </c>
      <c r="F22" s="146"/>
      <c r="G22" s="51">
        <v>699799</v>
      </c>
      <c r="H22" s="147"/>
      <c r="I22" s="51">
        <v>650230</v>
      </c>
      <c r="J22" s="51"/>
      <c r="K22" s="51">
        <v>699799</v>
      </c>
      <c r="M22" s="67"/>
      <c r="O22" s="68"/>
    </row>
    <row r="23" spans="1:15" s="143" customFormat="1" ht="22.5" customHeight="1">
      <c r="B23" s="148" t="s">
        <v>80</v>
      </c>
      <c r="F23" s="146"/>
      <c r="G23" s="51">
        <v>126831</v>
      </c>
      <c r="H23" s="147"/>
      <c r="I23" s="51">
        <v>204607</v>
      </c>
      <c r="J23" s="51"/>
      <c r="K23" s="51">
        <v>126831</v>
      </c>
      <c r="M23" s="67"/>
      <c r="O23" s="68"/>
    </row>
    <row r="24" spans="1:15" s="143" customFormat="1" ht="22.5" customHeight="1">
      <c r="B24" s="143" t="s">
        <v>81</v>
      </c>
      <c r="F24" s="146"/>
      <c r="G24" s="51">
        <v>28254</v>
      </c>
      <c r="H24" s="147"/>
      <c r="I24" s="51">
        <v>37172</v>
      </c>
      <c r="J24" s="51"/>
      <c r="K24" s="51">
        <v>28254</v>
      </c>
      <c r="M24" s="67"/>
      <c r="O24" s="68"/>
    </row>
    <row r="25" spans="1:15" s="143" customFormat="1" ht="22.5" customHeight="1">
      <c r="B25" s="143" t="s">
        <v>144</v>
      </c>
      <c r="F25" s="146"/>
      <c r="G25" s="51">
        <v>0</v>
      </c>
      <c r="H25" s="147"/>
      <c r="I25" s="51">
        <v>0</v>
      </c>
      <c r="J25" s="51"/>
      <c r="K25" s="51">
        <v>-1452136</v>
      </c>
      <c r="M25" s="67"/>
      <c r="O25" s="68"/>
    </row>
    <row r="26" spans="1:15" s="143" customFormat="1" ht="22.5" customHeight="1">
      <c r="B26" s="227" t="s">
        <v>140</v>
      </c>
      <c r="F26" s="146"/>
      <c r="G26" s="88">
        <f>SUM(G9:G25)</f>
        <v>11258182</v>
      </c>
      <c r="H26" s="151"/>
      <c r="I26" s="88">
        <f>SUM(I9:I25)</f>
        <v>27704825</v>
      </c>
      <c r="J26" s="89"/>
      <c r="K26" s="88">
        <f>SUM(K9:K25)</f>
        <v>12727758</v>
      </c>
      <c r="M26" s="67"/>
      <c r="O26" s="68"/>
    </row>
    <row r="27" spans="1:15" s="143" customFormat="1" ht="22.5" customHeight="1">
      <c r="A27" s="145" t="s">
        <v>164</v>
      </c>
      <c r="C27" s="145"/>
      <c r="D27" s="145"/>
      <c r="E27" s="145"/>
      <c r="F27" s="149"/>
      <c r="G27" s="51"/>
      <c r="H27" s="147"/>
      <c r="I27" s="51"/>
      <c r="J27" s="51"/>
      <c r="K27" s="51"/>
      <c r="M27" s="67"/>
      <c r="O27" s="68"/>
    </row>
    <row r="28" spans="1:15" s="143" customFormat="1" ht="22.5" customHeight="1">
      <c r="A28" s="145"/>
      <c r="B28" s="143" t="s">
        <v>160</v>
      </c>
      <c r="C28" s="145"/>
      <c r="D28" s="145"/>
      <c r="E28" s="145"/>
      <c r="F28" s="149"/>
      <c r="G28" s="51">
        <v>0</v>
      </c>
      <c r="H28" s="147"/>
      <c r="I28" s="51">
        <v>-78041</v>
      </c>
      <c r="J28" s="51"/>
      <c r="K28" s="51">
        <v>0</v>
      </c>
      <c r="M28" s="67"/>
      <c r="O28" s="68"/>
    </row>
    <row r="29" spans="1:15" s="143" customFormat="1" ht="22.5" customHeight="1">
      <c r="B29" s="150" t="s">
        <v>82</v>
      </c>
      <c r="F29" s="146"/>
      <c r="G29" s="51">
        <v>-3830294</v>
      </c>
      <c r="H29" s="147"/>
      <c r="I29" s="51">
        <v>-5087189</v>
      </c>
      <c r="J29" s="51"/>
      <c r="K29" s="51">
        <v>-3830294</v>
      </c>
      <c r="M29" s="67"/>
      <c r="O29" s="68"/>
    </row>
    <row r="30" spans="1:15" s="145" customFormat="1" ht="22.4" customHeight="1">
      <c r="A30" s="145" t="s">
        <v>165</v>
      </c>
      <c r="F30" s="149"/>
      <c r="G30" s="88">
        <f>SUM(G26:G29)</f>
        <v>7427888</v>
      </c>
      <c r="H30" s="151"/>
      <c r="I30" s="88">
        <f>SUM(I26:I29)</f>
        <v>22539595</v>
      </c>
      <c r="J30" s="89"/>
      <c r="K30" s="88">
        <f>SUM(K26:K29)</f>
        <v>8897464</v>
      </c>
      <c r="M30" s="90"/>
      <c r="O30" s="91"/>
    </row>
    <row r="31" spans="1:15" s="143" customFormat="1" ht="20.25" customHeight="1">
      <c r="C31" s="145"/>
      <c r="F31" s="146"/>
      <c r="I31" s="69"/>
      <c r="J31" s="69"/>
      <c r="K31" s="69"/>
      <c r="M31" s="67"/>
      <c r="O31" s="68"/>
    </row>
    <row r="32" spans="1:15" s="143" customFormat="1" ht="22.5" customHeight="1">
      <c r="C32" s="142"/>
      <c r="F32" s="146"/>
      <c r="I32" s="69"/>
      <c r="J32" s="51"/>
      <c r="K32" s="69"/>
      <c r="M32" s="67"/>
      <c r="O32" s="68"/>
    </row>
    <row r="33" spans="1:15" s="143" customFormat="1" ht="22.5" customHeight="1">
      <c r="C33" s="142"/>
      <c r="F33" s="146"/>
      <c r="I33" s="69"/>
      <c r="J33" s="51"/>
      <c r="K33" s="69"/>
      <c r="M33" s="67"/>
      <c r="O33" s="68"/>
    </row>
    <row r="34" spans="1:15" ht="20.5">
      <c r="A34" s="101" t="s">
        <v>124</v>
      </c>
      <c r="B34" s="129"/>
      <c r="C34" s="129"/>
      <c r="D34" s="129"/>
      <c r="E34" s="129"/>
      <c r="F34" s="152"/>
      <c r="G34" s="129"/>
      <c r="H34" s="129"/>
      <c r="I34" s="129"/>
      <c r="J34" s="129"/>
      <c r="K34" s="233" t="s">
        <v>109</v>
      </c>
    </row>
    <row r="35" spans="1:15" ht="20.5">
      <c r="A35" s="101" t="s">
        <v>125</v>
      </c>
      <c r="B35" s="129"/>
      <c r="C35" s="129"/>
      <c r="D35" s="129"/>
      <c r="E35" s="129"/>
      <c r="F35" s="152"/>
      <c r="G35" s="129"/>
      <c r="H35" s="129"/>
      <c r="I35" s="129"/>
      <c r="J35" s="129"/>
      <c r="K35" s="233" t="s">
        <v>110</v>
      </c>
    </row>
    <row r="36" spans="1:15" ht="20.5">
      <c r="A36" s="129" t="s">
        <v>83</v>
      </c>
      <c r="B36" s="129"/>
      <c r="C36" s="129"/>
      <c r="D36" s="129"/>
      <c r="E36" s="129"/>
      <c r="F36" s="152"/>
      <c r="G36" s="129"/>
      <c r="H36" s="129"/>
      <c r="I36" s="129"/>
      <c r="J36" s="129"/>
      <c r="K36" s="79"/>
    </row>
    <row r="37" spans="1:15" ht="20.5">
      <c r="A37" s="132" t="str">
        <f>+A4</f>
        <v>สำหรับงวดเก้าเดือนสิ้นสุดวันที่ 30 กันยายน 2566</v>
      </c>
      <c r="B37" s="129"/>
      <c r="C37" s="129"/>
      <c r="D37" s="129"/>
      <c r="E37" s="129"/>
      <c r="F37" s="152"/>
      <c r="G37" s="129"/>
      <c r="H37" s="129"/>
      <c r="I37" s="129"/>
      <c r="J37" s="129"/>
    </row>
    <row r="38" spans="1:15" ht="22.5" customHeight="1">
      <c r="D38" s="133"/>
      <c r="F38" s="153"/>
      <c r="I38" s="242" t="s">
        <v>74</v>
      </c>
      <c r="J38" s="242"/>
      <c r="K38" s="242"/>
    </row>
    <row r="39" spans="1:15" ht="22.5" customHeight="1">
      <c r="D39" s="133"/>
      <c r="F39" s="153"/>
      <c r="G39" s="134" t="s">
        <v>2</v>
      </c>
      <c r="H39" s="135"/>
      <c r="I39" s="136"/>
      <c r="J39" s="137"/>
      <c r="K39" s="138" t="s">
        <v>3</v>
      </c>
    </row>
    <row r="40" spans="1:15" ht="22.5" customHeight="1">
      <c r="D40" s="133"/>
      <c r="F40" s="153"/>
      <c r="G40" s="134">
        <v>2565</v>
      </c>
      <c r="H40" s="139"/>
      <c r="I40" s="234">
        <v>2566</v>
      </c>
      <c r="J40" s="140"/>
      <c r="K40" s="134">
        <v>2565</v>
      </c>
    </row>
    <row r="41" spans="1:15" s="143" customFormat="1" ht="22.5" customHeight="1">
      <c r="A41" s="145" t="s">
        <v>84</v>
      </c>
      <c r="F41" s="146"/>
      <c r="I41" s="51"/>
      <c r="J41" s="51"/>
      <c r="K41" s="51"/>
      <c r="M41" s="67"/>
      <c r="O41" s="68"/>
    </row>
    <row r="42" spans="1:15" s="143" customFormat="1" ht="22.5" customHeight="1">
      <c r="A42" s="145"/>
      <c r="B42" s="143" t="s">
        <v>141</v>
      </c>
      <c r="F42" s="146"/>
      <c r="G42" s="98">
        <v>0</v>
      </c>
      <c r="I42" s="51">
        <v>0</v>
      </c>
      <c r="J42" s="51"/>
      <c r="K42" s="51">
        <v>1452136</v>
      </c>
      <c r="M42" s="67"/>
      <c r="O42" s="68"/>
    </row>
    <row r="43" spans="1:15" s="143" customFormat="1" ht="22.5" customHeight="1">
      <c r="A43" s="145"/>
      <c r="B43" s="143" t="s">
        <v>85</v>
      </c>
      <c r="F43" s="146"/>
      <c r="G43" s="99">
        <v>65421</v>
      </c>
      <c r="H43" s="147"/>
      <c r="I43" s="51">
        <v>0</v>
      </c>
      <c r="J43" s="51"/>
      <c r="K43" s="51">
        <v>65421</v>
      </c>
      <c r="M43" s="67"/>
      <c r="O43" s="68"/>
    </row>
    <row r="44" spans="1:15" s="143" customFormat="1" ht="22.5" customHeight="1">
      <c r="A44" s="145"/>
      <c r="B44" s="150" t="s">
        <v>86</v>
      </c>
      <c r="F44" s="146"/>
      <c r="G44" s="99">
        <v>-3192116</v>
      </c>
      <c r="H44" s="147"/>
      <c r="I44" s="51">
        <v>-832428</v>
      </c>
      <c r="J44" s="51"/>
      <c r="K44" s="51">
        <v>-4832540</v>
      </c>
      <c r="M44" s="67"/>
      <c r="O44" s="68"/>
    </row>
    <row r="45" spans="1:15" s="143" customFormat="1" ht="22.5" customHeight="1">
      <c r="A45" s="145"/>
      <c r="B45" s="150" t="s">
        <v>87</v>
      </c>
      <c r="F45" s="146"/>
      <c r="G45" s="99">
        <v>-2759885</v>
      </c>
      <c r="H45" s="147"/>
      <c r="I45" s="51">
        <v>-89000</v>
      </c>
      <c r="J45" s="51"/>
      <c r="K45" s="51">
        <v>-2759885</v>
      </c>
      <c r="M45" s="67"/>
      <c r="O45" s="68"/>
    </row>
    <row r="46" spans="1:15" s="143" customFormat="1" ht="22.5" customHeight="1">
      <c r="A46" s="145"/>
      <c r="B46" s="150" t="s">
        <v>163</v>
      </c>
      <c r="F46" s="146"/>
      <c r="G46" s="99">
        <v>0</v>
      </c>
      <c r="H46" s="147"/>
      <c r="I46" s="51">
        <v>-3578400</v>
      </c>
      <c r="J46" s="51"/>
      <c r="K46" s="51">
        <v>0</v>
      </c>
      <c r="M46" s="67"/>
      <c r="O46" s="68"/>
    </row>
    <row r="47" spans="1:15" s="143" customFormat="1" ht="22.5" customHeight="1">
      <c r="A47" s="145"/>
      <c r="B47" s="150" t="s">
        <v>102</v>
      </c>
      <c r="F47" s="146"/>
      <c r="G47" s="99">
        <v>16930</v>
      </c>
      <c r="H47" s="147"/>
      <c r="I47" s="51">
        <v>46617</v>
      </c>
      <c r="J47" s="51"/>
      <c r="K47" s="51">
        <v>16929</v>
      </c>
      <c r="M47" s="67"/>
      <c r="O47" s="68"/>
    </row>
    <row r="48" spans="1:15" s="143" customFormat="1" ht="22.5" customHeight="1">
      <c r="A48" s="145"/>
      <c r="B48" s="143" t="s">
        <v>123</v>
      </c>
      <c r="F48" s="146"/>
      <c r="G48" s="99">
        <v>2519513</v>
      </c>
      <c r="H48" s="147"/>
      <c r="I48" s="51">
        <v>820939</v>
      </c>
      <c r="J48" s="51"/>
      <c r="K48" s="51">
        <v>244994</v>
      </c>
      <c r="M48" s="67"/>
      <c r="O48" s="68"/>
    </row>
    <row r="49" spans="1:15" s="143" customFormat="1" ht="22.5" customHeight="1">
      <c r="A49" s="145"/>
      <c r="B49" s="143" t="s">
        <v>88</v>
      </c>
      <c r="F49" s="146"/>
      <c r="G49" s="99">
        <v>10576473</v>
      </c>
      <c r="H49" s="147"/>
      <c r="I49" s="51">
        <v>2000</v>
      </c>
      <c r="J49" s="51"/>
      <c r="K49" s="51">
        <v>30576474</v>
      </c>
      <c r="M49" s="67"/>
      <c r="O49" s="68"/>
    </row>
    <row r="50" spans="1:15" s="145" customFormat="1" ht="22.5" customHeight="1">
      <c r="A50" s="142" t="s">
        <v>89</v>
      </c>
      <c r="F50" s="149"/>
      <c r="G50" s="88">
        <f>SUM(G42:G49)</f>
        <v>7226336</v>
      </c>
      <c r="H50" s="151"/>
      <c r="I50" s="88">
        <f>SUM(I42:I49)</f>
        <v>-3630272</v>
      </c>
      <c r="J50" s="89"/>
      <c r="K50" s="88">
        <f>SUM(K42:K49)</f>
        <v>24763529</v>
      </c>
      <c r="M50" s="90"/>
      <c r="O50" s="91"/>
    </row>
    <row r="51" spans="1:15" s="143" customFormat="1" ht="22.5" customHeight="1">
      <c r="A51" s="145" t="s">
        <v>90</v>
      </c>
      <c r="F51" s="146"/>
      <c r="G51" s="51"/>
      <c r="H51" s="147"/>
      <c r="I51" s="51"/>
      <c r="J51" s="51"/>
      <c r="K51" s="51"/>
      <c r="M51" s="67"/>
      <c r="O51" s="68"/>
    </row>
    <row r="52" spans="1:15" s="143" customFormat="1" ht="22.5" customHeight="1">
      <c r="A52" s="145"/>
      <c r="B52" s="143" t="s">
        <v>159</v>
      </c>
      <c r="F52" s="146"/>
      <c r="G52" s="51">
        <v>10000000</v>
      </c>
      <c r="H52" s="147"/>
      <c r="I52" s="51">
        <v>0</v>
      </c>
      <c r="J52" s="51"/>
      <c r="K52" s="51">
        <v>10000000</v>
      </c>
      <c r="M52" s="67"/>
      <c r="O52" s="68"/>
    </row>
    <row r="53" spans="1:15" s="143" customFormat="1" ht="22.5" customHeight="1">
      <c r="A53" s="145"/>
      <c r="B53" s="143" t="s">
        <v>161</v>
      </c>
      <c r="F53" s="146"/>
      <c r="G53" s="51">
        <v>0</v>
      </c>
      <c r="H53" s="147"/>
      <c r="I53" s="51">
        <v>30425000</v>
      </c>
      <c r="J53" s="51"/>
      <c r="K53" s="51">
        <v>0</v>
      </c>
      <c r="M53" s="67"/>
      <c r="O53" s="68"/>
    </row>
    <row r="54" spans="1:15" s="143" customFormat="1" ht="22.5" customHeight="1">
      <c r="A54" s="145"/>
      <c r="B54" s="143" t="s">
        <v>91</v>
      </c>
      <c r="F54" s="146"/>
      <c r="G54" s="51">
        <v>-17200000</v>
      </c>
      <c r="H54" s="147"/>
      <c r="I54" s="51">
        <v>-38000000</v>
      </c>
      <c r="J54" s="51"/>
      <c r="K54" s="51">
        <v>-17200000</v>
      </c>
      <c r="M54" s="67"/>
      <c r="O54" s="68"/>
    </row>
    <row r="55" spans="1:15" s="143" customFormat="1" ht="22.5" customHeight="1">
      <c r="A55" s="145"/>
      <c r="B55" s="143" t="s">
        <v>103</v>
      </c>
      <c r="F55" s="146"/>
      <c r="G55" s="51">
        <v>-135000</v>
      </c>
      <c r="H55" s="147"/>
      <c r="I55" s="51">
        <v>-135000</v>
      </c>
      <c r="J55" s="51"/>
      <c r="K55" s="51">
        <v>-135000</v>
      </c>
      <c r="M55" s="67"/>
      <c r="O55" s="68"/>
    </row>
    <row r="56" spans="1:15" s="143" customFormat="1" ht="22.5" customHeight="1">
      <c r="A56" s="145"/>
      <c r="B56" s="143" t="s">
        <v>162</v>
      </c>
      <c r="F56" s="146"/>
      <c r="G56" s="51">
        <v>0</v>
      </c>
      <c r="H56" s="147"/>
      <c r="I56" s="51">
        <v>-673600</v>
      </c>
      <c r="J56" s="51"/>
      <c r="K56" s="51">
        <v>0</v>
      </c>
      <c r="M56" s="67"/>
      <c r="O56" s="68"/>
    </row>
    <row r="57" spans="1:15" s="145" customFormat="1" ht="22.5" customHeight="1">
      <c r="A57" s="145" t="s">
        <v>92</v>
      </c>
      <c r="F57" s="149"/>
      <c r="G57" s="88">
        <f>SUM(G52:G55)</f>
        <v>-7335000</v>
      </c>
      <c r="H57" s="151"/>
      <c r="I57" s="88">
        <f>SUM(I52:I56)</f>
        <v>-8383600</v>
      </c>
      <c r="J57" s="89"/>
      <c r="K57" s="92">
        <f>SUM(K52:K55)</f>
        <v>-7335000</v>
      </c>
      <c r="M57" s="90"/>
      <c r="O57" s="91"/>
    </row>
    <row r="58" spans="1:15" s="143" customFormat="1" ht="20.25" customHeight="1">
      <c r="C58" s="145"/>
      <c r="F58" s="146"/>
      <c r="G58" s="51"/>
      <c r="H58" s="147"/>
      <c r="I58" s="51"/>
      <c r="J58" s="51"/>
      <c r="K58" s="51"/>
      <c r="M58" s="67"/>
      <c r="O58" s="68"/>
    </row>
    <row r="59" spans="1:15" s="145" customFormat="1" ht="22.5" customHeight="1">
      <c r="A59" s="145" t="s">
        <v>93</v>
      </c>
      <c r="F59" s="149"/>
      <c r="G59" s="89">
        <f>+G57+G50+G30</f>
        <v>7319224</v>
      </c>
      <c r="H59" s="151"/>
      <c r="I59" s="89">
        <f>I30+I50+I57</f>
        <v>10525723</v>
      </c>
      <c r="J59" s="89"/>
      <c r="K59" s="89">
        <f>K30+K50+K57</f>
        <v>26325993</v>
      </c>
      <c r="M59" s="90"/>
      <c r="O59" s="91"/>
    </row>
    <row r="60" spans="1:15" s="145" customFormat="1" ht="22.5" customHeight="1">
      <c r="A60" s="145" t="s">
        <v>116</v>
      </c>
      <c r="F60" s="149"/>
      <c r="G60" s="89">
        <v>8778633</v>
      </c>
      <c r="H60" s="151"/>
      <c r="I60" s="89">
        <v>32789767</v>
      </c>
      <c r="J60" s="89"/>
      <c r="K60" s="89">
        <v>5816476</v>
      </c>
      <c r="O60" s="91"/>
    </row>
    <row r="61" spans="1:15" s="145" customFormat="1" ht="22.5" customHeight="1">
      <c r="A61" s="145" t="s">
        <v>126</v>
      </c>
      <c r="F61" s="149"/>
      <c r="G61" s="89">
        <v>-40445</v>
      </c>
      <c r="H61" s="151"/>
      <c r="I61" s="89">
        <v>0</v>
      </c>
      <c r="J61" s="89"/>
      <c r="K61" s="89">
        <v>0</v>
      </c>
      <c r="O61" s="91"/>
    </row>
    <row r="62" spans="1:15" s="145" customFormat="1" ht="22.5" customHeight="1" thickBot="1">
      <c r="A62" s="145" t="s">
        <v>117</v>
      </c>
      <c r="F62" s="149"/>
      <c r="G62" s="93">
        <f>SUM(G59:G61)</f>
        <v>16057412</v>
      </c>
      <c r="H62" s="151"/>
      <c r="I62" s="93">
        <f>SUM(I59:I61)</f>
        <v>43315490</v>
      </c>
      <c r="J62" s="89"/>
      <c r="K62" s="93">
        <f>SUM(K59:K61)</f>
        <v>32142469</v>
      </c>
      <c r="M62" s="90"/>
      <c r="O62" s="91"/>
    </row>
    <row r="63" spans="1:15" s="143" customFormat="1" ht="13.5" customHeight="1" thickTop="1">
      <c r="A63" s="145"/>
      <c r="F63" s="146"/>
      <c r="G63" s="147"/>
      <c r="H63" s="147"/>
      <c r="I63" s="51"/>
      <c r="J63" s="51"/>
      <c r="K63" s="51"/>
      <c r="M63" s="67"/>
      <c r="O63" s="68"/>
    </row>
    <row r="64" spans="1:15" s="143" customFormat="1" ht="22.5" customHeight="1">
      <c r="A64" s="145"/>
      <c r="F64" s="146"/>
      <c r="G64" s="147"/>
      <c r="H64" s="147"/>
      <c r="I64" s="147"/>
      <c r="J64" s="51"/>
      <c r="K64" s="51"/>
      <c r="M64" s="67"/>
      <c r="O64" s="68"/>
    </row>
    <row r="65" spans="1:15" s="143" customFormat="1" ht="22.5" customHeight="1">
      <c r="A65" s="145" t="s">
        <v>122</v>
      </c>
      <c r="F65" s="146"/>
      <c r="G65" s="147"/>
      <c r="I65" s="69"/>
      <c r="J65" s="51"/>
      <c r="K65" s="69"/>
      <c r="M65" s="67"/>
      <c r="O65" s="68"/>
    </row>
    <row r="66" spans="1:15" ht="20.5">
      <c r="A66" s="129" t="s">
        <v>120</v>
      </c>
      <c r="F66" s="153"/>
      <c r="I66" s="69"/>
      <c r="K66" s="69"/>
      <c r="O66" s="70"/>
    </row>
    <row r="67" spans="1:15">
      <c r="B67" s="130" t="s">
        <v>121</v>
      </c>
      <c r="F67" s="153"/>
      <c r="G67" s="96">
        <v>0</v>
      </c>
      <c r="H67" s="96"/>
      <c r="I67" s="97">
        <v>-9000000</v>
      </c>
      <c r="J67" s="96"/>
      <c r="K67" s="97">
        <v>0</v>
      </c>
      <c r="O67" s="70"/>
    </row>
    <row r="68" spans="1:15">
      <c r="B68" s="130" t="s">
        <v>142</v>
      </c>
      <c r="F68" s="153"/>
      <c r="G68" s="229">
        <v>0</v>
      </c>
      <c r="H68" s="229"/>
      <c r="I68" s="229">
        <v>0</v>
      </c>
      <c r="K68" s="228">
        <v>-10000000</v>
      </c>
    </row>
    <row r="69" spans="1:15">
      <c r="B69" s="130" t="s">
        <v>143</v>
      </c>
      <c r="G69" s="229">
        <v>0</v>
      </c>
      <c r="H69" s="229"/>
      <c r="I69" s="229">
        <v>0</v>
      </c>
      <c r="K69" s="228">
        <v>10000000</v>
      </c>
    </row>
    <row r="70" spans="1:15">
      <c r="I70" s="154"/>
    </row>
    <row r="72" spans="1:15">
      <c r="G72" s="155"/>
    </row>
    <row r="73" spans="1:15">
      <c r="G73" s="76"/>
      <c r="I73" s="156"/>
      <c r="K73" s="156"/>
    </row>
    <row r="74" spans="1:15">
      <c r="G74" s="155"/>
    </row>
    <row r="105" spans="7:7">
      <c r="G105" s="130" t="s">
        <v>22</v>
      </c>
    </row>
  </sheetData>
  <mergeCells count="3">
    <mergeCell ref="A8:E8"/>
    <mergeCell ref="I38:K38"/>
    <mergeCell ref="I5:K5"/>
  </mergeCells>
  <pageMargins left="0.98425196850393704" right="0.59055118110236204" top="0.78740157480314998" bottom="0.86614173228346503" header="0.511811023622047" footer="0.31496062992126"/>
  <pageSetup paperSize="256" scale="79" firstPageNumber="9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FS_BS</vt:lpstr>
      <vt:lpstr>FS_PL 3M</vt:lpstr>
      <vt:lpstr>FS_PL 9M</vt:lpstr>
      <vt:lpstr>FS_Change_1</vt:lpstr>
      <vt:lpstr>FS_Change_2</vt:lpstr>
      <vt:lpstr>FS_Change_3</vt:lpstr>
      <vt:lpstr>CF</vt:lpstr>
      <vt:lpstr>CF!Print_Area</vt:lpstr>
      <vt:lpstr>FS_BS!Print_Area</vt:lpstr>
      <vt:lpstr>FS_Change_1!Print_Area</vt:lpstr>
      <vt:lpstr>FS_Change_2!Print_Area</vt:lpstr>
      <vt:lpstr>FS_Change_3!Print_Area</vt:lpstr>
      <vt:lpstr>'FS_PL 3M'!Print_Area</vt:lpstr>
      <vt:lpstr>'FS_PL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Pichya Tawhay</cp:lastModifiedBy>
  <cp:lastPrinted>2023-11-01T07:56:15Z</cp:lastPrinted>
  <dcterms:created xsi:type="dcterms:W3CDTF">2022-12-14T01:35:28Z</dcterms:created>
  <dcterms:modified xsi:type="dcterms:W3CDTF">2023-11-02T07:50:54Z</dcterms:modified>
</cp:coreProperties>
</file>