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cb2d9c28d15e1141/เดสก์ท็อป/PLM-Q2'66/1. Audit FS/PLM_FS revised sec -YE'65-Q2'66/แก้ไขงบ YE65/T_PLM_FS_YE'65/"/>
    </mc:Choice>
  </mc:AlternateContent>
  <xr:revisionPtr revIDLastSave="0" documentId="13_ncr:1_{6218A426-44D5-4B3B-8F4C-3D5BB166EE7A}" xr6:coauthVersionLast="47" xr6:coauthVersionMax="47" xr10:uidLastSave="{00000000-0000-0000-0000-000000000000}"/>
  <bookViews>
    <workbookView xWindow="-110" yWindow="-110" windowWidth="19420" windowHeight="11500" tabRatio="786" activeTab="5" xr2:uid="{00000000-000D-0000-FFFF-FFFF00000000}"/>
  </bookViews>
  <sheets>
    <sheet name="FS_BS" sheetId="1" r:id="rId1"/>
    <sheet name="FS_BS (Cont.1)" sheetId="2" r:id="rId2"/>
    <sheet name="FS_PL" sheetId="4" r:id="rId3"/>
    <sheet name="FS_Change_1" sheetId="5" r:id="rId4"/>
    <sheet name="FS_Change_2" sheetId="6" r:id="rId5"/>
    <sheet name="CF" sheetId="8" r:id="rId6"/>
  </sheets>
  <externalReferences>
    <externalReference r:id="rId7"/>
  </externalReferences>
  <definedNames>
    <definedName name="_xlnm.Print_Area" localSheetId="4">FS_Change_2!$A$1:$O$30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6" i="5" l="1"/>
  <c r="K13" i="8"/>
  <c r="G13" i="8"/>
  <c r="K20" i="8"/>
  <c r="K27" i="5" l="1"/>
  <c r="M27" i="5" l="1"/>
  <c r="Q19" i="5"/>
  <c r="E22" i="5"/>
  <c r="O23" i="6"/>
  <c r="O24" i="6"/>
  <c r="O22" i="6"/>
  <c r="O20" i="6"/>
  <c r="O19" i="6"/>
  <c r="O18" i="6"/>
  <c r="O13" i="6"/>
  <c r="O10" i="6"/>
  <c r="O11" i="6"/>
  <c r="O9" i="6"/>
  <c r="M9" i="6"/>
  <c r="M12" i="6" s="1"/>
  <c r="M21" i="6"/>
  <c r="M24" i="6"/>
  <c r="M23" i="6"/>
  <c r="M22" i="6"/>
  <c r="M20" i="6"/>
  <c r="M19" i="6"/>
  <c r="M18" i="6"/>
  <c r="M13" i="6"/>
  <c r="M10" i="6"/>
  <c r="M11" i="6"/>
  <c r="O11" i="5"/>
  <c r="S11" i="5" s="1"/>
  <c r="M26" i="5"/>
  <c r="O26" i="5" s="1"/>
  <c r="S26" i="5" s="1"/>
  <c r="M25" i="5"/>
  <c r="O25" i="5" s="1"/>
  <c r="S25" i="5" s="1"/>
  <c r="M24" i="5"/>
  <c r="O24" i="5" s="1"/>
  <c r="S24" i="5" s="1"/>
  <c r="M23" i="5"/>
  <c r="O23" i="5" s="1"/>
  <c r="S23" i="5" s="1"/>
  <c r="M20" i="5"/>
  <c r="O20" i="5" s="1"/>
  <c r="S20" i="5" s="1"/>
  <c r="M19" i="5"/>
  <c r="O19" i="5" s="1"/>
  <c r="S19" i="5" s="1"/>
  <c r="M14" i="5"/>
  <c r="O14" i="5" s="1"/>
  <c r="S14" i="5" s="1"/>
  <c r="M11" i="5"/>
  <c r="M10" i="5"/>
  <c r="O10" i="5" s="1"/>
  <c r="S10" i="5" s="1"/>
  <c r="M18" i="1" l="1"/>
  <c r="G17" i="4"/>
  <c r="E21" i="6"/>
  <c r="E16" i="6"/>
  <c r="G12" i="6"/>
  <c r="G16" i="6" s="1"/>
  <c r="E12" i="6"/>
  <c r="G22" i="5"/>
  <c r="G29" i="5" s="1"/>
  <c r="Q13" i="5"/>
  <c r="G13" i="5"/>
  <c r="E13" i="5"/>
  <c r="K18" i="1"/>
  <c r="I18" i="1"/>
  <c r="M14" i="8"/>
  <c r="I11" i="4"/>
  <c r="K20" i="6"/>
  <c r="K21" i="6" s="1"/>
  <c r="G21" i="6"/>
  <c r="K14" i="6"/>
  <c r="K11" i="6"/>
  <c r="K12" i="6" s="1"/>
  <c r="K21" i="5"/>
  <c r="K12" i="5"/>
  <c r="K15" i="5"/>
  <c r="M15" i="5" s="1"/>
  <c r="I12" i="5" l="1"/>
  <c r="M12" i="5"/>
  <c r="M13" i="5" s="1"/>
  <c r="I21" i="5"/>
  <c r="I22" i="5" s="1"/>
  <c r="I39" i="2" s="1"/>
  <c r="M21" i="5"/>
  <c r="M22" i="5" s="1"/>
  <c r="K22" i="5"/>
  <c r="K15" i="6"/>
  <c r="M14" i="6"/>
  <c r="K16" i="6"/>
  <c r="I20" i="6"/>
  <c r="K13" i="5"/>
  <c r="E27" i="6"/>
  <c r="I11" i="6"/>
  <c r="I12" i="6" s="1"/>
  <c r="O12" i="6" s="1"/>
  <c r="K16" i="5"/>
  <c r="O21" i="5" l="1"/>
  <c r="I13" i="5"/>
  <c r="O12" i="5"/>
  <c r="I16" i="5"/>
  <c r="M16" i="5"/>
  <c r="I15" i="6"/>
  <c r="M15" i="6"/>
  <c r="M16" i="6" s="1"/>
  <c r="I21" i="6"/>
  <c r="O21" i="6" s="1"/>
  <c r="K17" i="5"/>
  <c r="S12" i="5" l="1"/>
  <c r="O13" i="5"/>
  <c r="S21" i="5"/>
  <c r="O22" i="5"/>
  <c r="O15" i="6"/>
  <c r="O16" i="5"/>
  <c r="S16" i="5" s="1"/>
  <c r="I54" i="8"/>
  <c r="G54" i="8"/>
  <c r="K25" i="6"/>
  <c r="Q22" i="5"/>
  <c r="Q29" i="5" s="1"/>
  <c r="M21" i="8"/>
  <c r="K26" i="6" l="1"/>
  <c r="M25" i="6"/>
  <c r="K28" i="5"/>
  <c r="M17" i="2"/>
  <c r="I24" i="6"/>
  <c r="Q15" i="5"/>
  <c r="I26" i="6" l="1"/>
  <c r="O26" i="6" s="1"/>
  <c r="M26" i="6"/>
  <c r="M27" i="6"/>
  <c r="I28" i="5"/>
  <c r="M28" i="5"/>
  <c r="M29" i="5" s="1"/>
  <c r="K29" i="5"/>
  <c r="O28" i="5" l="1"/>
  <c r="S28" i="5" s="1"/>
  <c r="K54" i="8"/>
  <c r="A41" i="8"/>
  <c r="M59" i="8"/>
  <c r="K59" i="8"/>
  <c r="I59" i="8"/>
  <c r="G59" i="8"/>
  <c r="M54" i="8"/>
  <c r="K27" i="6"/>
  <c r="G27" i="6"/>
  <c r="E17" i="5"/>
  <c r="S13" i="5"/>
  <c r="M17" i="4"/>
  <c r="K17" i="4"/>
  <c r="I17" i="4"/>
  <c r="M10" i="4"/>
  <c r="M13" i="4" s="1"/>
  <c r="K10" i="4"/>
  <c r="K13" i="4" s="1"/>
  <c r="G10" i="4"/>
  <c r="G13" i="4" s="1"/>
  <c r="I10" i="4"/>
  <c r="I13" i="4" s="1"/>
  <c r="K31" i="2"/>
  <c r="Q23" i="2"/>
  <c r="O23" i="2"/>
  <c r="M23" i="2"/>
  <c r="M24" i="2" s="1"/>
  <c r="K22" i="2"/>
  <c r="I22" i="2"/>
  <c r="K21" i="2"/>
  <c r="I21" i="2"/>
  <c r="K20" i="2"/>
  <c r="Q17" i="2"/>
  <c r="O17" i="2"/>
  <c r="K15" i="2"/>
  <c r="I15" i="2"/>
  <c r="K14" i="2"/>
  <c r="I14" i="2"/>
  <c r="Q29" i="1"/>
  <c r="O29" i="1"/>
  <c r="M29" i="1"/>
  <c r="K28" i="1"/>
  <c r="I28" i="1"/>
  <c r="K27" i="1"/>
  <c r="I27" i="1"/>
  <c r="K26" i="1"/>
  <c r="I26" i="1"/>
  <c r="K25" i="1"/>
  <c r="K23" i="1"/>
  <c r="I23" i="1"/>
  <c r="I24" i="1"/>
  <c r="K21" i="1"/>
  <c r="I21" i="1"/>
  <c r="Q18" i="1"/>
  <c r="O18" i="1"/>
  <c r="H18" i="1"/>
  <c r="K16" i="1"/>
  <c r="K14" i="1"/>
  <c r="E29" i="5" l="1"/>
  <c r="Q24" i="2"/>
  <c r="K23" i="2"/>
  <c r="O34" i="2"/>
  <c r="Q17" i="5"/>
  <c r="I41" i="2" s="1"/>
  <c r="G18" i="4"/>
  <c r="G20" i="4" s="1"/>
  <c r="G8" i="8" s="1"/>
  <c r="Q35" i="2"/>
  <c r="M38" i="2"/>
  <c r="O30" i="1"/>
  <c r="I29" i="1"/>
  <c r="Q38" i="2"/>
  <c r="M18" i="4"/>
  <c r="M20" i="4" s="1"/>
  <c r="K39" i="2"/>
  <c r="K38" i="2"/>
  <c r="G17" i="5"/>
  <c r="I38" i="2"/>
  <c r="I30" i="1"/>
  <c r="K29" i="1"/>
  <c r="I17" i="2"/>
  <c r="I23" i="2"/>
  <c r="K18" i="4"/>
  <c r="K20" i="4" s="1"/>
  <c r="K22" i="4" s="1"/>
  <c r="K17" i="2"/>
  <c r="K24" i="2" s="1"/>
  <c r="O24" i="2"/>
  <c r="S22" i="5"/>
  <c r="Q39" i="2"/>
  <c r="M30" i="1"/>
  <c r="K35" i="2"/>
  <c r="K41" i="2"/>
  <c r="I18" i="4"/>
  <c r="I20" i="4" s="1"/>
  <c r="Q30" i="1"/>
  <c r="I34" i="2"/>
  <c r="O38" i="2"/>
  <c r="O39" i="2"/>
  <c r="I40" i="2" l="1"/>
  <c r="I42" i="2" s="1"/>
  <c r="O40" i="2"/>
  <c r="O42" i="2" s="1"/>
  <c r="O43" i="2" s="1"/>
  <c r="K30" i="1"/>
  <c r="I24" i="2"/>
  <c r="K26" i="4"/>
  <c r="K36" i="4" s="1"/>
  <c r="K31" i="4"/>
  <c r="I25" i="6" s="1"/>
  <c r="O25" i="6" s="1"/>
  <c r="G22" i="4"/>
  <c r="G27" i="8"/>
  <c r="G30" i="8" s="1"/>
  <c r="G61" i="8" s="1"/>
  <c r="G64" i="8" s="1"/>
  <c r="Q40" i="2"/>
  <c r="Q42" i="2" s="1"/>
  <c r="Q43" i="2" s="1"/>
  <c r="M22" i="4"/>
  <c r="M8" i="8"/>
  <c r="K40" i="2"/>
  <c r="K42" i="2" s="1"/>
  <c r="K43" i="2" s="1"/>
  <c r="K38" i="4"/>
  <c r="K8" i="8"/>
  <c r="K27" i="8" s="1"/>
  <c r="K30" i="8" s="1"/>
  <c r="K61" i="8" s="1"/>
  <c r="K64" i="8" s="1"/>
  <c r="I22" i="4"/>
  <c r="I8" i="8"/>
  <c r="I27" i="8" s="1"/>
  <c r="I30" i="8" s="1"/>
  <c r="M33" i="2"/>
  <c r="G26" i="4" l="1"/>
  <c r="G36" i="4" s="1"/>
  <c r="G34" i="4" s="1"/>
  <c r="G31" i="4"/>
  <c r="G29" i="4" s="1"/>
  <c r="I27" i="5" s="1"/>
  <c r="I43" i="2"/>
  <c r="I14" i="6"/>
  <c r="M26" i="4"/>
  <c r="M36" i="4" s="1"/>
  <c r="M34" i="4" s="1"/>
  <c r="M31" i="4"/>
  <c r="M29" i="4" s="1"/>
  <c r="I27" i="6"/>
  <c r="O27" i="6" s="1"/>
  <c r="I31" i="4"/>
  <c r="I29" i="4" s="1"/>
  <c r="I26" i="4"/>
  <c r="I36" i="4" s="1"/>
  <c r="I61" i="8"/>
  <c r="I64" i="8" s="1"/>
  <c r="M27" i="8"/>
  <c r="M30" i="8" s="1"/>
  <c r="M61" i="8" s="1"/>
  <c r="M64" i="8" s="1"/>
  <c r="K29" i="4"/>
  <c r="K34" i="4"/>
  <c r="M38" i="4"/>
  <c r="I16" i="6" l="1"/>
  <c r="O14" i="6"/>
  <c r="G38" i="4"/>
  <c r="O27" i="5"/>
  <c r="I15" i="5"/>
  <c r="I38" i="4"/>
  <c r="I34" i="4"/>
  <c r="O16" i="6"/>
  <c r="I17" i="5" l="1"/>
  <c r="O15" i="5"/>
  <c r="I29" i="5"/>
  <c r="M39" i="2"/>
  <c r="M40" i="2" s="1"/>
  <c r="M42" i="2" s="1"/>
  <c r="M43" i="2" s="1"/>
  <c r="S15" i="5" l="1"/>
  <c r="O17" i="5"/>
  <c r="S27" i="5"/>
  <c r="S29" i="5" s="1"/>
  <c r="O29" i="5"/>
  <c r="M17" i="5"/>
  <c r="S17" i="5" s="1"/>
</calcChain>
</file>

<file path=xl/sharedStrings.xml><?xml version="1.0" encoding="utf-8"?>
<sst xmlns="http://schemas.openxmlformats.org/spreadsheetml/2006/main" count="271" uniqueCount="168">
  <si>
    <t>บริษัท เพเนเล่ส์มาติก โซลูชั่นส์ จำกัด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</si>
  <si>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</si>
  <si>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</si>
  <si>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</si>
  <si>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งบการเงินเฉพาะกิจการ</t>
  </si>
  <si>
    <t>ณ วันที่</t>
  </si>
  <si>
    <t>31 ธันวาคม 2564</t>
  </si>
  <si>
    <t>1 มกราคม 2564</t>
  </si>
  <si>
    <t>หมายเหตุ</t>
  </si>
  <si>
    <t>(ปรับปรุงใหม่)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</si>
  <si>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</si>
  <si>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</si>
  <si>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</si>
  <si>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</si>
  <si>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ลูกหนี้การค้าและลูกหนี้หมุนเวียนอื่น - สุทธิ</t>
  </si>
  <si>
    <t>สินค้าคงเหลือ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</si>
  <si>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</si>
  <si>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</si>
  <si>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</si>
  <si>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</si>
  <si>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เงินฝากที่มีภาระค้ำประกัน</t>
  </si>
  <si>
    <t>เงินลงทุนในบริษัทย่อย</t>
  </si>
  <si>
    <t>ที่ดิน อาคารและอุปกรณ์ - สุทธิ</t>
  </si>
  <si>
    <t>อสังหาริมทรัพย์เพื่อการลงทุน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</si>
  <si>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</si>
  <si>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</si>
  <si>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</si>
  <si>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</si>
  <si>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</si>
  <si>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</si>
  <si>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</si>
  <si>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</si>
  <si>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</si>
  <si>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</si>
  <si>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เงินมัดจำรับล่วงหน้า</t>
  </si>
  <si>
    <t>ส่วนของหนี้สินตามสัญญาเช่าที่ถึงกำหนดชำระภายในหนึ่งปี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</si>
  <si>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</si>
  <si>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</si>
  <si>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</si>
  <si>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</si>
  <si>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</si>
  <si>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</si>
  <si>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</si>
  <si>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</si>
  <si>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</si>
  <si>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</si>
  <si>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</si>
  <si>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</si>
  <si>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14,000,000 หุ้น มูลค่าหุ้นละ 5 บาท</t>
  </si>
  <si>
    <t>หุ้นสามัญ 60,000 หุ้น มูลค่าหุ้นละ 1,000 บาท</t>
  </si>
  <si>
    <t xml:space="preserve">หุ้นสามัญ 55,000 หุ้น มูลค่าหุ้นละ 1,000 บาท </t>
  </si>
  <si>
    <t>ทุนที่ออกและชำระแล้ว</t>
  </si>
  <si>
    <t>กำไร (ขาดทุน) 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</si>
  <si>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</si>
  <si>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</si>
  <si>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</si>
  <si>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</si>
  <si>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</si>
  <si>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</si>
  <si>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</si>
  <si>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</si>
  <si>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</si>
  <si>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รายได้จากการขายและบริการ</t>
  </si>
  <si>
    <t>ต้นทุนขายและบริการ</t>
  </si>
  <si>
    <t>กำไร(ขาดทุน)ขั้นต้น</t>
  </si>
  <si>
    <t>รายได้อื่น</t>
  </si>
  <si>
    <t>กำไร(ขาดทุน)ก่อนค่าใช้จ่าย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</si>
  <si>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</si>
  <si>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</si>
  <si>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</si>
  <si>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รวมค่าใช้จ่าย</t>
  </si>
  <si>
    <t>ต้นทุนทางการเงิน</t>
  </si>
  <si>
    <t>กำไร(ขาดทุน)ก่อนภาษีเงินได้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</si>
  <si>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</si>
  <si>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</si>
  <si>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</si>
  <si>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กำไร(ขาดทุน)ต่อหุ้น</t>
  </si>
  <si>
    <t>กำไร(ขาดทุน)ต่อหุ้นขั้นพื้นฐาน (บาทต่อหุ้น)</t>
  </si>
  <si>
    <t>ค่าใช้จ่ายภาษีเงินได้</t>
  </si>
  <si>
    <t>จำนวนหุ้นสามัญถัวเฉลี่ยถ่วงน้ำหนัก</t>
  </si>
  <si>
    <t>งบแสดงการเปลี่ยนแปลงส่วนของผู้ถือหุ้น</t>
  </si>
  <si>
    <t xml:space="preserve"> (หน่วย : บาท)</t>
  </si>
  <si>
    <t>ส่วนของผู้ถือหุ้นบริษัทใหญ่</t>
  </si>
  <si>
    <t>กำไรสะสม</t>
  </si>
  <si>
    <t>ผลสะสมจากการเปลี่ยนแปลงนโยบายการบัญชี</t>
  </si>
  <si>
    <t>ยอดคงเหลือ ณ วันที่ 1 มกราคม 2565 (ตามที่ปรับปรุงใหม่)</t>
  </si>
  <si>
    <t>ออกหุ้นสามัญเพิ่มทุน</t>
  </si>
  <si>
    <t>เงินปันผลจ่าย</t>
  </si>
  <si>
    <t>จัดสรรสำรองตามกฎหมาย</t>
  </si>
  <si>
    <t xml:space="preserve">บริษัทย่อยเลิกกิจการ </t>
  </si>
  <si>
    <t>ยอดยกมา ณ วันที่  1 มกราคม 2564 (ตามที่รายงานไว้เดิม)</t>
  </si>
  <si>
    <t>ยอดคงเหลือ ณ วันที่ 1 มกราคม 2564 (ตามที่ปรับปรุงใหม่)</t>
  </si>
  <si>
    <t>งบกระแสเงินสด</t>
  </si>
  <si>
    <t>(หน่วย: บาท)</t>
  </si>
  <si>
    <t>กระแสเงินสดจากกิจกรรมดำเนินงาน :</t>
  </si>
  <si>
    <t xml:space="preserve">ปรับรายการกระทบกำไร (ขาดทุน) ก่อนภาษีเงินได้เป็นเงินสดรับ (จ่าย) </t>
  </si>
  <si>
    <t>ดอกเบี้ยรับ</t>
  </si>
  <si>
    <t>เจ้าหนี้การค้าและเจ้าหนี้อื่นเพิ่มขึ้น (ลดลง)</t>
  </si>
  <si>
    <t>หนี้สินหมุนเวียนอื่นเพิ่มขึ้น (ลดลง)</t>
  </si>
  <si>
    <t xml:space="preserve">ค่าเสื่อมราคาและค่าตัดจำหน่าย </t>
  </si>
  <si>
    <t xml:space="preserve">ประมาณการหนี้สินสำหรับผลประโยชน์พนักงาน </t>
  </si>
  <si>
    <t>(กำไร) ขาดทุนจากการจำหน่ายอุปกรณ์</t>
  </si>
  <si>
    <t>รวมการปรับปรุงจากการกระทบยอดกำไร (ขาดทุน)</t>
  </si>
  <si>
    <t>กระแสเงินสดสุทธิได้มาจากการดำเนินงาน</t>
  </si>
  <si>
    <t>เงินสดจ่ายภาษีเงินได้</t>
  </si>
  <si>
    <t>กระแสเงินสดสุทธิได้มาจากกิจกรรมดำเนินงาน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</si>
  <si>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</si>
  <si>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 :</t>
  </si>
  <si>
    <t>เงินสดรับจากเงินให้กู้ยืมกรรมการ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</si>
  <si>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</si>
  <si>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</si>
  <si>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</si>
  <si>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เงินฝากธนาคารที่มีข้อจำกัดในการใช้ (เพิ่มขึ้น) ลดลง</t>
  </si>
  <si>
    <t>เงินลงทุนชั่วคราว (เพิ่มขึ้น) ลดลง</t>
  </si>
  <si>
    <t>กระแสเงินสดสุทธิได้มาจาก (ใช้ไปใน) กิจกรรมลงทุน</t>
  </si>
  <si>
    <t>กระแสเงินสดจากกิจกรรมจัดหาเงิน :</t>
  </si>
  <si>
    <t>เงินสดรับจากการเพิ่มทุน</t>
  </si>
  <si>
    <t>เงินสดจ่ายเงินปันผล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</si>
  <si>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</si>
  <si>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</si>
  <si>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เงินสดและรายการเทียบเท่าเงินสดของบริษัทย่อย ณ วันเลิกกิจการ
</t>
  </si>
  <si>
    <t xml:space="preserve">(กลับรายการ) ผลขาดทุนจากการปรับมูลค่าสินค้า </t>
  </si>
  <si>
    <t>สินทรัพย์ภาษีเงินได้รอตัดบัญชี</t>
  </si>
  <si>
    <t>ณ วันที่ 31 ธันวาคม 2565</t>
  </si>
  <si>
    <t>31 ธันวาคม 2565</t>
  </si>
  <si>
    <t>สำหรับปีสิ้นสุดวันที่ 31 ธันวาคม 2565</t>
  </si>
  <si>
    <t>ยอดคงเหลือ ณ วันที่ 31 ธันวาคม 2564  (ตามที่รายงานไว้เดิม)</t>
  </si>
  <si>
    <t xml:space="preserve">ยอดคงเหลือ ณ วันที่ 31 ธันวาคม 2564 </t>
  </si>
  <si>
    <t>กำไร(ขาดทุน)เบ็ดเสร็จรวมสำหรับปี (ตามที่ปรับปรุงใหม่)</t>
  </si>
  <si>
    <t>กำไร(ขาดทุน)เบ็ดเสร็จรวมสำหรับปี</t>
  </si>
  <si>
    <t>กำไร(ขาดทุน)สำหรับปี</t>
  </si>
  <si>
    <t>กำไรเบ็ดเสร็จอื่นสำหรับปี</t>
  </si>
  <si>
    <t xml:space="preserve">ยอดคงเหลือ ณ วันที่ 31 ธันวาคม 2565 </t>
  </si>
  <si>
    <t>รายการที่จะไม่ถูกจัดประเภทใหม่ไว้ในกำไรหรือขาดทุนในภายหลัง :</t>
  </si>
  <si>
    <t>การแบ่งปันกำไรเบ็ดเสร็จรวม</t>
  </si>
  <si>
    <t>(กลับรายการ) ค่าเผื่อผลขาดทุนด้านเครดิตที่คาดว่าจะเกิดขึ้น</t>
  </si>
  <si>
    <t>ขาดทุนจากการด้อยค่า-งานระหว่างทำ</t>
  </si>
  <si>
    <t>ขาดทุนจากการตัดจำหน่ายทรัพย์สิน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</si>
  <si>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</si>
  <si>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</si>
  <si>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6.2, 10</t>
  </si>
  <si>
    <t>21, 25</t>
  </si>
  <si>
    <t>ทุนเรือนหุ้นที่ออกและชำระแล้ว</t>
  </si>
  <si>
    <t>สำรองตามกฎหมาย</t>
  </si>
  <si>
    <t>รวมส่วนของผู้ถือหุ้นบริษัทใหญ่</t>
  </si>
  <si>
    <t>ผลกำไร (ขาดทุน) จากการวัดมูลค่าใหม่ของผลประโยชน์พนักงานที่กำหนดไว้</t>
  </si>
  <si>
    <t>โอนไปกำไรสะสม</t>
  </si>
  <si>
    <t>เงินสดรับจากดอกเบี้ย</t>
  </si>
  <si>
    <t>เงินสดจ่ายเพื่อลดหนี้สินสัญญาเช่า</t>
  </si>
  <si>
    <t>กำไร(ขาดทุน)จากการดำเนินงาน</t>
  </si>
  <si>
    <t>ลูกหนี้การค้าและลูกหนี้อื่น (เพิ่มขึ้น) ลดลง</t>
  </si>
  <si>
    <t>สินค้าคงเหลือ (เพิ่มขึ้น) ลดลง</t>
  </si>
  <si>
    <t>สินทรัพย์หมุนเวียนอื่น (เพิ่มขึ้น) ลดลง</t>
  </si>
  <si>
    <t>สินทรัพย์ไม่หมุนเวียนอื่น (เพิ่มขึ้น) ลดลง</t>
  </si>
  <si>
    <t xml:space="preserve">หนี้สินไม่หมุนเวียนอื่นเพิ่มขึ้น (ลดลง) </t>
  </si>
  <si>
    <t>เงินปันผลจ่ายสุทธิจากเงินปันผลค้างจ่าย</t>
  </si>
  <si>
    <t>ข้อมูลงบกระแสเงินสดเปิดเผยเพิ่มเติม :</t>
  </si>
  <si>
    <t>รายการที่ไม่กระทบกระแสเงินสด</t>
  </si>
  <si>
    <t xml:space="preserve">เงินให้กู้ยืมระยะสั้นบุคคลที่เกี่ยวข้องกัน </t>
  </si>
  <si>
    <t>เงินกู้ยืมระยะสั้นบริษัทที่เกี่ยวข้องกัน</t>
  </si>
  <si>
    <t>รวมองค์ประกอบอื่นของส่วนของผู้ถือหุ้น</t>
  </si>
  <si>
    <t>2564
ปรับปรุงใหม่</t>
  </si>
  <si>
    <t>ผลกำไรจากการวัดมูลค่าใหม่ของผลประโยชน์พนักงานที่กำหนดไว้</t>
  </si>
  <si>
    <t xml:space="preserve">หมายเหตุ - งบแสดงการเปลี่ยนแปลงส่วนของผู้ถือหุ้น สำหรับปีสิ้นสุด วันที่ 31 ธันวาคม 2565 ในงบการเงินรวมและงบการเงินเฉพาะกิจการมียอดรวมเท่ากัน คือจำนวน 102,851,780 บาท </t>
  </si>
  <si>
    <t/>
  </si>
  <si>
    <t xml:space="preserve">        เนื่องจากเมื่อวันที่ 7 มกราคม 2565 บริษัทย่อยได้จดทะเบียนเลิกบริษัทต่อกรมพัฒนาธุรกิจการค้าและอยู่ในขั้นตอนการชำระบัญชี</t>
  </si>
  <si>
    <t>เงินสดรับจาการคืนทุนของบริษัทย่อย</t>
  </si>
  <si>
    <t>กำไรจากการคืนทุนของเงินลงทุนในบริษัทย่อย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</si>
</sst>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(* #,##0.00_);_(* \(#,##0.00\);_(* &quot;-&quot;??_);_(@_)"/>
    <numFmt numFmtId="165" formatCode="ดดดด\ yyyy"/>
    <numFmt numFmtId="166" formatCode="_-* #,##0.00;* \(#,##0.00\);_-* &quot;-&quot;"/>
    <numFmt numFmtId="167" formatCode="_-* #,##0_-;\-* #,##0_-;_-* &quot;-&quot;??_-;_-@_-"/>
    <numFmt numFmtId="168" formatCode="_(* #,##0.00_);_(* \(#,##0.00\);_(* \-??_);_(@_)"/>
    <numFmt numFmtId="169" formatCode="_-* #,##0.00;* \(#,##0.00\);_-* &quot;-&quot;??_-;_-@_-"/>
    <numFmt numFmtId="170" formatCode="#,##0.00;\(#,##0.00\)"/>
    <numFmt numFmtId="171" formatCode="_(* #,##0_);_(* \(#,##0\);_(* &quot;-&quot;??_);_(@_)"/>
    <numFmt numFmtId="172" formatCode="_-* #,##0;* \(#,##0\);_-* &quot;-&quot;"/>
    <numFmt numFmtId="173" formatCode="_(* #,##0_);_(* \(#,##0\);_(* \-??_);_(@_)"/>
    <numFmt numFmtId="174" formatCode="_-* #,##0.00_-;* \(#,##0.00\);_-* &quot;-&quot;??_-;_-@_-"/>
    <numFmt numFmtId="175" formatCode="[$-409]d/mmm/yy;@"/>
    <numFmt numFmtId="176" formatCode="_(* #,##0.0000_);_(* \(#,##0.0000\);_(* &quot;-&quot;??_);_(@_)"/>
    <numFmt numFmtId="177" formatCode="#,##0;\(#,##0\)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u/>
      <sz val="14"/>
      <name val="Angsana New"/>
      <family val="1"/>
    </font>
    <font>
      <sz val="14"/>
      <name val="BrowalliaUPC"/>
      <family val="2"/>
      <charset val="222"/>
    </font>
    <font>
      <sz val="14"/>
      <color rgb="FFFF0000"/>
      <name val="Angsana New"/>
      <family val="1"/>
    </font>
    <font>
      <sz val="16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color theme="1"/>
      <name val="Angsana New"/>
      <family val="1"/>
    </font>
    <font>
      <b/>
      <sz val="14"/>
      <name val="AngsanaUPC"/>
      <family val="1"/>
      <charset val="222"/>
    </font>
    <font>
      <sz val="16"/>
      <name val="AngsanaUPC"/>
      <family val="1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4"/>
      <name val="BrowalliaUPC"/>
      <family val="2"/>
    </font>
    <font>
      <sz val="10"/>
      <name val="ApFont"/>
      <charset val="222"/>
    </font>
    <font>
      <sz val="11"/>
      <color indexed="8"/>
      <name val="Tahoma"/>
      <family val="2"/>
      <charset val="222"/>
    </font>
    <font>
      <sz val="14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31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7" fillId="0" borderId="0" applyFill="0" applyBorder="0" applyAlignment="0" applyProtection="0"/>
    <xf numFmtId="0" fontId="5" fillId="0" borderId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0" fontId="5" fillId="0" borderId="0"/>
    <xf numFmtId="0" fontId="2" fillId="0" borderId="0"/>
    <xf numFmtId="175" fontId="9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/>
    <xf numFmtId="0" fontId="9" fillId="0" borderId="0"/>
    <xf numFmtId="0" fontId="5" fillId="0" borderId="0"/>
    <xf numFmtId="0" fontId="16" fillId="0" borderId="0"/>
    <xf numFmtId="43" fontId="5" fillId="0" borderId="0" applyFont="0" applyFill="0" applyBorder="0" applyAlignment="0" applyProtection="0"/>
    <xf numFmtId="0" fontId="17" fillId="0" borderId="0"/>
    <xf numFmtId="0" fontId="18" fillId="0" borderId="0"/>
    <xf numFmtId="43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5" fillId="0" borderId="0"/>
    <xf numFmtId="0" fontId="2" fillId="0" borderId="0"/>
    <xf numFmtId="0" fontId="5" fillId="0" borderId="0"/>
  </cellStyleXfs>
  <cellXfs count="275">
    <xf numFmtId="0" fontId="0" fillId="0" borderId="0" xfId="0"/>
    <xf numFmtId="43" fontId="4" fillId="0" borderId="0" xfId="3" applyFont="1" applyFill="1" applyAlignment="1"/>
    <xf numFmtId="43" fontId="4" fillId="0" borderId="0" xfId="3" applyFont="1" applyFill="1"/>
    <xf numFmtId="43" fontId="4" fillId="0" borderId="0" xfId="5" quotePrefix="1" applyFont="1" applyFill="1" applyBorder="1" applyAlignment="1">
      <alignment horizontal="center" vertical="center"/>
    </xf>
    <xf numFmtId="43" fontId="4" fillId="0" borderId="1" xfId="5" quotePrefix="1" applyFont="1" applyFill="1" applyBorder="1" applyAlignment="1">
      <alignment horizontal="center" vertical="center"/>
    </xf>
    <xf numFmtId="165" fontId="4" fillId="0" borderId="0" xfId="5" applyNumberFormat="1" applyFont="1" applyFill="1" applyBorder="1" applyAlignment="1">
      <alignment horizontal="center"/>
    </xf>
    <xf numFmtId="43" fontId="4" fillId="0" borderId="0" xfId="5" quotePrefix="1" applyFont="1" applyFill="1" applyBorder="1" applyAlignment="1">
      <alignment horizontal="center"/>
    </xf>
    <xf numFmtId="166" fontId="4" fillId="0" borderId="0" xfId="5" applyNumberFormat="1" applyFont="1" applyFill="1" applyAlignment="1">
      <alignment horizontal="right"/>
    </xf>
    <xf numFmtId="167" fontId="4" fillId="0" borderId="0" xfId="3" applyNumberFormat="1" applyFont="1" applyFill="1" applyBorder="1" applyAlignment="1">
      <alignment horizontal="right"/>
    </xf>
    <xf numFmtId="167" fontId="3" fillId="0" borderId="2" xfId="3" applyNumberFormat="1" applyFont="1" applyFill="1" applyBorder="1" applyAlignment="1">
      <alignment horizontal="right"/>
    </xf>
    <xf numFmtId="43" fontId="4" fillId="0" borderId="0" xfId="3" applyFont="1" applyFill="1" applyAlignment="1">
      <alignment horizontal="right"/>
    </xf>
    <xf numFmtId="167" fontId="4" fillId="0" borderId="0" xfId="3" applyNumberFormat="1" applyFont="1" applyFill="1" applyAlignment="1">
      <alignment horizontal="right"/>
    </xf>
    <xf numFmtId="167" fontId="4" fillId="0" borderId="1" xfId="3" applyNumberFormat="1" applyFont="1" applyFill="1" applyBorder="1" applyAlignment="1">
      <alignment horizontal="right"/>
    </xf>
    <xf numFmtId="167" fontId="3" fillId="0" borderId="3" xfId="3" applyNumberFormat="1" applyFont="1" applyFill="1" applyBorder="1" applyAlignment="1">
      <alignment horizontal="right"/>
    </xf>
    <xf numFmtId="43" fontId="4" fillId="0" borderId="0" xfId="3" applyFont="1" applyFill="1" applyBorder="1" applyAlignment="1">
      <alignment horizontal="right"/>
    </xf>
    <xf numFmtId="166" fontId="4" fillId="0" borderId="0" xfId="5" applyNumberFormat="1" applyFont="1" applyFill="1" applyBorder="1"/>
    <xf numFmtId="166" fontId="4" fillId="0" borderId="0" xfId="5" applyNumberFormat="1" applyFont="1" applyFill="1" applyBorder="1" applyAlignment="1">
      <alignment horizontal="right"/>
    </xf>
    <xf numFmtId="43" fontId="4" fillId="0" borderId="0" xfId="5" applyFont="1" applyFill="1" applyAlignment="1">
      <alignment horizontal="right"/>
    </xf>
    <xf numFmtId="43" fontId="3" fillId="0" borderId="0" xfId="5" quotePrefix="1" applyFont="1" applyFill="1" applyBorder="1" applyAlignment="1">
      <alignment horizontal="center" vertical="center"/>
    </xf>
    <xf numFmtId="169" fontId="4" fillId="0" borderId="0" xfId="5" applyNumberFormat="1" applyFont="1" applyFill="1" applyAlignment="1">
      <alignment horizontal="right" vertical="center"/>
    </xf>
    <xf numFmtId="43" fontId="4" fillId="0" borderId="0" xfId="3" applyFont="1" applyFill="1" applyBorder="1" applyAlignment="1">
      <alignment horizontal="right" vertical="center"/>
    </xf>
    <xf numFmtId="43" fontId="3" fillId="0" borderId="0" xfId="3" applyFont="1" applyFill="1" applyBorder="1" applyAlignment="1">
      <alignment horizontal="right" vertical="center"/>
    </xf>
    <xf numFmtId="43" fontId="4" fillId="0" borderId="0" xfId="3" applyFont="1" applyFill="1" applyAlignment="1">
      <alignment horizontal="right" vertical="center"/>
    </xf>
    <xf numFmtId="170" fontId="4" fillId="0" borderId="0" xfId="5" applyNumberFormat="1" applyFont="1" applyFill="1" applyBorder="1" applyAlignment="1">
      <alignment vertical="center"/>
    </xf>
    <xf numFmtId="166" fontId="4" fillId="0" borderId="0" xfId="5" applyNumberFormat="1" applyFont="1" applyFill="1" applyBorder="1" applyAlignment="1">
      <alignment horizontal="right" vertical="center"/>
    </xf>
    <xf numFmtId="167" fontId="4" fillId="0" borderId="3" xfId="3" applyNumberFormat="1" applyFont="1" applyFill="1" applyBorder="1" applyAlignment="1">
      <alignment horizontal="right"/>
    </xf>
    <xf numFmtId="167" fontId="4" fillId="0" borderId="0" xfId="5" applyNumberFormat="1" applyFont="1" applyFill="1" applyAlignment="1">
      <alignment horizontal="right"/>
    </xf>
    <xf numFmtId="167" fontId="4" fillId="0" borderId="0" xfId="5" applyNumberFormat="1" applyFont="1" applyFill="1" applyBorder="1" applyAlignment="1">
      <alignment horizontal="right"/>
    </xf>
    <xf numFmtId="170" fontId="4" fillId="0" borderId="0" xfId="5" applyNumberFormat="1" applyFont="1" applyFill="1" applyAlignment="1">
      <alignment horizontal="left"/>
    </xf>
    <xf numFmtId="49" fontId="4" fillId="0" borderId="0" xfId="5" applyNumberFormat="1" applyFont="1" applyFill="1" applyAlignment="1">
      <alignment horizontal="center"/>
    </xf>
    <xf numFmtId="43" fontId="4" fillId="0" borderId="0" xfId="3" applyFont="1" applyFill="1" applyAlignment="1">
      <alignment horizontal="center"/>
    </xf>
    <xf numFmtId="43" fontId="8" fillId="0" borderId="0" xfId="3" applyFont="1" applyFill="1" applyBorder="1" applyAlignment="1">
      <alignment horizontal="right"/>
    </xf>
    <xf numFmtId="171" fontId="10" fillId="0" borderId="0" xfId="10" applyNumberFormat="1" applyFont="1" applyFill="1" applyBorder="1" applyAlignment="1">
      <alignment horizontal="right"/>
    </xf>
    <xf numFmtId="174" fontId="8" fillId="0" borderId="0" xfId="5" applyNumberFormat="1" applyFont="1" applyFill="1" applyBorder="1" applyAlignment="1">
      <alignment horizontal="left" vertical="center"/>
    </xf>
    <xf numFmtId="171" fontId="11" fillId="0" borderId="0" xfId="10" applyNumberFormat="1" applyFont="1" applyFill="1" applyBorder="1"/>
    <xf numFmtId="164" fontId="11" fillId="0" borderId="0" xfId="10" applyFont="1" applyFill="1" applyBorder="1"/>
    <xf numFmtId="171" fontId="10" fillId="0" borderId="5" xfId="10" applyNumberFormat="1" applyFont="1" applyFill="1" applyBorder="1"/>
    <xf numFmtId="164" fontId="10" fillId="0" borderId="0" xfId="10" applyFont="1" applyFill="1" applyBorder="1"/>
    <xf numFmtId="171" fontId="11" fillId="0" borderId="1" xfId="10" applyNumberFormat="1" applyFont="1" applyFill="1" applyBorder="1"/>
    <xf numFmtId="171" fontId="10" fillId="0" borderId="0" xfId="10" applyNumberFormat="1" applyFont="1" applyFill="1" applyBorder="1"/>
    <xf numFmtId="43" fontId="8" fillId="0" borderId="0" xfId="3" applyFont="1" applyFill="1" applyBorder="1" applyAlignment="1">
      <alignment horizontal="left" vertical="center"/>
    </xf>
    <xf numFmtId="43" fontId="4" fillId="0" borderId="0" xfId="3" applyFont="1" applyFill="1" applyBorder="1"/>
    <xf numFmtId="171" fontId="10" fillId="0" borderId="2" xfId="10" applyNumberFormat="1" applyFont="1" applyFill="1" applyBorder="1"/>
    <xf numFmtId="171" fontId="3" fillId="0" borderId="0" xfId="10" applyNumberFormat="1" applyFont="1" applyFill="1" applyBorder="1"/>
    <xf numFmtId="171" fontId="3" fillId="0" borderId="4" xfId="10" applyNumberFormat="1" applyFont="1" applyFill="1" applyBorder="1"/>
    <xf numFmtId="171" fontId="10" fillId="0" borderId="4" xfId="10" applyNumberFormat="1" applyFont="1" applyFill="1" applyBorder="1"/>
    <xf numFmtId="164" fontId="10" fillId="0" borderId="3" xfId="10" applyFont="1" applyFill="1" applyBorder="1"/>
    <xf numFmtId="167" fontId="10" fillId="0" borderId="6" xfId="14" applyNumberFormat="1" applyFont="1" applyFill="1" applyBorder="1" applyAlignment="1">
      <alignment horizontal="right" vertical="justify"/>
    </xf>
    <xf numFmtId="167" fontId="10" fillId="0" borderId="0" xfId="15" applyNumberFormat="1" applyFont="1" applyFill="1" applyBorder="1"/>
    <xf numFmtId="168" fontId="4" fillId="0" borderId="1" xfId="6" applyFont="1" applyFill="1" applyBorder="1"/>
    <xf numFmtId="167" fontId="3" fillId="0" borderId="6" xfId="14" applyNumberFormat="1" applyFont="1" applyFill="1" applyBorder="1" applyAlignment="1">
      <alignment horizontal="right" vertical="justify"/>
    </xf>
    <xf numFmtId="43" fontId="4" fillId="0" borderId="0" xfId="21" applyFont="1" applyFill="1" applyBorder="1" applyAlignment="1">
      <alignment horizontal="center" wrapText="1"/>
    </xf>
    <xf numFmtId="43" fontId="4" fillId="0" borderId="1" xfId="21" applyFont="1" applyFill="1" applyBorder="1" applyAlignment="1">
      <alignment horizontal="center" wrapText="1"/>
    </xf>
    <xf numFmtId="164" fontId="4" fillId="0" borderId="0" xfId="25" applyFont="1" applyFill="1" applyBorder="1" applyAlignment="1">
      <alignment horizontal="center" vertical="center"/>
    </xf>
    <xf numFmtId="171" fontId="4" fillId="0" borderId="0" xfId="25" applyNumberFormat="1" applyFont="1" applyFill="1" applyAlignment="1">
      <alignment horizontal="center" vertical="center"/>
    </xf>
    <xf numFmtId="171" fontId="4" fillId="0" borderId="0" xfId="25" applyNumberFormat="1" applyFont="1" applyFill="1" applyBorder="1" applyAlignment="1">
      <alignment horizontal="center" vertical="center"/>
    </xf>
    <xf numFmtId="171" fontId="4" fillId="0" borderId="0" xfId="25" applyNumberFormat="1" applyFont="1" applyFill="1" applyBorder="1" applyAlignment="1">
      <alignment vertical="center"/>
    </xf>
    <xf numFmtId="171" fontId="4" fillId="0" borderId="0" xfId="25" applyNumberFormat="1" applyFont="1" applyFill="1" applyBorder="1" applyAlignment="1">
      <alignment horizontal="right" vertical="center"/>
    </xf>
    <xf numFmtId="43" fontId="4" fillId="0" borderId="0" xfId="24" applyFont="1" applyFill="1"/>
    <xf numFmtId="164" fontId="3" fillId="0" borderId="0" xfId="25" applyFont="1" applyFill="1" applyBorder="1" applyAlignment="1">
      <alignment vertical="center"/>
    </xf>
    <xf numFmtId="171" fontId="3" fillId="0" borderId="5" xfId="25" applyNumberFormat="1" applyFont="1" applyFill="1" applyBorder="1" applyAlignment="1">
      <alignment vertical="center"/>
    </xf>
    <xf numFmtId="171" fontId="3" fillId="0" borderId="0" xfId="25" applyNumberFormat="1" applyFont="1" applyFill="1" applyBorder="1" applyAlignment="1">
      <alignment vertical="center"/>
    </xf>
    <xf numFmtId="43" fontId="4" fillId="0" borderId="0" xfId="24" quotePrefix="1" applyFont="1" applyFill="1" applyBorder="1" applyAlignment="1">
      <alignment vertical="center"/>
    </xf>
    <xf numFmtId="0" fontId="4" fillId="0" borderId="0" xfId="24" applyNumberFormat="1" applyFont="1" applyFill="1" applyAlignment="1">
      <alignment horizontal="center"/>
    </xf>
    <xf numFmtId="171" fontId="3" fillId="0" borderId="4" xfId="25" applyNumberFormat="1" applyFont="1" applyFill="1" applyBorder="1" applyAlignment="1">
      <alignment vertical="center"/>
    </xf>
    <xf numFmtId="164" fontId="4" fillId="0" borderId="0" xfId="25" applyFont="1" applyFill="1" applyBorder="1" applyAlignment="1">
      <alignment vertical="center"/>
    </xf>
    <xf numFmtId="167" fontId="3" fillId="0" borderId="0" xfId="26" applyNumberFormat="1" applyFont="1" applyFill="1" applyBorder="1" applyAlignment="1">
      <alignment vertical="center"/>
    </xf>
    <xf numFmtId="43" fontId="3" fillId="0" borderId="0" xfId="26" applyFont="1" applyFill="1" applyBorder="1" applyAlignment="1">
      <alignment vertical="center"/>
    </xf>
    <xf numFmtId="170" fontId="3" fillId="0" borderId="0" xfId="26" applyNumberFormat="1" applyFont="1" applyFill="1" applyBorder="1" applyAlignment="1">
      <alignment vertical="center"/>
    </xf>
    <xf numFmtId="167" fontId="4" fillId="0" borderId="0" xfId="26" applyNumberFormat="1" applyFont="1" applyFill="1" applyBorder="1" applyAlignment="1">
      <alignment vertical="center"/>
    </xf>
    <xf numFmtId="168" fontId="7" fillId="0" borderId="0" xfId="6" applyFill="1" applyBorder="1" applyAlignment="1">
      <alignment vertical="center"/>
    </xf>
    <xf numFmtId="177" fontId="4" fillId="0" borderId="0" xfId="26" applyNumberFormat="1" applyFont="1" applyFill="1" applyBorder="1" applyAlignment="1">
      <alignment vertical="center"/>
    </xf>
    <xf numFmtId="167" fontId="4" fillId="0" borderId="0" xfId="26" applyNumberFormat="1" applyFont="1" applyFill="1" applyBorder="1" applyAlignment="1">
      <alignment horizontal="center" vertical="center"/>
    </xf>
    <xf numFmtId="177" fontId="4" fillId="0" borderId="0" xfId="26" applyNumberFormat="1" applyFont="1" applyFill="1" applyAlignment="1">
      <alignment vertical="center"/>
    </xf>
    <xf numFmtId="43" fontId="4" fillId="0" borderId="0" xfId="16" applyFont="1" applyFill="1" applyAlignment="1">
      <alignment vertical="top"/>
    </xf>
    <xf numFmtId="43" fontId="4" fillId="0" borderId="0" xfId="16" applyFont="1" applyFill="1" applyAlignment="1">
      <alignment vertical="center"/>
    </xf>
    <xf numFmtId="39" fontId="4" fillId="0" borderId="0" xfId="16" applyNumberFormat="1" applyFont="1" applyFill="1" applyAlignment="1">
      <alignment vertical="center"/>
    </xf>
    <xf numFmtId="171" fontId="4" fillId="0" borderId="2" xfId="25" applyNumberFormat="1" applyFont="1" applyFill="1" applyBorder="1" applyAlignment="1">
      <alignment horizontal="right" vertical="center"/>
    </xf>
    <xf numFmtId="164" fontId="4" fillId="0" borderId="0" xfId="25" applyFont="1" applyFill="1" applyBorder="1" applyAlignment="1">
      <alignment horizontal="right" vertical="center"/>
    </xf>
    <xf numFmtId="39" fontId="4" fillId="0" borderId="0" xfId="16" applyNumberFormat="1" applyFont="1" applyFill="1" applyAlignment="1">
      <alignment vertical="top"/>
    </xf>
    <xf numFmtId="171" fontId="4" fillId="0" borderId="0" xfId="25" applyNumberFormat="1" applyFont="1" applyFill="1" applyBorder="1" applyAlignment="1">
      <alignment horizontal="right" vertical="top"/>
    </xf>
    <xf numFmtId="0" fontId="4" fillId="0" borderId="2" xfId="5" quotePrefix="1" applyNumberFormat="1" applyFont="1" applyFill="1" applyBorder="1" applyAlignment="1">
      <alignment horizontal="center" vertical="center"/>
    </xf>
    <xf numFmtId="43" fontId="3" fillId="0" borderId="0" xfId="24" quotePrefix="1" applyFont="1" applyFill="1" applyBorder="1" applyAlignment="1">
      <alignment vertical="center"/>
    </xf>
    <xf numFmtId="43" fontId="3" fillId="0" borderId="0" xfId="24" applyFont="1" applyFill="1"/>
    <xf numFmtId="171" fontId="4" fillId="0" borderId="1" xfId="25" applyNumberFormat="1" applyFont="1" applyFill="1" applyBorder="1" applyAlignment="1">
      <alignment vertical="center"/>
    </xf>
    <xf numFmtId="167" fontId="4" fillId="0" borderId="0" xfId="1" applyNumberFormat="1" applyFont="1" applyFill="1"/>
    <xf numFmtId="173" fontId="4" fillId="0" borderId="0" xfId="6" applyNumberFormat="1" applyFont="1" applyFill="1"/>
    <xf numFmtId="168" fontId="7" fillId="0" borderId="0" xfId="6" applyFill="1"/>
    <xf numFmtId="168" fontId="7" fillId="0" borderId="4" xfId="6" applyFill="1" applyBorder="1"/>
    <xf numFmtId="168" fontId="7" fillId="0" borderId="0" xfId="6" applyFill="1" applyAlignment="1">
      <alignment vertical="top"/>
    </xf>
    <xf numFmtId="164" fontId="4" fillId="0" borderId="0" xfId="1" applyFont="1" applyFill="1" applyAlignment="1">
      <alignment horizontal="center"/>
    </xf>
    <xf numFmtId="168" fontId="7" fillId="0" borderId="0" xfId="6" applyFill="1" applyBorder="1"/>
    <xf numFmtId="168" fontId="4" fillId="0" borderId="0" xfId="6" applyFont="1" applyFill="1" applyBorder="1"/>
    <xf numFmtId="171" fontId="3" fillId="0" borderId="2" xfId="25" applyNumberFormat="1" applyFont="1" applyFill="1" applyBorder="1" applyAlignment="1">
      <alignment horizontal="right" vertical="center"/>
    </xf>
    <xf numFmtId="171" fontId="3" fillId="0" borderId="0" xfId="25" applyNumberFormat="1" applyFont="1" applyFill="1" applyBorder="1" applyAlignment="1">
      <alignment horizontal="right" vertical="center"/>
    </xf>
    <xf numFmtId="43" fontId="3" fillId="0" borderId="0" xfId="16" applyFont="1" applyFill="1" applyAlignment="1">
      <alignment vertical="center"/>
    </xf>
    <xf numFmtId="39" fontId="3" fillId="0" borderId="0" xfId="16" applyNumberFormat="1" applyFont="1" applyFill="1" applyAlignment="1">
      <alignment vertical="center"/>
    </xf>
    <xf numFmtId="171" fontId="3" fillId="0" borderId="4" xfId="25" applyNumberFormat="1" applyFont="1" applyFill="1" applyBorder="1" applyAlignment="1">
      <alignment horizontal="right" vertical="center"/>
    </xf>
    <xf numFmtId="171" fontId="3" fillId="0" borderId="2" xfId="3" applyNumberFormat="1" applyFont="1" applyFill="1" applyBorder="1" applyAlignment="1">
      <alignment horizontal="right" vertical="center"/>
    </xf>
    <xf numFmtId="166" fontId="4" fillId="0" borderId="0" xfId="5" applyNumberFormat="1" applyFont="1" applyFill="1" applyAlignment="1"/>
    <xf numFmtId="167" fontId="4" fillId="0" borderId="0" xfId="5" applyNumberFormat="1" applyFont="1" applyFill="1" applyAlignment="1"/>
    <xf numFmtId="167" fontId="4" fillId="0" borderId="0" xfId="3" applyNumberFormat="1" applyFont="1" applyFill="1" applyAlignment="1"/>
    <xf numFmtId="167" fontId="3" fillId="0" borderId="0" xfId="5" applyNumberFormat="1" applyFont="1" applyFill="1" applyBorder="1" applyAlignment="1"/>
    <xf numFmtId="169" fontId="4" fillId="0" borderId="0" xfId="5" applyNumberFormat="1" applyFont="1" applyFill="1" applyAlignment="1">
      <alignment horizontal="right"/>
    </xf>
    <xf numFmtId="169" fontId="4" fillId="0" borderId="0" xfId="5" applyNumberFormat="1" applyFont="1" applyFill="1" applyAlignment="1"/>
    <xf numFmtId="167" fontId="3" fillId="0" borderId="0" xfId="5" applyNumberFormat="1" applyFont="1" applyFill="1" applyAlignment="1"/>
    <xf numFmtId="170" fontId="4" fillId="0" borderId="0" xfId="5" applyNumberFormat="1" applyFont="1" applyFill="1" applyAlignment="1"/>
    <xf numFmtId="167" fontId="4" fillId="0" borderId="0" xfId="5" applyNumberFormat="1" applyFont="1" applyFill="1" applyBorder="1" applyAlignment="1"/>
    <xf numFmtId="166" fontId="4" fillId="0" borderId="0" xfId="5" applyNumberFormat="1" applyFont="1" applyFill="1" applyBorder="1" applyAlignment="1"/>
    <xf numFmtId="167" fontId="4" fillId="0" borderId="1" xfId="3" applyNumberFormat="1" applyFont="1" applyFill="1" applyBorder="1" applyAlignment="1"/>
    <xf numFmtId="171" fontId="4" fillId="0" borderId="1" xfId="3" applyNumberFormat="1" applyFont="1" applyFill="1" applyBorder="1" applyAlignment="1"/>
    <xf numFmtId="167" fontId="3" fillId="0" borderId="5" xfId="3" applyNumberFormat="1" applyFont="1" applyFill="1" applyBorder="1" applyAlignment="1">
      <alignment horizontal="right"/>
    </xf>
    <xf numFmtId="167" fontId="3" fillId="0" borderId="1" xfId="3" applyNumberFormat="1" applyFont="1" applyFill="1" applyBorder="1" applyAlignment="1"/>
    <xf numFmtId="0" fontId="4" fillId="0" borderId="2" xfId="5" quotePrefix="1" applyNumberFormat="1" applyFont="1" applyFill="1" applyBorder="1" applyAlignment="1">
      <alignment horizontal="center" vertical="center" wrapText="1"/>
    </xf>
    <xf numFmtId="0" fontId="3" fillId="0" borderId="0" xfId="2" applyFont="1"/>
    <xf numFmtId="0" fontId="3" fillId="0" borderId="0" xfId="2" applyFont="1" applyAlignment="1">
      <alignment horizontal="center"/>
    </xf>
    <xf numFmtId="0" fontId="4" fillId="0" borderId="0" xfId="2" applyFont="1"/>
    <xf numFmtId="0" fontId="6" fillId="0" borderId="0" xfId="2" applyFont="1"/>
    <xf numFmtId="0" fontId="6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0" fontId="4" fillId="0" borderId="1" xfId="2" applyFont="1" applyBorder="1" applyAlignment="1">
      <alignment horizontal="center"/>
    </xf>
    <xf numFmtId="49" fontId="4" fillId="0" borderId="1" xfId="4" applyNumberFormat="1" applyFont="1" applyBorder="1"/>
    <xf numFmtId="49" fontId="4" fillId="0" borderId="1" xfId="4" applyNumberFormat="1" applyFont="1" applyBorder="1" applyAlignment="1">
      <alignment horizontal="right"/>
    </xf>
    <xf numFmtId="0" fontId="4" fillId="0" borderId="0" xfId="2" applyFont="1" applyAlignment="1">
      <alignment horizontal="center" vertical="center"/>
    </xf>
    <xf numFmtId="49" fontId="4" fillId="0" borderId="0" xfId="2" applyNumberFormat="1" applyFont="1" applyAlignment="1">
      <alignment horizontal="center"/>
    </xf>
    <xf numFmtId="43" fontId="4" fillId="0" borderId="0" xfId="2" applyNumberFormat="1" applyFont="1"/>
    <xf numFmtId="167" fontId="3" fillId="0" borderId="0" xfId="2" applyNumberFormat="1" applyFont="1" applyAlignment="1">
      <alignment horizontal="center"/>
    </xf>
    <xf numFmtId="167" fontId="3" fillId="0" borderId="2" xfId="2" applyNumberFormat="1" applyFont="1" applyBorder="1" applyAlignment="1">
      <alignment horizontal="center"/>
    </xf>
    <xf numFmtId="167" fontId="4" fillId="0" borderId="0" xfId="2" applyNumberFormat="1" applyFont="1" applyAlignment="1">
      <alignment horizontal="center"/>
    </xf>
    <xf numFmtId="43" fontId="4" fillId="0" borderId="0" xfId="2" applyNumberFormat="1" applyFont="1" applyAlignment="1">
      <alignment horizontal="center"/>
    </xf>
    <xf numFmtId="167" fontId="4" fillId="0" borderId="1" xfId="2" applyNumberFormat="1" applyFont="1" applyBorder="1" applyAlignment="1">
      <alignment horizontal="center"/>
    </xf>
    <xf numFmtId="0" fontId="3" fillId="0" borderId="0" xfId="2" applyFont="1" applyAlignment="1">
      <alignment vertical="top"/>
    </xf>
    <xf numFmtId="0" fontId="4" fillId="0" borderId="0" xfId="2" applyFont="1" applyAlignment="1">
      <alignment vertical="top"/>
    </xf>
    <xf numFmtId="0" fontId="4" fillId="0" borderId="0" xfId="2" applyFont="1" applyAlignment="1">
      <alignment horizontal="center" vertical="top"/>
    </xf>
    <xf numFmtId="167" fontId="4" fillId="0" borderId="0" xfId="2" applyNumberFormat="1" applyFont="1" applyAlignment="1">
      <alignment horizontal="center" vertical="top"/>
    </xf>
    <xf numFmtId="0" fontId="3" fillId="0" borderId="0" xfId="27" applyFont="1" applyAlignment="1">
      <alignment vertical="top"/>
    </xf>
    <xf numFmtId="0" fontId="4" fillId="0" borderId="0" xfId="27" applyFont="1" applyAlignment="1">
      <alignment vertical="top"/>
    </xf>
    <xf numFmtId="39" fontId="4" fillId="0" borderId="0" xfId="27" applyNumberFormat="1" applyFont="1" applyAlignment="1">
      <alignment vertical="top"/>
    </xf>
    <xf numFmtId="0" fontId="3" fillId="0" borderId="0" xfId="9" applyFont="1" applyAlignment="1">
      <alignment vertical="top"/>
    </xf>
    <xf numFmtId="0" fontId="4" fillId="0" borderId="0" xfId="28" applyFont="1" applyAlignment="1">
      <alignment horizontal="left" vertical="top"/>
    </xf>
    <xf numFmtId="0" fontId="4" fillId="0" borderId="1" xfId="27" applyFont="1" applyBorder="1" applyAlignment="1">
      <alignment vertical="top"/>
    </xf>
    <xf numFmtId="0" fontId="4" fillId="0" borderId="2" xfId="27" applyFont="1" applyBorder="1" applyAlignment="1">
      <alignment horizontal="center" vertical="top"/>
    </xf>
    <xf numFmtId="0" fontId="4" fillId="0" borderId="0" xfId="27" applyFont="1" applyAlignment="1">
      <alignment horizontal="center" vertical="top"/>
    </xf>
    <xf numFmtId="0" fontId="3" fillId="0" borderId="0" xfId="27" applyFont="1" applyAlignment="1">
      <alignment horizontal="left" vertical="center"/>
    </xf>
    <xf numFmtId="0" fontId="4" fillId="0" borderId="0" xfId="27" applyFont="1" applyAlignment="1">
      <alignment vertical="center"/>
    </xf>
    <xf numFmtId="39" fontId="4" fillId="0" borderId="0" xfId="27" applyNumberFormat="1" applyFont="1" applyAlignment="1">
      <alignment vertical="center"/>
    </xf>
    <xf numFmtId="0" fontId="3" fillId="0" borderId="0" xfId="27" applyFont="1" applyAlignment="1">
      <alignment vertical="center"/>
    </xf>
    <xf numFmtId="0" fontId="4" fillId="0" borderId="0" xfId="27" applyFont="1" applyAlignment="1">
      <alignment horizontal="center" vertical="center"/>
    </xf>
    <xf numFmtId="171" fontId="4" fillId="0" borderId="0" xfId="27" applyNumberFormat="1" applyFont="1" applyAlignment="1">
      <alignment vertical="center"/>
    </xf>
    <xf numFmtId="0" fontId="4" fillId="0" borderId="0" xfId="17" quotePrefix="1" applyFont="1" applyAlignment="1">
      <alignment vertical="center"/>
    </xf>
    <xf numFmtId="0" fontId="3" fillId="0" borderId="0" xfId="27" applyFont="1" applyAlignment="1">
      <alignment horizontal="center" vertical="center"/>
    </xf>
    <xf numFmtId="171" fontId="3" fillId="0" borderId="0" xfId="27" applyNumberFormat="1" applyFont="1" applyAlignment="1">
      <alignment vertical="center"/>
    </xf>
    <xf numFmtId="0" fontId="4" fillId="0" borderId="0" xfId="27" applyFont="1" applyAlignment="1">
      <alignment horizontal="left" vertical="center"/>
    </xf>
    <xf numFmtId="0" fontId="20" fillId="0" borderId="0" xfId="29" applyFont="1"/>
    <xf numFmtId="0" fontId="3" fillId="0" borderId="0" xfId="27" applyFont="1" applyAlignment="1">
      <alignment horizontal="center" vertical="top"/>
    </xf>
    <xf numFmtId="171" fontId="4" fillId="0" borderId="0" xfId="27" applyNumberFormat="1" applyFont="1" applyAlignment="1">
      <alignment vertical="top"/>
    </xf>
    <xf numFmtId="171" fontId="4" fillId="0" borderId="0" xfId="1" applyNumberFormat="1" applyFont="1" applyFill="1" applyAlignment="1">
      <alignment vertical="top"/>
    </xf>
    <xf numFmtId="164" fontId="4" fillId="0" borderId="0" xfId="27" applyNumberFormat="1" applyFont="1" applyAlignment="1">
      <alignment vertical="top"/>
    </xf>
    <xf numFmtId="43" fontId="8" fillId="0" borderId="0" xfId="27" applyNumberFormat="1" applyFont="1" applyAlignment="1">
      <alignment vertical="top"/>
    </xf>
    <xf numFmtId="0" fontId="3" fillId="0" borderId="0" xfId="18" applyFont="1"/>
    <xf numFmtId="0" fontId="13" fillId="0" borderId="0" xfId="18" applyFont="1" applyAlignment="1">
      <alignment horizontal="left"/>
    </xf>
    <xf numFmtId="0" fontId="15" fillId="0" borderId="0" xfId="18" applyFont="1"/>
    <xf numFmtId="0" fontId="3" fillId="0" borderId="0" xfId="18" applyFont="1" applyAlignment="1">
      <alignment horizontal="left"/>
    </xf>
    <xf numFmtId="0" fontId="4" fillId="0" borderId="0" xfId="18" applyFont="1" applyAlignment="1">
      <alignment vertical="center"/>
    </xf>
    <xf numFmtId="49" fontId="4" fillId="0" borderId="0" xfId="18" applyNumberFormat="1" applyFont="1" applyAlignment="1">
      <alignment vertical="center"/>
    </xf>
    <xf numFmtId="0" fontId="5" fillId="0" borderId="0" xfId="19" applyAlignment="1">
      <alignment vertical="center"/>
    </xf>
    <xf numFmtId="49" fontId="4" fillId="0" borderId="0" xfId="18" applyNumberFormat="1" applyFont="1" applyAlignment="1">
      <alignment horizontal="right" vertical="center"/>
    </xf>
    <xf numFmtId="49" fontId="4" fillId="0" borderId="5" xfId="18" applyNumberFormat="1" applyFont="1" applyBorder="1" applyAlignment="1">
      <alignment horizontal="right" vertical="center"/>
    </xf>
    <xf numFmtId="49" fontId="4" fillId="0" borderId="5" xfId="18" applyNumberFormat="1" applyFont="1" applyBorder="1" applyAlignment="1">
      <alignment horizontal="center" vertical="center"/>
    </xf>
    <xf numFmtId="0" fontId="4" fillId="0" borderId="2" xfId="20" applyFont="1" applyBorder="1" applyAlignment="1">
      <alignment wrapText="1"/>
    </xf>
    <xf numFmtId="0" fontId="4" fillId="0" borderId="5" xfId="20" applyFont="1" applyBorder="1" applyAlignment="1">
      <alignment wrapText="1"/>
    </xf>
    <xf numFmtId="0" fontId="4" fillId="0" borderId="1" xfId="20" applyFont="1" applyBorder="1" applyAlignment="1">
      <alignment horizontal="center"/>
    </xf>
    <xf numFmtId="0" fontId="4" fillId="0" borderId="0" xfId="20" applyFont="1" applyAlignment="1">
      <alignment horizontal="center"/>
    </xf>
    <xf numFmtId="0" fontId="4" fillId="0" borderId="1" xfId="20" applyFont="1" applyBorder="1" applyAlignment="1">
      <alignment horizontal="center" wrapText="1"/>
    </xf>
    <xf numFmtId="0" fontId="4" fillId="0" borderId="2" xfId="20" applyFont="1" applyBorder="1" applyAlignment="1">
      <alignment horizontal="center" wrapText="1"/>
    </xf>
    <xf numFmtId="0" fontId="4" fillId="0" borderId="0" xfId="20" applyFont="1" applyAlignment="1">
      <alignment horizontal="center" vertical="center"/>
    </xf>
    <xf numFmtId="0" fontId="4" fillId="0" borderId="1" xfId="20" applyFont="1" applyBorder="1" applyAlignment="1">
      <alignment horizontal="center" vertical="center" wrapText="1"/>
    </xf>
    <xf numFmtId="0" fontId="4" fillId="0" borderId="2" xfId="18" applyFont="1" applyBorder="1" applyAlignment="1">
      <alignment horizontal="center" wrapText="1"/>
    </xf>
    <xf numFmtId="0" fontId="4" fillId="0" borderId="1" xfId="18" applyFont="1" applyBorder="1" applyAlignment="1">
      <alignment horizontal="center" wrapText="1"/>
    </xf>
    <xf numFmtId="0" fontId="4" fillId="0" borderId="0" xfId="19" applyFont="1"/>
    <xf numFmtId="0" fontId="4" fillId="0" borderId="0" xfId="19" applyFont="1" applyAlignment="1">
      <alignment horizontal="center" vertical="center"/>
    </xf>
    <xf numFmtId="0" fontId="4" fillId="0" borderId="0" xfId="19" applyFont="1" applyAlignment="1">
      <alignment horizontal="center"/>
    </xf>
    <xf numFmtId="0" fontId="17" fillId="0" borderId="0" xfId="22"/>
    <xf numFmtId="0" fontId="3" fillId="0" borderId="0" xfId="11" applyFont="1"/>
    <xf numFmtId="0" fontId="3" fillId="0" borderId="0" xfId="19" applyFont="1"/>
    <xf numFmtId="43" fontId="3" fillId="0" borderId="0" xfId="19" applyNumberFormat="1" applyFont="1"/>
    <xf numFmtId="171" fontId="4" fillId="0" borderId="0" xfId="19" applyNumberFormat="1" applyFont="1"/>
    <xf numFmtId="0" fontId="4" fillId="0" borderId="0" xfId="11" applyFont="1"/>
    <xf numFmtId="0" fontId="4" fillId="0" borderId="0" xfId="23" applyFont="1" applyAlignment="1">
      <alignment vertical="center"/>
    </xf>
    <xf numFmtId="171" fontId="3" fillId="0" borderId="0" xfId="19" applyNumberFormat="1" applyFont="1"/>
    <xf numFmtId="0" fontId="3" fillId="0" borderId="0" xfId="23" applyFont="1" applyAlignment="1">
      <alignment vertical="center"/>
    </xf>
    <xf numFmtId="173" fontId="3" fillId="0" borderId="0" xfId="22" applyNumberFormat="1" applyFont="1"/>
    <xf numFmtId="0" fontId="3" fillId="0" borderId="0" xfId="22" applyFont="1"/>
    <xf numFmtId="171" fontId="17" fillId="0" borderId="0" xfId="22" applyNumberFormat="1"/>
    <xf numFmtId="43" fontId="4" fillId="0" borderId="0" xfId="24" applyFont="1" applyFill="1" applyBorder="1" applyAlignment="1">
      <alignment vertical="center"/>
    </xf>
    <xf numFmtId="43" fontId="3" fillId="0" borderId="0" xfId="24" applyFont="1" applyFill="1" applyBorder="1" applyAlignment="1">
      <alignment vertical="center"/>
    </xf>
    <xf numFmtId="167" fontId="3" fillId="0" borderId="0" xfId="24" applyNumberFormat="1" applyFont="1" applyFill="1" applyBorder="1"/>
    <xf numFmtId="167" fontId="3" fillId="0" borderId="0" xfId="24" applyNumberFormat="1" applyFont="1" applyFill="1" applyBorder="1" applyAlignment="1">
      <alignment horizontal="center"/>
    </xf>
    <xf numFmtId="49" fontId="4" fillId="0" borderId="0" xfId="18" quotePrefix="1" applyNumberFormat="1" applyFont="1" applyAlignment="1">
      <alignment vertical="center"/>
    </xf>
    <xf numFmtId="49" fontId="4" fillId="0" borderId="0" xfId="18" applyNumberFormat="1" applyFont="1" applyAlignment="1">
      <alignment horizontal="center" vertical="center"/>
    </xf>
    <xf numFmtId="0" fontId="4" fillId="0" borderId="1" xfId="18" applyFont="1" applyBorder="1" applyAlignment="1">
      <alignment horizontal="center"/>
    </xf>
    <xf numFmtId="0" fontId="4" fillId="0" borderId="0" xfId="18" applyFont="1" applyAlignment="1">
      <alignment horizontal="center" vertical="center"/>
    </xf>
    <xf numFmtId="0" fontId="4" fillId="0" borderId="1" xfId="8" applyFont="1" applyBorder="1" applyAlignment="1">
      <alignment horizontal="center" wrapText="1"/>
    </xf>
    <xf numFmtId="167" fontId="4" fillId="0" borderId="0" xfId="19" applyNumberFormat="1" applyFont="1"/>
    <xf numFmtId="164" fontId="3" fillId="0" borderId="0" xfId="19" applyNumberFormat="1" applyFont="1"/>
    <xf numFmtId="167" fontId="4" fillId="0" borderId="1" xfId="19" applyNumberFormat="1" applyFont="1" applyBorder="1"/>
    <xf numFmtId="167" fontId="3" fillId="0" borderId="0" xfId="19" applyNumberFormat="1" applyFont="1"/>
    <xf numFmtId="0" fontId="4" fillId="0" borderId="0" xfId="22" applyFont="1"/>
    <xf numFmtId="43" fontId="4" fillId="0" borderId="0" xfId="19" applyNumberFormat="1" applyFont="1"/>
    <xf numFmtId="173" fontId="4" fillId="0" borderId="0" xfId="22" applyNumberFormat="1" applyFont="1"/>
    <xf numFmtId="167" fontId="3" fillId="0" borderId="4" xfId="19" applyNumberFormat="1" applyFont="1" applyBorder="1"/>
    <xf numFmtId="0" fontId="3" fillId="0" borderId="0" xfId="9" applyFont="1"/>
    <xf numFmtId="0" fontId="4" fillId="0" borderId="0" xfId="9" applyFont="1"/>
    <xf numFmtId="0" fontId="4" fillId="0" borderId="0" xfId="9" applyFont="1" applyAlignment="1">
      <alignment horizontal="center"/>
    </xf>
    <xf numFmtId="0" fontId="4" fillId="0" borderId="1" xfId="9" applyFont="1" applyBorder="1"/>
    <xf numFmtId="0" fontId="4" fillId="0" borderId="1" xfId="4" quotePrefix="1" applyFont="1" applyBorder="1"/>
    <xf numFmtId="0" fontId="4" fillId="0" borderId="0" xfId="4" applyFont="1"/>
    <xf numFmtId="0" fontId="4" fillId="0" borderId="1" xfId="4" applyFont="1" applyBorder="1" applyAlignment="1">
      <alignment horizontal="right"/>
    </xf>
    <xf numFmtId="0" fontId="4" fillId="0" borderId="1" xfId="9" applyFont="1" applyBorder="1" applyAlignment="1">
      <alignment horizontal="center"/>
    </xf>
    <xf numFmtId="0" fontId="11" fillId="0" borderId="0" xfId="8" applyFont="1"/>
    <xf numFmtId="0" fontId="3" fillId="0" borderId="0" xfId="9" applyFont="1" applyAlignment="1">
      <alignment horizontal="center"/>
    </xf>
    <xf numFmtId="171" fontId="4" fillId="0" borderId="0" xfId="9" applyNumberFormat="1" applyFont="1"/>
    <xf numFmtId="171" fontId="4" fillId="0" borderId="1" xfId="9" applyNumberFormat="1" applyFont="1" applyBorder="1"/>
    <xf numFmtId="0" fontId="10" fillId="0" borderId="0" xfId="8" applyFont="1"/>
    <xf numFmtId="0" fontId="12" fillId="0" borderId="0" xfId="9" applyFont="1" applyAlignment="1">
      <alignment horizontal="center"/>
    </xf>
    <xf numFmtId="167" fontId="3" fillId="0" borderId="0" xfId="9" applyNumberFormat="1" applyFont="1"/>
    <xf numFmtId="171" fontId="3" fillId="0" borderId="0" xfId="9" applyNumberFormat="1" applyFont="1"/>
    <xf numFmtId="173" fontId="4" fillId="0" borderId="0" xfId="6" applyNumberFormat="1" applyFont="1" applyFill="1" applyBorder="1"/>
    <xf numFmtId="164" fontId="4" fillId="0" borderId="0" xfId="1" applyFont="1" applyFill="1"/>
    <xf numFmtId="173" fontId="4" fillId="0" borderId="1" xfId="6" applyNumberFormat="1" applyFont="1" applyFill="1" applyBorder="1"/>
    <xf numFmtId="171" fontId="3" fillId="0" borderId="1" xfId="9" applyNumberFormat="1" applyFont="1" applyBorder="1"/>
    <xf numFmtId="0" fontId="3" fillId="0" borderId="0" xfId="8" applyFont="1"/>
    <xf numFmtId="0" fontId="11" fillId="0" borderId="0" xfId="11" applyFont="1"/>
    <xf numFmtId="0" fontId="10" fillId="0" borderId="0" xfId="11" applyFont="1"/>
    <xf numFmtId="175" fontId="10" fillId="0" borderId="0" xfId="13" applyFont="1"/>
    <xf numFmtId="171" fontId="4" fillId="0" borderId="1" xfId="1" applyNumberFormat="1" applyFont="1" applyFill="1" applyBorder="1"/>
    <xf numFmtId="171" fontId="4" fillId="0" borderId="0" xfId="1" applyNumberFormat="1" applyFont="1" applyFill="1"/>
    <xf numFmtId="171" fontId="3" fillId="0" borderId="3" xfId="1" applyNumberFormat="1" applyFont="1" applyFill="1" applyBorder="1"/>
    <xf numFmtId="168" fontId="4" fillId="0" borderId="0" xfId="6" applyFont="1" applyFill="1"/>
    <xf numFmtId="0" fontId="12" fillId="0" borderId="0" xfId="12" applyFont="1" applyAlignment="1">
      <alignment horizontal="center"/>
    </xf>
    <xf numFmtId="2" fontId="3" fillId="0" borderId="0" xfId="9" applyNumberFormat="1" applyFont="1"/>
    <xf numFmtId="176" fontId="10" fillId="0" borderId="0" xfId="11" applyNumberFormat="1" applyFont="1" applyAlignment="1">
      <alignment horizontal="left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4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49" fontId="4" fillId="0" borderId="1" xfId="4" applyNumberFormat="1" applyFont="1" applyBorder="1" applyAlignment="1">
      <alignment vertical="center"/>
    </xf>
    <xf numFmtId="49" fontId="4" fillId="0" borderId="1" xfId="4" applyNumberFormat="1" applyFont="1" applyBorder="1" applyAlignment="1">
      <alignment horizontal="right" vertical="center"/>
    </xf>
    <xf numFmtId="49" fontId="3" fillId="0" borderId="0" xfId="4" applyNumberFormat="1" applyFont="1" applyAlignment="1">
      <alignment horizontal="right" vertical="center"/>
    </xf>
    <xf numFmtId="167" fontId="4" fillId="0" borderId="0" xfId="2" applyNumberFormat="1" applyFont="1"/>
    <xf numFmtId="167" fontId="4" fillId="0" borderId="3" xfId="2" applyNumberFormat="1" applyFont="1" applyBorder="1"/>
    <xf numFmtId="166" fontId="4" fillId="0" borderId="0" xfId="2" applyNumberFormat="1" applyFont="1" applyAlignment="1">
      <alignment horizontal="center"/>
    </xf>
    <xf numFmtId="167" fontId="4" fillId="0" borderId="1" xfId="2" applyNumberFormat="1" applyFont="1" applyBorder="1"/>
    <xf numFmtId="172" fontId="4" fillId="0" borderId="0" xfId="2" applyNumberFormat="1" applyFont="1" applyAlignment="1">
      <alignment horizontal="center"/>
    </xf>
    <xf numFmtId="167" fontId="3" fillId="0" borderId="5" xfId="2" applyNumberFormat="1" applyFont="1" applyBorder="1" applyAlignment="1">
      <alignment horizontal="center"/>
    </xf>
    <xf numFmtId="167" fontId="3" fillId="0" borderId="1" xfId="2" applyNumberFormat="1" applyFont="1" applyBorder="1" applyAlignment="1">
      <alignment horizontal="center"/>
    </xf>
    <xf numFmtId="167" fontId="3" fillId="0" borderId="4" xfId="2" applyNumberFormat="1" applyFont="1" applyBorder="1" applyAlignment="1">
      <alignment horizontal="center"/>
    </xf>
    <xf numFmtId="171" fontId="3" fillId="0" borderId="0" xfId="1" applyNumberFormat="1" applyFont="1" applyFill="1" applyBorder="1"/>
    <xf numFmtId="0" fontId="4" fillId="0" borderId="0" xfId="17" quotePrefix="1" applyFont="1" applyFill="1" applyAlignment="1">
      <alignment vertical="center"/>
    </xf>
    <xf numFmtId="0" fontId="4" fillId="0" borderId="0" xfId="27" quotePrefix="1" applyFont="1" applyAlignment="1">
      <alignment vertical="center"/>
    </xf>
    <xf numFmtId="0" fontId="4" fillId="0" borderId="0" xfId="27" applyFont="1" applyFill="1" applyAlignment="1">
      <alignment vertical="top"/>
    </xf>
    <xf numFmtId="0" fontId="4" fillId="0" borderId="0" xfId="27" applyFont="1" applyFill="1" applyAlignment="1">
      <alignment horizontal="center" vertical="top"/>
    </xf>
    <xf numFmtId="164" fontId="4" fillId="0" borderId="0" xfId="1" applyFont="1" applyFill="1" applyAlignment="1">
      <alignment vertical="top"/>
    </xf>
    <xf numFmtId="0" fontId="4" fillId="0" borderId="2" xfId="2" applyFont="1" applyBorder="1" applyAlignment="1">
      <alignment horizontal="center"/>
    </xf>
    <xf numFmtId="49" fontId="4" fillId="0" borderId="2" xfId="4" applyNumberFormat="1" applyFont="1" applyBorder="1" applyAlignment="1">
      <alignment horizontal="center"/>
    </xf>
    <xf numFmtId="0" fontId="4" fillId="0" borderId="2" xfId="8" applyFont="1" applyBorder="1" applyAlignment="1">
      <alignment horizontal="center"/>
    </xf>
    <xf numFmtId="49" fontId="4" fillId="0" borderId="2" xfId="18" applyNumberFormat="1" applyFont="1" applyBorder="1" applyAlignment="1">
      <alignment horizontal="center" vertical="center"/>
    </xf>
    <xf numFmtId="0" fontId="4" fillId="0" borderId="1" xfId="20" applyFont="1" applyBorder="1" applyAlignment="1">
      <alignment horizontal="center" wrapText="1"/>
    </xf>
    <xf numFmtId="49" fontId="4" fillId="0" borderId="1" xfId="18" applyNumberFormat="1" applyFont="1" applyBorder="1" applyAlignment="1">
      <alignment horizontal="right" vertical="center"/>
    </xf>
    <xf numFmtId="0" fontId="4" fillId="0" borderId="2" xfId="20" applyFont="1" applyBorder="1" applyAlignment="1">
      <alignment horizontal="center" wrapText="1"/>
    </xf>
    <xf numFmtId="0" fontId="3" fillId="0" borderId="0" xfId="27" applyFont="1" applyAlignment="1">
      <alignment horizontal="left" vertical="center"/>
    </xf>
    <xf numFmtId="0" fontId="4" fillId="0" borderId="1" xfId="27" applyFont="1" applyBorder="1" applyAlignment="1">
      <alignment horizontal="right" vertical="top"/>
    </xf>
    <xf numFmtId="0" fontId="11" fillId="0" borderId="2" xfId="8" applyFont="1" applyBorder="1" applyAlignment="1">
      <alignment horizontal="center"/>
    </xf>
  </cellXfs>
  <cellStyles count="31">
    <cellStyle name="Comma" xfId="1" builtinId="3"/>
    <cellStyle name="Comma 10 10" xfId="3" xr:uid="{00000000-0005-0000-0000-000001000000}"/>
    <cellStyle name="Comma 10 2" xfId="16" xr:uid="{00000000-0005-0000-0000-000002000000}"/>
    <cellStyle name="Comma 10 7 2" xfId="21" xr:uid="{00000000-0005-0000-0000-000003000000}"/>
    <cellStyle name="Comma 12 2 10" xfId="24" xr:uid="{00000000-0005-0000-0000-000004000000}"/>
    <cellStyle name="Comma 13 22" xfId="25" xr:uid="{00000000-0005-0000-0000-000005000000}"/>
    <cellStyle name="Comma 2" xfId="6" xr:uid="{00000000-0005-0000-0000-000006000000}"/>
    <cellStyle name="Comma 2 2 2 2 2 2 5" xfId="10" xr:uid="{00000000-0005-0000-0000-000007000000}"/>
    <cellStyle name="Comma 2 4" xfId="5" xr:uid="{00000000-0005-0000-0000-000008000000}"/>
    <cellStyle name="Comma 4 13 10" xfId="26" xr:uid="{00000000-0005-0000-0000-000009000000}"/>
    <cellStyle name="Comma_ET_YE_09_T2 2" xfId="14" xr:uid="{00000000-0005-0000-0000-00000A000000}"/>
    <cellStyle name="Normal" xfId="0" builtinId="0"/>
    <cellStyle name="Normal - Style1 8" xfId="7" xr:uid="{00000000-0005-0000-0000-00000C000000}"/>
    <cellStyle name="Normal 10 2 2 5" xfId="27" xr:uid="{00000000-0005-0000-0000-00000D000000}"/>
    <cellStyle name="Normal 152 2 2" xfId="30" xr:uid="{00000000-0005-0000-0000-00000E000000}"/>
    <cellStyle name="Normal 2" xfId="22" xr:uid="{00000000-0005-0000-0000-00000F000000}"/>
    <cellStyle name="Normal 2 3 2 5" xfId="23" xr:uid="{00000000-0005-0000-0000-000010000000}"/>
    <cellStyle name="Normal 2 6" xfId="2" xr:uid="{00000000-0005-0000-0000-000011000000}"/>
    <cellStyle name="Normal 4 133" xfId="20" xr:uid="{00000000-0005-0000-0000-000012000000}"/>
    <cellStyle name="Normal 45 9" xfId="19" xr:uid="{00000000-0005-0000-0000-000013000000}"/>
    <cellStyle name="Normal 8 4" xfId="9" xr:uid="{00000000-0005-0000-0000-000014000000}"/>
    <cellStyle name="Normal_BWG_FS_07_T2_BWG_Lead_Sheet_Q2'53 up 03-06-53" xfId="13" xr:uid="{00000000-0005-0000-0000-000015000000}"/>
    <cellStyle name="Normal_BWGT2 2" xfId="18" xr:uid="{00000000-0005-0000-0000-000016000000}"/>
    <cellStyle name="Normal_BWGT2_ET_YE_09_T2 2 2 2" xfId="8" xr:uid="{00000000-0005-0000-0000-000017000000}"/>
    <cellStyle name="Normal_CM Q3'07" xfId="17" xr:uid="{00000000-0005-0000-0000-000018000000}"/>
    <cellStyle name="Normal_FS Sahamitr YE 03 Update" xfId="28" xr:uid="{00000000-0005-0000-0000-000019000000}"/>
    <cellStyle name="Normal_TKT_T2" xfId="12" xr:uid="{00000000-0005-0000-0000-00001A000000}"/>
    <cellStyle name="เครื่องหมายจุลภาค_BWT_YE'05_WP 2" xfId="15" xr:uid="{00000000-0005-0000-0000-00001B000000}"/>
    <cellStyle name="ปกติ_BWT_YE'05_WP_ET_YE_09_T2 2 2 2" xfId="11" xr:uid="{00000000-0005-0000-0000-00001C000000}"/>
    <cellStyle name="ปกติ_SENAT2_Mar_06 update 2มิย.49" xfId="29" xr:uid="{00000000-0005-0000-0000-00001D000000}"/>
    <cellStyle name="ปกติ_TKTT2" xfId="4" xr:uid="{00000000-0005-0000-0000-00001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.shortcut-targets-by-id\1uVzbWR2ejxkRBNpBU9LF4oMKdsF3UD3J\YE'65\PLM-YE'65\5.%20FS%20Lead%20Sheet\PLM_LeadSheet_YE'65-Cash%20Flow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0000000"/>
      <sheetName val="1000000"/>
      <sheetName val="2000000"/>
      <sheetName val="3000000"/>
      <sheetName val="XXXXXXX"/>
      <sheetName val="4000000"/>
      <sheetName val="5000000"/>
      <sheetName val="6000000"/>
      <sheetName val="7000000"/>
      <sheetName val="8000000"/>
      <sheetName val="9000000"/>
      <sheetName val="a000000"/>
      <sheetName val="b000000"/>
      <sheetName val="c000000"/>
      <sheetName val="d000000"/>
      <sheetName val="งบทดลองสะสม"/>
      <sheetName val="TB_Y'62"/>
      <sheetName val="ระดับนัยสำคัญ (Materiality)"/>
      <sheetName val="Sheet1"/>
      <sheetName val="อ้างอิง mat"/>
      <sheetName val="3. WP CF  YE'65"/>
      <sheetName val="2_ADJ. CF YE'65 "/>
      <sheetName val="1_Non Cash_CF YE'65"/>
      <sheetName val="CF"/>
      <sheetName val="3. WP CF  YE'64 "/>
      <sheetName val="2_ADJ. CF YE'64 "/>
      <sheetName val="1_Non Cash_CF YE'64"/>
      <sheetName val="BS"/>
      <sheetName val="PL"/>
      <sheetName val="RJE"/>
      <sheetName val="GROUP TB"/>
      <sheetName val="AJE"/>
      <sheetName val="A"/>
      <sheetName val="B"/>
      <sheetName val="H1"/>
      <sheetName val="E"/>
      <sheetName val="I2"/>
      <sheetName val="J1"/>
      <sheetName val="L"/>
      <sheetName val="O"/>
      <sheetName val="R"/>
      <sheetName val="P"/>
      <sheetName val="S"/>
      <sheetName val="N"/>
      <sheetName val="J2"/>
      <sheetName val="AA"/>
      <sheetName val="EE2"/>
      <sheetName val="KK1"/>
      <sheetName val="BB"/>
      <sheetName val="GG"/>
      <sheetName val="HH2"/>
      <sheetName val="KK"/>
      <sheetName val="KK2"/>
      <sheetName val="XX"/>
      <sheetName val="10"/>
      <sheetName val="20"/>
      <sheetName val="30"/>
      <sheetName val="50"/>
      <sheetName val="80"/>
      <sheetName val="100"/>
      <sheetName val="TA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25">
          <cell r="M25">
            <v>202690</v>
          </cell>
        </row>
        <row r="26">
          <cell r="M26">
            <v>-590120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43"/>
  <sheetViews>
    <sheetView topLeftCell="A19" zoomScale="90" zoomScaleNormal="90" workbookViewId="0">
      <selection activeCell="S27" sqref="S27"/>
    </sheetView>
  </sheetViews>
  <sheetFormatPr defaultColWidth="8.90625" defaultRowHeight="20"/>
  <cols>
    <col min="1" max="3" width="2.08984375" style="116" customWidth="1"/>
    <col min="4" max="4" width="25.453125" style="116" customWidth="1"/>
    <col min="5" max="5" width="8.453125" style="119" customWidth="1"/>
    <col min="6" max="6" width="0.90625" style="119" customWidth="1"/>
    <col min="7" max="7" width="13" style="119" customWidth="1"/>
    <col min="8" max="8" width="0.90625" style="119" customWidth="1"/>
    <col min="9" max="9" width="14.453125" style="119" customWidth="1"/>
    <col min="10" max="10" width="0.453125" style="119" customWidth="1"/>
    <col min="11" max="11" width="14.453125" style="116" customWidth="1"/>
    <col min="12" max="12" width="0.90625" style="119" customWidth="1"/>
    <col min="13" max="13" width="14.453125" style="17" customWidth="1"/>
    <col min="14" max="14" width="0.90625" style="116" customWidth="1"/>
    <col min="15" max="15" width="14.453125" style="17" customWidth="1"/>
    <col min="16" max="16" width="0.90625" style="116" customWidth="1"/>
    <col min="17" max="17" width="14.453125" style="17" customWidth="1"/>
    <col min="18" max="18" width="8.90625" style="116"/>
    <col min="19" max="19" width="15.08984375" style="2" customWidth="1"/>
    <col min="20" max="20" width="8.90625" style="116"/>
    <col min="21" max="22" width="11.08984375" style="116" bestFit="1" customWidth="1"/>
    <col min="23" max="23" width="12.453125" style="116" customWidth="1"/>
    <col min="24" max="24" width="13.90625" style="116" customWidth="1"/>
    <col min="25" max="259" width="8.90625" style="116"/>
    <col min="260" max="260" width="2.90625" style="116" customWidth="1"/>
    <col min="261" max="262" width="2.453125" style="116" customWidth="1"/>
    <col min="263" max="263" width="43.453125" style="116" customWidth="1"/>
    <col min="264" max="264" width="8" style="116" bestFit="1" customWidth="1"/>
    <col min="265" max="265" width="1.453125" style="116" customWidth="1"/>
    <col min="266" max="266" width="16.08984375" style="116" customWidth="1"/>
    <col min="267" max="267" width="1.453125" style="116" customWidth="1"/>
    <col min="268" max="268" width="16.08984375" style="116" customWidth="1"/>
    <col min="269" max="515" width="8.90625" style="116"/>
    <col min="516" max="516" width="2.90625" style="116" customWidth="1"/>
    <col min="517" max="518" width="2.453125" style="116" customWidth="1"/>
    <col min="519" max="519" width="43.453125" style="116" customWidth="1"/>
    <col min="520" max="520" width="8" style="116" bestFit="1" customWidth="1"/>
    <col min="521" max="521" width="1.453125" style="116" customWidth="1"/>
    <col min="522" max="522" width="16.08984375" style="116" customWidth="1"/>
    <col min="523" max="523" width="1.453125" style="116" customWidth="1"/>
    <col min="524" max="524" width="16.08984375" style="116" customWidth="1"/>
    <col min="525" max="771" width="8.90625" style="116"/>
    <col min="772" max="772" width="2.90625" style="116" customWidth="1"/>
    <col min="773" max="774" width="2.453125" style="116" customWidth="1"/>
    <col min="775" max="775" width="43.453125" style="116" customWidth="1"/>
    <col min="776" max="776" width="8" style="116" bestFit="1" customWidth="1"/>
    <col min="777" max="777" width="1.453125" style="116" customWidth="1"/>
    <col min="778" max="778" width="16.08984375" style="116" customWidth="1"/>
    <col min="779" max="779" width="1.453125" style="116" customWidth="1"/>
    <col min="780" max="780" width="16.08984375" style="116" customWidth="1"/>
    <col min="781" max="1027" width="8.90625" style="116"/>
    <col min="1028" max="1028" width="2.90625" style="116" customWidth="1"/>
    <col min="1029" max="1030" width="2.453125" style="116" customWidth="1"/>
    <col min="1031" max="1031" width="43.453125" style="116" customWidth="1"/>
    <col min="1032" max="1032" width="8" style="116" bestFit="1" customWidth="1"/>
    <col min="1033" max="1033" width="1.453125" style="116" customWidth="1"/>
    <col min="1034" max="1034" width="16.08984375" style="116" customWidth="1"/>
    <col min="1035" max="1035" width="1.453125" style="116" customWidth="1"/>
    <col min="1036" max="1036" width="16.08984375" style="116" customWidth="1"/>
    <col min="1037" max="1283" width="8.90625" style="116"/>
    <col min="1284" max="1284" width="2.90625" style="116" customWidth="1"/>
    <col min="1285" max="1286" width="2.453125" style="116" customWidth="1"/>
    <col min="1287" max="1287" width="43.453125" style="116" customWidth="1"/>
    <col min="1288" max="1288" width="8" style="116" bestFit="1" customWidth="1"/>
    <col min="1289" max="1289" width="1.453125" style="116" customWidth="1"/>
    <col min="1290" max="1290" width="16.08984375" style="116" customWidth="1"/>
    <col min="1291" max="1291" width="1.453125" style="116" customWidth="1"/>
    <col min="1292" max="1292" width="16.08984375" style="116" customWidth="1"/>
    <col min="1293" max="1539" width="8.90625" style="116"/>
    <col min="1540" max="1540" width="2.90625" style="116" customWidth="1"/>
    <col min="1541" max="1542" width="2.453125" style="116" customWidth="1"/>
    <col min="1543" max="1543" width="43.453125" style="116" customWidth="1"/>
    <col min="1544" max="1544" width="8" style="116" bestFit="1" customWidth="1"/>
    <col min="1545" max="1545" width="1.453125" style="116" customWidth="1"/>
    <col min="1546" max="1546" width="16.08984375" style="116" customWidth="1"/>
    <col min="1547" max="1547" width="1.453125" style="116" customWidth="1"/>
    <col min="1548" max="1548" width="16.08984375" style="116" customWidth="1"/>
    <col min="1549" max="1795" width="8.90625" style="116"/>
    <col min="1796" max="1796" width="2.90625" style="116" customWidth="1"/>
    <col min="1797" max="1798" width="2.453125" style="116" customWidth="1"/>
    <col min="1799" max="1799" width="43.453125" style="116" customWidth="1"/>
    <col min="1800" max="1800" width="8" style="116" bestFit="1" customWidth="1"/>
    <col min="1801" max="1801" width="1.453125" style="116" customWidth="1"/>
    <col min="1802" max="1802" width="16.08984375" style="116" customWidth="1"/>
    <col min="1803" max="1803" width="1.453125" style="116" customWidth="1"/>
    <col min="1804" max="1804" width="16.08984375" style="116" customWidth="1"/>
    <col min="1805" max="2051" width="8.90625" style="116"/>
    <col min="2052" max="2052" width="2.90625" style="116" customWidth="1"/>
    <col min="2053" max="2054" width="2.453125" style="116" customWidth="1"/>
    <col min="2055" max="2055" width="43.453125" style="116" customWidth="1"/>
    <col min="2056" max="2056" width="8" style="116" bestFit="1" customWidth="1"/>
    <col min="2057" max="2057" width="1.453125" style="116" customWidth="1"/>
    <col min="2058" max="2058" width="16.08984375" style="116" customWidth="1"/>
    <col min="2059" max="2059" width="1.453125" style="116" customWidth="1"/>
    <col min="2060" max="2060" width="16.08984375" style="116" customWidth="1"/>
    <col min="2061" max="2307" width="8.90625" style="116"/>
    <col min="2308" max="2308" width="2.90625" style="116" customWidth="1"/>
    <col min="2309" max="2310" width="2.453125" style="116" customWidth="1"/>
    <col min="2311" max="2311" width="43.453125" style="116" customWidth="1"/>
    <col min="2312" max="2312" width="8" style="116" bestFit="1" customWidth="1"/>
    <col min="2313" max="2313" width="1.453125" style="116" customWidth="1"/>
    <col min="2314" max="2314" width="16.08984375" style="116" customWidth="1"/>
    <col min="2315" max="2315" width="1.453125" style="116" customWidth="1"/>
    <col min="2316" max="2316" width="16.08984375" style="116" customWidth="1"/>
    <col min="2317" max="2563" width="8.90625" style="116"/>
    <col min="2564" max="2564" width="2.90625" style="116" customWidth="1"/>
    <col min="2565" max="2566" width="2.453125" style="116" customWidth="1"/>
    <col min="2567" max="2567" width="43.453125" style="116" customWidth="1"/>
    <col min="2568" max="2568" width="8" style="116" bestFit="1" customWidth="1"/>
    <col min="2569" max="2569" width="1.453125" style="116" customWidth="1"/>
    <col min="2570" max="2570" width="16.08984375" style="116" customWidth="1"/>
    <col min="2571" max="2571" width="1.453125" style="116" customWidth="1"/>
    <col min="2572" max="2572" width="16.08984375" style="116" customWidth="1"/>
    <col min="2573" max="2819" width="8.90625" style="116"/>
    <col min="2820" max="2820" width="2.90625" style="116" customWidth="1"/>
    <col min="2821" max="2822" width="2.453125" style="116" customWidth="1"/>
    <col min="2823" max="2823" width="43.453125" style="116" customWidth="1"/>
    <col min="2824" max="2824" width="8" style="116" bestFit="1" customWidth="1"/>
    <col min="2825" max="2825" width="1.453125" style="116" customWidth="1"/>
    <col min="2826" max="2826" width="16.08984375" style="116" customWidth="1"/>
    <col min="2827" max="2827" width="1.453125" style="116" customWidth="1"/>
    <col min="2828" max="2828" width="16.08984375" style="116" customWidth="1"/>
    <col min="2829" max="3075" width="8.90625" style="116"/>
    <col min="3076" max="3076" width="2.90625" style="116" customWidth="1"/>
    <col min="3077" max="3078" width="2.453125" style="116" customWidth="1"/>
    <col min="3079" max="3079" width="43.453125" style="116" customWidth="1"/>
    <col min="3080" max="3080" width="8" style="116" bestFit="1" customWidth="1"/>
    <col min="3081" max="3081" width="1.453125" style="116" customWidth="1"/>
    <col min="3082" max="3082" width="16.08984375" style="116" customWidth="1"/>
    <col min="3083" max="3083" width="1.453125" style="116" customWidth="1"/>
    <col min="3084" max="3084" width="16.08984375" style="116" customWidth="1"/>
    <col min="3085" max="3331" width="8.90625" style="116"/>
    <col min="3332" max="3332" width="2.90625" style="116" customWidth="1"/>
    <col min="3333" max="3334" width="2.453125" style="116" customWidth="1"/>
    <col min="3335" max="3335" width="43.453125" style="116" customWidth="1"/>
    <col min="3336" max="3336" width="8" style="116" bestFit="1" customWidth="1"/>
    <col min="3337" max="3337" width="1.453125" style="116" customWidth="1"/>
    <col min="3338" max="3338" width="16.08984375" style="116" customWidth="1"/>
    <col min="3339" max="3339" width="1.453125" style="116" customWidth="1"/>
    <col min="3340" max="3340" width="16.08984375" style="116" customWidth="1"/>
    <col min="3341" max="3587" width="8.90625" style="116"/>
    <col min="3588" max="3588" width="2.90625" style="116" customWidth="1"/>
    <col min="3589" max="3590" width="2.453125" style="116" customWidth="1"/>
    <col min="3591" max="3591" width="43.453125" style="116" customWidth="1"/>
    <col min="3592" max="3592" width="8" style="116" bestFit="1" customWidth="1"/>
    <col min="3593" max="3593" width="1.453125" style="116" customWidth="1"/>
    <col min="3594" max="3594" width="16.08984375" style="116" customWidth="1"/>
    <col min="3595" max="3595" width="1.453125" style="116" customWidth="1"/>
    <col min="3596" max="3596" width="16.08984375" style="116" customWidth="1"/>
    <col min="3597" max="3843" width="8.90625" style="116"/>
    <col min="3844" max="3844" width="2.90625" style="116" customWidth="1"/>
    <col min="3845" max="3846" width="2.453125" style="116" customWidth="1"/>
    <col min="3847" max="3847" width="43.453125" style="116" customWidth="1"/>
    <col min="3848" max="3848" width="8" style="116" bestFit="1" customWidth="1"/>
    <col min="3849" max="3849" width="1.453125" style="116" customWidth="1"/>
    <col min="3850" max="3850" width="16.08984375" style="116" customWidth="1"/>
    <col min="3851" max="3851" width="1.453125" style="116" customWidth="1"/>
    <col min="3852" max="3852" width="16.08984375" style="116" customWidth="1"/>
    <col min="3853" max="4099" width="8.90625" style="116"/>
    <col min="4100" max="4100" width="2.90625" style="116" customWidth="1"/>
    <col min="4101" max="4102" width="2.453125" style="116" customWidth="1"/>
    <col min="4103" max="4103" width="43.453125" style="116" customWidth="1"/>
    <col min="4104" max="4104" width="8" style="116" bestFit="1" customWidth="1"/>
    <col min="4105" max="4105" width="1.453125" style="116" customWidth="1"/>
    <col min="4106" max="4106" width="16.08984375" style="116" customWidth="1"/>
    <col min="4107" max="4107" width="1.453125" style="116" customWidth="1"/>
    <col min="4108" max="4108" width="16.08984375" style="116" customWidth="1"/>
    <col min="4109" max="4355" width="8.90625" style="116"/>
    <col min="4356" max="4356" width="2.90625" style="116" customWidth="1"/>
    <col min="4357" max="4358" width="2.453125" style="116" customWidth="1"/>
    <col min="4359" max="4359" width="43.453125" style="116" customWidth="1"/>
    <col min="4360" max="4360" width="8" style="116" bestFit="1" customWidth="1"/>
    <col min="4361" max="4361" width="1.453125" style="116" customWidth="1"/>
    <col min="4362" max="4362" width="16.08984375" style="116" customWidth="1"/>
    <col min="4363" max="4363" width="1.453125" style="116" customWidth="1"/>
    <col min="4364" max="4364" width="16.08984375" style="116" customWidth="1"/>
    <col min="4365" max="4611" width="8.90625" style="116"/>
    <col min="4612" max="4612" width="2.90625" style="116" customWidth="1"/>
    <col min="4613" max="4614" width="2.453125" style="116" customWidth="1"/>
    <col min="4615" max="4615" width="43.453125" style="116" customWidth="1"/>
    <col min="4616" max="4616" width="8" style="116" bestFit="1" customWidth="1"/>
    <col min="4617" max="4617" width="1.453125" style="116" customWidth="1"/>
    <col min="4618" max="4618" width="16.08984375" style="116" customWidth="1"/>
    <col min="4619" max="4619" width="1.453125" style="116" customWidth="1"/>
    <col min="4620" max="4620" width="16.08984375" style="116" customWidth="1"/>
    <col min="4621" max="4867" width="8.90625" style="116"/>
    <col min="4868" max="4868" width="2.90625" style="116" customWidth="1"/>
    <col min="4869" max="4870" width="2.453125" style="116" customWidth="1"/>
    <col min="4871" max="4871" width="43.453125" style="116" customWidth="1"/>
    <col min="4872" max="4872" width="8" style="116" bestFit="1" customWidth="1"/>
    <col min="4873" max="4873" width="1.453125" style="116" customWidth="1"/>
    <col min="4874" max="4874" width="16.08984375" style="116" customWidth="1"/>
    <col min="4875" max="4875" width="1.453125" style="116" customWidth="1"/>
    <col min="4876" max="4876" width="16.08984375" style="116" customWidth="1"/>
    <col min="4877" max="5123" width="8.90625" style="116"/>
    <col min="5124" max="5124" width="2.90625" style="116" customWidth="1"/>
    <col min="5125" max="5126" width="2.453125" style="116" customWidth="1"/>
    <col min="5127" max="5127" width="43.453125" style="116" customWidth="1"/>
    <col min="5128" max="5128" width="8" style="116" bestFit="1" customWidth="1"/>
    <col min="5129" max="5129" width="1.453125" style="116" customWidth="1"/>
    <col min="5130" max="5130" width="16.08984375" style="116" customWidth="1"/>
    <col min="5131" max="5131" width="1.453125" style="116" customWidth="1"/>
    <col min="5132" max="5132" width="16.08984375" style="116" customWidth="1"/>
    <col min="5133" max="5379" width="8.90625" style="116"/>
    <col min="5380" max="5380" width="2.90625" style="116" customWidth="1"/>
    <col min="5381" max="5382" width="2.453125" style="116" customWidth="1"/>
    <col min="5383" max="5383" width="43.453125" style="116" customWidth="1"/>
    <col min="5384" max="5384" width="8" style="116" bestFit="1" customWidth="1"/>
    <col min="5385" max="5385" width="1.453125" style="116" customWidth="1"/>
    <col min="5386" max="5386" width="16.08984375" style="116" customWidth="1"/>
    <col min="5387" max="5387" width="1.453125" style="116" customWidth="1"/>
    <col min="5388" max="5388" width="16.08984375" style="116" customWidth="1"/>
    <col min="5389" max="5635" width="8.90625" style="116"/>
    <col min="5636" max="5636" width="2.90625" style="116" customWidth="1"/>
    <col min="5637" max="5638" width="2.453125" style="116" customWidth="1"/>
    <col min="5639" max="5639" width="43.453125" style="116" customWidth="1"/>
    <col min="5640" max="5640" width="8" style="116" bestFit="1" customWidth="1"/>
    <col min="5641" max="5641" width="1.453125" style="116" customWidth="1"/>
    <col min="5642" max="5642" width="16.08984375" style="116" customWidth="1"/>
    <col min="5643" max="5643" width="1.453125" style="116" customWidth="1"/>
    <col min="5644" max="5644" width="16.08984375" style="116" customWidth="1"/>
    <col min="5645" max="5891" width="8.90625" style="116"/>
    <col min="5892" max="5892" width="2.90625" style="116" customWidth="1"/>
    <col min="5893" max="5894" width="2.453125" style="116" customWidth="1"/>
    <col min="5895" max="5895" width="43.453125" style="116" customWidth="1"/>
    <col min="5896" max="5896" width="8" style="116" bestFit="1" customWidth="1"/>
    <col min="5897" max="5897" width="1.453125" style="116" customWidth="1"/>
    <col min="5898" max="5898" width="16.08984375" style="116" customWidth="1"/>
    <col min="5899" max="5899" width="1.453125" style="116" customWidth="1"/>
    <col min="5900" max="5900" width="16.08984375" style="116" customWidth="1"/>
    <col min="5901" max="6147" width="8.90625" style="116"/>
    <col min="6148" max="6148" width="2.90625" style="116" customWidth="1"/>
    <col min="6149" max="6150" width="2.453125" style="116" customWidth="1"/>
    <col min="6151" max="6151" width="43.453125" style="116" customWidth="1"/>
    <col min="6152" max="6152" width="8" style="116" bestFit="1" customWidth="1"/>
    <col min="6153" max="6153" width="1.453125" style="116" customWidth="1"/>
    <col min="6154" max="6154" width="16.08984375" style="116" customWidth="1"/>
    <col min="6155" max="6155" width="1.453125" style="116" customWidth="1"/>
    <col min="6156" max="6156" width="16.08984375" style="116" customWidth="1"/>
    <col min="6157" max="6403" width="8.90625" style="116"/>
    <col min="6404" max="6404" width="2.90625" style="116" customWidth="1"/>
    <col min="6405" max="6406" width="2.453125" style="116" customWidth="1"/>
    <col min="6407" max="6407" width="43.453125" style="116" customWidth="1"/>
    <col min="6408" max="6408" width="8" style="116" bestFit="1" customWidth="1"/>
    <col min="6409" max="6409" width="1.453125" style="116" customWidth="1"/>
    <col min="6410" max="6410" width="16.08984375" style="116" customWidth="1"/>
    <col min="6411" max="6411" width="1.453125" style="116" customWidth="1"/>
    <col min="6412" max="6412" width="16.08984375" style="116" customWidth="1"/>
    <col min="6413" max="6659" width="8.90625" style="116"/>
    <col min="6660" max="6660" width="2.90625" style="116" customWidth="1"/>
    <col min="6661" max="6662" width="2.453125" style="116" customWidth="1"/>
    <col min="6663" max="6663" width="43.453125" style="116" customWidth="1"/>
    <col min="6664" max="6664" width="8" style="116" bestFit="1" customWidth="1"/>
    <col min="6665" max="6665" width="1.453125" style="116" customWidth="1"/>
    <col min="6666" max="6666" width="16.08984375" style="116" customWidth="1"/>
    <col min="6667" max="6667" width="1.453125" style="116" customWidth="1"/>
    <col min="6668" max="6668" width="16.08984375" style="116" customWidth="1"/>
    <col min="6669" max="6915" width="8.90625" style="116"/>
    <col min="6916" max="6916" width="2.90625" style="116" customWidth="1"/>
    <col min="6917" max="6918" width="2.453125" style="116" customWidth="1"/>
    <col min="6919" max="6919" width="43.453125" style="116" customWidth="1"/>
    <col min="6920" max="6920" width="8" style="116" bestFit="1" customWidth="1"/>
    <col min="6921" max="6921" width="1.453125" style="116" customWidth="1"/>
    <col min="6922" max="6922" width="16.08984375" style="116" customWidth="1"/>
    <col min="6923" max="6923" width="1.453125" style="116" customWidth="1"/>
    <col min="6924" max="6924" width="16.08984375" style="116" customWidth="1"/>
    <col min="6925" max="7171" width="8.90625" style="116"/>
    <col min="7172" max="7172" width="2.90625" style="116" customWidth="1"/>
    <col min="7173" max="7174" width="2.453125" style="116" customWidth="1"/>
    <col min="7175" max="7175" width="43.453125" style="116" customWidth="1"/>
    <col min="7176" max="7176" width="8" style="116" bestFit="1" customWidth="1"/>
    <col min="7177" max="7177" width="1.453125" style="116" customWidth="1"/>
    <col min="7178" max="7178" width="16.08984375" style="116" customWidth="1"/>
    <col min="7179" max="7179" width="1.453125" style="116" customWidth="1"/>
    <col min="7180" max="7180" width="16.08984375" style="116" customWidth="1"/>
    <col min="7181" max="7427" width="8.90625" style="116"/>
    <col min="7428" max="7428" width="2.90625" style="116" customWidth="1"/>
    <col min="7429" max="7430" width="2.453125" style="116" customWidth="1"/>
    <col min="7431" max="7431" width="43.453125" style="116" customWidth="1"/>
    <col min="7432" max="7432" width="8" style="116" bestFit="1" customWidth="1"/>
    <col min="7433" max="7433" width="1.453125" style="116" customWidth="1"/>
    <col min="7434" max="7434" width="16.08984375" style="116" customWidth="1"/>
    <col min="7435" max="7435" width="1.453125" style="116" customWidth="1"/>
    <col min="7436" max="7436" width="16.08984375" style="116" customWidth="1"/>
    <col min="7437" max="7683" width="8.90625" style="116"/>
    <col min="7684" max="7684" width="2.90625" style="116" customWidth="1"/>
    <col min="7685" max="7686" width="2.453125" style="116" customWidth="1"/>
    <col min="7687" max="7687" width="43.453125" style="116" customWidth="1"/>
    <col min="7688" max="7688" width="8" style="116" bestFit="1" customWidth="1"/>
    <col min="7689" max="7689" width="1.453125" style="116" customWidth="1"/>
    <col min="7690" max="7690" width="16.08984375" style="116" customWidth="1"/>
    <col min="7691" max="7691" width="1.453125" style="116" customWidth="1"/>
    <col min="7692" max="7692" width="16.08984375" style="116" customWidth="1"/>
    <col min="7693" max="7939" width="8.90625" style="116"/>
    <col min="7940" max="7940" width="2.90625" style="116" customWidth="1"/>
    <col min="7941" max="7942" width="2.453125" style="116" customWidth="1"/>
    <col min="7943" max="7943" width="43.453125" style="116" customWidth="1"/>
    <col min="7944" max="7944" width="8" style="116" bestFit="1" customWidth="1"/>
    <col min="7945" max="7945" width="1.453125" style="116" customWidth="1"/>
    <col min="7946" max="7946" width="16.08984375" style="116" customWidth="1"/>
    <col min="7947" max="7947" width="1.453125" style="116" customWidth="1"/>
    <col min="7948" max="7948" width="16.08984375" style="116" customWidth="1"/>
    <col min="7949" max="8195" width="8.90625" style="116"/>
    <col min="8196" max="8196" width="2.90625" style="116" customWidth="1"/>
    <col min="8197" max="8198" width="2.453125" style="116" customWidth="1"/>
    <col min="8199" max="8199" width="43.453125" style="116" customWidth="1"/>
    <col min="8200" max="8200" width="8" style="116" bestFit="1" customWidth="1"/>
    <col min="8201" max="8201" width="1.453125" style="116" customWidth="1"/>
    <col min="8202" max="8202" width="16.08984375" style="116" customWidth="1"/>
    <col min="8203" max="8203" width="1.453125" style="116" customWidth="1"/>
    <col min="8204" max="8204" width="16.08984375" style="116" customWidth="1"/>
    <col min="8205" max="8451" width="8.90625" style="116"/>
    <col min="8452" max="8452" width="2.90625" style="116" customWidth="1"/>
    <col min="8453" max="8454" width="2.453125" style="116" customWidth="1"/>
    <col min="8455" max="8455" width="43.453125" style="116" customWidth="1"/>
    <col min="8456" max="8456" width="8" style="116" bestFit="1" customWidth="1"/>
    <col min="8457" max="8457" width="1.453125" style="116" customWidth="1"/>
    <col min="8458" max="8458" width="16.08984375" style="116" customWidth="1"/>
    <col min="8459" max="8459" width="1.453125" style="116" customWidth="1"/>
    <col min="8460" max="8460" width="16.08984375" style="116" customWidth="1"/>
    <col min="8461" max="8707" width="8.90625" style="116"/>
    <col min="8708" max="8708" width="2.90625" style="116" customWidth="1"/>
    <col min="8709" max="8710" width="2.453125" style="116" customWidth="1"/>
    <col min="8711" max="8711" width="43.453125" style="116" customWidth="1"/>
    <col min="8712" max="8712" width="8" style="116" bestFit="1" customWidth="1"/>
    <col min="8713" max="8713" width="1.453125" style="116" customWidth="1"/>
    <col min="8714" max="8714" width="16.08984375" style="116" customWidth="1"/>
    <col min="8715" max="8715" width="1.453125" style="116" customWidth="1"/>
    <col min="8716" max="8716" width="16.08984375" style="116" customWidth="1"/>
    <col min="8717" max="8963" width="8.90625" style="116"/>
    <col min="8964" max="8964" width="2.90625" style="116" customWidth="1"/>
    <col min="8965" max="8966" width="2.453125" style="116" customWidth="1"/>
    <col min="8967" max="8967" width="43.453125" style="116" customWidth="1"/>
    <col min="8968" max="8968" width="8" style="116" bestFit="1" customWidth="1"/>
    <col min="8969" max="8969" width="1.453125" style="116" customWidth="1"/>
    <col min="8970" max="8970" width="16.08984375" style="116" customWidth="1"/>
    <col min="8971" max="8971" width="1.453125" style="116" customWidth="1"/>
    <col min="8972" max="8972" width="16.08984375" style="116" customWidth="1"/>
    <col min="8973" max="9219" width="8.90625" style="116"/>
    <col min="9220" max="9220" width="2.90625" style="116" customWidth="1"/>
    <col min="9221" max="9222" width="2.453125" style="116" customWidth="1"/>
    <col min="9223" max="9223" width="43.453125" style="116" customWidth="1"/>
    <col min="9224" max="9224" width="8" style="116" bestFit="1" customWidth="1"/>
    <col min="9225" max="9225" width="1.453125" style="116" customWidth="1"/>
    <col min="9226" max="9226" width="16.08984375" style="116" customWidth="1"/>
    <col min="9227" max="9227" width="1.453125" style="116" customWidth="1"/>
    <col min="9228" max="9228" width="16.08984375" style="116" customWidth="1"/>
    <col min="9229" max="9475" width="8.90625" style="116"/>
    <col min="9476" max="9476" width="2.90625" style="116" customWidth="1"/>
    <col min="9477" max="9478" width="2.453125" style="116" customWidth="1"/>
    <col min="9479" max="9479" width="43.453125" style="116" customWidth="1"/>
    <col min="9480" max="9480" width="8" style="116" bestFit="1" customWidth="1"/>
    <col min="9481" max="9481" width="1.453125" style="116" customWidth="1"/>
    <col min="9482" max="9482" width="16.08984375" style="116" customWidth="1"/>
    <col min="9483" max="9483" width="1.453125" style="116" customWidth="1"/>
    <col min="9484" max="9484" width="16.08984375" style="116" customWidth="1"/>
    <col min="9485" max="9731" width="8.90625" style="116"/>
    <col min="9732" max="9732" width="2.90625" style="116" customWidth="1"/>
    <col min="9733" max="9734" width="2.453125" style="116" customWidth="1"/>
    <col min="9735" max="9735" width="43.453125" style="116" customWidth="1"/>
    <col min="9736" max="9736" width="8" style="116" bestFit="1" customWidth="1"/>
    <col min="9737" max="9737" width="1.453125" style="116" customWidth="1"/>
    <col min="9738" max="9738" width="16.08984375" style="116" customWidth="1"/>
    <col min="9739" max="9739" width="1.453125" style="116" customWidth="1"/>
    <col min="9740" max="9740" width="16.08984375" style="116" customWidth="1"/>
    <col min="9741" max="9987" width="8.90625" style="116"/>
    <col min="9988" max="9988" width="2.90625" style="116" customWidth="1"/>
    <col min="9989" max="9990" width="2.453125" style="116" customWidth="1"/>
    <col min="9991" max="9991" width="43.453125" style="116" customWidth="1"/>
    <col min="9992" max="9992" width="8" style="116" bestFit="1" customWidth="1"/>
    <col min="9993" max="9993" width="1.453125" style="116" customWidth="1"/>
    <col min="9994" max="9994" width="16.08984375" style="116" customWidth="1"/>
    <col min="9995" max="9995" width="1.453125" style="116" customWidth="1"/>
    <col min="9996" max="9996" width="16.08984375" style="116" customWidth="1"/>
    <col min="9997" max="10243" width="8.90625" style="116"/>
    <col min="10244" max="10244" width="2.90625" style="116" customWidth="1"/>
    <col min="10245" max="10246" width="2.453125" style="116" customWidth="1"/>
    <col min="10247" max="10247" width="43.453125" style="116" customWidth="1"/>
    <col min="10248" max="10248" width="8" style="116" bestFit="1" customWidth="1"/>
    <col min="10249" max="10249" width="1.453125" style="116" customWidth="1"/>
    <col min="10250" max="10250" width="16.08984375" style="116" customWidth="1"/>
    <col min="10251" max="10251" width="1.453125" style="116" customWidth="1"/>
    <col min="10252" max="10252" width="16.08984375" style="116" customWidth="1"/>
    <col min="10253" max="10499" width="8.90625" style="116"/>
    <col min="10500" max="10500" width="2.90625" style="116" customWidth="1"/>
    <col min="10501" max="10502" width="2.453125" style="116" customWidth="1"/>
    <col min="10503" max="10503" width="43.453125" style="116" customWidth="1"/>
    <col min="10504" max="10504" width="8" style="116" bestFit="1" customWidth="1"/>
    <col min="10505" max="10505" width="1.453125" style="116" customWidth="1"/>
    <col min="10506" max="10506" width="16.08984375" style="116" customWidth="1"/>
    <col min="10507" max="10507" width="1.453125" style="116" customWidth="1"/>
    <col min="10508" max="10508" width="16.08984375" style="116" customWidth="1"/>
    <col min="10509" max="10755" width="8.90625" style="116"/>
    <col min="10756" max="10756" width="2.90625" style="116" customWidth="1"/>
    <col min="10757" max="10758" width="2.453125" style="116" customWidth="1"/>
    <col min="10759" max="10759" width="43.453125" style="116" customWidth="1"/>
    <col min="10760" max="10760" width="8" style="116" bestFit="1" customWidth="1"/>
    <col min="10761" max="10761" width="1.453125" style="116" customWidth="1"/>
    <col min="10762" max="10762" width="16.08984375" style="116" customWidth="1"/>
    <col min="10763" max="10763" width="1.453125" style="116" customWidth="1"/>
    <col min="10764" max="10764" width="16.08984375" style="116" customWidth="1"/>
    <col min="10765" max="11011" width="8.90625" style="116"/>
    <col min="11012" max="11012" width="2.90625" style="116" customWidth="1"/>
    <col min="11013" max="11014" width="2.453125" style="116" customWidth="1"/>
    <col min="11015" max="11015" width="43.453125" style="116" customWidth="1"/>
    <col min="11016" max="11016" width="8" style="116" bestFit="1" customWidth="1"/>
    <col min="11017" max="11017" width="1.453125" style="116" customWidth="1"/>
    <col min="11018" max="11018" width="16.08984375" style="116" customWidth="1"/>
    <col min="11019" max="11019" width="1.453125" style="116" customWidth="1"/>
    <col min="11020" max="11020" width="16.08984375" style="116" customWidth="1"/>
    <col min="11021" max="11267" width="8.90625" style="116"/>
    <col min="11268" max="11268" width="2.90625" style="116" customWidth="1"/>
    <col min="11269" max="11270" width="2.453125" style="116" customWidth="1"/>
    <col min="11271" max="11271" width="43.453125" style="116" customWidth="1"/>
    <col min="11272" max="11272" width="8" style="116" bestFit="1" customWidth="1"/>
    <col min="11273" max="11273" width="1.453125" style="116" customWidth="1"/>
    <col min="11274" max="11274" width="16.08984375" style="116" customWidth="1"/>
    <col min="11275" max="11275" width="1.453125" style="116" customWidth="1"/>
    <col min="11276" max="11276" width="16.08984375" style="116" customWidth="1"/>
    <col min="11277" max="11523" width="8.90625" style="116"/>
    <col min="11524" max="11524" width="2.90625" style="116" customWidth="1"/>
    <col min="11525" max="11526" width="2.453125" style="116" customWidth="1"/>
    <col min="11527" max="11527" width="43.453125" style="116" customWidth="1"/>
    <col min="11528" max="11528" width="8" style="116" bestFit="1" customWidth="1"/>
    <col min="11529" max="11529" width="1.453125" style="116" customWidth="1"/>
    <col min="11530" max="11530" width="16.08984375" style="116" customWidth="1"/>
    <col min="11531" max="11531" width="1.453125" style="116" customWidth="1"/>
    <col min="11532" max="11532" width="16.08984375" style="116" customWidth="1"/>
    <col min="11533" max="11779" width="8.90625" style="116"/>
    <col min="11780" max="11780" width="2.90625" style="116" customWidth="1"/>
    <col min="11781" max="11782" width="2.453125" style="116" customWidth="1"/>
    <col min="11783" max="11783" width="43.453125" style="116" customWidth="1"/>
    <col min="11784" max="11784" width="8" style="116" bestFit="1" customWidth="1"/>
    <col min="11785" max="11785" width="1.453125" style="116" customWidth="1"/>
    <col min="11786" max="11786" width="16.08984375" style="116" customWidth="1"/>
    <col min="11787" max="11787" width="1.453125" style="116" customWidth="1"/>
    <col min="11788" max="11788" width="16.08984375" style="116" customWidth="1"/>
    <col min="11789" max="12035" width="8.90625" style="116"/>
    <col min="12036" max="12036" width="2.90625" style="116" customWidth="1"/>
    <col min="12037" max="12038" width="2.453125" style="116" customWidth="1"/>
    <col min="12039" max="12039" width="43.453125" style="116" customWidth="1"/>
    <col min="12040" max="12040" width="8" style="116" bestFit="1" customWidth="1"/>
    <col min="12041" max="12041" width="1.453125" style="116" customWidth="1"/>
    <col min="12042" max="12042" width="16.08984375" style="116" customWidth="1"/>
    <col min="12043" max="12043" width="1.453125" style="116" customWidth="1"/>
    <col min="12044" max="12044" width="16.08984375" style="116" customWidth="1"/>
    <col min="12045" max="12291" width="8.90625" style="116"/>
    <col min="12292" max="12292" width="2.90625" style="116" customWidth="1"/>
    <col min="12293" max="12294" width="2.453125" style="116" customWidth="1"/>
    <col min="12295" max="12295" width="43.453125" style="116" customWidth="1"/>
    <col min="12296" max="12296" width="8" style="116" bestFit="1" customWidth="1"/>
    <col min="12297" max="12297" width="1.453125" style="116" customWidth="1"/>
    <col min="12298" max="12298" width="16.08984375" style="116" customWidth="1"/>
    <col min="12299" max="12299" width="1.453125" style="116" customWidth="1"/>
    <col min="12300" max="12300" width="16.08984375" style="116" customWidth="1"/>
    <col min="12301" max="12547" width="8.90625" style="116"/>
    <col min="12548" max="12548" width="2.90625" style="116" customWidth="1"/>
    <col min="12549" max="12550" width="2.453125" style="116" customWidth="1"/>
    <col min="12551" max="12551" width="43.453125" style="116" customWidth="1"/>
    <col min="12552" max="12552" width="8" style="116" bestFit="1" customWidth="1"/>
    <col min="12553" max="12553" width="1.453125" style="116" customWidth="1"/>
    <col min="12554" max="12554" width="16.08984375" style="116" customWidth="1"/>
    <col min="12555" max="12555" width="1.453125" style="116" customWidth="1"/>
    <col min="12556" max="12556" width="16.08984375" style="116" customWidth="1"/>
    <col min="12557" max="12803" width="8.90625" style="116"/>
    <col min="12804" max="12804" width="2.90625" style="116" customWidth="1"/>
    <col min="12805" max="12806" width="2.453125" style="116" customWidth="1"/>
    <col min="12807" max="12807" width="43.453125" style="116" customWidth="1"/>
    <col min="12808" max="12808" width="8" style="116" bestFit="1" customWidth="1"/>
    <col min="12809" max="12809" width="1.453125" style="116" customWidth="1"/>
    <col min="12810" max="12810" width="16.08984375" style="116" customWidth="1"/>
    <col min="12811" max="12811" width="1.453125" style="116" customWidth="1"/>
    <col min="12812" max="12812" width="16.08984375" style="116" customWidth="1"/>
    <col min="12813" max="13059" width="8.90625" style="116"/>
    <col min="13060" max="13060" width="2.90625" style="116" customWidth="1"/>
    <col min="13061" max="13062" width="2.453125" style="116" customWidth="1"/>
    <col min="13063" max="13063" width="43.453125" style="116" customWidth="1"/>
    <col min="13064" max="13064" width="8" style="116" bestFit="1" customWidth="1"/>
    <col min="13065" max="13065" width="1.453125" style="116" customWidth="1"/>
    <col min="13066" max="13066" width="16.08984375" style="116" customWidth="1"/>
    <col min="13067" max="13067" width="1.453125" style="116" customWidth="1"/>
    <col min="13068" max="13068" width="16.08984375" style="116" customWidth="1"/>
    <col min="13069" max="13315" width="8.90625" style="116"/>
    <col min="13316" max="13316" width="2.90625" style="116" customWidth="1"/>
    <col min="13317" max="13318" width="2.453125" style="116" customWidth="1"/>
    <col min="13319" max="13319" width="43.453125" style="116" customWidth="1"/>
    <col min="13320" max="13320" width="8" style="116" bestFit="1" customWidth="1"/>
    <col min="13321" max="13321" width="1.453125" style="116" customWidth="1"/>
    <col min="13322" max="13322" width="16.08984375" style="116" customWidth="1"/>
    <col min="13323" max="13323" width="1.453125" style="116" customWidth="1"/>
    <col min="13324" max="13324" width="16.08984375" style="116" customWidth="1"/>
    <col min="13325" max="13571" width="8.90625" style="116"/>
    <col min="13572" max="13572" width="2.90625" style="116" customWidth="1"/>
    <col min="13573" max="13574" width="2.453125" style="116" customWidth="1"/>
    <col min="13575" max="13575" width="43.453125" style="116" customWidth="1"/>
    <col min="13576" max="13576" width="8" style="116" bestFit="1" customWidth="1"/>
    <col min="13577" max="13577" width="1.453125" style="116" customWidth="1"/>
    <col min="13578" max="13578" width="16.08984375" style="116" customWidth="1"/>
    <col min="13579" max="13579" width="1.453125" style="116" customWidth="1"/>
    <col min="13580" max="13580" width="16.08984375" style="116" customWidth="1"/>
    <col min="13581" max="13827" width="8.90625" style="116"/>
    <col min="13828" max="13828" width="2.90625" style="116" customWidth="1"/>
    <col min="13829" max="13830" width="2.453125" style="116" customWidth="1"/>
    <col min="13831" max="13831" width="43.453125" style="116" customWidth="1"/>
    <col min="13832" max="13832" width="8" style="116" bestFit="1" customWidth="1"/>
    <col min="13833" max="13833" width="1.453125" style="116" customWidth="1"/>
    <col min="13834" max="13834" width="16.08984375" style="116" customWidth="1"/>
    <col min="13835" max="13835" width="1.453125" style="116" customWidth="1"/>
    <col min="13836" max="13836" width="16.08984375" style="116" customWidth="1"/>
    <col min="13837" max="14083" width="8.90625" style="116"/>
    <col min="14084" max="14084" width="2.90625" style="116" customWidth="1"/>
    <col min="14085" max="14086" width="2.453125" style="116" customWidth="1"/>
    <col min="14087" max="14087" width="43.453125" style="116" customWidth="1"/>
    <col min="14088" max="14088" width="8" style="116" bestFit="1" customWidth="1"/>
    <col min="14089" max="14089" width="1.453125" style="116" customWidth="1"/>
    <col min="14090" max="14090" width="16.08984375" style="116" customWidth="1"/>
    <col min="14091" max="14091" width="1.453125" style="116" customWidth="1"/>
    <col min="14092" max="14092" width="16.08984375" style="116" customWidth="1"/>
    <col min="14093" max="14339" width="8.90625" style="116"/>
    <col min="14340" max="14340" width="2.90625" style="116" customWidth="1"/>
    <col min="14341" max="14342" width="2.453125" style="116" customWidth="1"/>
    <col min="14343" max="14343" width="43.453125" style="116" customWidth="1"/>
    <col min="14344" max="14344" width="8" style="116" bestFit="1" customWidth="1"/>
    <col min="14345" max="14345" width="1.453125" style="116" customWidth="1"/>
    <col min="14346" max="14346" width="16.08984375" style="116" customWidth="1"/>
    <col min="14347" max="14347" width="1.453125" style="116" customWidth="1"/>
    <col min="14348" max="14348" width="16.08984375" style="116" customWidth="1"/>
    <col min="14349" max="14595" width="8.90625" style="116"/>
    <col min="14596" max="14596" width="2.90625" style="116" customWidth="1"/>
    <col min="14597" max="14598" width="2.453125" style="116" customWidth="1"/>
    <col min="14599" max="14599" width="43.453125" style="116" customWidth="1"/>
    <col min="14600" max="14600" width="8" style="116" bestFit="1" customWidth="1"/>
    <col min="14601" max="14601" width="1.453125" style="116" customWidth="1"/>
    <col min="14602" max="14602" width="16.08984375" style="116" customWidth="1"/>
    <col min="14603" max="14603" width="1.453125" style="116" customWidth="1"/>
    <col min="14604" max="14604" width="16.08984375" style="116" customWidth="1"/>
    <col min="14605" max="14851" width="8.90625" style="116"/>
    <col min="14852" max="14852" width="2.90625" style="116" customWidth="1"/>
    <col min="14853" max="14854" width="2.453125" style="116" customWidth="1"/>
    <col min="14855" max="14855" width="43.453125" style="116" customWidth="1"/>
    <col min="14856" max="14856" width="8" style="116" bestFit="1" customWidth="1"/>
    <col min="14857" max="14857" width="1.453125" style="116" customWidth="1"/>
    <col min="14858" max="14858" width="16.08984375" style="116" customWidth="1"/>
    <col min="14859" max="14859" width="1.453125" style="116" customWidth="1"/>
    <col min="14860" max="14860" width="16.08984375" style="116" customWidth="1"/>
    <col min="14861" max="15107" width="8.90625" style="116"/>
    <col min="15108" max="15108" width="2.90625" style="116" customWidth="1"/>
    <col min="15109" max="15110" width="2.453125" style="116" customWidth="1"/>
    <col min="15111" max="15111" width="43.453125" style="116" customWidth="1"/>
    <col min="15112" max="15112" width="8" style="116" bestFit="1" customWidth="1"/>
    <col min="15113" max="15113" width="1.453125" style="116" customWidth="1"/>
    <col min="15114" max="15114" width="16.08984375" style="116" customWidth="1"/>
    <col min="15115" max="15115" width="1.453125" style="116" customWidth="1"/>
    <col min="15116" max="15116" width="16.08984375" style="116" customWidth="1"/>
    <col min="15117" max="15363" width="8.90625" style="116"/>
    <col min="15364" max="15364" width="2.90625" style="116" customWidth="1"/>
    <col min="15365" max="15366" width="2.453125" style="116" customWidth="1"/>
    <col min="15367" max="15367" width="43.453125" style="116" customWidth="1"/>
    <col min="15368" max="15368" width="8" style="116" bestFit="1" customWidth="1"/>
    <col min="15369" max="15369" width="1.453125" style="116" customWidth="1"/>
    <col min="15370" max="15370" width="16.08984375" style="116" customWidth="1"/>
    <col min="15371" max="15371" width="1.453125" style="116" customWidth="1"/>
    <col min="15372" max="15372" width="16.08984375" style="116" customWidth="1"/>
    <col min="15373" max="15619" width="8.90625" style="116"/>
    <col min="15620" max="15620" width="2.90625" style="116" customWidth="1"/>
    <col min="15621" max="15622" width="2.453125" style="116" customWidth="1"/>
    <col min="15623" max="15623" width="43.453125" style="116" customWidth="1"/>
    <col min="15624" max="15624" width="8" style="116" bestFit="1" customWidth="1"/>
    <col min="15625" max="15625" width="1.453125" style="116" customWidth="1"/>
    <col min="15626" max="15626" width="16.08984375" style="116" customWidth="1"/>
    <col min="15627" max="15627" width="1.453125" style="116" customWidth="1"/>
    <col min="15628" max="15628" width="16.08984375" style="116" customWidth="1"/>
    <col min="15629" max="15875" width="8.90625" style="116"/>
    <col min="15876" max="15876" width="2.90625" style="116" customWidth="1"/>
    <col min="15877" max="15878" width="2.453125" style="116" customWidth="1"/>
    <col min="15879" max="15879" width="43.453125" style="116" customWidth="1"/>
    <col min="15880" max="15880" width="8" style="116" bestFit="1" customWidth="1"/>
    <col min="15881" max="15881" width="1.453125" style="116" customWidth="1"/>
    <col min="15882" max="15882" width="16.08984375" style="116" customWidth="1"/>
    <col min="15883" max="15883" width="1.453125" style="116" customWidth="1"/>
    <col min="15884" max="15884" width="16.08984375" style="116" customWidth="1"/>
    <col min="15885" max="16131" width="8.90625" style="116"/>
    <col min="16132" max="16132" width="2.90625" style="116" customWidth="1"/>
    <col min="16133" max="16134" width="2.453125" style="116" customWidth="1"/>
    <col min="16135" max="16135" width="43.453125" style="116" customWidth="1"/>
    <col min="16136" max="16136" width="8" style="116" bestFit="1" customWidth="1"/>
    <col min="16137" max="16137" width="1.453125" style="116" customWidth="1"/>
    <col min="16138" max="16138" width="16.08984375" style="116" customWidth="1"/>
    <col min="16139" max="16139" width="1.453125" style="116" customWidth="1"/>
    <col min="16140" max="16140" width="16.08984375" style="116" customWidth="1"/>
    <col min="16141" max="16384" width="8.90625" style="116"/>
  </cols>
  <sheetData>
    <row r="1" spans="1:29" ht="24" customHeight="1">
      <c r="A1" s="114" t="s">
        <v>0</v>
      </c>
      <c r="B1" s="114"/>
      <c r="C1" s="114"/>
      <c r="D1" s="114"/>
      <c r="E1" s="115"/>
      <c r="F1" s="115"/>
      <c r="G1" s="115"/>
      <c r="H1" s="115"/>
      <c r="I1" s="115"/>
      <c r="J1" s="115"/>
      <c r="K1" s="114"/>
      <c r="L1" s="114"/>
      <c r="M1" s="114"/>
      <c r="N1" s="114"/>
      <c r="O1" s="114"/>
      <c r="P1" s="114"/>
      <c r="Q1" s="114"/>
      <c r="S1" s="1"/>
    </row>
    <row r="2" spans="1:29" ht="24" customHeight="1">
      <c r="A2" s="114" t="s">
        <v>1</v>
      </c>
      <c r="B2" s="114"/>
      <c r="C2" s="114"/>
      <c r="D2" s="114"/>
      <c r="E2" s="115"/>
      <c r="F2" s="115"/>
      <c r="G2" s="115"/>
      <c r="H2" s="115"/>
      <c r="I2" s="115"/>
      <c r="J2" s="115"/>
      <c r="K2" s="114"/>
      <c r="L2" s="114"/>
      <c r="M2" s="114"/>
      <c r="N2" s="114"/>
      <c r="O2" s="114"/>
      <c r="P2" s="114"/>
      <c r="Q2" s="114"/>
      <c r="S2" s="1"/>
    </row>
    <row r="3" spans="1:29" ht="24" customHeight="1">
      <c r="A3" s="114" t="s">
        <v>123</v>
      </c>
      <c r="B3" s="117"/>
      <c r="C3" s="117"/>
      <c r="D3" s="117"/>
      <c r="E3" s="118"/>
      <c r="F3" s="118"/>
      <c r="G3" s="118"/>
      <c r="H3" s="118"/>
      <c r="I3" s="118"/>
      <c r="J3" s="118"/>
      <c r="K3" s="117"/>
      <c r="L3" s="117"/>
      <c r="M3" s="117"/>
      <c r="N3" s="117"/>
      <c r="O3" s="117"/>
      <c r="P3" s="117"/>
      <c r="Q3" s="117"/>
      <c r="S3" s="1"/>
    </row>
    <row r="4" spans="1:29" ht="24" customHeight="1">
      <c r="L4" s="120"/>
      <c r="M4" s="121"/>
      <c r="N4" s="121"/>
      <c r="O4" s="121"/>
      <c r="P4" s="121"/>
      <c r="Q4" s="122" t="s">
        <v>2</v>
      </c>
    </row>
    <row r="5" spans="1:29" ht="24" customHeight="1">
      <c r="F5" s="116"/>
      <c r="G5" s="116"/>
      <c r="H5" s="116"/>
      <c r="I5" s="265" t="s">
        <v>3</v>
      </c>
      <c r="J5" s="265"/>
      <c r="K5" s="265"/>
      <c r="N5" s="17"/>
      <c r="O5" s="266" t="s">
        <v>4</v>
      </c>
      <c r="P5" s="266"/>
      <c r="Q5" s="266"/>
    </row>
    <row r="6" spans="1:29" ht="24" customHeight="1">
      <c r="E6" s="116"/>
      <c r="F6" s="116"/>
      <c r="G6" s="3"/>
      <c r="H6" s="123"/>
      <c r="I6" s="3" t="s">
        <v>5</v>
      </c>
      <c r="J6" s="123"/>
      <c r="K6" s="3" t="s">
        <v>5</v>
      </c>
      <c r="M6" s="3" t="s">
        <v>5</v>
      </c>
      <c r="N6" s="123"/>
      <c r="O6" s="3" t="s">
        <v>5</v>
      </c>
      <c r="P6" s="123"/>
      <c r="Q6" s="3" t="s">
        <v>5</v>
      </c>
    </row>
    <row r="7" spans="1:29" ht="24" customHeight="1">
      <c r="E7" s="116"/>
      <c r="F7" s="116"/>
      <c r="G7" s="3"/>
      <c r="H7" s="123"/>
      <c r="I7" s="3" t="s">
        <v>6</v>
      </c>
      <c r="J7" s="123"/>
      <c r="K7" s="3" t="s">
        <v>7</v>
      </c>
      <c r="M7" s="3" t="s">
        <v>124</v>
      </c>
      <c r="N7" s="123"/>
      <c r="O7" s="3" t="s">
        <v>6</v>
      </c>
      <c r="P7" s="123"/>
      <c r="Q7" s="3" t="s">
        <v>7</v>
      </c>
    </row>
    <row r="8" spans="1:29" ht="24" customHeight="1">
      <c r="G8" s="120" t="s">
        <v>8</v>
      </c>
      <c r="H8" s="123"/>
      <c r="I8" s="4" t="s">
        <v>9</v>
      </c>
      <c r="J8" s="123"/>
      <c r="K8" s="4" t="s">
        <v>9</v>
      </c>
      <c r="M8" s="4"/>
      <c r="N8" s="123"/>
      <c r="O8" s="4" t="s">
        <v>9</v>
      </c>
      <c r="P8" s="123"/>
      <c r="Q8" s="4" t="s">
        <v>9</v>
      </c>
    </row>
    <row r="9" spans="1:29" ht="24" customHeight="1">
      <c r="A9" s="114" t="s">
        <v>10</v>
      </c>
      <c r="M9" s="5"/>
      <c r="N9" s="124"/>
      <c r="O9" s="5"/>
      <c r="P9" s="124"/>
      <c r="Q9" s="6"/>
    </row>
    <row r="10" spans="1:29" ht="24" customHeight="1">
      <c r="A10" s="114" t="s">
        <v>11</v>
      </c>
      <c r="B10" s="114"/>
      <c r="C10" s="114"/>
      <c r="D10" s="114"/>
      <c r="K10" s="114"/>
      <c r="M10" s="7"/>
      <c r="N10" s="99"/>
      <c r="O10" s="7"/>
      <c r="P10" s="99"/>
      <c r="Q10" s="7"/>
    </row>
    <row r="11" spans="1:29" ht="24" customHeight="1">
      <c r="A11" s="116" t="s">
        <v>12</v>
      </c>
      <c r="G11" s="119">
        <v>7</v>
      </c>
      <c r="I11" s="8">
        <v>8778633</v>
      </c>
      <c r="K11" s="8">
        <v>15333579</v>
      </c>
      <c r="M11" s="8">
        <v>32789767</v>
      </c>
      <c r="N11" s="119"/>
      <c r="O11" s="8">
        <v>5816476</v>
      </c>
      <c r="P11" s="119"/>
      <c r="Q11" s="8">
        <v>13314014</v>
      </c>
      <c r="R11" s="125"/>
      <c r="T11" s="2"/>
      <c r="U11" s="2"/>
      <c r="V11" s="2"/>
      <c r="W11" s="2"/>
      <c r="X11" s="2"/>
      <c r="Y11" s="2"/>
      <c r="Z11" s="2"/>
      <c r="AA11" s="2"/>
      <c r="AB11" s="2"/>
      <c r="AC11" s="2"/>
    </row>
    <row r="12" spans="1:29" ht="24" customHeight="1">
      <c r="A12" s="116" t="s">
        <v>13</v>
      </c>
      <c r="I12" s="8">
        <v>30576474</v>
      </c>
      <c r="K12" s="8">
        <v>30466980</v>
      </c>
      <c r="M12" s="8">
        <v>2000</v>
      </c>
      <c r="N12" s="119"/>
      <c r="O12" s="8">
        <v>30576474</v>
      </c>
      <c r="P12" s="119"/>
      <c r="Q12" s="8">
        <v>30466980</v>
      </c>
      <c r="R12" s="125"/>
      <c r="T12" s="2"/>
      <c r="U12" s="2"/>
      <c r="V12" s="2"/>
      <c r="W12" s="2"/>
      <c r="X12" s="2"/>
      <c r="Y12" s="2"/>
      <c r="Z12" s="2"/>
      <c r="AA12" s="2"/>
      <c r="AB12" s="2"/>
      <c r="AC12" s="2"/>
    </row>
    <row r="13" spans="1:29" ht="24" customHeight="1">
      <c r="A13" s="116" t="s">
        <v>14</v>
      </c>
      <c r="G13" s="119">
        <v>8</v>
      </c>
      <c r="I13" s="8">
        <v>11827623</v>
      </c>
      <c r="K13" s="8">
        <v>10800227</v>
      </c>
      <c r="M13" s="8">
        <v>25094283</v>
      </c>
      <c r="N13" s="119"/>
      <c r="O13" s="8">
        <v>11811935</v>
      </c>
      <c r="P13" s="119"/>
      <c r="Q13" s="8">
        <v>10700427</v>
      </c>
      <c r="R13" s="125"/>
      <c r="T13" s="2"/>
      <c r="U13" s="2"/>
      <c r="V13" s="2"/>
      <c r="W13" s="2"/>
      <c r="X13" s="2"/>
      <c r="Y13" s="2"/>
      <c r="Z13" s="2"/>
      <c r="AA13" s="2"/>
      <c r="AB13" s="2"/>
      <c r="AC13" s="2"/>
    </row>
    <row r="14" spans="1:29" ht="24" customHeight="1">
      <c r="A14" s="116" t="s">
        <v>15</v>
      </c>
      <c r="G14" s="119">
        <v>9</v>
      </c>
      <c r="I14" s="8">
        <v>22149602</v>
      </c>
      <c r="K14" s="8">
        <f>Q14</f>
        <v>24661704</v>
      </c>
      <c r="M14" s="8">
        <v>19754152</v>
      </c>
      <c r="N14" s="119"/>
      <c r="O14" s="8">
        <v>22149602</v>
      </c>
      <c r="P14" s="119"/>
      <c r="Q14" s="8">
        <v>24661704</v>
      </c>
      <c r="R14" s="125"/>
      <c r="T14" s="2"/>
      <c r="U14" s="2"/>
      <c r="V14" s="2"/>
      <c r="W14" s="2"/>
      <c r="X14" s="2"/>
      <c r="Y14" s="2"/>
      <c r="Z14" s="2"/>
      <c r="AA14" s="2"/>
      <c r="AB14" s="2"/>
      <c r="AC14" s="2"/>
    </row>
    <row r="15" spans="1:29" ht="24" customHeight="1">
      <c r="A15" s="116" t="s">
        <v>158</v>
      </c>
      <c r="I15" s="8">
        <v>9875250</v>
      </c>
      <c r="K15" s="8">
        <v>10000000</v>
      </c>
      <c r="M15" s="8">
        <v>0</v>
      </c>
      <c r="N15" s="119"/>
      <c r="O15" s="8">
        <v>0</v>
      </c>
      <c r="P15" s="119"/>
      <c r="Q15" s="8">
        <v>0</v>
      </c>
      <c r="R15" s="125"/>
      <c r="T15" s="2"/>
      <c r="U15" s="2"/>
      <c r="V15" s="2"/>
      <c r="W15" s="2"/>
      <c r="X15" s="2"/>
      <c r="Y15" s="2"/>
      <c r="Z15" s="2"/>
      <c r="AA15" s="2"/>
      <c r="AB15" s="2"/>
      <c r="AC15" s="2"/>
    </row>
    <row r="16" spans="1:29" ht="24" customHeight="1">
      <c r="A16" s="116" t="s">
        <v>16</v>
      </c>
      <c r="I16" s="8">
        <v>0</v>
      </c>
      <c r="K16" s="8">
        <f>Q16</f>
        <v>78948</v>
      </c>
      <c r="M16" s="8">
        <v>0</v>
      </c>
      <c r="N16" s="119"/>
      <c r="O16" s="8">
        <v>0</v>
      </c>
      <c r="P16" s="119"/>
      <c r="Q16" s="8">
        <v>78948</v>
      </c>
      <c r="R16" s="125"/>
      <c r="T16" s="2"/>
      <c r="U16" s="2"/>
      <c r="V16" s="2"/>
      <c r="W16" s="2"/>
      <c r="X16" s="2"/>
      <c r="Y16" s="2"/>
      <c r="Z16" s="2"/>
      <c r="AA16" s="2"/>
      <c r="AB16" s="2"/>
      <c r="AC16" s="2"/>
    </row>
    <row r="17" spans="1:29" ht="24" customHeight="1">
      <c r="A17" s="116" t="s">
        <v>17</v>
      </c>
      <c r="I17" s="8">
        <v>187620</v>
      </c>
      <c r="K17" s="8">
        <v>1126186</v>
      </c>
      <c r="M17" s="8">
        <v>0</v>
      </c>
      <c r="N17" s="119"/>
      <c r="O17" s="8">
        <v>33327</v>
      </c>
      <c r="P17" s="119"/>
      <c r="Q17" s="8">
        <v>71005</v>
      </c>
      <c r="R17" s="125"/>
      <c r="T17" s="2"/>
      <c r="U17" s="2"/>
      <c r="V17" s="2"/>
      <c r="W17" s="2"/>
      <c r="X17" s="2"/>
      <c r="Y17" s="2"/>
      <c r="Z17" s="2"/>
      <c r="AA17" s="2"/>
      <c r="AB17" s="2"/>
      <c r="AC17" s="2"/>
    </row>
    <row r="18" spans="1:29" ht="24" customHeight="1">
      <c r="A18" s="114" t="s">
        <v>18</v>
      </c>
      <c r="H18" s="126">
        <f>SUM(H11:H17)</f>
        <v>0</v>
      </c>
      <c r="I18" s="127">
        <f>SUM(I11:I17)</f>
        <v>83395202</v>
      </c>
      <c r="K18" s="127">
        <f>SUM(K11:K17)</f>
        <v>92467624</v>
      </c>
      <c r="M18" s="9">
        <f>SUM(M11:M17)</f>
        <v>77640202</v>
      </c>
      <c r="N18" s="100"/>
      <c r="O18" s="9">
        <f>SUM(O11:O17)</f>
        <v>70387814</v>
      </c>
      <c r="P18" s="100"/>
      <c r="Q18" s="9">
        <f>SUM(Q11:Q17)</f>
        <v>79293078</v>
      </c>
      <c r="R18" s="125"/>
      <c r="T18" s="2"/>
      <c r="U18" s="2"/>
      <c r="V18" s="2"/>
      <c r="W18" s="2"/>
      <c r="X18" s="2"/>
      <c r="Y18" s="2"/>
      <c r="Z18" s="2"/>
      <c r="AA18" s="2"/>
      <c r="AB18" s="2"/>
      <c r="AC18" s="2"/>
    </row>
    <row r="19" spans="1:29" ht="24" customHeight="1">
      <c r="M19" s="8"/>
      <c r="N19" s="101"/>
      <c r="O19" s="8"/>
      <c r="P19" s="101"/>
      <c r="Q19" s="8"/>
      <c r="R19" s="125"/>
      <c r="T19" s="2"/>
      <c r="U19" s="2"/>
      <c r="V19" s="2"/>
      <c r="W19" s="2"/>
      <c r="X19" s="2"/>
      <c r="Y19" s="2"/>
      <c r="Z19" s="2"/>
      <c r="AA19" s="2"/>
      <c r="AB19" s="2"/>
      <c r="AC19" s="2"/>
    </row>
    <row r="20" spans="1:29" ht="24" customHeight="1">
      <c r="A20" s="114" t="s">
        <v>19</v>
      </c>
      <c r="M20" s="11"/>
      <c r="N20" s="101"/>
      <c r="O20" s="11"/>
      <c r="P20" s="101"/>
      <c r="Q20" s="11"/>
      <c r="R20" s="125"/>
      <c r="T20" s="2"/>
      <c r="U20" s="2"/>
      <c r="V20" s="2"/>
      <c r="W20" s="2"/>
      <c r="X20" s="2"/>
      <c r="Y20" s="2"/>
      <c r="Z20" s="2"/>
      <c r="AA20" s="2"/>
      <c r="AB20" s="2"/>
      <c r="AC20" s="2"/>
    </row>
    <row r="21" spans="1:29" ht="24" customHeight="1">
      <c r="A21" s="116" t="s">
        <v>20</v>
      </c>
      <c r="I21" s="128">
        <f>O21</f>
        <v>2519513</v>
      </c>
      <c r="K21" s="8">
        <f>Q21</f>
        <v>0</v>
      </c>
      <c r="M21" s="8">
        <v>1938519</v>
      </c>
      <c r="N21" s="119"/>
      <c r="O21" s="128">
        <v>2519513</v>
      </c>
      <c r="P21" s="119"/>
      <c r="Q21" s="8">
        <v>0</v>
      </c>
      <c r="R21" s="125"/>
      <c r="T21" s="2"/>
      <c r="U21" s="2"/>
      <c r="V21" s="2"/>
      <c r="W21" s="2"/>
      <c r="X21" s="2"/>
      <c r="Y21" s="2"/>
      <c r="Z21" s="2"/>
      <c r="AA21" s="2"/>
      <c r="AB21" s="2"/>
      <c r="AC21" s="2"/>
    </row>
    <row r="22" spans="1:29" ht="24" customHeight="1">
      <c r="A22" s="116" t="s">
        <v>21</v>
      </c>
      <c r="G22" s="119" t="s">
        <v>140</v>
      </c>
      <c r="I22" s="129">
        <v>0</v>
      </c>
      <c r="K22" s="8">
        <v>0</v>
      </c>
      <c r="M22" s="8">
        <v>0</v>
      </c>
      <c r="N22" s="119"/>
      <c r="O22" s="128">
        <v>10000000</v>
      </c>
      <c r="P22" s="119"/>
      <c r="Q22" s="8">
        <v>10000000</v>
      </c>
      <c r="R22" s="125"/>
      <c r="T22" s="2"/>
      <c r="U22" s="2"/>
      <c r="V22" s="2"/>
      <c r="W22" s="2"/>
      <c r="X22" s="2"/>
      <c r="Y22" s="2"/>
      <c r="Z22" s="2"/>
      <c r="AA22" s="2"/>
      <c r="AB22" s="2"/>
      <c r="AC22" s="2"/>
    </row>
    <row r="23" spans="1:29" ht="24" customHeight="1">
      <c r="A23" s="116" t="s">
        <v>23</v>
      </c>
      <c r="G23" s="119">
        <v>11</v>
      </c>
      <c r="I23" s="128">
        <f>O23</f>
        <v>4960000</v>
      </c>
      <c r="K23" s="8">
        <f>Q23</f>
        <v>0</v>
      </c>
      <c r="M23" s="8">
        <v>4960000</v>
      </c>
      <c r="N23" s="119"/>
      <c r="O23" s="128">
        <v>4960000</v>
      </c>
      <c r="P23" s="119"/>
      <c r="Q23" s="8">
        <v>0</v>
      </c>
      <c r="R23" s="125"/>
      <c r="T23" s="2"/>
      <c r="U23" s="2"/>
      <c r="V23" s="2"/>
      <c r="W23" s="2"/>
      <c r="X23" s="2"/>
      <c r="Y23" s="2"/>
      <c r="Z23" s="2"/>
      <c r="AA23" s="2"/>
      <c r="AB23" s="2"/>
      <c r="AC23" s="2"/>
    </row>
    <row r="24" spans="1:29" ht="24" customHeight="1">
      <c r="A24" s="116" t="s">
        <v>22</v>
      </c>
      <c r="G24" s="119">
        <v>12</v>
      </c>
      <c r="I24" s="128">
        <f t="shared" ref="I24:I28" si="0">O24</f>
        <v>47017492</v>
      </c>
      <c r="K24" s="8">
        <v>40220030</v>
      </c>
      <c r="M24" s="8">
        <v>47871413</v>
      </c>
      <c r="N24" s="119"/>
      <c r="O24" s="128">
        <v>47017492</v>
      </c>
      <c r="P24" s="119"/>
      <c r="Q24" s="8">
        <v>40219956</v>
      </c>
      <c r="R24" s="125"/>
      <c r="T24" s="2"/>
      <c r="U24" s="2"/>
      <c r="V24" s="2"/>
      <c r="W24" s="2"/>
      <c r="X24" s="2"/>
      <c r="Y24" s="2"/>
      <c r="Z24" s="2"/>
      <c r="AA24" s="2"/>
      <c r="AB24" s="2"/>
      <c r="AC24" s="2"/>
    </row>
    <row r="25" spans="1:29" ht="24" customHeight="1">
      <c r="A25" s="116" t="s">
        <v>24</v>
      </c>
      <c r="G25" s="119">
        <v>6.3</v>
      </c>
      <c r="I25" s="128">
        <v>0</v>
      </c>
      <c r="K25" s="8">
        <f>Q25</f>
        <v>161634</v>
      </c>
      <c r="M25" s="8">
        <v>328955</v>
      </c>
      <c r="N25" s="119"/>
      <c r="O25" s="128">
        <v>0</v>
      </c>
      <c r="P25" s="119"/>
      <c r="Q25" s="8">
        <v>161634</v>
      </c>
      <c r="R25" s="125"/>
      <c r="T25" s="2"/>
      <c r="U25" s="2"/>
      <c r="V25" s="2"/>
      <c r="W25" s="2"/>
      <c r="X25" s="2"/>
      <c r="Y25" s="2"/>
      <c r="Z25" s="2"/>
      <c r="AA25" s="2"/>
      <c r="AB25" s="2"/>
      <c r="AC25" s="2"/>
    </row>
    <row r="26" spans="1:29" ht="24" customHeight="1">
      <c r="A26" s="116" t="s">
        <v>25</v>
      </c>
      <c r="G26" s="119">
        <v>13</v>
      </c>
      <c r="I26" s="128">
        <f t="shared" si="0"/>
        <v>71009</v>
      </c>
      <c r="K26" s="8">
        <f>Q26</f>
        <v>75002</v>
      </c>
      <c r="M26" s="8">
        <v>2545767</v>
      </c>
      <c r="N26" s="119"/>
      <c r="O26" s="128">
        <v>71009</v>
      </c>
      <c r="P26" s="119"/>
      <c r="Q26" s="8">
        <v>75002</v>
      </c>
      <c r="R26" s="125"/>
      <c r="T26" s="2"/>
      <c r="U26" s="2"/>
      <c r="V26" s="2"/>
      <c r="W26" s="2"/>
      <c r="X26" s="2"/>
      <c r="Y26" s="2"/>
      <c r="Z26" s="2"/>
      <c r="AA26" s="2"/>
      <c r="AB26" s="2"/>
      <c r="AC26" s="2"/>
    </row>
    <row r="27" spans="1:29" ht="24" customHeight="1">
      <c r="A27" s="116" t="s">
        <v>122</v>
      </c>
      <c r="G27" s="119">
        <v>14</v>
      </c>
      <c r="I27" s="128">
        <f t="shared" si="0"/>
        <v>1090307</v>
      </c>
      <c r="K27" s="8">
        <f>Q27</f>
        <v>792523</v>
      </c>
      <c r="M27" s="8">
        <v>1286275</v>
      </c>
      <c r="N27" s="119"/>
      <c r="O27" s="128">
        <v>1090307</v>
      </c>
      <c r="P27" s="119"/>
      <c r="Q27" s="8">
        <v>792523</v>
      </c>
      <c r="R27" s="125"/>
      <c r="T27" s="2"/>
      <c r="U27" s="2"/>
      <c r="V27" s="2"/>
      <c r="W27" s="2"/>
      <c r="X27" s="2"/>
      <c r="Y27" s="2"/>
      <c r="Z27" s="2"/>
      <c r="AA27" s="2"/>
      <c r="AB27" s="2"/>
      <c r="AC27" s="2"/>
    </row>
    <row r="28" spans="1:29" ht="24" customHeight="1">
      <c r="A28" s="116" t="s">
        <v>26</v>
      </c>
      <c r="I28" s="130">
        <f t="shared" si="0"/>
        <v>593107</v>
      </c>
      <c r="K28" s="12">
        <f>Q28</f>
        <v>321753</v>
      </c>
      <c r="M28" s="12">
        <v>869056</v>
      </c>
      <c r="N28" s="119"/>
      <c r="O28" s="130">
        <v>593107</v>
      </c>
      <c r="P28" s="119"/>
      <c r="Q28" s="12">
        <v>321753</v>
      </c>
      <c r="R28" s="125"/>
      <c r="T28" s="2"/>
      <c r="U28" s="2"/>
      <c r="V28" s="2"/>
      <c r="W28" s="2"/>
      <c r="X28" s="2"/>
      <c r="Y28" s="2"/>
      <c r="Z28" s="2"/>
      <c r="AA28" s="2"/>
      <c r="AB28" s="2"/>
      <c r="AC28" s="2"/>
    </row>
    <row r="29" spans="1:29" ht="24" customHeight="1">
      <c r="A29" s="114" t="s">
        <v>27</v>
      </c>
      <c r="H29" s="107"/>
      <c r="I29" s="9">
        <f>SUM(I21:I28)</f>
        <v>56251428</v>
      </c>
      <c r="J29" s="100"/>
      <c r="K29" s="9">
        <f>SUM(K21:K28)</f>
        <v>41570942</v>
      </c>
      <c r="M29" s="9">
        <f>SUM(M21:M28)</f>
        <v>59799985</v>
      </c>
      <c r="N29" s="100"/>
      <c r="O29" s="9">
        <f>SUM(O21:O28)</f>
        <v>66251428</v>
      </c>
      <c r="P29" s="100"/>
      <c r="Q29" s="9">
        <f>SUM(Q21:Q28)</f>
        <v>51570868</v>
      </c>
      <c r="R29" s="125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 spans="1:29" ht="24" customHeight="1" thickBot="1">
      <c r="A30" s="114" t="s">
        <v>28</v>
      </c>
      <c r="H30" s="102"/>
      <c r="I30" s="13">
        <f>I18+I29</f>
        <v>139646630</v>
      </c>
      <c r="J30" s="102"/>
      <c r="K30" s="13">
        <f>K18+K29</f>
        <v>134038566</v>
      </c>
      <c r="M30" s="13">
        <f>SUM(M29,M18)</f>
        <v>137440187</v>
      </c>
      <c r="N30" s="102"/>
      <c r="O30" s="13">
        <f>SUM(O29,O18)</f>
        <v>136639242</v>
      </c>
      <c r="P30" s="102"/>
      <c r="Q30" s="13">
        <f>SUM(Q29,Q18)</f>
        <v>130863946</v>
      </c>
      <c r="R30" s="125"/>
      <c r="T30" s="2"/>
      <c r="U30" s="2"/>
      <c r="V30" s="2"/>
      <c r="W30" s="2"/>
      <c r="X30" s="2"/>
      <c r="Y30" s="2"/>
      <c r="Z30" s="2"/>
      <c r="AA30" s="2"/>
      <c r="AB30" s="2"/>
      <c r="AC30" s="2"/>
    </row>
    <row r="31" spans="1:29" ht="24" customHeight="1" thickTop="1">
      <c r="A31" s="131"/>
      <c r="B31" s="132"/>
      <c r="D31" s="132"/>
      <c r="E31" s="133"/>
      <c r="F31" s="133"/>
      <c r="G31" s="133"/>
      <c r="H31" s="133"/>
      <c r="I31" s="133"/>
      <c r="J31" s="133"/>
      <c r="K31" s="132"/>
      <c r="M31" s="14"/>
      <c r="N31" s="15"/>
      <c r="O31" s="14"/>
      <c r="P31" s="15"/>
      <c r="Q31" s="16"/>
    </row>
    <row r="32" spans="1:29" ht="24" customHeight="1">
      <c r="A32" s="131"/>
      <c r="B32" s="132"/>
      <c r="D32" s="132"/>
      <c r="E32" s="133"/>
      <c r="F32" s="133"/>
      <c r="G32" s="134"/>
      <c r="H32" s="134"/>
      <c r="I32" s="134"/>
      <c r="J32" s="134"/>
      <c r="K32" s="134"/>
      <c r="L32" s="134"/>
      <c r="M32" s="134"/>
      <c r="N32" s="134"/>
      <c r="O32" s="134"/>
      <c r="P32" s="134"/>
      <c r="Q32" s="134"/>
    </row>
    <row r="33" spans="1:20" ht="24" customHeight="1">
      <c r="A33" s="131"/>
      <c r="B33" s="132"/>
      <c r="D33" s="132"/>
      <c r="E33" s="133"/>
      <c r="F33" s="133"/>
      <c r="G33" s="133"/>
      <c r="H33" s="133"/>
      <c r="I33" s="133"/>
      <c r="J33" s="133"/>
      <c r="K33" s="132"/>
      <c r="M33" s="16"/>
      <c r="N33" s="15"/>
      <c r="O33" s="16"/>
      <c r="P33" s="15"/>
      <c r="Q33" s="16"/>
    </row>
    <row r="34" spans="1:20" ht="24" customHeight="1">
      <c r="A34" s="131"/>
      <c r="B34" s="132"/>
      <c r="D34" s="132"/>
      <c r="E34" s="133"/>
      <c r="F34" s="133"/>
      <c r="H34" s="133"/>
      <c r="I34" s="133"/>
      <c r="J34" s="133"/>
      <c r="K34" s="132"/>
      <c r="M34" s="16"/>
      <c r="N34" s="15"/>
      <c r="O34" s="16"/>
      <c r="P34" s="15"/>
      <c r="Q34" s="16"/>
    </row>
    <row r="35" spans="1:20" ht="24" customHeight="1">
      <c r="A35" s="131"/>
      <c r="B35" s="132"/>
      <c r="E35" s="133"/>
      <c r="F35" s="133"/>
      <c r="H35" s="133"/>
      <c r="I35" s="133"/>
      <c r="J35" s="133"/>
      <c r="K35" s="132"/>
      <c r="M35" s="16"/>
      <c r="N35" s="15"/>
      <c r="O35" s="16"/>
      <c r="P35" s="15"/>
      <c r="Q35" s="16" t="s">
        <v>29</v>
      </c>
    </row>
    <row r="36" spans="1:20" ht="24" customHeight="1">
      <c r="A36" s="131"/>
      <c r="B36" s="132"/>
      <c r="D36" s="132"/>
      <c r="E36" s="133"/>
      <c r="F36" s="133"/>
      <c r="G36" s="133"/>
      <c r="H36" s="133"/>
      <c r="I36" s="133"/>
      <c r="J36" s="133"/>
      <c r="K36" s="132"/>
      <c r="M36" s="16"/>
      <c r="N36" s="15"/>
      <c r="O36" s="16"/>
      <c r="P36" s="15"/>
      <c r="Q36" s="16" t="s">
        <v>29</v>
      </c>
      <c r="T36" s="2"/>
    </row>
    <row r="37" spans="1:20" ht="24" customHeight="1">
      <c r="A37" s="131"/>
      <c r="B37" s="132"/>
      <c r="D37" s="132"/>
      <c r="E37" s="133"/>
      <c r="F37" s="133"/>
      <c r="G37" s="133"/>
      <c r="H37" s="133"/>
      <c r="I37" s="133"/>
      <c r="J37" s="133"/>
      <c r="K37" s="132"/>
      <c r="M37" s="16"/>
      <c r="N37" s="15"/>
      <c r="O37" s="16"/>
      <c r="P37" s="15"/>
      <c r="Q37" s="16" t="s">
        <v>29</v>
      </c>
    </row>
    <row r="38" spans="1:20" ht="24" customHeight="1">
      <c r="A38" s="131"/>
      <c r="B38" s="132"/>
      <c r="D38" s="132"/>
      <c r="E38" s="133"/>
      <c r="F38" s="133"/>
      <c r="G38" s="133"/>
      <c r="H38" s="133"/>
      <c r="I38" s="133"/>
      <c r="J38" s="133"/>
      <c r="K38" s="132"/>
      <c r="M38" s="16"/>
      <c r="N38" s="15"/>
      <c r="O38" s="16"/>
      <c r="P38" s="15"/>
      <c r="Q38" s="16"/>
    </row>
    <row r="39" spans="1:20" ht="24" customHeight="1">
      <c r="A39" s="131"/>
      <c r="B39" s="132"/>
      <c r="D39" s="132"/>
      <c r="E39" s="133"/>
      <c r="F39" s="133"/>
      <c r="G39" s="133"/>
      <c r="H39" s="133"/>
      <c r="I39" s="133"/>
      <c r="J39" s="133"/>
      <c r="K39" s="132"/>
      <c r="M39" s="16"/>
      <c r="N39" s="15"/>
      <c r="O39" s="16"/>
      <c r="P39" s="15"/>
      <c r="Q39" s="16"/>
    </row>
    <row r="40" spans="1:20" ht="24" customHeight="1">
      <c r="A40" s="133"/>
      <c r="B40" s="133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</row>
    <row r="41" spans="1:20">
      <c r="M41" s="14"/>
      <c r="N41" s="15"/>
      <c r="O41" s="14"/>
      <c r="P41" s="15"/>
      <c r="Q41" s="14"/>
    </row>
    <row r="42" spans="1:20">
      <c r="L42" s="116"/>
    </row>
    <row r="43" spans="1:20">
      <c r="L43" s="116"/>
    </row>
  </sheetData>
  <mergeCells count="2">
    <mergeCell ref="I5:K5"/>
    <mergeCell ref="O5:Q5"/>
  </mergeCells>
  <pageMargins left="0.78740157480314965" right="0.39370078740157483" top="0.98425196850393704" bottom="0.98425196850393704" header="0.51181102362204722" footer="0.31496062992125984"/>
  <pageSetup paperSize="256" scale="69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
&amp;C&amp;"Angsana New,Regular"&amp;14-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47"/>
  <sheetViews>
    <sheetView topLeftCell="A28" zoomScale="80" zoomScaleNormal="80" workbookViewId="0">
      <selection activeCell="O43" sqref="O43"/>
    </sheetView>
  </sheetViews>
  <sheetFormatPr defaultColWidth="8.90625" defaultRowHeight="20"/>
  <cols>
    <col min="1" max="3" width="2.08984375" style="116" customWidth="1"/>
    <col min="4" max="4" width="41.453125" style="116" customWidth="1"/>
    <col min="5" max="5" width="8.90625" style="119"/>
    <col min="6" max="6" width="0.90625" style="119" customWidth="1"/>
    <col min="7" max="7" width="13.90625" style="119" customWidth="1"/>
    <col min="8" max="8" width="0.90625" style="119" customWidth="1"/>
    <col min="9" max="9" width="14.453125" style="119" customWidth="1"/>
    <col min="10" max="10" width="0.90625" style="119" customWidth="1"/>
    <col min="11" max="11" width="14.453125" style="116" customWidth="1"/>
    <col min="12" max="12" width="0.90625" style="119" customWidth="1"/>
    <col min="13" max="13" width="14.453125" style="17" customWidth="1"/>
    <col min="14" max="14" width="0.90625" style="116" customWidth="1"/>
    <col min="15" max="15" width="14.453125" style="17" customWidth="1"/>
    <col min="16" max="16" width="0.90625" style="116" customWidth="1"/>
    <col min="17" max="17" width="14.453125" style="17" customWidth="1"/>
    <col min="18" max="18" width="0.90625" style="17" customWidth="1"/>
    <col min="19" max="19" width="8.90625" style="116"/>
    <col min="20" max="20" width="12.08984375" style="116" bestFit="1" customWidth="1"/>
    <col min="21" max="252" width="8.90625" style="116"/>
    <col min="253" max="253" width="2.90625" style="116" customWidth="1"/>
    <col min="254" max="255" width="2.453125" style="116" customWidth="1"/>
    <col min="256" max="256" width="43.453125" style="116" customWidth="1"/>
    <col min="257" max="257" width="8" style="116" bestFit="1" customWidth="1"/>
    <col min="258" max="258" width="1.453125" style="116" customWidth="1"/>
    <col min="259" max="259" width="16.08984375" style="116" customWidth="1"/>
    <col min="260" max="260" width="1.453125" style="116" customWidth="1"/>
    <col min="261" max="261" width="16.08984375" style="116" customWidth="1"/>
    <col min="262" max="508" width="8.90625" style="116"/>
    <col min="509" max="509" width="2.90625" style="116" customWidth="1"/>
    <col min="510" max="511" width="2.453125" style="116" customWidth="1"/>
    <col min="512" max="512" width="43.453125" style="116" customWidth="1"/>
    <col min="513" max="513" width="8" style="116" bestFit="1" customWidth="1"/>
    <col min="514" max="514" width="1.453125" style="116" customWidth="1"/>
    <col min="515" max="515" width="16.08984375" style="116" customWidth="1"/>
    <col min="516" max="516" width="1.453125" style="116" customWidth="1"/>
    <col min="517" max="517" width="16.08984375" style="116" customWidth="1"/>
    <col min="518" max="764" width="8.90625" style="116"/>
    <col min="765" max="765" width="2.90625" style="116" customWidth="1"/>
    <col min="766" max="767" width="2.453125" style="116" customWidth="1"/>
    <col min="768" max="768" width="43.453125" style="116" customWidth="1"/>
    <col min="769" max="769" width="8" style="116" bestFit="1" customWidth="1"/>
    <col min="770" max="770" width="1.453125" style="116" customWidth="1"/>
    <col min="771" max="771" width="16.08984375" style="116" customWidth="1"/>
    <col min="772" max="772" width="1.453125" style="116" customWidth="1"/>
    <col min="773" max="773" width="16.08984375" style="116" customWidth="1"/>
    <col min="774" max="1020" width="8.90625" style="116"/>
    <col min="1021" max="1021" width="2.90625" style="116" customWidth="1"/>
    <col min="1022" max="1023" width="2.453125" style="116" customWidth="1"/>
    <col min="1024" max="1024" width="43.453125" style="116" customWidth="1"/>
    <col min="1025" max="1025" width="8" style="116" bestFit="1" customWidth="1"/>
    <col min="1026" max="1026" width="1.453125" style="116" customWidth="1"/>
    <col min="1027" max="1027" width="16.08984375" style="116" customWidth="1"/>
    <col min="1028" max="1028" width="1.453125" style="116" customWidth="1"/>
    <col min="1029" max="1029" width="16.08984375" style="116" customWidth="1"/>
    <col min="1030" max="1276" width="8.90625" style="116"/>
    <col min="1277" max="1277" width="2.90625" style="116" customWidth="1"/>
    <col min="1278" max="1279" width="2.453125" style="116" customWidth="1"/>
    <col min="1280" max="1280" width="43.453125" style="116" customWidth="1"/>
    <col min="1281" max="1281" width="8" style="116" bestFit="1" customWidth="1"/>
    <col min="1282" max="1282" width="1.453125" style="116" customWidth="1"/>
    <col min="1283" max="1283" width="16.08984375" style="116" customWidth="1"/>
    <col min="1284" max="1284" width="1.453125" style="116" customWidth="1"/>
    <col min="1285" max="1285" width="16.08984375" style="116" customWidth="1"/>
    <col min="1286" max="1532" width="8.90625" style="116"/>
    <col min="1533" max="1533" width="2.90625" style="116" customWidth="1"/>
    <col min="1534" max="1535" width="2.453125" style="116" customWidth="1"/>
    <col min="1536" max="1536" width="43.453125" style="116" customWidth="1"/>
    <col min="1537" max="1537" width="8" style="116" bestFit="1" customWidth="1"/>
    <col min="1538" max="1538" width="1.453125" style="116" customWidth="1"/>
    <col min="1539" max="1539" width="16.08984375" style="116" customWidth="1"/>
    <col min="1540" max="1540" width="1.453125" style="116" customWidth="1"/>
    <col min="1541" max="1541" width="16.08984375" style="116" customWidth="1"/>
    <col min="1542" max="1788" width="8.90625" style="116"/>
    <col min="1789" max="1789" width="2.90625" style="116" customWidth="1"/>
    <col min="1790" max="1791" width="2.453125" style="116" customWidth="1"/>
    <col min="1792" max="1792" width="43.453125" style="116" customWidth="1"/>
    <col min="1793" max="1793" width="8" style="116" bestFit="1" customWidth="1"/>
    <col min="1794" max="1794" width="1.453125" style="116" customWidth="1"/>
    <col min="1795" max="1795" width="16.08984375" style="116" customWidth="1"/>
    <col min="1796" max="1796" width="1.453125" style="116" customWidth="1"/>
    <col min="1797" max="1797" width="16.08984375" style="116" customWidth="1"/>
    <col min="1798" max="2044" width="8.90625" style="116"/>
    <col min="2045" max="2045" width="2.90625" style="116" customWidth="1"/>
    <col min="2046" max="2047" width="2.453125" style="116" customWidth="1"/>
    <col min="2048" max="2048" width="43.453125" style="116" customWidth="1"/>
    <col min="2049" max="2049" width="8" style="116" bestFit="1" customWidth="1"/>
    <col min="2050" max="2050" width="1.453125" style="116" customWidth="1"/>
    <col min="2051" max="2051" width="16.08984375" style="116" customWidth="1"/>
    <col min="2052" max="2052" width="1.453125" style="116" customWidth="1"/>
    <col min="2053" max="2053" width="16.08984375" style="116" customWidth="1"/>
    <col min="2054" max="2300" width="8.90625" style="116"/>
    <col min="2301" max="2301" width="2.90625" style="116" customWidth="1"/>
    <col min="2302" max="2303" width="2.453125" style="116" customWidth="1"/>
    <col min="2304" max="2304" width="43.453125" style="116" customWidth="1"/>
    <col min="2305" max="2305" width="8" style="116" bestFit="1" customWidth="1"/>
    <col min="2306" max="2306" width="1.453125" style="116" customWidth="1"/>
    <col min="2307" max="2307" width="16.08984375" style="116" customWidth="1"/>
    <col min="2308" max="2308" width="1.453125" style="116" customWidth="1"/>
    <col min="2309" max="2309" width="16.08984375" style="116" customWidth="1"/>
    <col min="2310" max="2556" width="8.90625" style="116"/>
    <col min="2557" max="2557" width="2.90625" style="116" customWidth="1"/>
    <col min="2558" max="2559" width="2.453125" style="116" customWidth="1"/>
    <col min="2560" max="2560" width="43.453125" style="116" customWidth="1"/>
    <col min="2561" max="2561" width="8" style="116" bestFit="1" customWidth="1"/>
    <col min="2562" max="2562" width="1.453125" style="116" customWidth="1"/>
    <col min="2563" max="2563" width="16.08984375" style="116" customWidth="1"/>
    <col min="2564" max="2564" width="1.453125" style="116" customWidth="1"/>
    <col min="2565" max="2565" width="16.08984375" style="116" customWidth="1"/>
    <col min="2566" max="2812" width="8.90625" style="116"/>
    <col min="2813" max="2813" width="2.90625" style="116" customWidth="1"/>
    <col min="2814" max="2815" width="2.453125" style="116" customWidth="1"/>
    <col min="2816" max="2816" width="43.453125" style="116" customWidth="1"/>
    <col min="2817" max="2817" width="8" style="116" bestFit="1" customWidth="1"/>
    <col min="2818" max="2818" width="1.453125" style="116" customWidth="1"/>
    <col min="2819" max="2819" width="16.08984375" style="116" customWidth="1"/>
    <col min="2820" max="2820" width="1.453125" style="116" customWidth="1"/>
    <col min="2821" max="2821" width="16.08984375" style="116" customWidth="1"/>
    <col min="2822" max="3068" width="8.90625" style="116"/>
    <col min="3069" max="3069" width="2.90625" style="116" customWidth="1"/>
    <col min="3070" max="3071" width="2.453125" style="116" customWidth="1"/>
    <col min="3072" max="3072" width="43.453125" style="116" customWidth="1"/>
    <col min="3073" max="3073" width="8" style="116" bestFit="1" customWidth="1"/>
    <col min="3074" max="3074" width="1.453125" style="116" customWidth="1"/>
    <col min="3075" max="3075" width="16.08984375" style="116" customWidth="1"/>
    <col min="3076" max="3076" width="1.453125" style="116" customWidth="1"/>
    <col min="3077" max="3077" width="16.08984375" style="116" customWidth="1"/>
    <col min="3078" max="3324" width="8.90625" style="116"/>
    <col min="3325" max="3325" width="2.90625" style="116" customWidth="1"/>
    <col min="3326" max="3327" width="2.453125" style="116" customWidth="1"/>
    <col min="3328" max="3328" width="43.453125" style="116" customWidth="1"/>
    <col min="3329" max="3329" width="8" style="116" bestFit="1" customWidth="1"/>
    <col min="3330" max="3330" width="1.453125" style="116" customWidth="1"/>
    <col min="3331" max="3331" width="16.08984375" style="116" customWidth="1"/>
    <col min="3332" max="3332" width="1.453125" style="116" customWidth="1"/>
    <col min="3333" max="3333" width="16.08984375" style="116" customWidth="1"/>
    <col min="3334" max="3580" width="8.90625" style="116"/>
    <col min="3581" max="3581" width="2.90625" style="116" customWidth="1"/>
    <col min="3582" max="3583" width="2.453125" style="116" customWidth="1"/>
    <col min="3584" max="3584" width="43.453125" style="116" customWidth="1"/>
    <col min="3585" max="3585" width="8" style="116" bestFit="1" customWidth="1"/>
    <col min="3586" max="3586" width="1.453125" style="116" customWidth="1"/>
    <col min="3587" max="3587" width="16.08984375" style="116" customWidth="1"/>
    <col min="3588" max="3588" width="1.453125" style="116" customWidth="1"/>
    <col min="3589" max="3589" width="16.08984375" style="116" customWidth="1"/>
    <col min="3590" max="3836" width="8.90625" style="116"/>
    <col min="3837" max="3837" width="2.90625" style="116" customWidth="1"/>
    <col min="3838" max="3839" width="2.453125" style="116" customWidth="1"/>
    <col min="3840" max="3840" width="43.453125" style="116" customWidth="1"/>
    <col min="3841" max="3841" width="8" style="116" bestFit="1" customWidth="1"/>
    <col min="3842" max="3842" width="1.453125" style="116" customWidth="1"/>
    <col min="3843" max="3843" width="16.08984375" style="116" customWidth="1"/>
    <col min="3844" max="3844" width="1.453125" style="116" customWidth="1"/>
    <col min="3845" max="3845" width="16.08984375" style="116" customWidth="1"/>
    <col min="3846" max="4092" width="8.90625" style="116"/>
    <col min="4093" max="4093" width="2.90625" style="116" customWidth="1"/>
    <col min="4094" max="4095" width="2.453125" style="116" customWidth="1"/>
    <col min="4096" max="4096" width="43.453125" style="116" customWidth="1"/>
    <col min="4097" max="4097" width="8" style="116" bestFit="1" customWidth="1"/>
    <col min="4098" max="4098" width="1.453125" style="116" customWidth="1"/>
    <col min="4099" max="4099" width="16.08984375" style="116" customWidth="1"/>
    <col min="4100" max="4100" width="1.453125" style="116" customWidth="1"/>
    <col min="4101" max="4101" width="16.08984375" style="116" customWidth="1"/>
    <col min="4102" max="4348" width="8.90625" style="116"/>
    <col min="4349" max="4349" width="2.90625" style="116" customWidth="1"/>
    <col min="4350" max="4351" width="2.453125" style="116" customWidth="1"/>
    <col min="4352" max="4352" width="43.453125" style="116" customWidth="1"/>
    <col min="4353" max="4353" width="8" style="116" bestFit="1" customWidth="1"/>
    <col min="4354" max="4354" width="1.453125" style="116" customWidth="1"/>
    <col min="4355" max="4355" width="16.08984375" style="116" customWidth="1"/>
    <col min="4356" max="4356" width="1.453125" style="116" customWidth="1"/>
    <col min="4357" max="4357" width="16.08984375" style="116" customWidth="1"/>
    <col min="4358" max="4604" width="8.90625" style="116"/>
    <col min="4605" max="4605" width="2.90625" style="116" customWidth="1"/>
    <col min="4606" max="4607" width="2.453125" style="116" customWidth="1"/>
    <col min="4608" max="4608" width="43.453125" style="116" customWidth="1"/>
    <col min="4609" max="4609" width="8" style="116" bestFit="1" customWidth="1"/>
    <col min="4610" max="4610" width="1.453125" style="116" customWidth="1"/>
    <col min="4611" max="4611" width="16.08984375" style="116" customWidth="1"/>
    <col min="4612" max="4612" width="1.453125" style="116" customWidth="1"/>
    <col min="4613" max="4613" width="16.08984375" style="116" customWidth="1"/>
    <col min="4614" max="4860" width="8.90625" style="116"/>
    <col min="4861" max="4861" width="2.90625" style="116" customWidth="1"/>
    <col min="4862" max="4863" width="2.453125" style="116" customWidth="1"/>
    <col min="4864" max="4864" width="43.453125" style="116" customWidth="1"/>
    <col min="4865" max="4865" width="8" style="116" bestFit="1" customWidth="1"/>
    <col min="4866" max="4866" width="1.453125" style="116" customWidth="1"/>
    <col min="4867" max="4867" width="16.08984375" style="116" customWidth="1"/>
    <col min="4868" max="4868" width="1.453125" style="116" customWidth="1"/>
    <col min="4869" max="4869" width="16.08984375" style="116" customWidth="1"/>
    <col min="4870" max="5116" width="8.90625" style="116"/>
    <col min="5117" max="5117" width="2.90625" style="116" customWidth="1"/>
    <col min="5118" max="5119" width="2.453125" style="116" customWidth="1"/>
    <col min="5120" max="5120" width="43.453125" style="116" customWidth="1"/>
    <col min="5121" max="5121" width="8" style="116" bestFit="1" customWidth="1"/>
    <col min="5122" max="5122" width="1.453125" style="116" customWidth="1"/>
    <col min="5123" max="5123" width="16.08984375" style="116" customWidth="1"/>
    <col min="5124" max="5124" width="1.453125" style="116" customWidth="1"/>
    <col min="5125" max="5125" width="16.08984375" style="116" customWidth="1"/>
    <col min="5126" max="5372" width="8.90625" style="116"/>
    <col min="5373" max="5373" width="2.90625" style="116" customWidth="1"/>
    <col min="5374" max="5375" width="2.453125" style="116" customWidth="1"/>
    <col min="5376" max="5376" width="43.453125" style="116" customWidth="1"/>
    <col min="5377" max="5377" width="8" style="116" bestFit="1" customWidth="1"/>
    <col min="5378" max="5378" width="1.453125" style="116" customWidth="1"/>
    <col min="5379" max="5379" width="16.08984375" style="116" customWidth="1"/>
    <col min="5380" max="5380" width="1.453125" style="116" customWidth="1"/>
    <col min="5381" max="5381" width="16.08984375" style="116" customWidth="1"/>
    <col min="5382" max="5628" width="8.90625" style="116"/>
    <col min="5629" max="5629" width="2.90625" style="116" customWidth="1"/>
    <col min="5630" max="5631" width="2.453125" style="116" customWidth="1"/>
    <col min="5632" max="5632" width="43.453125" style="116" customWidth="1"/>
    <col min="5633" max="5633" width="8" style="116" bestFit="1" customWidth="1"/>
    <col min="5634" max="5634" width="1.453125" style="116" customWidth="1"/>
    <col min="5635" max="5635" width="16.08984375" style="116" customWidth="1"/>
    <col min="5636" max="5636" width="1.453125" style="116" customWidth="1"/>
    <col min="5637" max="5637" width="16.08984375" style="116" customWidth="1"/>
    <col min="5638" max="5884" width="8.90625" style="116"/>
    <col min="5885" max="5885" width="2.90625" style="116" customWidth="1"/>
    <col min="5886" max="5887" width="2.453125" style="116" customWidth="1"/>
    <col min="5888" max="5888" width="43.453125" style="116" customWidth="1"/>
    <col min="5889" max="5889" width="8" style="116" bestFit="1" customWidth="1"/>
    <col min="5890" max="5890" width="1.453125" style="116" customWidth="1"/>
    <col min="5891" max="5891" width="16.08984375" style="116" customWidth="1"/>
    <col min="5892" max="5892" width="1.453125" style="116" customWidth="1"/>
    <col min="5893" max="5893" width="16.08984375" style="116" customWidth="1"/>
    <col min="5894" max="6140" width="8.90625" style="116"/>
    <col min="6141" max="6141" width="2.90625" style="116" customWidth="1"/>
    <col min="6142" max="6143" width="2.453125" style="116" customWidth="1"/>
    <col min="6144" max="6144" width="43.453125" style="116" customWidth="1"/>
    <col min="6145" max="6145" width="8" style="116" bestFit="1" customWidth="1"/>
    <col min="6146" max="6146" width="1.453125" style="116" customWidth="1"/>
    <col min="6147" max="6147" width="16.08984375" style="116" customWidth="1"/>
    <col min="6148" max="6148" width="1.453125" style="116" customWidth="1"/>
    <col min="6149" max="6149" width="16.08984375" style="116" customWidth="1"/>
    <col min="6150" max="6396" width="8.90625" style="116"/>
    <col min="6397" max="6397" width="2.90625" style="116" customWidth="1"/>
    <col min="6398" max="6399" width="2.453125" style="116" customWidth="1"/>
    <col min="6400" max="6400" width="43.453125" style="116" customWidth="1"/>
    <col min="6401" max="6401" width="8" style="116" bestFit="1" customWidth="1"/>
    <col min="6402" max="6402" width="1.453125" style="116" customWidth="1"/>
    <col min="6403" max="6403" width="16.08984375" style="116" customWidth="1"/>
    <col min="6404" max="6404" width="1.453125" style="116" customWidth="1"/>
    <col min="6405" max="6405" width="16.08984375" style="116" customWidth="1"/>
    <col min="6406" max="6652" width="8.90625" style="116"/>
    <col min="6653" max="6653" width="2.90625" style="116" customWidth="1"/>
    <col min="6654" max="6655" width="2.453125" style="116" customWidth="1"/>
    <col min="6656" max="6656" width="43.453125" style="116" customWidth="1"/>
    <col min="6657" max="6657" width="8" style="116" bestFit="1" customWidth="1"/>
    <col min="6658" max="6658" width="1.453125" style="116" customWidth="1"/>
    <col min="6659" max="6659" width="16.08984375" style="116" customWidth="1"/>
    <col min="6660" max="6660" width="1.453125" style="116" customWidth="1"/>
    <col min="6661" max="6661" width="16.08984375" style="116" customWidth="1"/>
    <col min="6662" max="6908" width="8.90625" style="116"/>
    <col min="6909" max="6909" width="2.90625" style="116" customWidth="1"/>
    <col min="6910" max="6911" width="2.453125" style="116" customWidth="1"/>
    <col min="6912" max="6912" width="43.453125" style="116" customWidth="1"/>
    <col min="6913" max="6913" width="8" style="116" bestFit="1" customWidth="1"/>
    <col min="6914" max="6914" width="1.453125" style="116" customWidth="1"/>
    <col min="6915" max="6915" width="16.08984375" style="116" customWidth="1"/>
    <col min="6916" max="6916" width="1.453125" style="116" customWidth="1"/>
    <col min="6917" max="6917" width="16.08984375" style="116" customWidth="1"/>
    <col min="6918" max="7164" width="8.90625" style="116"/>
    <col min="7165" max="7165" width="2.90625" style="116" customWidth="1"/>
    <col min="7166" max="7167" width="2.453125" style="116" customWidth="1"/>
    <col min="7168" max="7168" width="43.453125" style="116" customWidth="1"/>
    <col min="7169" max="7169" width="8" style="116" bestFit="1" customWidth="1"/>
    <col min="7170" max="7170" width="1.453125" style="116" customWidth="1"/>
    <col min="7171" max="7171" width="16.08984375" style="116" customWidth="1"/>
    <col min="7172" max="7172" width="1.453125" style="116" customWidth="1"/>
    <col min="7173" max="7173" width="16.08984375" style="116" customWidth="1"/>
    <col min="7174" max="7420" width="8.90625" style="116"/>
    <col min="7421" max="7421" width="2.90625" style="116" customWidth="1"/>
    <col min="7422" max="7423" width="2.453125" style="116" customWidth="1"/>
    <col min="7424" max="7424" width="43.453125" style="116" customWidth="1"/>
    <col min="7425" max="7425" width="8" style="116" bestFit="1" customWidth="1"/>
    <col min="7426" max="7426" width="1.453125" style="116" customWidth="1"/>
    <col min="7427" max="7427" width="16.08984375" style="116" customWidth="1"/>
    <col min="7428" max="7428" width="1.453125" style="116" customWidth="1"/>
    <col min="7429" max="7429" width="16.08984375" style="116" customWidth="1"/>
    <col min="7430" max="7676" width="8.90625" style="116"/>
    <col min="7677" max="7677" width="2.90625" style="116" customWidth="1"/>
    <col min="7678" max="7679" width="2.453125" style="116" customWidth="1"/>
    <col min="7680" max="7680" width="43.453125" style="116" customWidth="1"/>
    <col min="7681" max="7681" width="8" style="116" bestFit="1" customWidth="1"/>
    <col min="7682" max="7682" width="1.453125" style="116" customWidth="1"/>
    <col min="7683" max="7683" width="16.08984375" style="116" customWidth="1"/>
    <col min="7684" max="7684" width="1.453125" style="116" customWidth="1"/>
    <col min="7685" max="7685" width="16.08984375" style="116" customWidth="1"/>
    <col min="7686" max="7932" width="8.90625" style="116"/>
    <col min="7933" max="7933" width="2.90625" style="116" customWidth="1"/>
    <col min="7934" max="7935" width="2.453125" style="116" customWidth="1"/>
    <col min="7936" max="7936" width="43.453125" style="116" customWidth="1"/>
    <col min="7937" max="7937" width="8" style="116" bestFit="1" customWidth="1"/>
    <col min="7938" max="7938" width="1.453125" style="116" customWidth="1"/>
    <col min="7939" max="7939" width="16.08984375" style="116" customWidth="1"/>
    <col min="7940" max="7940" width="1.453125" style="116" customWidth="1"/>
    <col min="7941" max="7941" width="16.08984375" style="116" customWidth="1"/>
    <col min="7942" max="8188" width="8.90625" style="116"/>
    <col min="8189" max="8189" width="2.90625" style="116" customWidth="1"/>
    <col min="8190" max="8191" width="2.453125" style="116" customWidth="1"/>
    <col min="8192" max="8192" width="43.453125" style="116" customWidth="1"/>
    <col min="8193" max="8193" width="8" style="116" bestFit="1" customWidth="1"/>
    <col min="8194" max="8194" width="1.453125" style="116" customWidth="1"/>
    <col min="8195" max="8195" width="16.08984375" style="116" customWidth="1"/>
    <col min="8196" max="8196" width="1.453125" style="116" customWidth="1"/>
    <col min="8197" max="8197" width="16.08984375" style="116" customWidth="1"/>
    <col min="8198" max="8444" width="8.90625" style="116"/>
    <col min="8445" max="8445" width="2.90625" style="116" customWidth="1"/>
    <col min="8446" max="8447" width="2.453125" style="116" customWidth="1"/>
    <col min="8448" max="8448" width="43.453125" style="116" customWidth="1"/>
    <col min="8449" max="8449" width="8" style="116" bestFit="1" customWidth="1"/>
    <col min="8450" max="8450" width="1.453125" style="116" customWidth="1"/>
    <col min="8451" max="8451" width="16.08984375" style="116" customWidth="1"/>
    <col min="8452" max="8452" width="1.453125" style="116" customWidth="1"/>
    <col min="8453" max="8453" width="16.08984375" style="116" customWidth="1"/>
    <col min="8454" max="8700" width="8.90625" style="116"/>
    <col min="8701" max="8701" width="2.90625" style="116" customWidth="1"/>
    <col min="8702" max="8703" width="2.453125" style="116" customWidth="1"/>
    <col min="8704" max="8704" width="43.453125" style="116" customWidth="1"/>
    <col min="8705" max="8705" width="8" style="116" bestFit="1" customWidth="1"/>
    <col min="8706" max="8706" width="1.453125" style="116" customWidth="1"/>
    <col min="8707" max="8707" width="16.08984375" style="116" customWidth="1"/>
    <col min="8708" max="8708" width="1.453125" style="116" customWidth="1"/>
    <col min="8709" max="8709" width="16.08984375" style="116" customWidth="1"/>
    <col min="8710" max="8956" width="8.90625" style="116"/>
    <col min="8957" max="8957" width="2.90625" style="116" customWidth="1"/>
    <col min="8958" max="8959" width="2.453125" style="116" customWidth="1"/>
    <col min="8960" max="8960" width="43.453125" style="116" customWidth="1"/>
    <col min="8961" max="8961" width="8" style="116" bestFit="1" customWidth="1"/>
    <col min="8962" max="8962" width="1.453125" style="116" customWidth="1"/>
    <col min="8963" max="8963" width="16.08984375" style="116" customWidth="1"/>
    <col min="8964" max="8964" width="1.453125" style="116" customWidth="1"/>
    <col min="8965" max="8965" width="16.08984375" style="116" customWidth="1"/>
    <col min="8966" max="9212" width="8.90625" style="116"/>
    <col min="9213" max="9213" width="2.90625" style="116" customWidth="1"/>
    <col min="9214" max="9215" width="2.453125" style="116" customWidth="1"/>
    <col min="9216" max="9216" width="43.453125" style="116" customWidth="1"/>
    <col min="9217" max="9217" width="8" style="116" bestFit="1" customWidth="1"/>
    <col min="9218" max="9218" width="1.453125" style="116" customWidth="1"/>
    <col min="9219" max="9219" width="16.08984375" style="116" customWidth="1"/>
    <col min="9220" max="9220" width="1.453125" style="116" customWidth="1"/>
    <col min="9221" max="9221" width="16.08984375" style="116" customWidth="1"/>
    <col min="9222" max="9468" width="8.90625" style="116"/>
    <col min="9469" max="9469" width="2.90625" style="116" customWidth="1"/>
    <col min="9470" max="9471" width="2.453125" style="116" customWidth="1"/>
    <col min="9472" max="9472" width="43.453125" style="116" customWidth="1"/>
    <col min="9473" max="9473" width="8" style="116" bestFit="1" customWidth="1"/>
    <col min="9474" max="9474" width="1.453125" style="116" customWidth="1"/>
    <col min="9475" max="9475" width="16.08984375" style="116" customWidth="1"/>
    <col min="9476" max="9476" width="1.453125" style="116" customWidth="1"/>
    <col min="9477" max="9477" width="16.08984375" style="116" customWidth="1"/>
    <col min="9478" max="9724" width="8.90625" style="116"/>
    <col min="9725" max="9725" width="2.90625" style="116" customWidth="1"/>
    <col min="9726" max="9727" width="2.453125" style="116" customWidth="1"/>
    <col min="9728" max="9728" width="43.453125" style="116" customWidth="1"/>
    <col min="9729" max="9729" width="8" style="116" bestFit="1" customWidth="1"/>
    <col min="9730" max="9730" width="1.453125" style="116" customWidth="1"/>
    <col min="9731" max="9731" width="16.08984375" style="116" customWidth="1"/>
    <col min="9732" max="9732" width="1.453125" style="116" customWidth="1"/>
    <col min="9733" max="9733" width="16.08984375" style="116" customWidth="1"/>
    <col min="9734" max="9980" width="8.90625" style="116"/>
    <col min="9981" max="9981" width="2.90625" style="116" customWidth="1"/>
    <col min="9982" max="9983" width="2.453125" style="116" customWidth="1"/>
    <col min="9984" max="9984" width="43.453125" style="116" customWidth="1"/>
    <col min="9985" max="9985" width="8" style="116" bestFit="1" customWidth="1"/>
    <col min="9986" max="9986" width="1.453125" style="116" customWidth="1"/>
    <col min="9987" max="9987" width="16.08984375" style="116" customWidth="1"/>
    <col min="9988" max="9988" width="1.453125" style="116" customWidth="1"/>
    <col min="9989" max="9989" width="16.08984375" style="116" customWidth="1"/>
    <col min="9990" max="10236" width="8.90625" style="116"/>
    <col min="10237" max="10237" width="2.90625" style="116" customWidth="1"/>
    <col min="10238" max="10239" width="2.453125" style="116" customWidth="1"/>
    <col min="10240" max="10240" width="43.453125" style="116" customWidth="1"/>
    <col min="10241" max="10241" width="8" style="116" bestFit="1" customWidth="1"/>
    <col min="10242" max="10242" width="1.453125" style="116" customWidth="1"/>
    <col min="10243" max="10243" width="16.08984375" style="116" customWidth="1"/>
    <col min="10244" max="10244" width="1.453125" style="116" customWidth="1"/>
    <col min="10245" max="10245" width="16.08984375" style="116" customWidth="1"/>
    <col min="10246" max="10492" width="8.90625" style="116"/>
    <col min="10493" max="10493" width="2.90625" style="116" customWidth="1"/>
    <col min="10494" max="10495" width="2.453125" style="116" customWidth="1"/>
    <col min="10496" max="10496" width="43.453125" style="116" customWidth="1"/>
    <col min="10497" max="10497" width="8" style="116" bestFit="1" customWidth="1"/>
    <col min="10498" max="10498" width="1.453125" style="116" customWidth="1"/>
    <col min="10499" max="10499" width="16.08984375" style="116" customWidth="1"/>
    <col min="10500" max="10500" width="1.453125" style="116" customWidth="1"/>
    <col min="10501" max="10501" width="16.08984375" style="116" customWidth="1"/>
    <col min="10502" max="10748" width="8.90625" style="116"/>
    <col min="10749" max="10749" width="2.90625" style="116" customWidth="1"/>
    <col min="10750" max="10751" width="2.453125" style="116" customWidth="1"/>
    <col min="10752" max="10752" width="43.453125" style="116" customWidth="1"/>
    <col min="10753" max="10753" width="8" style="116" bestFit="1" customWidth="1"/>
    <col min="10754" max="10754" width="1.453125" style="116" customWidth="1"/>
    <col min="10755" max="10755" width="16.08984375" style="116" customWidth="1"/>
    <col min="10756" max="10756" width="1.453125" style="116" customWidth="1"/>
    <col min="10757" max="10757" width="16.08984375" style="116" customWidth="1"/>
    <col min="10758" max="11004" width="8.90625" style="116"/>
    <col min="11005" max="11005" width="2.90625" style="116" customWidth="1"/>
    <col min="11006" max="11007" width="2.453125" style="116" customWidth="1"/>
    <col min="11008" max="11008" width="43.453125" style="116" customWidth="1"/>
    <col min="11009" max="11009" width="8" style="116" bestFit="1" customWidth="1"/>
    <col min="11010" max="11010" width="1.453125" style="116" customWidth="1"/>
    <col min="11011" max="11011" width="16.08984375" style="116" customWidth="1"/>
    <col min="11012" max="11012" width="1.453125" style="116" customWidth="1"/>
    <col min="11013" max="11013" width="16.08984375" style="116" customWidth="1"/>
    <col min="11014" max="11260" width="8.90625" style="116"/>
    <col min="11261" max="11261" width="2.90625" style="116" customWidth="1"/>
    <col min="11262" max="11263" width="2.453125" style="116" customWidth="1"/>
    <col min="11264" max="11264" width="43.453125" style="116" customWidth="1"/>
    <col min="11265" max="11265" width="8" style="116" bestFit="1" customWidth="1"/>
    <col min="11266" max="11266" width="1.453125" style="116" customWidth="1"/>
    <col min="11267" max="11267" width="16.08984375" style="116" customWidth="1"/>
    <col min="11268" max="11268" width="1.453125" style="116" customWidth="1"/>
    <col min="11269" max="11269" width="16.08984375" style="116" customWidth="1"/>
    <col min="11270" max="11516" width="8.90625" style="116"/>
    <col min="11517" max="11517" width="2.90625" style="116" customWidth="1"/>
    <col min="11518" max="11519" width="2.453125" style="116" customWidth="1"/>
    <col min="11520" max="11520" width="43.453125" style="116" customWidth="1"/>
    <col min="11521" max="11521" width="8" style="116" bestFit="1" customWidth="1"/>
    <col min="11522" max="11522" width="1.453125" style="116" customWidth="1"/>
    <col min="11523" max="11523" width="16.08984375" style="116" customWidth="1"/>
    <col min="11524" max="11524" width="1.453125" style="116" customWidth="1"/>
    <col min="11525" max="11525" width="16.08984375" style="116" customWidth="1"/>
    <col min="11526" max="11772" width="8.90625" style="116"/>
    <col min="11773" max="11773" width="2.90625" style="116" customWidth="1"/>
    <col min="11774" max="11775" width="2.453125" style="116" customWidth="1"/>
    <col min="11776" max="11776" width="43.453125" style="116" customWidth="1"/>
    <col min="11777" max="11777" width="8" style="116" bestFit="1" customWidth="1"/>
    <col min="11778" max="11778" width="1.453125" style="116" customWidth="1"/>
    <col min="11779" max="11779" width="16.08984375" style="116" customWidth="1"/>
    <col min="11780" max="11780" width="1.453125" style="116" customWidth="1"/>
    <col min="11781" max="11781" width="16.08984375" style="116" customWidth="1"/>
    <col min="11782" max="12028" width="8.90625" style="116"/>
    <col min="12029" max="12029" width="2.90625" style="116" customWidth="1"/>
    <col min="12030" max="12031" width="2.453125" style="116" customWidth="1"/>
    <col min="12032" max="12032" width="43.453125" style="116" customWidth="1"/>
    <col min="12033" max="12033" width="8" style="116" bestFit="1" customWidth="1"/>
    <col min="12034" max="12034" width="1.453125" style="116" customWidth="1"/>
    <col min="12035" max="12035" width="16.08984375" style="116" customWidth="1"/>
    <col min="12036" max="12036" width="1.453125" style="116" customWidth="1"/>
    <col min="12037" max="12037" width="16.08984375" style="116" customWidth="1"/>
    <col min="12038" max="12284" width="8.90625" style="116"/>
    <col min="12285" max="12285" width="2.90625" style="116" customWidth="1"/>
    <col min="12286" max="12287" width="2.453125" style="116" customWidth="1"/>
    <col min="12288" max="12288" width="43.453125" style="116" customWidth="1"/>
    <col min="12289" max="12289" width="8" style="116" bestFit="1" customWidth="1"/>
    <col min="12290" max="12290" width="1.453125" style="116" customWidth="1"/>
    <col min="12291" max="12291" width="16.08984375" style="116" customWidth="1"/>
    <col min="12292" max="12292" width="1.453125" style="116" customWidth="1"/>
    <col min="12293" max="12293" width="16.08984375" style="116" customWidth="1"/>
    <col min="12294" max="12540" width="8.90625" style="116"/>
    <col min="12541" max="12541" width="2.90625" style="116" customWidth="1"/>
    <col min="12542" max="12543" width="2.453125" style="116" customWidth="1"/>
    <col min="12544" max="12544" width="43.453125" style="116" customWidth="1"/>
    <col min="12545" max="12545" width="8" style="116" bestFit="1" customWidth="1"/>
    <col min="12546" max="12546" width="1.453125" style="116" customWidth="1"/>
    <col min="12547" max="12547" width="16.08984375" style="116" customWidth="1"/>
    <col min="12548" max="12548" width="1.453125" style="116" customWidth="1"/>
    <col min="12549" max="12549" width="16.08984375" style="116" customWidth="1"/>
    <col min="12550" max="12796" width="8.90625" style="116"/>
    <col min="12797" max="12797" width="2.90625" style="116" customWidth="1"/>
    <col min="12798" max="12799" width="2.453125" style="116" customWidth="1"/>
    <col min="12800" max="12800" width="43.453125" style="116" customWidth="1"/>
    <col min="12801" max="12801" width="8" style="116" bestFit="1" customWidth="1"/>
    <col min="12802" max="12802" width="1.453125" style="116" customWidth="1"/>
    <col min="12803" max="12803" width="16.08984375" style="116" customWidth="1"/>
    <col min="12804" max="12804" width="1.453125" style="116" customWidth="1"/>
    <col min="12805" max="12805" width="16.08984375" style="116" customWidth="1"/>
    <col min="12806" max="13052" width="8.90625" style="116"/>
    <col min="13053" max="13053" width="2.90625" style="116" customWidth="1"/>
    <col min="13054" max="13055" width="2.453125" style="116" customWidth="1"/>
    <col min="13056" max="13056" width="43.453125" style="116" customWidth="1"/>
    <col min="13057" max="13057" width="8" style="116" bestFit="1" customWidth="1"/>
    <col min="13058" max="13058" width="1.453125" style="116" customWidth="1"/>
    <col min="13059" max="13059" width="16.08984375" style="116" customWidth="1"/>
    <col min="13060" max="13060" width="1.453125" style="116" customWidth="1"/>
    <col min="13061" max="13061" width="16.08984375" style="116" customWidth="1"/>
    <col min="13062" max="13308" width="8.90625" style="116"/>
    <col min="13309" max="13309" width="2.90625" style="116" customWidth="1"/>
    <col min="13310" max="13311" width="2.453125" style="116" customWidth="1"/>
    <col min="13312" max="13312" width="43.453125" style="116" customWidth="1"/>
    <col min="13313" max="13313" width="8" style="116" bestFit="1" customWidth="1"/>
    <col min="13314" max="13314" width="1.453125" style="116" customWidth="1"/>
    <col min="13315" max="13315" width="16.08984375" style="116" customWidth="1"/>
    <col min="13316" max="13316" width="1.453125" style="116" customWidth="1"/>
    <col min="13317" max="13317" width="16.08984375" style="116" customWidth="1"/>
    <col min="13318" max="13564" width="8.90625" style="116"/>
    <col min="13565" max="13565" width="2.90625" style="116" customWidth="1"/>
    <col min="13566" max="13567" width="2.453125" style="116" customWidth="1"/>
    <col min="13568" max="13568" width="43.453125" style="116" customWidth="1"/>
    <col min="13569" max="13569" width="8" style="116" bestFit="1" customWidth="1"/>
    <col min="13570" max="13570" width="1.453125" style="116" customWidth="1"/>
    <col min="13571" max="13571" width="16.08984375" style="116" customWidth="1"/>
    <col min="13572" max="13572" width="1.453125" style="116" customWidth="1"/>
    <col min="13573" max="13573" width="16.08984375" style="116" customWidth="1"/>
    <col min="13574" max="13820" width="8.90625" style="116"/>
    <col min="13821" max="13821" width="2.90625" style="116" customWidth="1"/>
    <col min="13822" max="13823" width="2.453125" style="116" customWidth="1"/>
    <col min="13824" max="13824" width="43.453125" style="116" customWidth="1"/>
    <col min="13825" max="13825" width="8" style="116" bestFit="1" customWidth="1"/>
    <col min="13826" max="13826" width="1.453125" style="116" customWidth="1"/>
    <col min="13827" max="13827" width="16.08984375" style="116" customWidth="1"/>
    <col min="13828" max="13828" width="1.453125" style="116" customWidth="1"/>
    <col min="13829" max="13829" width="16.08984375" style="116" customWidth="1"/>
    <col min="13830" max="14076" width="8.90625" style="116"/>
    <col min="14077" max="14077" width="2.90625" style="116" customWidth="1"/>
    <col min="14078" max="14079" width="2.453125" style="116" customWidth="1"/>
    <col min="14080" max="14080" width="43.453125" style="116" customWidth="1"/>
    <col min="14081" max="14081" width="8" style="116" bestFit="1" customWidth="1"/>
    <col min="14082" max="14082" width="1.453125" style="116" customWidth="1"/>
    <col min="14083" max="14083" width="16.08984375" style="116" customWidth="1"/>
    <col min="14084" max="14084" width="1.453125" style="116" customWidth="1"/>
    <col min="14085" max="14085" width="16.08984375" style="116" customWidth="1"/>
    <col min="14086" max="14332" width="8.90625" style="116"/>
    <col min="14333" max="14333" width="2.90625" style="116" customWidth="1"/>
    <col min="14334" max="14335" width="2.453125" style="116" customWidth="1"/>
    <col min="14336" max="14336" width="43.453125" style="116" customWidth="1"/>
    <col min="14337" max="14337" width="8" style="116" bestFit="1" customWidth="1"/>
    <col min="14338" max="14338" width="1.453125" style="116" customWidth="1"/>
    <col min="14339" max="14339" width="16.08984375" style="116" customWidth="1"/>
    <col min="14340" max="14340" width="1.453125" style="116" customWidth="1"/>
    <col min="14341" max="14341" width="16.08984375" style="116" customWidth="1"/>
    <col min="14342" max="14588" width="8.90625" style="116"/>
    <col min="14589" max="14589" width="2.90625" style="116" customWidth="1"/>
    <col min="14590" max="14591" width="2.453125" style="116" customWidth="1"/>
    <col min="14592" max="14592" width="43.453125" style="116" customWidth="1"/>
    <col min="14593" max="14593" width="8" style="116" bestFit="1" customWidth="1"/>
    <col min="14594" max="14594" width="1.453125" style="116" customWidth="1"/>
    <col min="14595" max="14595" width="16.08984375" style="116" customWidth="1"/>
    <col min="14596" max="14596" width="1.453125" style="116" customWidth="1"/>
    <col min="14597" max="14597" width="16.08984375" style="116" customWidth="1"/>
    <col min="14598" max="14844" width="8.90625" style="116"/>
    <col min="14845" max="14845" width="2.90625" style="116" customWidth="1"/>
    <col min="14846" max="14847" width="2.453125" style="116" customWidth="1"/>
    <col min="14848" max="14848" width="43.453125" style="116" customWidth="1"/>
    <col min="14849" max="14849" width="8" style="116" bestFit="1" customWidth="1"/>
    <col min="14850" max="14850" width="1.453125" style="116" customWidth="1"/>
    <col min="14851" max="14851" width="16.08984375" style="116" customWidth="1"/>
    <col min="14852" max="14852" width="1.453125" style="116" customWidth="1"/>
    <col min="14853" max="14853" width="16.08984375" style="116" customWidth="1"/>
    <col min="14854" max="15100" width="8.90625" style="116"/>
    <col min="15101" max="15101" width="2.90625" style="116" customWidth="1"/>
    <col min="15102" max="15103" width="2.453125" style="116" customWidth="1"/>
    <col min="15104" max="15104" width="43.453125" style="116" customWidth="1"/>
    <col min="15105" max="15105" width="8" style="116" bestFit="1" customWidth="1"/>
    <col min="15106" max="15106" width="1.453125" style="116" customWidth="1"/>
    <col min="15107" max="15107" width="16.08984375" style="116" customWidth="1"/>
    <col min="15108" max="15108" width="1.453125" style="116" customWidth="1"/>
    <col min="15109" max="15109" width="16.08984375" style="116" customWidth="1"/>
    <col min="15110" max="15356" width="8.90625" style="116"/>
    <col min="15357" max="15357" width="2.90625" style="116" customWidth="1"/>
    <col min="15358" max="15359" width="2.453125" style="116" customWidth="1"/>
    <col min="15360" max="15360" width="43.453125" style="116" customWidth="1"/>
    <col min="15361" max="15361" width="8" style="116" bestFit="1" customWidth="1"/>
    <col min="15362" max="15362" width="1.453125" style="116" customWidth="1"/>
    <col min="15363" max="15363" width="16.08984375" style="116" customWidth="1"/>
    <col min="15364" max="15364" width="1.453125" style="116" customWidth="1"/>
    <col min="15365" max="15365" width="16.08984375" style="116" customWidth="1"/>
    <col min="15366" max="15612" width="8.90625" style="116"/>
    <col min="15613" max="15613" width="2.90625" style="116" customWidth="1"/>
    <col min="15614" max="15615" width="2.453125" style="116" customWidth="1"/>
    <col min="15616" max="15616" width="43.453125" style="116" customWidth="1"/>
    <col min="15617" max="15617" width="8" style="116" bestFit="1" customWidth="1"/>
    <col min="15618" max="15618" width="1.453125" style="116" customWidth="1"/>
    <col min="15619" max="15619" width="16.08984375" style="116" customWidth="1"/>
    <col min="15620" max="15620" width="1.453125" style="116" customWidth="1"/>
    <col min="15621" max="15621" width="16.08984375" style="116" customWidth="1"/>
    <col min="15622" max="15868" width="8.90625" style="116"/>
    <col min="15869" max="15869" width="2.90625" style="116" customWidth="1"/>
    <col min="15870" max="15871" width="2.453125" style="116" customWidth="1"/>
    <col min="15872" max="15872" width="43.453125" style="116" customWidth="1"/>
    <col min="15873" max="15873" width="8" style="116" bestFit="1" customWidth="1"/>
    <col min="15874" max="15874" width="1.453125" style="116" customWidth="1"/>
    <col min="15875" max="15875" width="16.08984375" style="116" customWidth="1"/>
    <col min="15876" max="15876" width="1.453125" style="116" customWidth="1"/>
    <col min="15877" max="15877" width="16.08984375" style="116" customWidth="1"/>
    <col min="15878" max="16124" width="8.90625" style="116"/>
    <col min="16125" max="16125" width="2.90625" style="116" customWidth="1"/>
    <col min="16126" max="16127" width="2.453125" style="116" customWidth="1"/>
    <col min="16128" max="16128" width="43.453125" style="116" customWidth="1"/>
    <col min="16129" max="16129" width="8" style="116" bestFit="1" customWidth="1"/>
    <col min="16130" max="16130" width="1.453125" style="116" customWidth="1"/>
    <col min="16131" max="16131" width="16.08984375" style="116" customWidth="1"/>
    <col min="16132" max="16132" width="1.453125" style="116" customWidth="1"/>
    <col min="16133" max="16133" width="16.08984375" style="116" customWidth="1"/>
    <col min="16134" max="16384" width="8.90625" style="116"/>
  </cols>
  <sheetData>
    <row r="1" spans="1:29" s="244" customFormat="1" ht="24" customHeight="1">
      <c r="A1" s="114" t="s">
        <v>0</v>
      </c>
      <c r="B1" s="242"/>
      <c r="C1" s="242"/>
      <c r="D1" s="242"/>
      <c r="E1" s="243"/>
      <c r="F1" s="243"/>
      <c r="G1" s="115"/>
      <c r="H1" s="115"/>
      <c r="I1" s="115"/>
      <c r="J1" s="115"/>
      <c r="K1" s="114"/>
      <c r="L1" s="242"/>
      <c r="M1" s="242"/>
      <c r="N1" s="242"/>
      <c r="O1" s="242"/>
      <c r="P1" s="242"/>
      <c r="Q1" s="242"/>
      <c r="R1" s="242"/>
    </row>
    <row r="2" spans="1:29" s="244" customFormat="1" ht="24" customHeight="1">
      <c r="A2" s="242" t="s">
        <v>30</v>
      </c>
      <c r="B2" s="242"/>
      <c r="C2" s="242"/>
      <c r="D2" s="242"/>
      <c r="E2" s="243"/>
      <c r="F2" s="243"/>
      <c r="G2" s="115"/>
      <c r="H2" s="115"/>
      <c r="I2" s="115"/>
      <c r="J2" s="115"/>
      <c r="K2" s="114"/>
      <c r="L2" s="242"/>
      <c r="M2" s="242"/>
      <c r="N2" s="242"/>
      <c r="O2" s="242"/>
      <c r="P2" s="242"/>
      <c r="Q2" s="242"/>
      <c r="R2" s="242"/>
    </row>
    <row r="3" spans="1:29" s="244" customFormat="1" ht="24" customHeight="1">
      <c r="A3" s="114" t="s">
        <v>123</v>
      </c>
      <c r="B3" s="245"/>
      <c r="C3" s="245"/>
      <c r="D3" s="245"/>
      <c r="E3" s="246"/>
      <c r="F3" s="246"/>
      <c r="G3" s="118"/>
      <c r="H3" s="118"/>
      <c r="I3" s="118"/>
      <c r="J3" s="118"/>
      <c r="K3" s="117"/>
      <c r="L3" s="245"/>
      <c r="M3" s="245"/>
      <c r="N3" s="245"/>
      <c r="O3" s="245"/>
      <c r="P3" s="245"/>
      <c r="Q3" s="245"/>
      <c r="R3" s="245"/>
    </row>
    <row r="4" spans="1:29" s="244" customFormat="1" ht="24" customHeight="1">
      <c r="E4" s="123"/>
      <c r="F4" s="123"/>
      <c r="G4" s="119"/>
      <c r="H4" s="119"/>
      <c r="I4" s="119"/>
      <c r="J4" s="119"/>
      <c r="K4" s="116"/>
      <c r="L4" s="247"/>
      <c r="M4" s="248"/>
      <c r="N4" s="248"/>
      <c r="O4" s="248"/>
      <c r="P4" s="248"/>
      <c r="Q4" s="249" t="s">
        <v>2</v>
      </c>
      <c r="R4" s="250"/>
    </row>
    <row r="5" spans="1:29" s="244" customFormat="1" ht="24" customHeight="1">
      <c r="E5" s="123"/>
      <c r="F5" s="123"/>
      <c r="G5" s="116"/>
      <c r="H5" s="116"/>
      <c r="I5" s="265" t="s">
        <v>3</v>
      </c>
      <c r="J5" s="265"/>
      <c r="K5" s="265"/>
      <c r="L5" s="123"/>
      <c r="M5" s="17"/>
      <c r="N5" s="17"/>
      <c r="O5" s="266" t="s">
        <v>4</v>
      </c>
      <c r="P5" s="266"/>
      <c r="Q5" s="266"/>
      <c r="R5" s="250"/>
    </row>
    <row r="6" spans="1:29" ht="24" customHeight="1">
      <c r="E6" s="116"/>
      <c r="F6" s="116"/>
      <c r="G6" s="3"/>
      <c r="H6" s="123"/>
      <c r="I6" s="3" t="s">
        <v>5</v>
      </c>
      <c r="J6" s="123"/>
      <c r="K6" s="3" t="s">
        <v>5</v>
      </c>
      <c r="M6" s="3" t="s">
        <v>5</v>
      </c>
      <c r="N6" s="123"/>
      <c r="O6" s="3" t="s">
        <v>5</v>
      </c>
      <c r="P6" s="123"/>
      <c r="Q6" s="3" t="s">
        <v>5</v>
      </c>
      <c r="R6" s="18"/>
    </row>
    <row r="7" spans="1:29" ht="24" customHeight="1">
      <c r="E7" s="116"/>
      <c r="F7" s="116"/>
      <c r="G7" s="3"/>
      <c r="H7" s="123"/>
      <c r="I7" s="3" t="s">
        <v>6</v>
      </c>
      <c r="J7" s="123"/>
      <c r="K7" s="3" t="s">
        <v>7</v>
      </c>
      <c r="M7" s="3" t="s">
        <v>124</v>
      </c>
      <c r="N7" s="123"/>
      <c r="O7" s="3" t="s">
        <v>6</v>
      </c>
      <c r="P7" s="123"/>
      <c r="Q7" s="3" t="s">
        <v>7</v>
      </c>
      <c r="R7" s="18"/>
    </row>
    <row r="8" spans="1:29" ht="24" customHeight="1">
      <c r="G8" s="120" t="s">
        <v>8</v>
      </c>
      <c r="H8" s="123"/>
      <c r="I8" s="4" t="s">
        <v>9</v>
      </c>
      <c r="J8" s="123"/>
      <c r="K8" s="4" t="s">
        <v>9</v>
      </c>
      <c r="M8" s="4"/>
      <c r="N8" s="123"/>
      <c r="O8" s="4" t="s">
        <v>9</v>
      </c>
      <c r="P8" s="123"/>
      <c r="Q8" s="4" t="s">
        <v>9</v>
      </c>
      <c r="R8" s="18"/>
    </row>
    <row r="9" spans="1:29" s="244" customFormat="1" ht="24" customHeight="1">
      <c r="A9" s="114" t="s">
        <v>31</v>
      </c>
      <c r="B9" s="116"/>
      <c r="C9" s="116"/>
      <c r="D9" s="116"/>
      <c r="F9" s="119"/>
      <c r="G9" s="119"/>
      <c r="H9" s="119"/>
      <c r="I9" s="119"/>
      <c r="J9" s="119"/>
      <c r="K9" s="116"/>
      <c r="L9" s="119"/>
      <c r="M9" s="5"/>
      <c r="N9" s="124"/>
      <c r="O9" s="5"/>
      <c r="P9" s="124"/>
      <c r="Q9" s="6"/>
      <c r="R9" s="3"/>
    </row>
    <row r="10" spans="1:29" s="244" customFormat="1" ht="24" customHeight="1">
      <c r="A10" s="114" t="s">
        <v>32</v>
      </c>
      <c r="B10" s="116"/>
      <c r="C10" s="116"/>
      <c r="D10" s="116"/>
      <c r="F10" s="119"/>
      <c r="G10" s="119"/>
      <c r="H10" s="119"/>
      <c r="I10" s="119"/>
      <c r="J10" s="119"/>
      <c r="K10" s="114"/>
      <c r="L10" s="119"/>
      <c r="M10" s="103"/>
      <c r="N10" s="104"/>
      <c r="O10" s="103"/>
      <c r="P10" s="104"/>
      <c r="Q10" s="103"/>
      <c r="R10" s="19"/>
    </row>
    <row r="11" spans="1:29" s="244" customFormat="1" ht="24" customHeight="1">
      <c r="A11" s="116" t="s">
        <v>33</v>
      </c>
      <c r="B11" s="116"/>
      <c r="C11" s="116"/>
      <c r="D11" s="116"/>
      <c r="F11" s="119"/>
      <c r="G11" s="119">
        <v>15</v>
      </c>
      <c r="H11" s="119"/>
      <c r="I11" s="128">
        <v>5129251</v>
      </c>
      <c r="J11" s="119"/>
      <c r="K11" s="128">
        <v>5841920.0999999866</v>
      </c>
      <c r="L11" s="119"/>
      <c r="M11" s="128">
        <v>16010804</v>
      </c>
      <c r="N11" s="119"/>
      <c r="O11" s="128">
        <v>5116986</v>
      </c>
      <c r="P11" s="119"/>
      <c r="Q11" s="128">
        <v>5583390.0999999866</v>
      </c>
      <c r="R11" s="20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</row>
    <row r="12" spans="1:29" s="244" customFormat="1" ht="24" customHeight="1">
      <c r="A12" s="116" t="s">
        <v>34</v>
      </c>
      <c r="B12" s="116"/>
      <c r="C12" s="116"/>
      <c r="D12" s="116"/>
      <c r="F12" s="119"/>
      <c r="G12" s="119"/>
      <c r="H12" s="119"/>
      <c r="I12" s="128">
        <v>9883176</v>
      </c>
      <c r="J12" s="119"/>
      <c r="K12" s="128">
        <v>22716925.900000013</v>
      </c>
      <c r="L12" s="119"/>
      <c r="M12" s="128">
        <v>6525737</v>
      </c>
      <c r="N12" s="119"/>
      <c r="O12" s="128">
        <v>9883176</v>
      </c>
      <c r="P12" s="119"/>
      <c r="Q12" s="128">
        <v>22716925.900000013</v>
      </c>
      <c r="R12" s="20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</row>
    <row r="13" spans="1:29" s="244" customFormat="1" ht="24" customHeight="1">
      <c r="A13" s="116" t="s">
        <v>159</v>
      </c>
      <c r="B13" s="116"/>
      <c r="C13" s="116"/>
      <c r="D13" s="116"/>
      <c r="F13" s="119"/>
      <c r="G13" s="119"/>
      <c r="H13" s="119"/>
      <c r="I13" s="128">
        <v>0</v>
      </c>
      <c r="J13" s="119"/>
      <c r="K13" s="128">
        <v>0</v>
      </c>
      <c r="L13" s="119"/>
      <c r="M13" s="128">
        <v>0</v>
      </c>
      <c r="N13" s="119"/>
      <c r="O13" s="128">
        <v>10000000</v>
      </c>
      <c r="P13" s="119"/>
      <c r="Q13" s="128">
        <v>10000000</v>
      </c>
      <c r="R13" s="20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</row>
    <row r="14" spans="1:29" s="244" customFormat="1" ht="24" customHeight="1">
      <c r="A14" s="116" t="s">
        <v>35</v>
      </c>
      <c r="B14" s="116"/>
      <c r="C14" s="116"/>
      <c r="D14" s="116"/>
      <c r="F14" s="119"/>
      <c r="G14" s="119">
        <v>6.3</v>
      </c>
      <c r="H14" s="119"/>
      <c r="I14" s="128">
        <f>O14</f>
        <v>0</v>
      </c>
      <c r="J14" s="119"/>
      <c r="K14" s="128">
        <f>Q14</f>
        <v>0</v>
      </c>
      <c r="L14" s="119"/>
      <c r="M14" s="128">
        <v>164285</v>
      </c>
      <c r="N14" s="119"/>
      <c r="O14" s="128">
        <v>0</v>
      </c>
      <c r="P14" s="119"/>
      <c r="Q14" s="128">
        <v>0</v>
      </c>
      <c r="R14" s="20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</row>
    <row r="15" spans="1:29" s="244" customFormat="1" ht="24" customHeight="1">
      <c r="A15" s="116" t="s">
        <v>36</v>
      </c>
      <c r="B15" s="116"/>
      <c r="C15" s="116"/>
      <c r="D15" s="116"/>
      <c r="F15" s="119"/>
      <c r="G15" s="119"/>
      <c r="H15" s="119"/>
      <c r="I15" s="128">
        <f>O15</f>
        <v>2097945</v>
      </c>
      <c r="J15" s="119"/>
      <c r="K15" s="128">
        <f>Q15</f>
        <v>2400691</v>
      </c>
      <c r="L15" s="119"/>
      <c r="M15" s="128">
        <v>2697821</v>
      </c>
      <c r="N15" s="119"/>
      <c r="O15" s="128">
        <v>2097945</v>
      </c>
      <c r="P15" s="119"/>
      <c r="Q15" s="128">
        <v>2400691</v>
      </c>
      <c r="R15" s="20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</row>
    <row r="16" spans="1:29" s="244" customFormat="1" ht="24" customHeight="1">
      <c r="A16" s="116" t="s">
        <v>37</v>
      </c>
      <c r="B16" s="116"/>
      <c r="C16" s="116"/>
      <c r="D16" s="116"/>
      <c r="F16" s="119"/>
      <c r="G16" s="119"/>
      <c r="H16" s="119"/>
      <c r="I16" s="128">
        <v>336578</v>
      </c>
      <c r="J16" s="119"/>
      <c r="K16" s="128">
        <v>296428</v>
      </c>
      <c r="L16" s="119"/>
      <c r="M16" s="128">
        <v>802000</v>
      </c>
      <c r="N16" s="119"/>
      <c r="O16" s="128">
        <v>280604</v>
      </c>
      <c r="P16" s="119"/>
      <c r="Q16" s="128">
        <v>288378</v>
      </c>
      <c r="R16" s="20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</row>
    <row r="17" spans="1:29" s="242" customFormat="1" ht="24" customHeight="1">
      <c r="A17" s="114" t="s">
        <v>38</v>
      </c>
      <c r="B17" s="114"/>
      <c r="C17" s="114"/>
      <c r="D17" s="114"/>
      <c r="F17" s="115"/>
      <c r="G17" s="115"/>
      <c r="H17" s="119"/>
      <c r="I17" s="127">
        <f>SUM(I11:I16)</f>
        <v>17446950</v>
      </c>
      <c r="J17" s="119"/>
      <c r="K17" s="127">
        <f>SUM(K11:K16)</f>
        <v>31255965</v>
      </c>
      <c r="L17" s="115"/>
      <c r="M17" s="9">
        <f>SUM(M11:M16)</f>
        <v>26200647</v>
      </c>
      <c r="N17" s="105"/>
      <c r="O17" s="9">
        <f>SUM(O11:O16)</f>
        <v>27378711</v>
      </c>
      <c r="P17" s="105"/>
      <c r="Q17" s="9">
        <f>SUM(Q11:Q16)</f>
        <v>40989385</v>
      </c>
      <c r="R17" s="21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</row>
    <row r="18" spans="1:29" s="244" customFormat="1" ht="24" customHeight="1">
      <c r="A18" s="116"/>
      <c r="B18" s="116"/>
      <c r="C18" s="116"/>
      <c r="D18" s="116"/>
      <c r="F18" s="119"/>
      <c r="G18" s="119"/>
      <c r="H18" s="119"/>
      <c r="I18" s="119"/>
      <c r="J18" s="119"/>
      <c r="K18" s="116"/>
      <c r="L18" s="119"/>
      <c r="M18" s="8"/>
      <c r="N18" s="100"/>
      <c r="O18" s="8"/>
      <c r="P18" s="100"/>
      <c r="Q18" s="8"/>
      <c r="R18" s="20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</row>
    <row r="19" spans="1:29" s="244" customFormat="1" ht="24" customHeight="1">
      <c r="A19" s="114" t="s">
        <v>39</v>
      </c>
      <c r="B19" s="116"/>
      <c r="C19" s="116"/>
      <c r="D19" s="116"/>
      <c r="F19" s="119"/>
      <c r="G19" s="119"/>
      <c r="H19" s="119"/>
      <c r="I19" s="119"/>
      <c r="J19" s="119"/>
      <c r="K19" s="119"/>
      <c r="L19" s="119"/>
      <c r="M19" s="11"/>
      <c r="N19" s="100"/>
      <c r="O19" s="11"/>
      <c r="P19" s="100"/>
      <c r="Q19" s="11"/>
      <c r="R19" s="2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</row>
    <row r="20" spans="1:29" s="23" customFormat="1" ht="24" customHeight="1">
      <c r="A20" s="116" t="s">
        <v>40</v>
      </c>
      <c r="B20" s="106"/>
      <c r="C20" s="106"/>
      <c r="D20" s="106"/>
      <c r="F20" s="119"/>
      <c r="G20" s="119">
        <v>6.3</v>
      </c>
      <c r="H20" s="119"/>
      <c r="I20" s="128">
        <v>0</v>
      </c>
      <c r="J20" s="119"/>
      <c r="K20" s="128">
        <f>Q20</f>
        <v>173241</v>
      </c>
      <c r="L20" s="106"/>
      <c r="M20" s="128">
        <v>174331</v>
      </c>
      <c r="N20" s="119"/>
      <c r="O20" s="128">
        <v>0</v>
      </c>
      <c r="P20" s="119"/>
      <c r="Q20" s="128">
        <v>173241</v>
      </c>
      <c r="R20" s="20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</row>
    <row r="21" spans="1:29" s="23" customFormat="1" ht="24" customHeight="1">
      <c r="A21" s="116" t="s">
        <v>41</v>
      </c>
      <c r="B21" s="106"/>
      <c r="C21" s="106"/>
      <c r="D21" s="106"/>
      <c r="F21" s="119"/>
      <c r="G21" s="119">
        <v>17</v>
      </c>
      <c r="H21" s="119"/>
      <c r="I21" s="128">
        <f>O21</f>
        <v>2769222</v>
      </c>
      <c r="J21" s="119"/>
      <c r="K21" s="128">
        <f>Q21</f>
        <v>2308771</v>
      </c>
      <c r="L21" s="106"/>
      <c r="M21" s="128">
        <v>3427325</v>
      </c>
      <c r="N21" s="119"/>
      <c r="O21" s="128">
        <v>2769222</v>
      </c>
      <c r="P21" s="119"/>
      <c r="Q21" s="128">
        <v>2308771</v>
      </c>
      <c r="R21" s="20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</row>
    <row r="22" spans="1:29" s="23" customFormat="1" ht="24" customHeight="1">
      <c r="A22" s="116" t="s">
        <v>42</v>
      </c>
      <c r="B22" s="106"/>
      <c r="C22" s="106"/>
      <c r="D22" s="106"/>
      <c r="F22" s="119"/>
      <c r="G22" s="119">
        <v>16</v>
      </c>
      <c r="H22" s="119"/>
      <c r="I22" s="128">
        <f>O22</f>
        <v>4454024</v>
      </c>
      <c r="J22" s="119"/>
      <c r="K22" s="128">
        <f>Q22</f>
        <v>1027847</v>
      </c>
      <c r="L22" s="106"/>
      <c r="M22" s="128">
        <v>4786104</v>
      </c>
      <c r="N22" s="119"/>
      <c r="O22" s="128">
        <v>4454024</v>
      </c>
      <c r="P22" s="119"/>
      <c r="Q22" s="128">
        <v>1027847</v>
      </c>
      <c r="R22" s="20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</row>
    <row r="23" spans="1:29" s="242" customFormat="1" ht="24" customHeight="1">
      <c r="A23" s="114" t="s">
        <v>43</v>
      </c>
      <c r="B23" s="114"/>
      <c r="C23" s="114"/>
      <c r="D23" s="114"/>
      <c r="F23" s="115"/>
      <c r="G23" s="115"/>
      <c r="H23" s="119"/>
      <c r="I23" s="127">
        <f>SUM(I20:I22)</f>
        <v>7223246</v>
      </c>
      <c r="J23" s="119"/>
      <c r="K23" s="127">
        <f>SUM(K20:K22)</f>
        <v>3509859</v>
      </c>
      <c r="L23" s="115"/>
      <c r="M23" s="9">
        <f>SUM(M20:M22)</f>
        <v>8387760</v>
      </c>
      <c r="N23" s="105"/>
      <c r="O23" s="9">
        <f>SUM(O20:O22)</f>
        <v>7223246</v>
      </c>
      <c r="P23" s="105"/>
      <c r="Q23" s="9">
        <f>SUM(Q20:Q22)</f>
        <v>3509859</v>
      </c>
      <c r="R23" s="21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</row>
    <row r="24" spans="1:29" s="242" customFormat="1" ht="24" customHeight="1">
      <c r="A24" s="114" t="s">
        <v>44</v>
      </c>
      <c r="B24" s="114"/>
      <c r="C24" s="114"/>
      <c r="D24" s="114"/>
      <c r="F24" s="115"/>
      <c r="G24" s="115"/>
      <c r="H24" s="119"/>
      <c r="I24" s="127">
        <f>I17+I23</f>
        <v>24670196</v>
      </c>
      <c r="J24" s="119"/>
      <c r="K24" s="127">
        <f>K17+K23</f>
        <v>34765824</v>
      </c>
      <c r="L24" s="115"/>
      <c r="M24" s="9">
        <f>M17+M23</f>
        <v>34588407</v>
      </c>
      <c r="N24" s="105"/>
      <c r="O24" s="9">
        <f>SUM(O23,O17)</f>
        <v>34601957</v>
      </c>
      <c r="P24" s="105"/>
      <c r="Q24" s="9">
        <f>SUM(Q23,Q17)</f>
        <v>44499244</v>
      </c>
      <c r="R24" s="21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</row>
    <row r="25" spans="1:29" s="244" customFormat="1" ht="24" customHeight="1">
      <c r="A25" s="114"/>
      <c r="B25" s="116"/>
      <c r="C25" s="116"/>
      <c r="D25" s="116"/>
      <c r="F25" s="119"/>
      <c r="G25" s="119"/>
      <c r="H25" s="119"/>
      <c r="I25" s="119"/>
      <c r="J25" s="119"/>
      <c r="K25" s="116"/>
      <c r="L25" s="119"/>
      <c r="M25" s="14"/>
      <c r="N25" s="99"/>
      <c r="O25" s="14"/>
      <c r="P25" s="99"/>
      <c r="Q25" s="16"/>
      <c r="R25" s="24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</row>
    <row r="26" spans="1:29" s="244" customFormat="1" ht="24" customHeight="1">
      <c r="A26" s="114" t="s">
        <v>45</v>
      </c>
      <c r="B26" s="116"/>
      <c r="C26" s="116"/>
      <c r="D26" s="116"/>
      <c r="F26" s="119"/>
      <c r="G26" s="119"/>
      <c r="H26" s="119"/>
      <c r="I26" s="119"/>
      <c r="J26" s="119"/>
      <c r="K26" s="116"/>
      <c r="L26" s="116"/>
      <c r="M26" s="10"/>
      <c r="N26" s="119"/>
      <c r="O26" s="10"/>
      <c r="P26" s="99"/>
      <c r="Q26" s="7"/>
      <c r="R26" s="24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</row>
    <row r="27" spans="1:29" s="244" customFormat="1" ht="24" customHeight="1">
      <c r="A27" s="116" t="s">
        <v>46</v>
      </c>
      <c r="B27" s="116"/>
      <c r="C27" s="116"/>
      <c r="D27" s="116"/>
      <c r="F27" s="119"/>
      <c r="G27" s="119"/>
      <c r="H27" s="119"/>
      <c r="I27" s="119"/>
      <c r="J27" s="119"/>
      <c r="K27" s="114"/>
      <c r="L27" s="114"/>
      <c r="M27" s="10"/>
      <c r="N27" s="119"/>
      <c r="O27" s="10"/>
      <c r="P27" s="99"/>
      <c r="Q27" s="7"/>
      <c r="R27" s="24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</row>
    <row r="28" spans="1:29" s="244" customFormat="1" ht="24" customHeight="1">
      <c r="A28" s="116"/>
      <c r="B28" s="116" t="s">
        <v>47</v>
      </c>
      <c r="C28" s="116"/>
      <c r="D28" s="116"/>
      <c r="F28" s="119"/>
      <c r="G28" s="119">
        <v>18</v>
      </c>
      <c r="H28" s="119"/>
      <c r="I28" s="119"/>
      <c r="J28" s="119"/>
      <c r="K28" s="116"/>
      <c r="L28" s="116"/>
      <c r="M28" s="10"/>
      <c r="N28" s="119"/>
      <c r="O28" s="10"/>
      <c r="P28" s="99"/>
      <c r="Q28" s="7"/>
      <c r="R28" s="24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</row>
    <row r="29" spans="1:29" s="244" customFormat="1" ht="24" customHeight="1" thickBot="1">
      <c r="A29" s="116"/>
      <c r="B29" s="116"/>
      <c r="C29" s="116" t="s">
        <v>48</v>
      </c>
      <c r="D29" s="116"/>
      <c r="F29" s="119"/>
      <c r="G29" s="119"/>
      <c r="H29" s="128"/>
      <c r="I29" s="128"/>
      <c r="J29" s="128"/>
      <c r="K29" s="251"/>
      <c r="L29" s="251"/>
      <c r="M29" s="25">
        <v>70000000</v>
      </c>
      <c r="N29" s="128"/>
      <c r="O29" s="26"/>
      <c r="P29" s="107"/>
      <c r="Q29" s="27"/>
      <c r="R29" s="24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 spans="1:29" s="244" customFormat="1" ht="24" customHeight="1" thickTop="1" thickBot="1">
      <c r="A30" s="116"/>
      <c r="B30" s="116"/>
      <c r="C30" s="116" t="s">
        <v>49</v>
      </c>
      <c r="D30" s="116"/>
      <c r="F30" s="119"/>
      <c r="G30" s="119"/>
      <c r="H30" s="128"/>
      <c r="I30" s="25">
        <v>60000000</v>
      </c>
      <c r="J30" s="128"/>
      <c r="K30" s="251"/>
      <c r="L30" s="251"/>
      <c r="M30" s="8"/>
      <c r="N30" s="128"/>
      <c r="O30" s="25">
        <v>60000000</v>
      </c>
      <c r="P30" s="107"/>
      <c r="Q30" s="251"/>
      <c r="R30" s="24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</row>
    <row r="31" spans="1:29" s="244" customFormat="1" ht="24" customHeight="1" thickTop="1" thickBot="1">
      <c r="A31" s="116"/>
      <c r="B31" s="116"/>
      <c r="C31" s="116" t="s">
        <v>50</v>
      </c>
      <c r="D31" s="116"/>
      <c r="F31" s="119"/>
      <c r="G31" s="119"/>
      <c r="H31" s="128"/>
      <c r="I31" s="128"/>
      <c r="J31" s="128"/>
      <c r="K31" s="252">
        <f>Q31</f>
        <v>55000000</v>
      </c>
      <c r="L31" s="251"/>
      <c r="M31" s="8"/>
      <c r="N31" s="128"/>
      <c r="O31" s="8"/>
      <c r="P31" s="107"/>
      <c r="Q31" s="25">
        <v>55000000</v>
      </c>
      <c r="R31" s="24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</row>
    <row r="32" spans="1:29" s="244" customFormat="1" ht="24" customHeight="1" thickTop="1">
      <c r="A32" s="116"/>
      <c r="B32" s="116" t="s">
        <v>51</v>
      </c>
      <c r="C32" s="116"/>
      <c r="D32" s="116"/>
      <c r="F32" s="119"/>
      <c r="G32" s="119"/>
      <c r="H32" s="128"/>
      <c r="I32" s="128"/>
      <c r="J32" s="128"/>
      <c r="K32" s="128"/>
      <c r="L32" s="128"/>
      <c r="M32" s="8"/>
      <c r="N32" s="128"/>
      <c r="O32" s="8"/>
      <c r="P32" s="107"/>
      <c r="Q32" s="8"/>
      <c r="R32" s="24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spans="1:29" s="244" customFormat="1" ht="24" customHeight="1">
      <c r="A33" s="116"/>
      <c r="B33" s="116"/>
      <c r="C33" s="116" t="s">
        <v>48</v>
      </c>
      <c r="D33" s="116"/>
      <c r="F33" s="119"/>
      <c r="G33" s="119"/>
      <c r="H33" s="128"/>
      <c r="I33" s="128"/>
      <c r="J33" s="128"/>
      <c r="K33" s="251"/>
      <c r="L33" s="251"/>
      <c r="M33" s="8">
        <f>+FS_Change_2!E27</f>
        <v>70000000</v>
      </c>
      <c r="N33" s="128"/>
      <c r="O33" s="8"/>
      <c r="P33" s="107"/>
      <c r="Q33" s="8"/>
      <c r="R33" s="24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spans="1:29" s="244" customFormat="1" ht="24" customHeight="1">
      <c r="A34" s="116"/>
      <c r="B34" s="116"/>
      <c r="C34" s="116" t="s">
        <v>49</v>
      </c>
      <c r="D34" s="116"/>
      <c r="F34" s="119"/>
      <c r="G34" s="119"/>
      <c r="H34" s="128"/>
      <c r="I34" s="128">
        <f>+FS_Change_1!E22</f>
        <v>60000000</v>
      </c>
      <c r="J34" s="128"/>
      <c r="K34" s="128"/>
      <c r="L34" s="128"/>
      <c r="M34" s="8"/>
      <c r="N34" s="128"/>
      <c r="O34" s="8">
        <f>+FS_Change_2!E21</f>
        <v>60000000</v>
      </c>
      <c r="P34" s="107"/>
      <c r="Q34" s="8"/>
      <c r="R34" s="24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spans="1:29" s="244" customFormat="1" ht="24" customHeight="1">
      <c r="A35" s="116"/>
      <c r="B35" s="116"/>
      <c r="C35" s="116" t="s">
        <v>50</v>
      </c>
      <c r="D35" s="116"/>
      <c r="F35" s="119"/>
      <c r="G35" s="119"/>
      <c r="H35" s="128"/>
      <c r="I35" s="128"/>
      <c r="J35" s="128"/>
      <c r="K35" s="251">
        <f>+FS_Change_1!E13</f>
        <v>55000000</v>
      </c>
      <c r="L35" s="251"/>
      <c r="M35" s="8"/>
      <c r="N35" s="128"/>
      <c r="O35" s="8"/>
      <c r="P35" s="107"/>
      <c r="Q35" s="8">
        <f>+FS_Change_2!E12</f>
        <v>55000000</v>
      </c>
      <c r="R35" s="24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  <row r="36" spans="1:29" s="244" customFormat="1" ht="24" customHeight="1">
      <c r="A36" s="28" t="s">
        <v>52</v>
      </c>
      <c r="B36" s="106"/>
      <c r="C36" s="106"/>
      <c r="D36" s="106"/>
      <c r="F36" s="106"/>
      <c r="G36" s="29"/>
      <c r="H36" s="119"/>
      <c r="I36" s="119"/>
      <c r="J36" s="119"/>
      <c r="K36" s="116"/>
      <c r="L36" s="116"/>
      <c r="M36" s="14"/>
      <c r="N36" s="106"/>
      <c r="O36" s="14"/>
      <c r="P36" s="108"/>
      <c r="Q36" s="14"/>
      <c r="R36" s="123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spans="1:29" ht="20.25" customHeight="1">
      <c r="B37" s="116" t="s">
        <v>53</v>
      </c>
      <c r="K37" s="119"/>
      <c r="M37" s="1"/>
      <c r="N37" s="119"/>
      <c r="O37" s="1"/>
      <c r="P37" s="253"/>
      <c r="Q37" s="30"/>
      <c r="R37" s="31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  <row r="38" spans="1:29" ht="20.25" customHeight="1">
      <c r="C38" s="116" t="s">
        <v>54</v>
      </c>
      <c r="G38" s="119">
        <v>20</v>
      </c>
      <c r="I38" s="128">
        <f>+FS_Change_1!G22</f>
        <v>800000</v>
      </c>
      <c r="J38" s="128"/>
      <c r="K38" s="128">
        <f>+FS_Change_1!G13</f>
        <v>800000</v>
      </c>
      <c r="L38" s="128"/>
      <c r="M38" s="11">
        <f>+FS_Change_2!G27</f>
        <v>2410000</v>
      </c>
      <c r="N38" s="128"/>
      <c r="O38" s="11">
        <f>+FS_Change_2!G21</f>
        <v>800000</v>
      </c>
      <c r="P38" s="99"/>
      <c r="Q38" s="11">
        <f>+FS_Change_2!G12</f>
        <v>800000</v>
      </c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</row>
    <row r="39" spans="1:29" ht="20.25" customHeight="1">
      <c r="A39" s="106"/>
      <c r="B39" s="106" t="s">
        <v>55</v>
      </c>
      <c r="C39" s="106"/>
      <c r="D39" s="106"/>
      <c r="F39" s="106"/>
      <c r="G39" s="29"/>
      <c r="I39" s="254">
        <f>+FS_Change_1!I22</f>
        <v>42706861</v>
      </c>
      <c r="J39" s="128"/>
      <c r="K39" s="254">
        <f>+FS_Change_1!I13</f>
        <v>32018723</v>
      </c>
      <c r="L39" s="251"/>
      <c r="M39" s="109">
        <f>+FS_Change_2!I27</f>
        <v>30441780</v>
      </c>
      <c r="N39" s="100"/>
      <c r="O39" s="109">
        <f>+FS_Change_2!I21</f>
        <v>41237285</v>
      </c>
      <c r="P39" s="108"/>
      <c r="Q39" s="110">
        <f>+FS_Change_2!I12</f>
        <v>30564702</v>
      </c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</row>
    <row r="40" spans="1:29" ht="20.25" customHeight="1">
      <c r="A40" s="223" t="s">
        <v>57</v>
      </c>
      <c r="B40" s="106"/>
      <c r="C40" s="106"/>
      <c r="D40" s="106"/>
      <c r="F40" s="106"/>
      <c r="H40" s="255"/>
      <c r="I40" s="256">
        <f>SUM(I33:I39)</f>
        <v>103506861</v>
      </c>
      <c r="K40" s="256">
        <f>SUM(K34:K39)</f>
        <v>87818723</v>
      </c>
      <c r="L40" s="115"/>
      <c r="M40" s="111">
        <f>SUM(M33:M39)</f>
        <v>102851780</v>
      </c>
      <c r="N40" s="105"/>
      <c r="O40" s="111">
        <f>SUM(O33:O39)</f>
        <v>102037285</v>
      </c>
      <c r="P40" s="105"/>
      <c r="Q40" s="111">
        <f>SUM(Q33:Q39)</f>
        <v>86364702</v>
      </c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</row>
    <row r="41" spans="1:29" ht="20.25" customHeight="1">
      <c r="A41" s="219" t="s">
        <v>58</v>
      </c>
      <c r="B41" s="106"/>
      <c r="C41" s="106"/>
      <c r="D41" s="106"/>
      <c r="F41" s="106"/>
      <c r="H41" s="255"/>
      <c r="I41" s="254">
        <f>FS_Change_1!Q17</f>
        <v>11469573</v>
      </c>
      <c r="J41" s="251"/>
      <c r="K41" s="254">
        <f>+FS_Change_1!Q13</f>
        <v>11454019</v>
      </c>
      <c r="L41" s="251"/>
      <c r="M41" s="254">
        <v>0</v>
      </c>
      <c r="N41" s="251"/>
      <c r="O41" s="254">
        <v>0</v>
      </c>
      <c r="P41" s="251"/>
      <c r="Q41" s="254">
        <v>0</v>
      </c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</row>
    <row r="42" spans="1:29" ht="20.25" customHeight="1">
      <c r="A42" s="114" t="s">
        <v>59</v>
      </c>
      <c r="F42" s="116"/>
      <c r="I42" s="257">
        <f>SUM(I40:I41)</f>
        <v>114976434</v>
      </c>
      <c r="J42" s="128"/>
      <c r="K42" s="257">
        <f>SUM(K40:K41)</f>
        <v>99272742</v>
      </c>
      <c r="L42" s="251"/>
      <c r="M42" s="112">
        <f>SUM(M40:M41)</f>
        <v>102851780</v>
      </c>
      <c r="N42" s="251"/>
      <c r="O42" s="112">
        <f>SUM(O40:O41)</f>
        <v>102037285</v>
      </c>
      <c r="P42" s="102"/>
      <c r="Q42" s="112">
        <f>SUM(Q40:Q41)</f>
        <v>86364702</v>
      </c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</row>
    <row r="43" spans="1:29" ht="20.25" customHeight="1" thickBot="1">
      <c r="A43" s="114" t="s">
        <v>60</v>
      </c>
      <c r="I43" s="258">
        <f>+I42+I24</f>
        <v>139646630</v>
      </c>
      <c r="J43" s="128"/>
      <c r="K43" s="258">
        <f>+K42+K24</f>
        <v>134038566</v>
      </c>
      <c r="L43" s="251"/>
      <c r="M43" s="258">
        <f>+M42+M24</f>
        <v>137440187</v>
      </c>
      <c r="N43" s="128"/>
      <c r="O43" s="258">
        <f>+O42+O24</f>
        <v>136639242</v>
      </c>
      <c r="P43" s="102"/>
      <c r="Q43" s="258">
        <f>+Q42+Q24</f>
        <v>130863946</v>
      </c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</row>
    <row r="44" spans="1:29" ht="20.25" customHeight="1" thickTop="1"/>
    <row r="45" spans="1:29" ht="20.25" customHeight="1">
      <c r="G45" s="128"/>
      <c r="H45" s="128"/>
      <c r="I45" s="128"/>
      <c r="J45" s="128"/>
      <c r="K45" s="128"/>
      <c r="L45" s="128"/>
      <c r="M45" s="90"/>
      <c r="N45" s="128"/>
      <c r="O45" s="128"/>
      <c r="P45" s="128"/>
      <c r="Q45" s="128"/>
    </row>
    <row r="46" spans="1:29" ht="20.25" customHeight="1">
      <c r="G46" s="128"/>
      <c r="H46" s="128"/>
      <c r="I46" s="128"/>
      <c r="J46" s="128"/>
      <c r="K46" s="128"/>
      <c r="L46" s="128"/>
      <c r="M46" s="128"/>
      <c r="N46" s="128"/>
      <c r="O46" s="128"/>
      <c r="P46" s="128"/>
      <c r="Q46" s="128"/>
    </row>
    <row r="47" spans="1:29">
      <c r="I47" s="90"/>
      <c r="J47" s="90"/>
      <c r="K47" s="90"/>
      <c r="L47" s="90"/>
      <c r="M47" s="90"/>
      <c r="N47" s="90"/>
      <c r="O47" s="90"/>
      <c r="P47" s="90"/>
      <c r="Q47" s="90"/>
    </row>
  </sheetData>
  <mergeCells count="2">
    <mergeCell ref="I5:K5"/>
    <mergeCell ref="O5:Q5"/>
  </mergeCells>
  <pageMargins left="0.78740157480314965" right="0.39370078740157483" top="0.98425196850393704" bottom="0.98425196850393704" header="0.51181102362204722" footer="0.31496062992125984"/>
  <pageSetup paperSize="256" scale="53" firstPageNumber="2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
&amp;C&amp;"Angsana New,Regular"&amp;14-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40"/>
  <sheetViews>
    <sheetView topLeftCell="A22" zoomScale="85" zoomScaleNormal="85" zoomScaleSheetLayoutView="110" workbookViewId="0">
      <selection activeCell="R9" sqref="R9"/>
    </sheetView>
  </sheetViews>
  <sheetFormatPr defaultColWidth="8.90625" defaultRowHeight="20"/>
  <cols>
    <col min="1" max="1" width="2.08984375" style="212" customWidth="1"/>
    <col min="2" max="3" width="3.453125" style="212" customWidth="1"/>
    <col min="4" max="4" width="42" style="212" customWidth="1"/>
    <col min="5" max="5" width="8.453125" style="212" customWidth="1"/>
    <col min="6" max="6" width="0.453125" style="212" customWidth="1"/>
    <col min="7" max="7" width="14.453125" style="212" customWidth="1"/>
    <col min="8" max="8" width="0.453125" style="212" customWidth="1"/>
    <col min="9" max="9" width="14.453125" style="212" customWidth="1"/>
    <col min="10" max="10" width="0.453125" style="212" customWidth="1"/>
    <col min="11" max="11" width="14.453125" style="212" customWidth="1"/>
    <col min="12" max="12" width="0.453125" style="212" customWidth="1"/>
    <col min="13" max="13" width="14.453125" style="212" customWidth="1"/>
    <col min="14" max="14" width="0.453125" style="212" customWidth="1"/>
    <col min="15" max="16" width="8.90625" style="212"/>
    <col min="17" max="17" width="11.08984375" style="212" bestFit="1" customWidth="1"/>
    <col min="18" max="243" width="8.90625" style="212"/>
    <col min="244" max="245" width="2.453125" style="212" customWidth="1"/>
    <col min="246" max="246" width="3.08984375" style="212" customWidth="1"/>
    <col min="247" max="247" width="27.453125" style="212" customWidth="1"/>
    <col min="248" max="248" width="2.90625" style="212" customWidth="1"/>
    <col min="249" max="249" width="8" style="212" bestFit="1" customWidth="1"/>
    <col min="250" max="250" width="2.90625" style="212" customWidth="1"/>
    <col min="251" max="251" width="14" style="212" customWidth="1"/>
    <col min="252" max="252" width="1.90625" style="212" customWidth="1"/>
    <col min="253" max="253" width="14" style="212" customWidth="1"/>
    <col min="254" max="254" width="1.453125" style="212" customWidth="1"/>
    <col min="255" max="255" width="14" style="212" customWidth="1"/>
    <col min="256" max="256" width="1.90625" style="212" customWidth="1"/>
    <col min="257" max="257" width="14" style="212" customWidth="1"/>
    <col min="258" max="499" width="8.90625" style="212"/>
    <col min="500" max="501" width="2.453125" style="212" customWidth="1"/>
    <col min="502" max="502" width="3.08984375" style="212" customWidth="1"/>
    <col min="503" max="503" width="27.453125" style="212" customWidth="1"/>
    <col min="504" max="504" width="2.90625" style="212" customWidth="1"/>
    <col min="505" max="505" width="8" style="212" bestFit="1" customWidth="1"/>
    <col min="506" max="506" width="2.90625" style="212" customWidth="1"/>
    <col min="507" max="507" width="14" style="212" customWidth="1"/>
    <col min="508" max="508" width="1.90625" style="212" customWidth="1"/>
    <col min="509" max="509" width="14" style="212" customWidth="1"/>
    <col min="510" max="510" width="1.453125" style="212" customWidth="1"/>
    <col min="511" max="511" width="14" style="212" customWidth="1"/>
    <col min="512" max="512" width="1.90625" style="212" customWidth="1"/>
    <col min="513" max="513" width="14" style="212" customWidth="1"/>
    <col min="514" max="755" width="8.90625" style="212"/>
    <col min="756" max="757" width="2.453125" style="212" customWidth="1"/>
    <col min="758" max="758" width="3.08984375" style="212" customWidth="1"/>
    <col min="759" max="759" width="27.453125" style="212" customWidth="1"/>
    <col min="760" max="760" width="2.90625" style="212" customWidth="1"/>
    <col min="761" max="761" width="8" style="212" bestFit="1" customWidth="1"/>
    <col min="762" max="762" width="2.90625" style="212" customWidth="1"/>
    <col min="763" max="763" width="14" style="212" customWidth="1"/>
    <col min="764" max="764" width="1.90625" style="212" customWidth="1"/>
    <col min="765" max="765" width="14" style="212" customWidth="1"/>
    <col min="766" max="766" width="1.453125" style="212" customWidth="1"/>
    <col min="767" max="767" width="14" style="212" customWidth="1"/>
    <col min="768" max="768" width="1.90625" style="212" customWidth="1"/>
    <col min="769" max="769" width="14" style="212" customWidth="1"/>
    <col min="770" max="1011" width="8.90625" style="212"/>
    <col min="1012" max="1013" width="2.453125" style="212" customWidth="1"/>
    <col min="1014" max="1014" width="3.08984375" style="212" customWidth="1"/>
    <col min="1015" max="1015" width="27.453125" style="212" customWidth="1"/>
    <col min="1016" max="1016" width="2.90625" style="212" customWidth="1"/>
    <col min="1017" max="1017" width="8" style="212" bestFit="1" customWidth="1"/>
    <col min="1018" max="1018" width="2.90625" style="212" customWidth="1"/>
    <col min="1019" max="1019" width="14" style="212" customWidth="1"/>
    <col min="1020" max="1020" width="1.90625" style="212" customWidth="1"/>
    <col min="1021" max="1021" width="14" style="212" customWidth="1"/>
    <col min="1022" max="1022" width="1.453125" style="212" customWidth="1"/>
    <col min="1023" max="1023" width="14" style="212" customWidth="1"/>
    <col min="1024" max="1024" width="1.90625" style="212" customWidth="1"/>
    <col min="1025" max="1025" width="14" style="212" customWidth="1"/>
    <col min="1026" max="1267" width="8.90625" style="212"/>
    <col min="1268" max="1269" width="2.453125" style="212" customWidth="1"/>
    <col min="1270" max="1270" width="3.08984375" style="212" customWidth="1"/>
    <col min="1271" max="1271" width="27.453125" style="212" customWidth="1"/>
    <col min="1272" max="1272" width="2.90625" style="212" customWidth="1"/>
    <col min="1273" max="1273" width="8" style="212" bestFit="1" customWidth="1"/>
    <col min="1274" max="1274" width="2.90625" style="212" customWidth="1"/>
    <col min="1275" max="1275" width="14" style="212" customWidth="1"/>
    <col min="1276" max="1276" width="1.90625" style="212" customWidth="1"/>
    <col min="1277" max="1277" width="14" style="212" customWidth="1"/>
    <col min="1278" max="1278" width="1.453125" style="212" customWidth="1"/>
    <col min="1279" max="1279" width="14" style="212" customWidth="1"/>
    <col min="1280" max="1280" width="1.90625" style="212" customWidth="1"/>
    <col min="1281" max="1281" width="14" style="212" customWidth="1"/>
    <col min="1282" max="1523" width="8.90625" style="212"/>
    <col min="1524" max="1525" width="2.453125" style="212" customWidth="1"/>
    <col min="1526" max="1526" width="3.08984375" style="212" customWidth="1"/>
    <col min="1527" max="1527" width="27.453125" style="212" customWidth="1"/>
    <col min="1528" max="1528" width="2.90625" style="212" customWidth="1"/>
    <col min="1529" max="1529" width="8" style="212" bestFit="1" customWidth="1"/>
    <col min="1530" max="1530" width="2.90625" style="212" customWidth="1"/>
    <col min="1531" max="1531" width="14" style="212" customWidth="1"/>
    <col min="1532" max="1532" width="1.90625" style="212" customWidth="1"/>
    <col min="1533" max="1533" width="14" style="212" customWidth="1"/>
    <col min="1534" max="1534" width="1.453125" style="212" customWidth="1"/>
    <col min="1535" max="1535" width="14" style="212" customWidth="1"/>
    <col min="1536" max="1536" width="1.90625" style="212" customWidth="1"/>
    <col min="1537" max="1537" width="14" style="212" customWidth="1"/>
    <col min="1538" max="1779" width="8.90625" style="212"/>
    <col min="1780" max="1781" width="2.453125" style="212" customWidth="1"/>
    <col min="1782" max="1782" width="3.08984375" style="212" customWidth="1"/>
    <col min="1783" max="1783" width="27.453125" style="212" customWidth="1"/>
    <col min="1784" max="1784" width="2.90625" style="212" customWidth="1"/>
    <col min="1785" max="1785" width="8" style="212" bestFit="1" customWidth="1"/>
    <col min="1786" max="1786" width="2.90625" style="212" customWidth="1"/>
    <col min="1787" max="1787" width="14" style="212" customWidth="1"/>
    <col min="1788" max="1788" width="1.90625" style="212" customWidth="1"/>
    <col min="1789" max="1789" width="14" style="212" customWidth="1"/>
    <col min="1790" max="1790" width="1.453125" style="212" customWidth="1"/>
    <col min="1791" max="1791" width="14" style="212" customWidth="1"/>
    <col min="1792" max="1792" width="1.90625" style="212" customWidth="1"/>
    <col min="1793" max="1793" width="14" style="212" customWidth="1"/>
    <col min="1794" max="2035" width="8.90625" style="212"/>
    <col min="2036" max="2037" width="2.453125" style="212" customWidth="1"/>
    <col min="2038" max="2038" width="3.08984375" style="212" customWidth="1"/>
    <col min="2039" max="2039" width="27.453125" style="212" customWidth="1"/>
    <col min="2040" max="2040" width="2.90625" style="212" customWidth="1"/>
    <col min="2041" max="2041" width="8" style="212" bestFit="1" customWidth="1"/>
    <col min="2042" max="2042" width="2.90625" style="212" customWidth="1"/>
    <col min="2043" max="2043" width="14" style="212" customWidth="1"/>
    <col min="2044" max="2044" width="1.90625" style="212" customWidth="1"/>
    <col min="2045" max="2045" width="14" style="212" customWidth="1"/>
    <col min="2046" max="2046" width="1.453125" style="212" customWidth="1"/>
    <col min="2047" max="2047" width="14" style="212" customWidth="1"/>
    <col min="2048" max="2048" width="1.90625" style="212" customWidth="1"/>
    <col min="2049" max="2049" width="14" style="212" customWidth="1"/>
    <col min="2050" max="2291" width="8.90625" style="212"/>
    <col min="2292" max="2293" width="2.453125" style="212" customWidth="1"/>
    <col min="2294" max="2294" width="3.08984375" style="212" customWidth="1"/>
    <col min="2295" max="2295" width="27.453125" style="212" customWidth="1"/>
    <col min="2296" max="2296" width="2.90625" style="212" customWidth="1"/>
    <col min="2297" max="2297" width="8" style="212" bestFit="1" customWidth="1"/>
    <col min="2298" max="2298" width="2.90625" style="212" customWidth="1"/>
    <col min="2299" max="2299" width="14" style="212" customWidth="1"/>
    <col min="2300" max="2300" width="1.90625" style="212" customWidth="1"/>
    <col min="2301" max="2301" width="14" style="212" customWidth="1"/>
    <col min="2302" max="2302" width="1.453125" style="212" customWidth="1"/>
    <col min="2303" max="2303" width="14" style="212" customWidth="1"/>
    <col min="2304" max="2304" width="1.90625" style="212" customWidth="1"/>
    <col min="2305" max="2305" width="14" style="212" customWidth="1"/>
    <col min="2306" max="2547" width="8.90625" style="212"/>
    <col min="2548" max="2549" width="2.453125" style="212" customWidth="1"/>
    <col min="2550" max="2550" width="3.08984375" style="212" customWidth="1"/>
    <col min="2551" max="2551" width="27.453125" style="212" customWidth="1"/>
    <col min="2552" max="2552" width="2.90625" style="212" customWidth="1"/>
    <col min="2553" max="2553" width="8" style="212" bestFit="1" customWidth="1"/>
    <col min="2554" max="2554" width="2.90625" style="212" customWidth="1"/>
    <col min="2555" max="2555" width="14" style="212" customWidth="1"/>
    <col min="2556" max="2556" width="1.90625" style="212" customWidth="1"/>
    <col min="2557" max="2557" width="14" style="212" customWidth="1"/>
    <col min="2558" max="2558" width="1.453125" style="212" customWidth="1"/>
    <col min="2559" max="2559" width="14" style="212" customWidth="1"/>
    <col min="2560" max="2560" width="1.90625" style="212" customWidth="1"/>
    <col min="2561" max="2561" width="14" style="212" customWidth="1"/>
    <col min="2562" max="2803" width="8.90625" style="212"/>
    <col min="2804" max="2805" width="2.453125" style="212" customWidth="1"/>
    <col min="2806" max="2806" width="3.08984375" style="212" customWidth="1"/>
    <col min="2807" max="2807" width="27.453125" style="212" customWidth="1"/>
    <col min="2808" max="2808" width="2.90625" style="212" customWidth="1"/>
    <col min="2809" max="2809" width="8" style="212" bestFit="1" customWidth="1"/>
    <col min="2810" max="2810" width="2.90625" style="212" customWidth="1"/>
    <col min="2811" max="2811" width="14" style="212" customWidth="1"/>
    <col min="2812" max="2812" width="1.90625" style="212" customWidth="1"/>
    <col min="2813" max="2813" width="14" style="212" customWidth="1"/>
    <col min="2814" max="2814" width="1.453125" style="212" customWidth="1"/>
    <col min="2815" max="2815" width="14" style="212" customWidth="1"/>
    <col min="2816" max="2816" width="1.90625" style="212" customWidth="1"/>
    <col min="2817" max="2817" width="14" style="212" customWidth="1"/>
    <col min="2818" max="3059" width="8.90625" style="212"/>
    <col min="3060" max="3061" width="2.453125" style="212" customWidth="1"/>
    <col min="3062" max="3062" width="3.08984375" style="212" customWidth="1"/>
    <col min="3063" max="3063" width="27.453125" style="212" customWidth="1"/>
    <col min="3064" max="3064" width="2.90625" style="212" customWidth="1"/>
    <col min="3065" max="3065" width="8" style="212" bestFit="1" customWidth="1"/>
    <col min="3066" max="3066" width="2.90625" style="212" customWidth="1"/>
    <col min="3067" max="3067" width="14" style="212" customWidth="1"/>
    <col min="3068" max="3068" width="1.90625" style="212" customWidth="1"/>
    <col min="3069" max="3069" width="14" style="212" customWidth="1"/>
    <col min="3070" max="3070" width="1.453125" style="212" customWidth="1"/>
    <col min="3071" max="3071" width="14" style="212" customWidth="1"/>
    <col min="3072" max="3072" width="1.90625" style="212" customWidth="1"/>
    <col min="3073" max="3073" width="14" style="212" customWidth="1"/>
    <col min="3074" max="3315" width="8.90625" style="212"/>
    <col min="3316" max="3317" width="2.453125" style="212" customWidth="1"/>
    <col min="3318" max="3318" width="3.08984375" style="212" customWidth="1"/>
    <col min="3319" max="3319" width="27.453125" style="212" customWidth="1"/>
    <col min="3320" max="3320" width="2.90625" style="212" customWidth="1"/>
    <col min="3321" max="3321" width="8" style="212" bestFit="1" customWidth="1"/>
    <col min="3322" max="3322" width="2.90625" style="212" customWidth="1"/>
    <col min="3323" max="3323" width="14" style="212" customWidth="1"/>
    <col min="3324" max="3324" width="1.90625" style="212" customWidth="1"/>
    <col min="3325" max="3325" width="14" style="212" customWidth="1"/>
    <col min="3326" max="3326" width="1.453125" style="212" customWidth="1"/>
    <col min="3327" max="3327" width="14" style="212" customWidth="1"/>
    <col min="3328" max="3328" width="1.90625" style="212" customWidth="1"/>
    <col min="3329" max="3329" width="14" style="212" customWidth="1"/>
    <col min="3330" max="3571" width="8.90625" style="212"/>
    <col min="3572" max="3573" width="2.453125" style="212" customWidth="1"/>
    <col min="3574" max="3574" width="3.08984375" style="212" customWidth="1"/>
    <col min="3575" max="3575" width="27.453125" style="212" customWidth="1"/>
    <col min="3576" max="3576" width="2.90625" style="212" customWidth="1"/>
    <col min="3577" max="3577" width="8" style="212" bestFit="1" customWidth="1"/>
    <col min="3578" max="3578" width="2.90625" style="212" customWidth="1"/>
    <col min="3579" max="3579" width="14" style="212" customWidth="1"/>
    <col min="3580" max="3580" width="1.90625" style="212" customWidth="1"/>
    <col min="3581" max="3581" width="14" style="212" customWidth="1"/>
    <col min="3582" max="3582" width="1.453125" style="212" customWidth="1"/>
    <col min="3583" max="3583" width="14" style="212" customWidth="1"/>
    <col min="3584" max="3584" width="1.90625" style="212" customWidth="1"/>
    <col min="3585" max="3585" width="14" style="212" customWidth="1"/>
    <col min="3586" max="3827" width="8.90625" style="212"/>
    <col min="3828" max="3829" width="2.453125" style="212" customWidth="1"/>
    <col min="3830" max="3830" width="3.08984375" style="212" customWidth="1"/>
    <col min="3831" max="3831" width="27.453125" style="212" customWidth="1"/>
    <col min="3832" max="3832" width="2.90625" style="212" customWidth="1"/>
    <col min="3833" max="3833" width="8" style="212" bestFit="1" customWidth="1"/>
    <col min="3834" max="3834" width="2.90625" style="212" customWidth="1"/>
    <col min="3835" max="3835" width="14" style="212" customWidth="1"/>
    <col min="3836" max="3836" width="1.90625" style="212" customWidth="1"/>
    <col min="3837" max="3837" width="14" style="212" customWidth="1"/>
    <col min="3838" max="3838" width="1.453125" style="212" customWidth="1"/>
    <col min="3839" max="3839" width="14" style="212" customWidth="1"/>
    <col min="3840" max="3840" width="1.90625" style="212" customWidth="1"/>
    <col min="3841" max="3841" width="14" style="212" customWidth="1"/>
    <col min="3842" max="4083" width="8.90625" style="212"/>
    <col min="4084" max="4085" width="2.453125" style="212" customWidth="1"/>
    <col min="4086" max="4086" width="3.08984375" style="212" customWidth="1"/>
    <col min="4087" max="4087" width="27.453125" style="212" customWidth="1"/>
    <col min="4088" max="4088" width="2.90625" style="212" customWidth="1"/>
    <col min="4089" max="4089" width="8" style="212" bestFit="1" customWidth="1"/>
    <col min="4090" max="4090" width="2.90625" style="212" customWidth="1"/>
    <col min="4091" max="4091" width="14" style="212" customWidth="1"/>
    <col min="4092" max="4092" width="1.90625" style="212" customWidth="1"/>
    <col min="4093" max="4093" width="14" style="212" customWidth="1"/>
    <col min="4094" max="4094" width="1.453125" style="212" customWidth="1"/>
    <col min="4095" max="4095" width="14" style="212" customWidth="1"/>
    <col min="4096" max="4096" width="1.90625" style="212" customWidth="1"/>
    <col min="4097" max="4097" width="14" style="212" customWidth="1"/>
    <col min="4098" max="4339" width="8.90625" style="212"/>
    <col min="4340" max="4341" width="2.453125" style="212" customWidth="1"/>
    <col min="4342" max="4342" width="3.08984375" style="212" customWidth="1"/>
    <col min="4343" max="4343" width="27.453125" style="212" customWidth="1"/>
    <col min="4344" max="4344" width="2.90625" style="212" customWidth="1"/>
    <col min="4345" max="4345" width="8" style="212" bestFit="1" customWidth="1"/>
    <col min="4346" max="4346" width="2.90625" style="212" customWidth="1"/>
    <col min="4347" max="4347" width="14" style="212" customWidth="1"/>
    <col min="4348" max="4348" width="1.90625" style="212" customWidth="1"/>
    <col min="4349" max="4349" width="14" style="212" customWidth="1"/>
    <col min="4350" max="4350" width="1.453125" style="212" customWidth="1"/>
    <col min="4351" max="4351" width="14" style="212" customWidth="1"/>
    <col min="4352" max="4352" width="1.90625" style="212" customWidth="1"/>
    <col min="4353" max="4353" width="14" style="212" customWidth="1"/>
    <col min="4354" max="4595" width="8.90625" style="212"/>
    <col min="4596" max="4597" width="2.453125" style="212" customWidth="1"/>
    <col min="4598" max="4598" width="3.08984375" style="212" customWidth="1"/>
    <col min="4599" max="4599" width="27.453125" style="212" customWidth="1"/>
    <col min="4600" max="4600" width="2.90625" style="212" customWidth="1"/>
    <col min="4601" max="4601" width="8" style="212" bestFit="1" customWidth="1"/>
    <col min="4602" max="4602" width="2.90625" style="212" customWidth="1"/>
    <col min="4603" max="4603" width="14" style="212" customWidth="1"/>
    <col min="4604" max="4604" width="1.90625" style="212" customWidth="1"/>
    <col min="4605" max="4605" width="14" style="212" customWidth="1"/>
    <col min="4606" max="4606" width="1.453125" style="212" customWidth="1"/>
    <col min="4607" max="4607" width="14" style="212" customWidth="1"/>
    <col min="4608" max="4608" width="1.90625" style="212" customWidth="1"/>
    <col min="4609" max="4609" width="14" style="212" customWidth="1"/>
    <col min="4610" max="4851" width="8.90625" style="212"/>
    <col min="4852" max="4853" width="2.453125" style="212" customWidth="1"/>
    <col min="4854" max="4854" width="3.08984375" style="212" customWidth="1"/>
    <col min="4855" max="4855" width="27.453125" style="212" customWidth="1"/>
    <col min="4856" max="4856" width="2.90625" style="212" customWidth="1"/>
    <col min="4857" max="4857" width="8" style="212" bestFit="1" customWidth="1"/>
    <col min="4858" max="4858" width="2.90625" style="212" customWidth="1"/>
    <col min="4859" max="4859" width="14" style="212" customWidth="1"/>
    <col min="4860" max="4860" width="1.90625" style="212" customWidth="1"/>
    <col min="4861" max="4861" width="14" style="212" customWidth="1"/>
    <col min="4862" max="4862" width="1.453125" style="212" customWidth="1"/>
    <col min="4863" max="4863" width="14" style="212" customWidth="1"/>
    <col min="4864" max="4864" width="1.90625" style="212" customWidth="1"/>
    <col min="4865" max="4865" width="14" style="212" customWidth="1"/>
    <col min="4866" max="5107" width="8.90625" style="212"/>
    <col min="5108" max="5109" width="2.453125" style="212" customWidth="1"/>
    <col min="5110" max="5110" width="3.08984375" style="212" customWidth="1"/>
    <col min="5111" max="5111" width="27.453125" style="212" customWidth="1"/>
    <col min="5112" max="5112" width="2.90625" style="212" customWidth="1"/>
    <col min="5113" max="5113" width="8" style="212" bestFit="1" customWidth="1"/>
    <col min="5114" max="5114" width="2.90625" style="212" customWidth="1"/>
    <col min="5115" max="5115" width="14" style="212" customWidth="1"/>
    <col min="5116" max="5116" width="1.90625" style="212" customWidth="1"/>
    <col min="5117" max="5117" width="14" style="212" customWidth="1"/>
    <col min="5118" max="5118" width="1.453125" style="212" customWidth="1"/>
    <col min="5119" max="5119" width="14" style="212" customWidth="1"/>
    <col min="5120" max="5120" width="1.90625" style="212" customWidth="1"/>
    <col min="5121" max="5121" width="14" style="212" customWidth="1"/>
    <col min="5122" max="5363" width="8.90625" style="212"/>
    <col min="5364" max="5365" width="2.453125" style="212" customWidth="1"/>
    <col min="5366" max="5366" width="3.08984375" style="212" customWidth="1"/>
    <col min="5367" max="5367" width="27.453125" style="212" customWidth="1"/>
    <col min="5368" max="5368" width="2.90625" style="212" customWidth="1"/>
    <col min="5369" max="5369" width="8" style="212" bestFit="1" customWidth="1"/>
    <col min="5370" max="5370" width="2.90625" style="212" customWidth="1"/>
    <col min="5371" max="5371" width="14" style="212" customWidth="1"/>
    <col min="5372" max="5372" width="1.90625" style="212" customWidth="1"/>
    <col min="5373" max="5373" width="14" style="212" customWidth="1"/>
    <col min="5374" max="5374" width="1.453125" style="212" customWidth="1"/>
    <col min="5375" max="5375" width="14" style="212" customWidth="1"/>
    <col min="5376" max="5376" width="1.90625" style="212" customWidth="1"/>
    <col min="5377" max="5377" width="14" style="212" customWidth="1"/>
    <col min="5378" max="5619" width="8.90625" style="212"/>
    <col min="5620" max="5621" width="2.453125" style="212" customWidth="1"/>
    <col min="5622" max="5622" width="3.08984375" style="212" customWidth="1"/>
    <col min="5623" max="5623" width="27.453125" style="212" customWidth="1"/>
    <col min="5624" max="5624" width="2.90625" style="212" customWidth="1"/>
    <col min="5625" max="5625" width="8" style="212" bestFit="1" customWidth="1"/>
    <col min="5626" max="5626" width="2.90625" style="212" customWidth="1"/>
    <col min="5627" max="5627" width="14" style="212" customWidth="1"/>
    <col min="5628" max="5628" width="1.90625" style="212" customWidth="1"/>
    <col min="5629" max="5629" width="14" style="212" customWidth="1"/>
    <col min="5630" max="5630" width="1.453125" style="212" customWidth="1"/>
    <col min="5631" max="5631" width="14" style="212" customWidth="1"/>
    <col min="5632" max="5632" width="1.90625" style="212" customWidth="1"/>
    <col min="5633" max="5633" width="14" style="212" customWidth="1"/>
    <col min="5634" max="5875" width="8.90625" style="212"/>
    <col min="5876" max="5877" width="2.453125" style="212" customWidth="1"/>
    <col min="5878" max="5878" width="3.08984375" style="212" customWidth="1"/>
    <col min="5879" max="5879" width="27.453125" style="212" customWidth="1"/>
    <col min="5880" max="5880" width="2.90625" style="212" customWidth="1"/>
    <col min="5881" max="5881" width="8" style="212" bestFit="1" customWidth="1"/>
    <col min="5882" max="5882" width="2.90625" style="212" customWidth="1"/>
    <col min="5883" max="5883" width="14" style="212" customWidth="1"/>
    <col min="5884" max="5884" width="1.90625" style="212" customWidth="1"/>
    <col min="5885" max="5885" width="14" style="212" customWidth="1"/>
    <col min="5886" max="5886" width="1.453125" style="212" customWidth="1"/>
    <col min="5887" max="5887" width="14" style="212" customWidth="1"/>
    <col min="5888" max="5888" width="1.90625" style="212" customWidth="1"/>
    <col min="5889" max="5889" width="14" style="212" customWidth="1"/>
    <col min="5890" max="6131" width="8.90625" style="212"/>
    <col min="6132" max="6133" width="2.453125" style="212" customWidth="1"/>
    <col min="6134" max="6134" width="3.08984375" style="212" customWidth="1"/>
    <col min="6135" max="6135" width="27.453125" style="212" customWidth="1"/>
    <col min="6136" max="6136" width="2.90625" style="212" customWidth="1"/>
    <col min="6137" max="6137" width="8" style="212" bestFit="1" customWidth="1"/>
    <col min="6138" max="6138" width="2.90625" style="212" customWidth="1"/>
    <col min="6139" max="6139" width="14" style="212" customWidth="1"/>
    <col min="6140" max="6140" width="1.90625" style="212" customWidth="1"/>
    <col min="6141" max="6141" width="14" style="212" customWidth="1"/>
    <col min="6142" max="6142" width="1.453125" style="212" customWidth="1"/>
    <col min="6143" max="6143" width="14" style="212" customWidth="1"/>
    <col min="6144" max="6144" width="1.90625" style="212" customWidth="1"/>
    <col min="6145" max="6145" width="14" style="212" customWidth="1"/>
    <col min="6146" max="6387" width="8.90625" style="212"/>
    <col min="6388" max="6389" width="2.453125" style="212" customWidth="1"/>
    <col min="6390" max="6390" width="3.08984375" style="212" customWidth="1"/>
    <col min="6391" max="6391" width="27.453125" style="212" customWidth="1"/>
    <col min="6392" max="6392" width="2.90625" style="212" customWidth="1"/>
    <col min="6393" max="6393" width="8" style="212" bestFit="1" customWidth="1"/>
    <col min="6394" max="6394" width="2.90625" style="212" customWidth="1"/>
    <col min="6395" max="6395" width="14" style="212" customWidth="1"/>
    <col min="6396" max="6396" width="1.90625" style="212" customWidth="1"/>
    <col min="6397" max="6397" width="14" style="212" customWidth="1"/>
    <col min="6398" max="6398" width="1.453125" style="212" customWidth="1"/>
    <col min="6399" max="6399" width="14" style="212" customWidth="1"/>
    <col min="6400" max="6400" width="1.90625" style="212" customWidth="1"/>
    <col min="6401" max="6401" width="14" style="212" customWidth="1"/>
    <col min="6402" max="6643" width="8.90625" style="212"/>
    <col min="6644" max="6645" width="2.453125" style="212" customWidth="1"/>
    <col min="6646" max="6646" width="3.08984375" style="212" customWidth="1"/>
    <col min="6647" max="6647" width="27.453125" style="212" customWidth="1"/>
    <col min="6648" max="6648" width="2.90625" style="212" customWidth="1"/>
    <col min="6649" max="6649" width="8" style="212" bestFit="1" customWidth="1"/>
    <col min="6650" max="6650" width="2.90625" style="212" customWidth="1"/>
    <col min="6651" max="6651" width="14" style="212" customWidth="1"/>
    <col min="6652" max="6652" width="1.90625" style="212" customWidth="1"/>
    <col min="6653" max="6653" width="14" style="212" customWidth="1"/>
    <col min="6654" max="6654" width="1.453125" style="212" customWidth="1"/>
    <col min="6655" max="6655" width="14" style="212" customWidth="1"/>
    <col min="6656" max="6656" width="1.90625" style="212" customWidth="1"/>
    <col min="6657" max="6657" width="14" style="212" customWidth="1"/>
    <col min="6658" max="6899" width="8.90625" style="212"/>
    <col min="6900" max="6901" width="2.453125" style="212" customWidth="1"/>
    <col min="6902" max="6902" width="3.08984375" style="212" customWidth="1"/>
    <col min="6903" max="6903" width="27.453125" style="212" customWidth="1"/>
    <col min="6904" max="6904" width="2.90625" style="212" customWidth="1"/>
    <col min="6905" max="6905" width="8" style="212" bestFit="1" customWidth="1"/>
    <col min="6906" max="6906" width="2.90625" style="212" customWidth="1"/>
    <col min="6907" max="6907" width="14" style="212" customWidth="1"/>
    <col min="6908" max="6908" width="1.90625" style="212" customWidth="1"/>
    <col min="6909" max="6909" width="14" style="212" customWidth="1"/>
    <col min="6910" max="6910" width="1.453125" style="212" customWidth="1"/>
    <col min="6911" max="6911" width="14" style="212" customWidth="1"/>
    <col min="6912" max="6912" width="1.90625" style="212" customWidth="1"/>
    <col min="6913" max="6913" width="14" style="212" customWidth="1"/>
    <col min="6914" max="7155" width="8.90625" style="212"/>
    <col min="7156" max="7157" width="2.453125" style="212" customWidth="1"/>
    <col min="7158" max="7158" width="3.08984375" style="212" customWidth="1"/>
    <col min="7159" max="7159" width="27.453125" style="212" customWidth="1"/>
    <col min="7160" max="7160" width="2.90625" style="212" customWidth="1"/>
    <col min="7161" max="7161" width="8" style="212" bestFit="1" customWidth="1"/>
    <col min="7162" max="7162" width="2.90625" style="212" customWidth="1"/>
    <col min="7163" max="7163" width="14" style="212" customWidth="1"/>
    <col min="7164" max="7164" width="1.90625" style="212" customWidth="1"/>
    <col min="7165" max="7165" width="14" style="212" customWidth="1"/>
    <col min="7166" max="7166" width="1.453125" style="212" customWidth="1"/>
    <col min="7167" max="7167" width="14" style="212" customWidth="1"/>
    <col min="7168" max="7168" width="1.90625" style="212" customWidth="1"/>
    <col min="7169" max="7169" width="14" style="212" customWidth="1"/>
    <col min="7170" max="7411" width="8.90625" style="212"/>
    <col min="7412" max="7413" width="2.453125" style="212" customWidth="1"/>
    <col min="7414" max="7414" width="3.08984375" style="212" customWidth="1"/>
    <col min="7415" max="7415" width="27.453125" style="212" customWidth="1"/>
    <col min="7416" max="7416" width="2.90625" style="212" customWidth="1"/>
    <col min="7417" max="7417" width="8" style="212" bestFit="1" customWidth="1"/>
    <col min="7418" max="7418" width="2.90625" style="212" customWidth="1"/>
    <col min="7419" max="7419" width="14" style="212" customWidth="1"/>
    <col min="7420" max="7420" width="1.90625" style="212" customWidth="1"/>
    <col min="7421" max="7421" width="14" style="212" customWidth="1"/>
    <col min="7422" max="7422" width="1.453125" style="212" customWidth="1"/>
    <col min="7423" max="7423" width="14" style="212" customWidth="1"/>
    <col min="7424" max="7424" width="1.90625" style="212" customWidth="1"/>
    <col min="7425" max="7425" width="14" style="212" customWidth="1"/>
    <col min="7426" max="7667" width="8.90625" style="212"/>
    <col min="7668" max="7669" width="2.453125" style="212" customWidth="1"/>
    <col min="7670" max="7670" width="3.08984375" style="212" customWidth="1"/>
    <col min="7671" max="7671" width="27.453125" style="212" customWidth="1"/>
    <col min="7672" max="7672" width="2.90625" style="212" customWidth="1"/>
    <col min="7673" max="7673" width="8" style="212" bestFit="1" customWidth="1"/>
    <col min="7674" max="7674" width="2.90625" style="212" customWidth="1"/>
    <col min="7675" max="7675" width="14" style="212" customWidth="1"/>
    <col min="7676" max="7676" width="1.90625" style="212" customWidth="1"/>
    <col min="7677" max="7677" width="14" style="212" customWidth="1"/>
    <col min="7678" max="7678" width="1.453125" style="212" customWidth="1"/>
    <col min="7679" max="7679" width="14" style="212" customWidth="1"/>
    <col min="7680" max="7680" width="1.90625" style="212" customWidth="1"/>
    <col min="7681" max="7681" width="14" style="212" customWidth="1"/>
    <col min="7682" max="7923" width="8.90625" style="212"/>
    <col min="7924" max="7925" width="2.453125" style="212" customWidth="1"/>
    <col min="7926" max="7926" width="3.08984375" style="212" customWidth="1"/>
    <col min="7927" max="7927" width="27.453125" style="212" customWidth="1"/>
    <col min="7928" max="7928" width="2.90625" style="212" customWidth="1"/>
    <col min="7929" max="7929" width="8" style="212" bestFit="1" customWidth="1"/>
    <col min="7930" max="7930" width="2.90625" style="212" customWidth="1"/>
    <col min="7931" max="7931" width="14" style="212" customWidth="1"/>
    <col min="7932" max="7932" width="1.90625" style="212" customWidth="1"/>
    <col min="7933" max="7933" width="14" style="212" customWidth="1"/>
    <col min="7934" max="7934" width="1.453125" style="212" customWidth="1"/>
    <col min="7935" max="7935" width="14" style="212" customWidth="1"/>
    <col min="7936" max="7936" width="1.90625" style="212" customWidth="1"/>
    <col min="7937" max="7937" width="14" style="212" customWidth="1"/>
    <col min="7938" max="8179" width="8.90625" style="212"/>
    <col min="8180" max="8181" width="2.453125" style="212" customWidth="1"/>
    <col min="8182" max="8182" width="3.08984375" style="212" customWidth="1"/>
    <col min="8183" max="8183" width="27.453125" style="212" customWidth="1"/>
    <col min="8184" max="8184" width="2.90625" style="212" customWidth="1"/>
    <col min="8185" max="8185" width="8" style="212" bestFit="1" customWidth="1"/>
    <col min="8186" max="8186" width="2.90625" style="212" customWidth="1"/>
    <col min="8187" max="8187" width="14" style="212" customWidth="1"/>
    <col min="8188" max="8188" width="1.90625" style="212" customWidth="1"/>
    <col min="8189" max="8189" width="14" style="212" customWidth="1"/>
    <col min="8190" max="8190" width="1.453125" style="212" customWidth="1"/>
    <col min="8191" max="8191" width="14" style="212" customWidth="1"/>
    <col min="8192" max="8192" width="1.90625" style="212" customWidth="1"/>
    <col min="8193" max="8193" width="14" style="212" customWidth="1"/>
    <col min="8194" max="8435" width="8.90625" style="212"/>
    <col min="8436" max="8437" width="2.453125" style="212" customWidth="1"/>
    <col min="8438" max="8438" width="3.08984375" style="212" customWidth="1"/>
    <col min="8439" max="8439" width="27.453125" style="212" customWidth="1"/>
    <col min="8440" max="8440" width="2.90625" style="212" customWidth="1"/>
    <col min="8441" max="8441" width="8" style="212" bestFit="1" customWidth="1"/>
    <col min="8442" max="8442" width="2.90625" style="212" customWidth="1"/>
    <col min="8443" max="8443" width="14" style="212" customWidth="1"/>
    <col min="8444" max="8444" width="1.90625" style="212" customWidth="1"/>
    <col min="8445" max="8445" width="14" style="212" customWidth="1"/>
    <col min="8446" max="8446" width="1.453125" style="212" customWidth="1"/>
    <col min="8447" max="8447" width="14" style="212" customWidth="1"/>
    <col min="8448" max="8448" width="1.90625" style="212" customWidth="1"/>
    <col min="8449" max="8449" width="14" style="212" customWidth="1"/>
    <col min="8450" max="8691" width="8.90625" style="212"/>
    <col min="8692" max="8693" width="2.453125" style="212" customWidth="1"/>
    <col min="8694" max="8694" width="3.08984375" style="212" customWidth="1"/>
    <col min="8695" max="8695" width="27.453125" style="212" customWidth="1"/>
    <col min="8696" max="8696" width="2.90625" style="212" customWidth="1"/>
    <col min="8697" max="8697" width="8" style="212" bestFit="1" customWidth="1"/>
    <col min="8698" max="8698" width="2.90625" style="212" customWidth="1"/>
    <col min="8699" max="8699" width="14" style="212" customWidth="1"/>
    <col min="8700" max="8700" width="1.90625" style="212" customWidth="1"/>
    <col min="8701" max="8701" width="14" style="212" customWidth="1"/>
    <col min="8702" max="8702" width="1.453125" style="212" customWidth="1"/>
    <col min="8703" max="8703" width="14" style="212" customWidth="1"/>
    <col min="8704" max="8704" width="1.90625" style="212" customWidth="1"/>
    <col min="8705" max="8705" width="14" style="212" customWidth="1"/>
    <col min="8706" max="8947" width="8.90625" style="212"/>
    <col min="8948" max="8949" width="2.453125" style="212" customWidth="1"/>
    <col min="8950" max="8950" width="3.08984375" style="212" customWidth="1"/>
    <col min="8951" max="8951" width="27.453125" style="212" customWidth="1"/>
    <col min="8952" max="8952" width="2.90625" style="212" customWidth="1"/>
    <col min="8953" max="8953" width="8" style="212" bestFit="1" customWidth="1"/>
    <col min="8954" max="8954" width="2.90625" style="212" customWidth="1"/>
    <col min="8955" max="8955" width="14" style="212" customWidth="1"/>
    <col min="8956" max="8956" width="1.90625" style="212" customWidth="1"/>
    <col min="8957" max="8957" width="14" style="212" customWidth="1"/>
    <col min="8958" max="8958" width="1.453125" style="212" customWidth="1"/>
    <col min="8959" max="8959" width="14" style="212" customWidth="1"/>
    <col min="8960" max="8960" width="1.90625" style="212" customWidth="1"/>
    <col min="8961" max="8961" width="14" style="212" customWidth="1"/>
    <col min="8962" max="9203" width="8.90625" style="212"/>
    <col min="9204" max="9205" width="2.453125" style="212" customWidth="1"/>
    <col min="9206" max="9206" width="3.08984375" style="212" customWidth="1"/>
    <col min="9207" max="9207" width="27.453125" style="212" customWidth="1"/>
    <col min="9208" max="9208" width="2.90625" style="212" customWidth="1"/>
    <col min="9209" max="9209" width="8" style="212" bestFit="1" customWidth="1"/>
    <col min="9210" max="9210" width="2.90625" style="212" customWidth="1"/>
    <col min="9211" max="9211" width="14" style="212" customWidth="1"/>
    <col min="9212" max="9212" width="1.90625" style="212" customWidth="1"/>
    <col min="9213" max="9213" width="14" style="212" customWidth="1"/>
    <col min="9214" max="9214" width="1.453125" style="212" customWidth="1"/>
    <col min="9215" max="9215" width="14" style="212" customWidth="1"/>
    <col min="9216" max="9216" width="1.90625" style="212" customWidth="1"/>
    <col min="9217" max="9217" width="14" style="212" customWidth="1"/>
    <col min="9218" max="9459" width="8.90625" style="212"/>
    <col min="9460" max="9461" width="2.453125" style="212" customWidth="1"/>
    <col min="9462" max="9462" width="3.08984375" style="212" customWidth="1"/>
    <col min="9463" max="9463" width="27.453125" style="212" customWidth="1"/>
    <col min="9464" max="9464" width="2.90625" style="212" customWidth="1"/>
    <col min="9465" max="9465" width="8" style="212" bestFit="1" customWidth="1"/>
    <col min="9466" max="9466" width="2.90625" style="212" customWidth="1"/>
    <col min="9467" max="9467" width="14" style="212" customWidth="1"/>
    <col min="9468" max="9468" width="1.90625" style="212" customWidth="1"/>
    <col min="9469" max="9469" width="14" style="212" customWidth="1"/>
    <col min="9470" max="9470" width="1.453125" style="212" customWidth="1"/>
    <col min="9471" max="9471" width="14" style="212" customWidth="1"/>
    <col min="9472" max="9472" width="1.90625" style="212" customWidth="1"/>
    <col min="9473" max="9473" width="14" style="212" customWidth="1"/>
    <col min="9474" max="9715" width="8.90625" style="212"/>
    <col min="9716" max="9717" width="2.453125" style="212" customWidth="1"/>
    <col min="9718" max="9718" width="3.08984375" style="212" customWidth="1"/>
    <col min="9719" max="9719" width="27.453125" style="212" customWidth="1"/>
    <col min="9720" max="9720" width="2.90625" style="212" customWidth="1"/>
    <col min="9721" max="9721" width="8" style="212" bestFit="1" customWidth="1"/>
    <col min="9722" max="9722" width="2.90625" style="212" customWidth="1"/>
    <col min="9723" max="9723" width="14" style="212" customWidth="1"/>
    <col min="9724" max="9724" width="1.90625" style="212" customWidth="1"/>
    <col min="9725" max="9725" width="14" style="212" customWidth="1"/>
    <col min="9726" max="9726" width="1.453125" style="212" customWidth="1"/>
    <col min="9727" max="9727" width="14" style="212" customWidth="1"/>
    <col min="9728" max="9728" width="1.90625" style="212" customWidth="1"/>
    <col min="9729" max="9729" width="14" style="212" customWidth="1"/>
    <col min="9730" max="9971" width="8.90625" style="212"/>
    <col min="9972" max="9973" width="2.453125" style="212" customWidth="1"/>
    <col min="9974" max="9974" width="3.08984375" style="212" customWidth="1"/>
    <col min="9975" max="9975" width="27.453125" style="212" customWidth="1"/>
    <col min="9976" max="9976" width="2.90625" style="212" customWidth="1"/>
    <col min="9977" max="9977" width="8" style="212" bestFit="1" customWidth="1"/>
    <col min="9978" max="9978" width="2.90625" style="212" customWidth="1"/>
    <col min="9979" max="9979" width="14" style="212" customWidth="1"/>
    <col min="9980" max="9980" width="1.90625" style="212" customWidth="1"/>
    <col min="9981" max="9981" width="14" style="212" customWidth="1"/>
    <col min="9982" max="9982" width="1.453125" style="212" customWidth="1"/>
    <col min="9983" max="9983" width="14" style="212" customWidth="1"/>
    <col min="9984" max="9984" width="1.90625" style="212" customWidth="1"/>
    <col min="9985" max="9985" width="14" style="212" customWidth="1"/>
    <col min="9986" max="10227" width="8.90625" style="212"/>
    <col min="10228" max="10229" width="2.453125" style="212" customWidth="1"/>
    <col min="10230" max="10230" width="3.08984375" style="212" customWidth="1"/>
    <col min="10231" max="10231" width="27.453125" style="212" customWidth="1"/>
    <col min="10232" max="10232" width="2.90625" style="212" customWidth="1"/>
    <col min="10233" max="10233" width="8" style="212" bestFit="1" customWidth="1"/>
    <col min="10234" max="10234" width="2.90625" style="212" customWidth="1"/>
    <col min="10235" max="10235" width="14" style="212" customWidth="1"/>
    <col min="10236" max="10236" width="1.90625" style="212" customWidth="1"/>
    <col min="10237" max="10237" width="14" style="212" customWidth="1"/>
    <col min="10238" max="10238" width="1.453125" style="212" customWidth="1"/>
    <col min="10239" max="10239" width="14" style="212" customWidth="1"/>
    <col min="10240" max="10240" width="1.90625" style="212" customWidth="1"/>
    <col min="10241" max="10241" width="14" style="212" customWidth="1"/>
    <col min="10242" max="10483" width="8.90625" style="212"/>
    <col min="10484" max="10485" width="2.453125" style="212" customWidth="1"/>
    <col min="10486" max="10486" width="3.08984375" style="212" customWidth="1"/>
    <col min="10487" max="10487" width="27.453125" style="212" customWidth="1"/>
    <col min="10488" max="10488" width="2.90625" style="212" customWidth="1"/>
    <col min="10489" max="10489" width="8" style="212" bestFit="1" customWidth="1"/>
    <col min="10490" max="10490" width="2.90625" style="212" customWidth="1"/>
    <col min="10491" max="10491" width="14" style="212" customWidth="1"/>
    <col min="10492" max="10492" width="1.90625" style="212" customWidth="1"/>
    <col min="10493" max="10493" width="14" style="212" customWidth="1"/>
    <col min="10494" max="10494" width="1.453125" style="212" customWidth="1"/>
    <col min="10495" max="10495" width="14" style="212" customWidth="1"/>
    <col min="10496" max="10496" width="1.90625" style="212" customWidth="1"/>
    <col min="10497" max="10497" width="14" style="212" customWidth="1"/>
    <col min="10498" max="10739" width="8.90625" style="212"/>
    <col min="10740" max="10741" width="2.453125" style="212" customWidth="1"/>
    <col min="10742" max="10742" width="3.08984375" style="212" customWidth="1"/>
    <col min="10743" max="10743" width="27.453125" style="212" customWidth="1"/>
    <col min="10744" max="10744" width="2.90625" style="212" customWidth="1"/>
    <col min="10745" max="10745" width="8" style="212" bestFit="1" customWidth="1"/>
    <col min="10746" max="10746" width="2.90625" style="212" customWidth="1"/>
    <col min="10747" max="10747" width="14" style="212" customWidth="1"/>
    <col min="10748" max="10748" width="1.90625" style="212" customWidth="1"/>
    <col min="10749" max="10749" width="14" style="212" customWidth="1"/>
    <col min="10750" max="10750" width="1.453125" style="212" customWidth="1"/>
    <col min="10751" max="10751" width="14" style="212" customWidth="1"/>
    <col min="10752" max="10752" width="1.90625" style="212" customWidth="1"/>
    <col min="10753" max="10753" width="14" style="212" customWidth="1"/>
    <col min="10754" max="10995" width="8.90625" style="212"/>
    <col min="10996" max="10997" width="2.453125" style="212" customWidth="1"/>
    <col min="10998" max="10998" width="3.08984375" style="212" customWidth="1"/>
    <col min="10999" max="10999" width="27.453125" style="212" customWidth="1"/>
    <col min="11000" max="11000" width="2.90625" style="212" customWidth="1"/>
    <col min="11001" max="11001" width="8" style="212" bestFit="1" customWidth="1"/>
    <col min="11002" max="11002" width="2.90625" style="212" customWidth="1"/>
    <col min="11003" max="11003" width="14" style="212" customWidth="1"/>
    <col min="11004" max="11004" width="1.90625" style="212" customWidth="1"/>
    <col min="11005" max="11005" width="14" style="212" customWidth="1"/>
    <col min="11006" max="11006" width="1.453125" style="212" customWidth="1"/>
    <col min="11007" max="11007" width="14" style="212" customWidth="1"/>
    <col min="11008" max="11008" width="1.90625" style="212" customWidth="1"/>
    <col min="11009" max="11009" width="14" style="212" customWidth="1"/>
    <col min="11010" max="11251" width="8.90625" style="212"/>
    <col min="11252" max="11253" width="2.453125" style="212" customWidth="1"/>
    <col min="11254" max="11254" width="3.08984375" style="212" customWidth="1"/>
    <col min="11255" max="11255" width="27.453125" style="212" customWidth="1"/>
    <col min="11256" max="11256" width="2.90625" style="212" customWidth="1"/>
    <col min="11257" max="11257" width="8" style="212" bestFit="1" customWidth="1"/>
    <col min="11258" max="11258" width="2.90625" style="212" customWidth="1"/>
    <col min="11259" max="11259" width="14" style="212" customWidth="1"/>
    <col min="11260" max="11260" width="1.90625" style="212" customWidth="1"/>
    <col min="11261" max="11261" width="14" style="212" customWidth="1"/>
    <col min="11262" max="11262" width="1.453125" style="212" customWidth="1"/>
    <col min="11263" max="11263" width="14" style="212" customWidth="1"/>
    <col min="11264" max="11264" width="1.90625" style="212" customWidth="1"/>
    <col min="11265" max="11265" width="14" style="212" customWidth="1"/>
    <col min="11266" max="11507" width="8.90625" style="212"/>
    <col min="11508" max="11509" width="2.453125" style="212" customWidth="1"/>
    <col min="11510" max="11510" width="3.08984375" style="212" customWidth="1"/>
    <col min="11511" max="11511" width="27.453125" style="212" customWidth="1"/>
    <col min="11512" max="11512" width="2.90625" style="212" customWidth="1"/>
    <col min="11513" max="11513" width="8" style="212" bestFit="1" customWidth="1"/>
    <col min="11514" max="11514" width="2.90625" style="212" customWidth="1"/>
    <col min="11515" max="11515" width="14" style="212" customWidth="1"/>
    <col min="11516" max="11516" width="1.90625" style="212" customWidth="1"/>
    <col min="11517" max="11517" width="14" style="212" customWidth="1"/>
    <col min="11518" max="11518" width="1.453125" style="212" customWidth="1"/>
    <col min="11519" max="11519" width="14" style="212" customWidth="1"/>
    <col min="11520" max="11520" width="1.90625" style="212" customWidth="1"/>
    <col min="11521" max="11521" width="14" style="212" customWidth="1"/>
    <col min="11522" max="11763" width="8.90625" style="212"/>
    <col min="11764" max="11765" width="2.453125" style="212" customWidth="1"/>
    <col min="11766" max="11766" width="3.08984375" style="212" customWidth="1"/>
    <col min="11767" max="11767" width="27.453125" style="212" customWidth="1"/>
    <col min="11768" max="11768" width="2.90625" style="212" customWidth="1"/>
    <col min="11769" max="11769" width="8" style="212" bestFit="1" customWidth="1"/>
    <col min="11770" max="11770" width="2.90625" style="212" customWidth="1"/>
    <col min="11771" max="11771" width="14" style="212" customWidth="1"/>
    <col min="11772" max="11772" width="1.90625" style="212" customWidth="1"/>
    <col min="11773" max="11773" width="14" style="212" customWidth="1"/>
    <col min="11774" max="11774" width="1.453125" style="212" customWidth="1"/>
    <col min="11775" max="11775" width="14" style="212" customWidth="1"/>
    <col min="11776" max="11776" width="1.90625" style="212" customWidth="1"/>
    <col min="11777" max="11777" width="14" style="212" customWidth="1"/>
    <col min="11778" max="12019" width="8.90625" style="212"/>
    <col min="12020" max="12021" width="2.453125" style="212" customWidth="1"/>
    <col min="12022" max="12022" width="3.08984375" style="212" customWidth="1"/>
    <col min="12023" max="12023" width="27.453125" style="212" customWidth="1"/>
    <col min="12024" max="12024" width="2.90625" style="212" customWidth="1"/>
    <col min="12025" max="12025" width="8" style="212" bestFit="1" customWidth="1"/>
    <col min="12026" max="12026" width="2.90625" style="212" customWidth="1"/>
    <col min="12027" max="12027" width="14" style="212" customWidth="1"/>
    <col min="12028" max="12028" width="1.90625" style="212" customWidth="1"/>
    <col min="12029" max="12029" width="14" style="212" customWidth="1"/>
    <col min="12030" max="12030" width="1.453125" style="212" customWidth="1"/>
    <col min="12031" max="12031" width="14" style="212" customWidth="1"/>
    <col min="12032" max="12032" width="1.90625" style="212" customWidth="1"/>
    <col min="12033" max="12033" width="14" style="212" customWidth="1"/>
    <col min="12034" max="12275" width="8.90625" style="212"/>
    <col min="12276" max="12277" width="2.453125" style="212" customWidth="1"/>
    <col min="12278" max="12278" width="3.08984375" style="212" customWidth="1"/>
    <col min="12279" max="12279" width="27.453125" style="212" customWidth="1"/>
    <col min="12280" max="12280" width="2.90625" style="212" customWidth="1"/>
    <col min="12281" max="12281" width="8" style="212" bestFit="1" customWidth="1"/>
    <col min="12282" max="12282" width="2.90625" style="212" customWidth="1"/>
    <col min="12283" max="12283" width="14" style="212" customWidth="1"/>
    <col min="12284" max="12284" width="1.90625" style="212" customWidth="1"/>
    <col min="12285" max="12285" width="14" style="212" customWidth="1"/>
    <col min="12286" max="12286" width="1.453125" style="212" customWidth="1"/>
    <col min="12287" max="12287" width="14" style="212" customWidth="1"/>
    <col min="12288" max="12288" width="1.90625" style="212" customWidth="1"/>
    <col min="12289" max="12289" width="14" style="212" customWidth="1"/>
    <col min="12290" max="12531" width="8.90625" style="212"/>
    <col min="12532" max="12533" width="2.453125" style="212" customWidth="1"/>
    <col min="12534" max="12534" width="3.08984375" style="212" customWidth="1"/>
    <col min="12535" max="12535" width="27.453125" style="212" customWidth="1"/>
    <col min="12536" max="12536" width="2.90625" style="212" customWidth="1"/>
    <col min="12537" max="12537" width="8" style="212" bestFit="1" customWidth="1"/>
    <col min="12538" max="12538" width="2.90625" style="212" customWidth="1"/>
    <col min="12539" max="12539" width="14" style="212" customWidth="1"/>
    <col min="12540" max="12540" width="1.90625" style="212" customWidth="1"/>
    <col min="12541" max="12541" width="14" style="212" customWidth="1"/>
    <col min="12542" max="12542" width="1.453125" style="212" customWidth="1"/>
    <col min="12543" max="12543" width="14" style="212" customWidth="1"/>
    <col min="12544" max="12544" width="1.90625" style="212" customWidth="1"/>
    <col min="12545" max="12545" width="14" style="212" customWidth="1"/>
    <col min="12546" max="12787" width="8.90625" style="212"/>
    <col min="12788" max="12789" width="2.453125" style="212" customWidth="1"/>
    <col min="12790" max="12790" width="3.08984375" style="212" customWidth="1"/>
    <col min="12791" max="12791" width="27.453125" style="212" customWidth="1"/>
    <col min="12792" max="12792" width="2.90625" style="212" customWidth="1"/>
    <col min="12793" max="12793" width="8" style="212" bestFit="1" customWidth="1"/>
    <col min="12794" max="12794" width="2.90625" style="212" customWidth="1"/>
    <col min="12795" max="12795" width="14" style="212" customWidth="1"/>
    <col min="12796" max="12796" width="1.90625" style="212" customWidth="1"/>
    <col min="12797" max="12797" width="14" style="212" customWidth="1"/>
    <col min="12798" max="12798" width="1.453125" style="212" customWidth="1"/>
    <col min="12799" max="12799" width="14" style="212" customWidth="1"/>
    <col min="12800" max="12800" width="1.90625" style="212" customWidth="1"/>
    <col min="12801" max="12801" width="14" style="212" customWidth="1"/>
    <col min="12802" max="13043" width="8.90625" style="212"/>
    <col min="13044" max="13045" width="2.453125" style="212" customWidth="1"/>
    <col min="13046" max="13046" width="3.08984375" style="212" customWidth="1"/>
    <col min="13047" max="13047" width="27.453125" style="212" customWidth="1"/>
    <col min="13048" max="13048" width="2.90625" style="212" customWidth="1"/>
    <col min="13049" max="13049" width="8" style="212" bestFit="1" customWidth="1"/>
    <col min="13050" max="13050" width="2.90625" style="212" customWidth="1"/>
    <col min="13051" max="13051" width="14" style="212" customWidth="1"/>
    <col min="13052" max="13052" width="1.90625" style="212" customWidth="1"/>
    <col min="13053" max="13053" width="14" style="212" customWidth="1"/>
    <col min="13054" max="13054" width="1.453125" style="212" customWidth="1"/>
    <col min="13055" max="13055" width="14" style="212" customWidth="1"/>
    <col min="13056" max="13056" width="1.90625" style="212" customWidth="1"/>
    <col min="13057" max="13057" width="14" style="212" customWidth="1"/>
    <col min="13058" max="13299" width="8.90625" style="212"/>
    <col min="13300" max="13301" width="2.453125" style="212" customWidth="1"/>
    <col min="13302" max="13302" width="3.08984375" style="212" customWidth="1"/>
    <col min="13303" max="13303" width="27.453125" style="212" customWidth="1"/>
    <col min="13304" max="13304" width="2.90625" style="212" customWidth="1"/>
    <col min="13305" max="13305" width="8" style="212" bestFit="1" customWidth="1"/>
    <col min="13306" max="13306" width="2.90625" style="212" customWidth="1"/>
    <col min="13307" max="13307" width="14" style="212" customWidth="1"/>
    <col min="13308" max="13308" width="1.90625" style="212" customWidth="1"/>
    <col min="13309" max="13309" width="14" style="212" customWidth="1"/>
    <col min="13310" max="13310" width="1.453125" style="212" customWidth="1"/>
    <col min="13311" max="13311" width="14" style="212" customWidth="1"/>
    <col min="13312" max="13312" width="1.90625" style="212" customWidth="1"/>
    <col min="13313" max="13313" width="14" style="212" customWidth="1"/>
    <col min="13314" max="13555" width="8.90625" style="212"/>
    <col min="13556" max="13557" width="2.453125" style="212" customWidth="1"/>
    <col min="13558" max="13558" width="3.08984375" style="212" customWidth="1"/>
    <col min="13559" max="13559" width="27.453125" style="212" customWidth="1"/>
    <col min="13560" max="13560" width="2.90625" style="212" customWidth="1"/>
    <col min="13561" max="13561" width="8" style="212" bestFit="1" customWidth="1"/>
    <col min="13562" max="13562" width="2.90625" style="212" customWidth="1"/>
    <col min="13563" max="13563" width="14" style="212" customWidth="1"/>
    <col min="13564" max="13564" width="1.90625" style="212" customWidth="1"/>
    <col min="13565" max="13565" width="14" style="212" customWidth="1"/>
    <col min="13566" max="13566" width="1.453125" style="212" customWidth="1"/>
    <col min="13567" max="13567" width="14" style="212" customWidth="1"/>
    <col min="13568" max="13568" width="1.90625" style="212" customWidth="1"/>
    <col min="13569" max="13569" width="14" style="212" customWidth="1"/>
    <col min="13570" max="13811" width="8.90625" style="212"/>
    <col min="13812" max="13813" width="2.453125" style="212" customWidth="1"/>
    <col min="13814" max="13814" width="3.08984375" style="212" customWidth="1"/>
    <col min="13815" max="13815" width="27.453125" style="212" customWidth="1"/>
    <col min="13816" max="13816" width="2.90625" style="212" customWidth="1"/>
    <col min="13817" max="13817" width="8" style="212" bestFit="1" customWidth="1"/>
    <col min="13818" max="13818" width="2.90625" style="212" customWidth="1"/>
    <col min="13819" max="13819" width="14" style="212" customWidth="1"/>
    <col min="13820" max="13820" width="1.90625" style="212" customWidth="1"/>
    <col min="13821" max="13821" width="14" style="212" customWidth="1"/>
    <col min="13822" max="13822" width="1.453125" style="212" customWidth="1"/>
    <col min="13823" max="13823" width="14" style="212" customWidth="1"/>
    <col min="13824" max="13824" width="1.90625" style="212" customWidth="1"/>
    <col min="13825" max="13825" width="14" style="212" customWidth="1"/>
    <col min="13826" max="14067" width="8.90625" style="212"/>
    <col min="14068" max="14069" width="2.453125" style="212" customWidth="1"/>
    <col min="14070" max="14070" width="3.08984375" style="212" customWidth="1"/>
    <col min="14071" max="14071" width="27.453125" style="212" customWidth="1"/>
    <col min="14072" max="14072" width="2.90625" style="212" customWidth="1"/>
    <col min="14073" max="14073" width="8" style="212" bestFit="1" customWidth="1"/>
    <col min="14074" max="14074" width="2.90625" style="212" customWidth="1"/>
    <col min="14075" max="14075" width="14" style="212" customWidth="1"/>
    <col min="14076" max="14076" width="1.90625" style="212" customWidth="1"/>
    <col min="14077" max="14077" width="14" style="212" customWidth="1"/>
    <col min="14078" max="14078" width="1.453125" style="212" customWidth="1"/>
    <col min="14079" max="14079" width="14" style="212" customWidth="1"/>
    <col min="14080" max="14080" width="1.90625" style="212" customWidth="1"/>
    <col min="14081" max="14081" width="14" style="212" customWidth="1"/>
    <col min="14082" max="14323" width="8.90625" style="212"/>
    <col min="14324" max="14325" width="2.453125" style="212" customWidth="1"/>
    <col min="14326" max="14326" width="3.08984375" style="212" customWidth="1"/>
    <col min="14327" max="14327" width="27.453125" style="212" customWidth="1"/>
    <col min="14328" max="14328" width="2.90625" style="212" customWidth="1"/>
    <col min="14329" max="14329" width="8" style="212" bestFit="1" customWidth="1"/>
    <col min="14330" max="14330" width="2.90625" style="212" customWidth="1"/>
    <col min="14331" max="14331" width="14" style="212" customWidth="1"/>
    <col min="14332" max="14332" width="1.90625" style="212" customWidth="1"/>
    <col min="14333" max="14333" width="14" style="212" customWidth="1"/>
    <col min="14334" max="14334" width="1.453125" style="212" customWidth="1"/>
    <col min="14335" max="14335" width="14" style="212" customWidth="1"/>
    <col min="14336" max="14336" width="1.90625" style="212" customWidth="1"/>
    <col min="14337" max="14337" width="14" style="212" customWidth="1"/>
    <col min="14338" max="14579" width="8.90625" style="212"/>
    <col min="14580" max="14581" width="2.453125" style="212" customWidth="1"/>
    <col min="14582" max="14582" width="3.08984375" style="212" customWidth="1"/>
    <col min="14583" max="14583" width="27.453125" style="212" customWidth="1"/>
    <col min="14584" max="14584" width="2.90625" style="212" customWidth="1"/>
    <col min="14585" max="14585" width="8" style="212" bestFit="1" customWidth="1"/>
    <col min="14586" max="14586" width="2.90625" style="212" customWidth="1"/>
    <col min="14587" max="14587" width="14" style="212" customWidth="1"/>
    <col min="14588" max="14588" width="1.90625" style="212" customWidth="1"/>
    <col min="14589" max="14589" width="14" style="212" customWidth="1"/>
    <col min="14590" max="14590" width="1.453125" style="212" customWidth="1"/>
    <col min="14591" max="14591" width="14" style="212" customWidth="1"/>
    <col min="14592" max="14592" width="1.90625" style="212" customWidth="1"/>
    <col min="14593" max="14593" width="14" style="212" customWidth="1"/>
    <col min="14594" max="14835" width="8.90625" style="212"/>
    <col min="14836" max="14837" width="2.453125" style="212" customWidth="1"/>
    <col min="14838" max="14838" width="3.08984375" style="212" customWidth="1"/>
    <col min="14839" max="14839" width="27.453125" style="212" customWidth="1"/>
    <col min="14840" max="14840" width="2.90625" style="212" customWidth="1"/>
    <col min="14841" max="14841" width="8" style="212" bestFit="1" customWidth="1"/>
    <col min="14842" max="14842" width="2.90625" style="212" customWidth="1"/>
    <col min="14843" max="14843" width="14" style="212" customWidth="1"/>
    <col min="14844" max="14844" width="1.90625" style="212" customWidth="1"/>
    <col min="14845" max="14845" width="14" style="212" customWidth="1"/>
    <col min="14846" max="14846" width="1.453125" style="212" customWidth="1"/>
    <col min="14847" max="14847" width="14" style="212" customWidth="1"/>
    <col min="14848" max="14848" width="1.90625" style="212" customWidth="1"/>
    <col min="14849" max="14849" width="14" style="212" customWidth="1"/>
    <col min="14850" max="15091" width="8.90625" style="212"/>
    <col min="15092" max="15093" width="2.453125" style="212" customWidth="1"/>
    <col min="15094" max="15094" width="3.08984375" style="212" customWidth="1"/>
    <col min="15095" max="15095" width="27.453125" style="212" customWidth="1"/>
    <col min="15096" max="15096" width="2.90625" style="212" customWidth="1"/>
    <col min="15097" max="15097" width="8" style="212" bestFit="1" customWidth="1"/>
    <col min="15098" max="15098" width="2.90625" style="212" customWidth="1"/>
    <col min="15099" max="15099" width="14" style="212" customWidth="1"/>
    <col min="15100" max="15100" width="1.90625" style="212" customWidth="1"/>
    <col min="15101" max="15101" width="14" style="212" customWidth="1"/>
    <col min="15102" max="15102" width="1.453125" style="212" customWidth="1"/>
    <col min="15103" max="15103" width="14" style="212" customWidth="1"/>
    <col min="15104" max="15104" width="1.90625" style="212" customWidth="1"/>
    <col min="15105" max="15105" width="14" style="212" customWidth="1"/>
    <col min="15106" max="15347" width="8.90625" style="212"/>
    <col min="15348" max="15349" width="2.453125" style="212" customWidth="1"/>
    <col min="15350" max="15350" width="3.08984375" style="212" customWidth="1"/>
    <col min="15351" max="15351" width="27.453125" style="212" customWidth="1"/>
    <col min="15352" max="15352" width="2.90625" style="212" customWidth="1"/>
    <col min="15353" max="15353" width="8" style="212" bestFit="1" customWidth="1"/>
    <col min="15354" max="15354" width="2.90625" style="212" customWidth="1"/>
    <col min="15355" max="15355" width="14" style="212" customWidth="1"/>
    <col min="15356" max="15356" width="1.90625" style="212" customWidth="1"/>
    <col min="15357" max="15357" width="14" style="212" customWidth="1"/>
    <col min="15358" max="15358" width="1.453125" style="212" customWidth="1"/>
    <col min="15359" max="15359" width="14" style="212" customWidth="1"/>
    <col min="15360" max="15360" width="1.90625" style="212" customWidth="1"/>
    <col min="15361" max="15361" width="14" style="212" customWidth="1"/>
    <col min="15362" max="15603" width="8.90625" style="212"/>
    <col min="15604" max="15605" width="2.453125" style="212" customWidth="1"/>
    <col min="15606" max="15606" width="3.08984375" style="212" customWidth="1"/>
    <col min="15607" max="15607" width="27.453125" style="212" customWidth="1"/>
    <col min="15608" max="15608" width="2.90625" style="212" customWidth="1"/>
    <col min="15609" max="15609" width="8" style="212" bestFit="1" customWidth="1"/>
    <col min="15610" max="15610" width="2.90625" style="212" customWidth="1"/>
    <col min="15611" max="15611" width="14" style="212" customWidth="1"/>
    <col min="15612" max="15612" width="1.90625" style="212" customWidth="1"/>
    <col min="15613" max="15613" width="14" style="212" customWidth="1"/>
    <col min="15614" max="15614" width="1.453125" style="212" customWidth="1"/>
    <col min="15615" max="15615" width="14" style="212" customWidth="1"/>
    <col min="15616" max="15616" width="1.90625" style="212" customWidth="1"/>
    <col min="15617" max="15617" width="14" style="212" customWidth="1"/>
    <col min="15618" max="15859" width="8.90625" style="212"/>
    <col min="15860" max="15861" width="2.453125" style="212" customWidth="1"/>
    <col min="15862" max="15862" width="3.08984375" style="212" customWidth="1"/>
    <col min="15863" max="15863" width="27.453125" style="212" customWidth="1"/>
    <col min="15864" max="15864" width="2.90625" style="212" customWidth="1"/>
    <col min="15865" max="15865" width="8" style="212" bestFit="1" customWidth="1"/>
    <col min="15866" max="15866" width="2.90625" style="212" customWidth="1"/>
    <col min="15867" max="15867" width="14" style="212" customWidth="1"/>
    <col min="15868" max="15868" width="1.90625" style="212" customWidth="1"/>
    <col min="15869" max="15869" width="14" style="212" customWidth="1"/>
    <col min="15870" max="15870" width="1.453125" style="212" customWidth="1"/>
    <col min="15871" max="15871" width="14" style="212" customWidth="1"/>
    <col min="15872" max="15872" width="1.90625" style="212" customWidth="1"/>
    <col min="15873" max="15873" width="14" style="212" customWidth="1"/>
    <col min="15874" max="16115" width="8.90625" style="212"/>
    <col min="16116" max="16117" width="2.453125" style="212" customWidth="1"/>
    <col min="16118" max="16118" width="3.08984375" style="212" customWidth="1"/>
    <col min="16119" max="16119" width="27.453125" style="212" customWidth="1"/>
    <col min="16120" max="16120" width="2.90625" style="212" customWidth="1"/>
    <col min="16121" max="16121" width="8" style="212" bestFit="1" customWidth="1"/>
    <col min="16122" max="16122" width="2.90625" style="212" customWidth="1"/>
    <col min="16123" max="16123" width="14" style="212" customWidth="1"/>
    <col min="16124" max="16124" width="1.90625" style="212" customWidth="1"/>
    <col min="16125" max="16125" width="14" style="212" customWidth="1"/>
    <col min="16126" max="16126" width="1.453125" style="212" customWidth="1"/>
    <col min="16127" max="16127" width="14" style="212" customWidth="1"/>
    <col min="16128" max="16128" width="1.90625" style="212" customWidth="1"/>
    <col min="16129" max="16129" width="14" style="212" customWidth="1"/>
    <col min="16130" max="16375" width="8.90625" style="212"/>
    <col min="16376" max="16377" width="9.08984375" style="212" customWidth="1"/>
    <col min="16378" max="16384" width="8.90625" style="212"/>
  </cols>
  <sheetData>
    <row r="1" spans="1:17" ht="20.5">
      <c r="A1" s="114" t="s">
        <v>0</v>
      </c>
      <c r="B1" s="211"/>
      <c r="C1" s="211"/>
      <c r="D1" s="211"/>
      <c r="E1" s="211"/>
      <c r="F1" s="211"/>
      <c r="G1" s="211"/>
      <c r="H1" s="211"/>
      <c r="I1" s="211"/>
      <c r="K1" s="211"/>
      <c r="M1" s="32"/>
    </row>
    <row r="2" spans="1:17" ht="20.5">
      <c r="A2" s="211" t="s">
        <v>61</v>
      </c>
      <c r="B2" s="211"/>
      <c r="C2" s="211"/>
      <c r="D2" s="211"/>
      <c r="E2" s="211"/>
      <c r="F2" s="211"/>
      <c r="G2" s="211"/>
      <c r="H2" s="211"/>
      <c r="I2" s="211"/>
      <c r="K2" s="211"/>
      <c r="M2" s="32"/>
    </row>
    <row r="3" spans="1:17" ht="20.5">
      <c r="A3" s="138" t="s">
        <v>125</v>
      </c>
      <c r="B3" s="138"/>
      <c r="C3" s="138"/>
      <c r="D3" s="138"/>
      <c r="E3" s="138"/>
      <c r="F3" s="138"/>
      <c r="G3" s="138"/>
      <c r="H3" s="138"/>
      <c r="I3" s="138"/>
      <c r="K3" s="138"/>
      <c r="M3" s="138"/>
    </row>
    <row r="5" spans="1:17">
      <c r="E5" s="213"/>
      <c r="F5" s="213"/>
      <c r="J5" s="214"/>
      <c r="K5" s="215"/>
      <c r="L5" s="216"/>
      <c r="M5" s="217" t="s">
        <v>2</v>
      </c>
    </row>
    <row r="6" spans="1:17">
      <c r="E6" s="213"/>
      <c r="F6" s="213"/>
      <c r="G6" s="267" t="s">
        <v>3</v>
      </c>
      <c r="H6" s="267"/>
      <c r="I6" s="267"/>
      <c r="K6" s="267" t="s">
        <v>4</v>
      </c>
      <c r="L6" s="267"/>
      <c r="M6" s="267"/>
    </row>
    <row r="7" spans="1:17" ht="40">
      <c r="E7" s="218" t="s">
        <v>8</v>
      </c>
      <c r="G7" s="81">
        <v>2565</v>
      </c>
      <c r="H7" s="123"/>
      <c r="I7" s="113" t="s">
        <v>161</v>
      </c>
      <c r="K7" s="81">
        <v>2565</v>
      </c>
      <c r="L7" s="123"/>
      <c r="M7" s="113" t="s">
        <v>161</v>
      </c>
    </row>
    <row r="8" spans="1:17" ht="20.5">
      <c r="A8" s="219" t="s">
        <v>62</v>
      </c>
      <c r="B8" s="219"/>
      <c r="E8" s="213" t="s">
        <v>141</v>
      </c>
      <c r="F8" s="220"/>
      <c r="G8" s="8">
        <v>110202043</v>
      </c>
      <c r="I8" s="221">
        <v>68842026</v>
      </c>
      <c r="K8" s="34">
        <v>110202043</v>
      </c>
      <c r="L8" s="35"/>
      <c r="M8" s="34">
        <v>68842026</v>
      </c>
    </row>
    <row r="9" spans="1:17">
      <c r="A9" s="219" t="s">
        <v>63</v>
      </c>
      <c r="B9" s="219"/>
      <c r="E9" s="213"/>
      <c r="F9" s="213"/>
      <c r="G9" s="38">
        <v>-67844654</v>
      </c>
      <c r="I9" s="222">
        <v>-42694144.979999997</v>
      </c>
      <c r="J9" s="33"/>
      <c r="K9" s="34">
        <v>-67844654</v>
      </c>
      <c r="L9" s="35"/>
      <c r="M9" s="34">
        <v>-42694144.979999997</v>
      </c>
    </row>
    <row r="10" spans="1:17" ht="20.5">
      <c r="A10" s="223" t="s">
        <v>64</v>
      </c>
      <c r="B10" s="219"/>
      <c r="E10" s="224"/>
      <c r="F10" s="224"/>
      <c r="G10" s="225">
        <f>SUM(G8:G9)</f>
        <v>42357389</v>
      </c>
      <c r="I10" s="226">
        <f>SUM(I8:I9)</f>
        <v>26147881.020000003</v>
      </c>
      <c r="J10" s="33"/>
      <c r="K10" s="36">
        <f>SUM(K8:K9)</f>
        <v>42357389</v>
      </c>
      <c r="L10" s="37"/>
      <c r="M10" s="36">
        <f>SUM(M8:M9)</f>
        <v>26147881.020000003</v>
      </c>
    </row>
    <row r="11" spans="1:17">
      <c r="A11" s="219" t="s">
        <v>65</v>
      </c>
      <c r="B11" s="219"/>
      <c r="E11" s="213"/>
      <c r="F11" s="213"/>
      <c r="G11" s="227">
        <v>508538</v>
      </c>
      <c r="I11" s="221">
        <f>1243016</f>
        <v>1243016</v>
      </c>
      <c r="J11" s="33"/>
      <c r="K11" s="34">
        <v>508538</v>
      </c>
      <c r="L11" s="35"/>
      <c r="M11" s="34">
        <v>1140943</v>
      </c>
      <c r="Q11" s="228"/>
    </row>
    <row r="12" spans="1:17">
      <c r="A12" s="149" t="s">
        <v>167</v>
      </c>
      <c r="B12" s="219"/>
      <c r="E12" s="213"/>
      <c r="F12" s="213"/>
      <c r="G12" s="229">
        <v>0</v>
      </c>
      <c r="I12" s="222">
        <v>0</v>
      </c>
      <c r="J12" s="33"/>
      <c r="K12" s="38">
        <v>1452136</v>
      </c>
      <c r="L12" s="35"/>
      <c r="M12" s="38">
        <v>0</v>
      </c>
    </row>
    <row r="13" spans="1:17" ht="20.5">
      <c r="A13" s="223" t="s">
        <v>66</v>
      </c>
      <c r="B13" s="219"/>
      <c r="E13" s="213"/>
      <c r="F13" s="213"/>
      <c r="G13" s="225">
        <f>SUM(G10:G12)</f>
        <v>42865927</v>
      </c>
      <c r="I13" s="226">
        <f>SUM(I10:I12)</f>
        <v>27390897.020000003</v>
      </c>
      <c r="J13" s="33"/>
      <c r="K13" s="39">
        <f>SUM(K10:K12)</f>
        <v>44318063</v>
      </c>
      <c r="L13" s="35"/>
      <c r="M13" s="39">
        <f>SUM(M10:M12)</f>
        <v>27288824.020000003</v>
      </c>
    </row>
    <row r="14" spans="1:17">
      <c r="A14" s="219" t="s">
        <v>67</v>
      </c>
      <c r="B14" s="219"/>
      <c r="E14" s="213">
        <v>22</v>
      </c>
      <c r="F14" s="213"/>
      <c r="G14" s="34">
        <v>-3391354</v>
      </c>
      <c r="I14" s="221">
        <v>-2367847</v>
      </c>
      <c r="J14" s="33"/>
      <c r="K14" s="34">
        <v>-3391354</v>
      </c>
      <c r="L14" s="34"/>
      <c r="M14" s="34">
        <v>-2367847</v>
      </c>
    </row>
    <row r="15" spans="1:17">
      <c r="A15" s="219" t="s">
        <v>68</v>
      </c>
      <c r="B15" s="219"/>
      <c r="E15" s="213">
        <v>22</v>
      </c>
      <c r="F15" s="213"/>
      <c r="G15" s="34">
        <v>-15170366</v>
      </c>
      <c r="I15" s="221">
        <v>-7623888.0199999996</v>
      </c>
      <c r="J15" s="33"/>
      <c r="K15" s="34">
        <v>-15152926</v>
      </c>
      <c r="L15" s="34"/>
      <c r="M15" s="34">
        <v>-7583975.0199999996</v>
      </c>
    </row>
    <row r="16" spans="1:17">
      <c r="A16" s="219" t="s">
        <v>69</v>
      </c>
      <c r="B16" s="219"/>
      <c r="E16" s="224">
        <v>6.1</v>
      </c>
      <c r="F16" s="224"/>
      <c r="G16" s="38">
        <v>-3916451</v>
      </c>
      <c r="I16" s="222">
        <v>-3422292</v>
      </c>
      <c r="J16" s="33"/>
      <c r="K16" s="34">
        <v>-3916451</v>
      </c>
      <c r="L16" s="34"/>
      <c r="M16" s="34">
        <v>-3422292</v>
      </c>
    </row>
    <row r="17" spans="1:14" ht="20.5">
      <c r="A17" s="223" t="s">
        <v>70</v>
      </c>
      <c r="B17" s="223"/>
      <c r="E17" s="224"/>
      <c r="F17" s="224"/>
      <c r="G17" s="230">
        <f>SUM(G14:G16)</f>
        <v>-22478171</v>
      </c>
      <c r="I17" s="230">
        <f>SUM(I14:I16)</f>
        <v>-13414027.02</v>
      </c>
      <c r="J17" s="40"/>
      <c r="K17" s="42">
        <f>SUM(K14:K16)</f>
        <v>-22460731</v>
      </c>
      <c r="L17" s="39"/>
      <c r="M17" s="42">
        <f>SUM(M14:M16)</f>
        <v>-13374114.02</v>
      </c>
      <c r="N17" s="2"/>
    </row>
    <row r="18" spans="1:14" ht="20.5">
      <c r="A18" s="231" t="s">
        <v>149</v>
      </c>
      <c r="B18" s="223"/>
      <c r="E18" s="224"/>
      <c r="F18" s="224"/>
      <c r="G18" s="43">
        <f>G13+G17</f>
        <v>20387756</v>
      </c>
      <c r="I18" s="226">
        <f>I13+I17</f>
        <v>13976870.000000004</v>
      </c>
      <c r="J18" s="41"/>
      <c r="K18" s="43">
        <f>+K13+K17</f>
        <v>21857332</v>
      </c>
      <c r="L18" s="43"/>
      <c r="M18" s="43">
        <f>+M13+M17</f>
        <v>13914710.000000004</v>
      </c>
      <c r="N18" s="2"/>
    </row>
    <row r="19" spans="1:14" ht="20.5">
      <c r="A19" s="232" t="s">
        <v>71</v>
      </c>
      <c r="B19" s="223"/>
      <c r="E19" s="224"/>
      <c r="F19" s="224"/>
      <c r="G19" s="38">
        <v>-25457</v>
      </c>
      <c r="I19" s="222">
        <v>-7492</v>
      </c>
      <c r="J19" s="41"/>
      <c r="K19" s="38">
        <v>-25457</v>
      </c>
      <c r="L19" s="39"/>
      <c r="M19" s="38">
        <v>-7492</v>
      </c>
      <c r="N19" s="2"/>
    </row>
    <row r="20" spans="1:14" ht="20.5">
      <c r="A20" s="233" t="s">
        <v>72</v>
      </c>
      <c r="B20" s="223"/>
      <c r="E20" s="224"/>
      <c r="F20" s="224"/>
      <c r="G20" s="226">
        <f>SUM(G18:G19)</f>
        <v>20362299</v>
      </c>
      <c r="I20" s="226">
        <f>I18+I19</f>
        <v>13969378.000000004</v>
      </c>
      <c r="J20" s="41"/>
      <c r="K20" s="43">
        <f>+K18+K19</f>
        <v>21831875</v>
      </c>
      <c r="L20" s="39"/>
      <c r="M20" s="43">
        <f>+M18+M19</f>
        <v>13907218.000000004</v>
      </c>
      <c r="N20" s="2"/>
    </row>
    <row r="21" spans="1:14">
      <c r="A21" s="232" t="s">
        <v>78</v>
      </c>
      <c r="B21" s="219"/>
      <c r="E21" s="224">
        <v>23</v>
      </c>
      <c r="F21" s="224"/>
      <c r="G21" s="38">
        <v>-4426184</v>
      </c>
      <c r="I21" s="222">
        <v>-3005891</v>
      </c>
      <c r="J21" s="41"/>
      <c r="K21" s="38">
        <v>-4426184</v>
      </c>
      <c r="L21" s="34"/>
      <c r="M21" s="38">
        <v>-2974840</v>
      </c>
      <c r="N21" s="2"/>
    </row>
    <row r="22" spans="1:14" ht="20.5">
      <c r="A22" s="233" t="s">
        <v>130</v>
      </c>
      <c r="B22" s="219"/>
      <c r="E22" s="224"/>
      <c r="F22" s="224"/>
      <c r="G22" s="226">
        <f>SUM(G20:G21)</f>
        <v>15936115</v>
      </c>
      <c r="I22" s="226">
        <f>I20+I21</f>
        <v>10963487.000000004</v>
      </c>
      <c r="J22" s="41"/>
      <c r="K22" s="39">
        <f>SUM(K20:K21)</f>
        <v>17405691</v>
      </c>
      <c r="L22" s="39"/>
      <c r="M22" s="39">
        <f>SUM(M20:M21)</f>
        <v>10932378.000000004</v>
      </c>
      <c r="N22" s="2"/>
    </row>
    <row r="23" spans="1:14" ht="20.5">
      <c r="A23" s="234" t="s">
        <v>131</v>
      </c>
      <c r="B23" s="219"/>
    </row>
    <row r="24" spans="1:14" ht="20.5">
      <c r="A24" s="234" t="s">
        <v>133</v>
      </c>
      <c r="B24" s="219"/>
    </row>
    <row r="25" spans="1:14" ht="20.5">
      <c r="A25" s="233"/>
      <c r="B25" s="219" t="s">
        <v>162</v>
      </c>
      <c r="E25" s="213">
        <v>17</v>
      </c>
      <c r="G25" s="235">
        <v>-391196</v>
      </c>
      <c r="I25" s="235">
        <v>-259795</v>
      </c>
      <c r="J25" s="236"/>
      <c r="K25" s="235">
        <v>-391196</v>
      </c>
      <c r="L25" s="236"/>
      <c r="M25" s="235">
        <v>-259795</v>
      </c>
    </row>
    <row r="26" spans="1:14" ht="21" thickBot="1">
      <c r="A26" s="233" t="s">
        <v>129</v>
      </c>
      <c r="B26" s="219"/>
      <c r="G26" s="237">
        <f>SUM(G22:G25)</f>
        <v>15544919</v>
      </c>
      <c r="H26" s="259"/>
      <c r="I26" s="237">
        <f>SUM(I22:I25)</f>
        <v>10703692.000000004</v>
      </c>
      <c r="J26" s="259"/>
      <c r="K26" s="237">
        <f>SUM(K22:K25)</f>
        <v>17014495</v>
      </c>
      <c r="L26" s="259"/>
      <c r="M26" s="237">
        <f>SUM(M22:M25)</f>
        <v>10672583.000000004</v>
      </c>
    </row>
    <row r="27" spans="1:14" ht="20.5" thickTop="1"/>
    <row r="28" spans="1:14" ht="20.5">
      <c r="A28" s="234" t="s">
        <v>73</v>
      </c>
    </row>
    <row r="29" spans="1:14">
      <c r="A29" s="232" t="s">
        <v>74</v>
      </c>
      <c r="G29" s="221">
        <f>G31-G30</f>
        <v>15936115</v>
      </c>
      <c r="I29" s="221">
        <f>I31-I30</f>
        <v>10947933.000000004</v>
      </c>
      <c r="K29" s="86">
        <f>K31-K30</f>
        <v>17405691</v>
      </c>
      <c r="L29" s="86"/>
      <c r="M29" s="86">
        <f>M31-M30</f>
        <v>10932378.000000004</v>
      </c>
    </row>
    <row r="30" spans="1:14">
      <c r="A30" s="232" t="s">
        <v>75</v>
      </c>
      <c r="G30" s="87">
        <v>0</v>
      </c>
      <c r="I30" s="222">
        <v>15554</v>
      </c>
      <c r="K30" s="238">
        <v>0</v>
      </c>
      <c r="L30" s="238"/>
      <c r="M30" s="238">
        <v>0</v>
      </c>
    </row>
    <row r="31" spans="1:14" ht="21" thickBot="1">
      <c r="A31" s="233"/>
      <c r="B31" s="219"/>
      <c r="E31" s="239"/>
      <c r="F31" s="239"/>
      <c r="G31" s="44">
        <f>G22</f>
        <v>15936115</v>
      </c>
      <c r="H31" s="39"/>
      <c r="I31" s="45">
        <f>I22</f>
        <v>10963487.000000004</v>
      </c>
      <c r="J31" s="39"/>
      <c r="K31" s="45">
        <f>K22</f>
        <v>17405691</v>
      </c>
      <c r="L31" s="39"/>
      <c r="M31" s="45">
        <f>M22</f>
        <v>10932378.000000004</v>
      </c>
    </row>
    <row r="32" spans="1:14" ht="21" thickTop="1">
      <c r="A32" s="233"/>
      <c r="B32" s="219"/>
      <c r="E32" s="239"/>
      <c r="F32" s="239"/>
      <c r="G32" s="43"/>
      <c r="H32" s="39"/>
      <c r="I32" s="39"/>
      <c r="J32" s="39"/>
      <c r="K32" s="39"/>
      <c r="L32" s="39"/>
      <c r="M32" s="39"/>
    </row>
    <row r="33" spans="1:13" ht="20.5">
      <c r="A33" s="234" t="s">
        <v>134</v>
      </c>
    </row>
    <row r="34" spans="1:13">
      <c r="A34" s="232" t="s">
        <v>74</v>
      </c>
      <c r="G34" s="221">
        <f>G36-G35</f>
        <v>15544919</v>
      </c>
      <c r="I34" s="221">
        <f>I36-I35</f>
        <v>10688138.000000004</v>
      </c>
      <c r="K34" s="86">
        <f>K36-K35</f>
        <v>17014495</v>
      </c>
      <c r="L34" s="86"/>
      <c r="M34" s="86">
        <f>M36-M35</f>
        <v>10672583.000000004</v>
      </c>
    </row>
    <row r="35" spans="1:13">
      <c r="A35" s="232" t="s">
        <v>75</v>
      </c>
      <c r="G35" s="87">
        <v>0</v>
      </c>
      <c r="I35" s="222">
        <v>15554</v>
      </c>
      <c r="K35" s="238">
        <v>0</v>
      </c>
      <c r="L35" s="238"/>
      <c r="M35" s="238">
        <v>0</v>
      </c>
    </row>
    <row r="36" spans="1:13" ht="21" thickBot="1">
      <c r="A36" s="233"/>
      <c r="B36" s="219"/>
      <c r="E36" s="239"/>
      <c r="F36" s="239"/>
      <c r="G36" s="44">
        <f>G26</f>
        <v>15544919</v>
      </c>
      <c r="H36" s="39"/>
      <c r="I36" s="45">
        <f>I26</f>
        <v>10703692.000000004</v>
      </c>
      <c r="J36" s="39"/>
      <c r="K36" s="45">
        <f>K26</f>
        <v>17014495</v>
      </c>
      <c r="L36" s="39"/>
      <c r="M36" s="45">
        <f>M26</f>
        <v>10672583.000000004</v>
      </c>
    </row>
    <row r="37" spans="1:13" ht="21" thickTop="1">
      <c r="A37" s="233" t="s">
        <v>76</v>
      </c>
      <c r="B37" s="219"/>
      <c r="E37" s="239"/>
      <c r="F37" s="239"/>
      <c r="G37" s="43"/>
      <c r="H37" s="39"/>
      <c r="I37" s="39"/>
      <c r="J37" s="39"/>
      <c r="K37" s="39"/>
      <c r="L37" s="39"/>
      <c r="M37" s="39"/>
    </row>
    <row r="38" spans="1:13" ht="21" thickBot="1">
      <c r="A38" s="233" t="s">
        <v>77</v>
      </c>
      <c r="B38" s="232"/>
      <c r="E38" s="213"/>
      <c r="F38" s="213"/>
      <c r="G38" s="46">
        <f>G29/G39</f>
        <v>1.2349642865722625</v>
      </c>
      <c r="I38" s="240">
        <f>I29/I39</f>
        <v>0.95758337993140341</v>
      </c>
      <c r="K38" s="46">
        <f>+K22/K39</f>
        <v>1.3488486226481331</v>
      </c>
      <c r="L38" s="241"/>
      <c r="M38" s="46">
        <f>+M22/M39</f>
        <v>0.95622283000158259</v>
      </c>
    </row>
    <row r="39" spans="1:13" ht="21.5" thickTop="1" thickBot="1">
      <c r="A39" s="233" t="s">
        <v>79</v>
      </c>
      <c r="B39" s="219"/>
      <c r="E39" s="213"/>
      <c r="F39" s="213"/>
      <c r="G39" s="50">
        <v>12904110</v>
      </c>
      <c r="I39" s="47">
        <v>11432877</v>
      </c>
      <c r="K39" s="47">
        <v>12904110</v>
      </c>
      <c r="L39" s="48"/>
      <c r="M39" s="47">
        <v>11432877</v>
      </c>
    </row>
    <row r="40" spans="1:13" ht="20.5" thickTop="1"/>
  </sheetData>
  <mergeCells count="2">
    <mergeCell ref="G6:I6"/>
    <mergeCell ref="K6:M6"/>
  </mergeCells>
  <pageMargins left="0.78740157480314965" right="0.39370078740157483" top="0.98425196850393704" bottom="0.98425196850393704" header="0.51181102362204722" footer="0.31496062992125984"/>
  <pageSetup paperSize="256" scale="75" firstPageNumber="3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
&amp;C&amp;"Angsana New,Regular"&amp;14-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60"/>
  <sheetViews>
    <sheetView topLeftCell="A10" zoomScale="70" zoomScaleNormal="70" workbookViewId="0">
      <selection activeCell="I27" sqref="I27"/>
    </sheetView>
  </sheetViews>
  <sheetFormatPr defaultColWidth="8.90625" defaultRowHeight="20"/>
  <cols>
    <col min="1" max="1" width="4.08984375" style="179" customWidth="1"/>
    <col min="2" max="2" width="44.453125" style="179" customWidth="1"/>
    <col min="3" max="3" width="9.08984375" style="179" customWidth="1"/>
    <col min="4" max="4" width="0.90625" style="179" customWidth="1"/>
    <col min="5" max="5" width="17.90625" style="179" customWidth="1"/>
    <col min="6" max="6" width="0.90625" style="179" customWidth="1"/>
    <col min="7" max="7" width="17.90625" style="179" customWidth="1"/>
    <col min="8" max="8" width="0.90625" style="179" customWidth="1"/>
    <col min="9" max="9" width="17.90625" style="179" customWidth="1"/>
    <col min="10" max="10" width="0.90625" style="179" customWidth="1"/>
    <col min="11" max="11" width="17.90625" style="179" customWidth="1"/>
    <col min="12" max="12" width="0.90625" style="179" customWidth="1"/>
    <col min="13" max="13" width="17.90625" style="179" customWidth="1"/>
    <col min="14" max="14" width="0.90625" style="179" customWidth="1"/>
    <col min="15" max="15" width="17.90625" style="179" customWidth="1"/>
    <col min="16" max="16" width="0.90625" style="179" customWidth="1"/>
    <col min="17" max="17" width="17.90625" style="182" customWidth="1"/>
    <col min="18" max="18" width="0.90625" style="182" customWidth="1"/>
    <col min="19" max="19" width="17.90625" style="179" customWidth="1"/>
    <col min="20" max="20" width="15.90625" style="179" customWidth="1"/>
    <col min="21" max="21" width="14.90625" style="179" bestFit="1" customWidth="1"/>
    <col min="22" max="22" width="13.453125" style="179" bestFit="1" customWidth="1"/>
    <col min="23" max="261" width="8.90625" style="179"/>
    <col min="262" max="262" width="4.08984375" style="179" customWidth="1"/>
    <col min="263" max="263" width="27.08984375" style="179" customWidth="1"/>
    <col min="264" max="264" width="8.08984375" style="179" customWidth="1"/>
    <col min="265" max="265" width="1.453125" style="179" customWidth="1"/>
    <col min="266" max="266" width="14.90625" style="179" customWidth="1"/>
    <col min="267" max="267" width="1.453125" style="179" customWidth="1"/>
    <col min="268" max="268" width="14.90625" style="179" customWidth="1"/>
    <col min="269" max="269" width="1.453125" style="179" customWidth="1"/>
    <col min="270" max="270" width="14.90625" style="179" customWidth="1"/>
    <col min="271" max="517" width="8.90625" style="179"/>
    <col min="518" max="518" width="4.08984375" style="179" customWidth="1"/>
    <col min="519" max="519" width="27.08984375" style="179" customWidth="1"/>
    <col min="520" max="520" width="8.08984375" style="179" customWidth="1"/>
    <col min="521" max="521" width="1.453125" style="179" customWidth="1"/>
    <col min="522" max="522" width="14.90625" style="179" customWidth="1"/>
    <col min="523" max="523" width="1.453125" style="179" customWidth="1"/>
    <col min="524" max="524" width="14.90625" style="179" customWidth="1"/>
    <col min="525" max="525" width="1.453125" style="179" customWidth="1"/>
    <col min="526" max="526" width="14.90625" style="179" customWidth="1"/>
    <col min="527" max="773" width="8.90625" style="179"/>
    <col min="774" max="774" width="4.08984375" style="179" customWidth="1"/>
    <col min="775" max="775" width="27.08984375" style="179" customWidth="1"/>
    <col min="776" max="776" width="8.08984375" style="179" customWidth="1"/>
    <col min="777" max="777" width="1.453125" style="179" customWidth="1"/>
    <col min="778" max="778" width="14.90625" style="179" customWidth="1"/>
    <col min="779" max="779" width="1.453125" style="179" customWidth="1"/>
    <col min="780" max="780" width="14.90625" style="179" customWidth="1"/>
    <col min="781" max="781" width="1.453125" style="179" customWidth="1"/>
    <col min="782" max="782" width="14.90625" style="179" customWidth="1"/>
    <col min="783" max="1029" width="8.90625" style="179"/>
    <col min="1030" max="1030" width="4.08984375" style="179" customWidth="1"/>
    <col min="1031" max="1031" width="27.08984375" style="179" customWidth="1"/>
    <col min="1032" max="1032" width="8.08984375" style="179" customWidth="1"/>
    <col min="1033" max="1033" width="1.453125" style="179" customWidth="1"/>
    <col min="1034" max="1034" width="14.90625" style="179" customWidth="1"/>
    <col min="1035" max="1035" width="1.453125" style="179" customWidth="1"/>
    <col min="1036" max="1036" width="14.90625" style="179" customWidth="1"/>
    <col min="1037" max="1037" width="1.453125" style="179" customWidth="1"/>
    <col min="1038" max="1038" width="14.90625" style="179" customWidth="1"/>
    <col min="1039" max="1285" width="8.90625" style="179"/>
    <col min="1286" max="1286" width="4.08984375" style="179" customWidth="1"/>
    <col min="1287" max="1287" width="27.08984375" style="179" customWidth="1"/>
    <col min="1288" max="1288" width="8.08984375" style="179" customWidth="1"/>
    <col min="1289" max="1289" width="1.453125" style="179" customWidth="1"/>
    <col min="1290" max="1290" width="14.90625" style="179" customWidth="1"/>
    <col min="1291" max="1291" width="1.453125" style="179" customWidth="1"/>
    <col min="1292" max="1292" width="14.90625" style="179" customWidth="1"/>
    <col min="1293" max="1293" width="1.453125" style="179" customWidth="1"/>
    <col min="1294" max="1294" width="14.90625" style="179" customWidth="1"/>
    <col min="1295" max="1541" width="8.90625" style="179"/>
    <col min="1542" max="1542" width="4.08984375" style="179" customWidth="1"/>
    <col min="1543" max="1543" width="27.08984375" style="179" customWidth="1"/>
    <col min="1544" max="1544" width="8.08984375" style="179" customWidth="1"/>
    <col min="1545" max="1545" width="1.453125" style="179" customWidth="1"/>
    <col min="1546" max="1546" width="14.90625" style="179" customWidth="1"/>
    <col min="1547" max="1547" width="1.453125" style="179" customWidth="1"/>
    <col min="1548" max="1548" width="14.90625" style="179" customWidth="1"/>
    <col min="1549" max="1549" width="1.453125" style="179" customWidth="1"/>
    <col min="1550" max="1550" width="14.90625" style="179" customWidth="1"/>
    <col min="1551" max="1797" width="8.90625" style="179"/>
    <col min="1798" max="1798" width="4.08984375" style="179" customWidth="1"/>
    <col min="1799" max="1799" width="27.08984375" style="179" customWidth="1"/>
    <col min="1800" max="1800" width="8.08984375" style="179" customWidth="1"/>
    <col min="1801" max="1801" width="1.453125" style="179" customWidth="1"/>
    <col min="1802" max="1802" width="14.90625" style="179" customWidth="1"/>
    <col min="1803" max="1803" width="1.453125" style="179" customWidth="1"/>
    <col min="1804" max="1804" width="14.90625" style="179" customWidth="1"/>
    <col min="1805" max="1805" width="1.453125" style="179" customWidth="1"/>
    <col min="1806" max="1806" width="14.90625" style="179" customWidth="1"/>
    <col min="1807" max="2053" width="8.90625" style="179"/>
    <col min="2054" max="2054" width="4.08984375" style="179" customWidth="1"/>
    <col min="2055" max="2055" width="27.08984375" style="179" customWidth="1"/>
    <col min="2056" max="2056" width="8.08984375" style="179" customWidth="1"/>
    <col min="2057" max="2057" width="1.453125" style="179" customWidth="1"/>
    <col min="2058" max="2058" width="14.90625" style="179" customWidth="1"/>
    <col min="2059" max="2059" width="1.453125" style="179" customWidth="1"/>
    <col min="2060" max="2060" width="14.90625" style="179" customWidth="1"/>
    <col min="2061" max="2061" width="1.453125" style="179" customWidth="1"/>
    <col min="2062" max="2062" width="14.90625" style="179" customWidth="1"/>
    <col min="2063" max="2309" width="8.90625" style="179"/>
    <col min="2310" max="2310" width="4.08984375" style="179" customWidth="1"/>
    <col min="2311" max="2311" width="27.08984375" style="179" customWidth="1"/>
    <col min="2312" max="2312" width="8.08984375" style="179" customWidth="1"/>
    <col min="2313" max="2313" width="1.453125" style="179" customWidth="1"/>
    <col min="2314" max="2314" width="14.90625" style="179" customWidth="1"/>
    <col min="2315" max="2315" width="1.453125" style="179" customWidth="1"/>
    <col min="2316" max="2316" width="14.90625" style="179" customWidth="1"/>
    <col min="2317" max="2317" width="1.453125" style="179" customWidth="1"/>
    <col min="2318" max="2318" width="14.90625" style="179" customWidth="1"/>
    <col min="2319" max="2565" width="8.90625" style="179"/>
    <col min="2566" max="2566" width="4.08984375" style="179" customWidth="1"/>
    <col min="2567" max="2567" width="27.08984375" style="179" customWidth="1"/>
    <col min="2568" max="2568" width="8.08984375" style="179" customWidth="1"/>
    <col min="2569" max="2569" width="1.453125" style="179" customWidth="1"/>
    <col min="2570" max="2570" width="14.90625" style="179" customWidth="1"/>
    <col min="2571" max="2571" width="1.453125" style="179" customWidth="1"/>
    <col min="2572" max="2572" width="14.90625" style="179" customWidth="1"/>
    <col min="2573" max="2573" width="1.453125" style="179" customWidth="1"/>
    <col min="2574" max="2574" width="14.90625" style="179" customWidth="1"/>
    <col min="2575" max="2821" width="8.90625" style="179"/>
    <col min="2822" max="2822" width="4.08984375" style="179" customWidth="1"/>
    <col min="2823" max="2823" width="27.08984375" style="179" customWidth="1"/>
    <col min="2824" max="2824" width="8.08984375" style="179" customWidth="1"/>
    <col min="2825" max="2825" width="1.453125" style="179" customWidth="1"/>
    <col min="2826" max="2826" width="14.90625" style="179" customWidth="1"/>
    <col min="2827" max="2827" width="1.453125" style="179" customWidth="1"/>
    <col min="2828" max="2828" width="14.90625" style="179" customWidth="1"/>
    <col min="2829" max="2829" width="1.453125" style="179" customWidth="1"/>
    <col min="2830" max="2830" width="14.90625" style="179" customWidth="1"/>
    <col min="2831" max="3077" width="8.90625" style="179"/>
    <col min="3078" max="3078" width="4.08984375" style="179" customWidth="1"/>
    <col min="3079" max="3079" width="27.08984375" style="179" customWidth="1"/>
    <col min="3080" max="3080" width="8.08984375" style="179" customWidth="1"/>
    <col min="3081" max="3081" width="1.453125" style="179" customWidth="1"/>
    <col min="3082" max="3082" width="14.90625" style="179" customWidth="1"/>
    <col min="3083" max="3083" width="1.453125" style="179" customWidth="1"/>
    <col min="3084" max="3084" width="14.90625" style="179" customWidth="1"/>
    <col min="3085" max="3085" width="1.453125" style="179" customWidth="1"/>
    <col min="3086" max="3086" width="14.90625" style="179" customWidth="1"/>
    <col min="3087" max="3333" width="8.90625" style="179"/>
    <col min="3334" max="3334" width="4.08984375" style="179" customWidth="1"/>
    <col min="3335" max="3335" width="27.08984375" style="179" customWidth="1"/>
    <col min="3336" max="3336" width="8.08984375" style="179" customWidth="1"/>
    <col min="3337" max="3337" width="1.453125" style="179" customWidth="1"/>
    <col min="3338" max="3338" width="14.90625" style="179" customWidth="1"/>
    <col min="3339" max="3339" width="1.453125" style="179" customWidth="1"/>
    <col min="3340" max="3340" width="14.90625" style="179" customWidth="1"/>
    <col min="3341" max="3341" width="1.453125" style="179" customWidth="1"/>
    <col min="3342" max="3342" width="14.90625" style="179" customWidth="1"/>
    <col min="3343" max="3589" width="8.90625" style="179"/>
    <col min="3590" max="3590" width="4.08984375" style="179" customWidth="1"/>
    <col min="3591" max="3591" width="27.08984375" style="179" customWidth="1"/>
    <col min="3592" max="3592" width="8.08984375" style="179" customWidth="1"/>
    <col min="3593" max="3593" width="1.453125" style="179" customWidth="1"/>
    <col min="3594" max="3594" width="14.90625" style="179" customWidth="1"/>
    <col min="3595" max="3595" width="1.453125" style="179" customWidth="1"/>
    <col min="3596" max="3596" width="14.90625" style="179" customWidth="1"/>
    <col min="3597" max="3597" width="1.453125" style="179" customWidth="1"/>
    <col min="3598" max="3598" width="14.90625" style="179" customWidth="1"/>
    <col min="3599" max="3845" width="8.90625" style="179"/>
    <col min="3846" max="3846" width="4.08984375" style="179" customWidth="1"/>
    <col min="3847" max="3847" width="27.08984375" style="179" customWidth="1"/>
    <col min="3848" max="3848" width="8.08984375" style="179" customWidth="1"/>
    <col min="3849" max="3849" width="1.453125" style="179" customWidth="1"/>
    <col min="3850" max="3850" width="14.90625" style="179" customWidth="1"/>
    <col min="3851" max="3851" width="1.453125" style="179" customWidth="1"/>
    <col min="3852" max="3852" width="14.90625" style="179" customWidth="1"/>
    <col min="3853" max="3853" width="1.453125" style="179" customWidth="1"/>
    <col min="3854" max="3854" width="14.90625" style="179" customWidth="1"/>
    <col min="3855" max="4101" width="8.90625" style="179"/>
    <col min="4102" max="4102" width="4.08984375" style="179" customWidth="1"/>
    <col min="4103" max="4103" width="27.08984375" style="179" customWidth="1"/>
    <col min="4104" max="4104" width="8.08984375" style="179" customWidth="1"/>
    <col min="4105" max="4105" width="1.453125" style="179" customWidth="1"/>
    <col min="4106" max="4106" width="14.90625" style="179" customWidth="1"/>
    <col min="4107" max="4107" width="1.453125" style="179" customWidth="1"/>
    <col min="4108" max="4108" width="14.90625" style="179" customWidth="1"/>
    <col min="4109" max="4109" width="1.453125" style="179" customWidth="1"/>
    <col min="4110" max="4110" width="14.90625" style="179" customWidth="1"/>
    <col min="4111" max="4357" width="8.90625" style="179"/>
    <col min="4358" max="4358" width="4.08984375" style="179" customWidth="1"/>
    <col min="4359" max="4359" width="27.08984375" style="179" customWidth="1"/>
    <col min="4360" max="4360" width="8.08984375" style="179" customWidth="1"/>
    <col min="4361" max="4361" width="1.453125" style="179" customWidth="1"/>
    <col min="4362" max="4362" width="14.90625" style="179" customWidth="1"/>
    <col min="4363" max="4363" width="1.453125" style="179" customWidth="1"/>
    <col min="4364" max="4364" width="14.90625" style="179" customWidth="1"/>
    <col min="4365" max="4365" width="1.453125" style="179" customWidth="1"/>
    <col min="4366" max="4366" width="14.90625" style="179" customWidth="1"/>
    <col min="4367" max="4613" width="8.90625" style="179"/>
    <col min="4614" max="4614" width="4.08984375" style="179" customWidth="1"/>
    <col min="4615" max="4615" width="27.08984375" style="179" customWidth="1"/>
    <col min="4616" max="4616" width="8.08984375" style="179" customWidth="1"/>
    <col min="4617" max="4617" width="1.453125" style="179" customWidth="1"/>
    <col min="4618" max="4618" width="14.90625" style="179" customWidth="1"/>
    <col min="4619" max="4619" width="1.453125" style="179" customWidth="1"/>
    <col min="4620" max="4620" width="14.90625" style="179" customWidth="1"/>
    <col min="4621" max="4621" width="1.453125" style="179" customWidth="1"/>
    <col min="4622" max="4622" width="14.90625" style="179" customWidth="1"/>
    <col min="4623" max="4869" width="8.90625" style="179"/>
    <col min="4870" max="4870" width="4.08984375" style="179" customWidth="1"/>
    <col min="4871" max="4871" width="27.08984375" style="179" customWidth="1"/>
    <col min="4872" max="4872" width="8.08984375" style="179" customWidth="1"/>
    <col min="4873" max="4873" width="1.453125" style="179" customWidth="1"/>
    <col min="4874" max="4874" width="14.90625" style="179" customWidth="1"/>
    <col min="4875" max="4875" width="1.453125" style="179" customWidth="1"/>
    <col min="4876" max="4876" width="14.90625" style="179" customWidth="1"/>
    <col min="4877" max="4877" width="1.453125" style="179" customWidth="1"/>
    <col min="4878" max="4878" width="14.90625" style="179" customWidth="1"/>
    <col min="4879" max="5125" width="8.90625" style="179"/>
    <col min="5126" max="5126" width="4.08984375" style="179" customWidth="1"/>
    <col min="5127" max="5127" width="27.08984375" style="179" customWidth="1"/>
    <col min="5128" max="5128" width="8.08984375" style="179" customWidth="1"/>
    <col min="5129" max="5129" width="1.453125" style="179" customWidth="1"/>
    <col min="5130" max="5130" width="14.90625" style="179" customWidth="1"/>
    <col min="5131" max="5131" width="1.453125" style="179" customWidth="1"/>
    <col min="5132" max="5132" width="14.90625" style="179" customWidth="1"/>
    <col min="5133" max="5133" width="1.453125" style="179" customWidth="1"/>
    <col min="5134" max="5134" width="14.90625" style="179" customWidth="1"/>
    <col min="5135" max="5381" width="8.90625" style="179"/>
    <col min="5382" max="5382" width="4.08984375" style="179" customWidth="1"/>
    <col min="5383" max="5383" width="27.08984375" style="179" customWidth="1"/>
    <col min="5384" max="5384" width="8.08984375" style="179" customWidth="1"/>
    <col min="5385" max="5385" width="1.453125" style="179" customWidth="1"/>
    <col min="5386" max="5386" width="14.90625" style="179" customWidth="1"/>
    <col min="5387" max="5387" width="1.453125" style="179" customWidth="1"/>
    <col min="5388" max="5388" width="14.90625" style="179" customWidth="1"/>
    <col min="5389" max="5389" width="1.453125" style="179" customWidth="1"/>
    <col min="5390" max="5390" width="14.90625" style="179" customWidth="1"/>
    <col min="5391" max="5637" width="8.90625" style="179"/>
    <col min="5638" max="5638" width="4.08984375" style="179" customWidth="1"/>
    <col min="5639" max="5639" width="27.08984375" style="179" customWidth="1"/>
    <col min="5640" max="5640" width="8.08984375" style="179" customWidth="1"/>
    <col min="5641" max="5641" width="1.453125" style="179" customWidth="1"/>
    <col min="5642" max="5642" width="14.90625" style="179" customWidth="1"/>
    <col min="5643" max="5643" width="1.453125" style="179" customWidth="1"/>
    <col min="5644" max="5644" width="14.90625" style="179" customWidth="1"/>
    <col min="5645" max="5645" width="1.453125" style="179" customWidth="1"/>
    <col min="5646" max="5646" width="14.90625" style="179" customWidth="1"/>
    <col min="5647" max="5893" width="8.90625" style="179"/>
    <col min="5894" max="5894" width="4.08984375" style="179" customWidth="1"/>
    <col min="5895" max="5895" width="27.08984375" style="179" customWidth="1"/>
    <col min="5896" max="5896" width="8.08984375" style="179" customWidth="1"/>
    <col min="5897" max="5897" width="1.453125" style="179" customWidth="1"/>
    <col min="5898" max="5898" width="14.90625" style="179" customWidth="1"/>
    <col min="5899" max="5899" width="1.453125" style="179" customWidth="1"/>
    <col min="5900" max="5900" width="14.90625" style="179" customWidth="1"/>
    <col min="5901" max="5901" width="1.453125" style="179" customWidth="1"/>
    <col min="5902" max="5902" width="14.90625" style="179" customWidth="1"/>
    <col min="5903" max="6149" width="8.90625" style="179"/>
    <col min="6150" max="6150" width="4.08984375" style="179" customWidth="1"/>
    <col min="6151" max="6151" width="27.08984375" style="179" customWidth="1"/>
    <col min="6152" max="6152" width="8.08984375" style="179" customWidth="1"/>
    <col min="6153" max="6153" width="1.453125" style="179" customWidth="1"/>
    <col min="6154" max="6154" width="14.90625" style="179" customWidth="1"/>
    <col min="6155" max="6155" width="1.453125" style="179" customWidth="1"/>
    <col min="6156" max="6156" width="14.90625" style="179" customWidth="1"/>
    <col min="6157" max="6157" width="1.453125" style="179" customWidth="1"/>
    <col min="6158" max="6158" width="14.90625" style="179" customWidth="1"/>
    <col min="6159" max="6405" width="8.90625" style="179"/>
    <col min="6406" max="6406" width="4.08984375" style="179" customWidth="1"/>
    <col min="6407" max="6407" width="27.08984375" style="179" customWidth="1"/>
    <col min="6408" max="6408" width="8.08984375" style="179" customWidth="1"/>
    <col min="6409" max="6409" width="1.453125" style="179" customWidth="1"/>
    <col min="6410" max="6410" width="14.90625" style="179" customWidth="1"/>
    <col min="6411" max="6411" width="1.453125" style="179" customWidth="1"/>
    <col min="6412" max="6412" width="14.90625" style="179" customWidth="1"/>
    <col min="6413" max="6413" width="1.453125" style="179" customWidth="1"/>
    <col min="6414" max="6414" width="14.90625" style="179" customWidth="1"/>
    <col min="6415" max="6661" width="8.90625" style="179"/>
    <col min="6662" max="6662" width="4.08984375" style="179" customWidth="1"/>
    <col min="6663" max="6663" width="27.08984375" style="179" customWidth="1"/>
    <col min="6664" max="6664" width="8.08984375" style="179" customWidth="1"/>
    <col min="6665" max="6665" width="1.453125" style="179" customWidth="1"/>
    <col min="6666" max="6666" width="14.90625" style="179" customWidth="1"/>
    <col min="6667" max="6667" width="1.453125" style="179" customWidth="1"/>
    <col min="6668" max="6668" width="14.90625" style="179" customWidth="1"/>
    <col min="6669" max="6669" width="1.453125" style="179" customWidth="1"/>
    <col min="6670" max="6670" width="14.90625" style="179" customWidth="1"/>
    <col min="6671" max="6917" width="8.90625" style="179"/>
    <col min="6918" max="6918" width="4.08984375" style="179" customWidth="1"/>
    <col min="6919" max="6919" width="27.08984375" style="179" customWidth="1"/>
    <col min="6920" max="6920" width="8.08984375" style="179" customWidth="1"/>
    <col min="6921" max="6921" width="1.453125" style="179" customWidth="1"/>
    <col min="6922" max="6922" width="14.90625" style="179" customWidth="1"/>
    <col min="6923" max="6923" width="1.453125" style="179" customWidth="1"/>
    <col min="6924" max="6924" width="14.90625" style="179" customWidth="1"/>
    <col min="6925" max="6925" width="1.453125" style="179" customWidth="1"/>
    <col min="6926" max="6926" width="14.90625" style="179" customWidth="1"/>
    <col min="6927" max="7173" width="8.90625" style="179"/>
    <col min="7174" max="7174" width="4.08984375" style="179" customWidth="1"/>
    <col min="7175" max="7175" width="27.08984375" style="179" customWidth="1"/>
    <col min="7176" max="7176" width="8.08984375" style="179" customWidth="1"/>
    <col min="7177" max="7177" width="1.453125" style="179" customWidth="1"/>
    <col min="7178" max="7178" width="14.90625" style="179" customWidth="1"/>
    <col min="7179" max="7179" width="1.453125" style="179" customWidth="1"/>
    <col min="7180" max="7180" width="14.90625" style="179" customWidth="1"/>
    <col min="7181" max="7181" width="1.453125" style="179" customWidth="1"/>
    <col min="7182" max="7182" width="14.90625" style="179" customWidth="1"/>
    <col min="7183" max="7429" width="8.90625" style="179"/>
    <col min="7430" max="7430" width="4.08984375" style="179" customWidth="1"/>
    <col min="7431" max="7431" width="27.08984375" style="179" customWidth="1"/>
    <col min="7432" max="7432" width="8.08984375" style="179" customWidth="1"/>
    <col min="7433" max="7433" width="1.453125" style="179" customWidth="1"/>
    <col min="7434" max="7434" width="14.90625" style="179" customWidth="1"/>
    <col min="7435" max="7435" width="1.453125" style="179" customWidth="1"/>
    <col min="7436" max="7436" width="14.90625" style="179" customWidth="1"/>
    <col min="7437" max="7437" width="1.453125" style="179" customWidth="1"/>
    <col min="7438" max="7438" width="14.90625" style="179" customWidth="1"/>
    <col min="7439" max="7685" width="8.90625" style="179"/>
    <col min="7686" max="7686" width="4.08984375" style="179" customWidth="1"/>
    <col min="7687" max="7687" width="27.08984375" style="179" customWidth="1"/>
    <col min="7688" max="7688" width="8.08984375" style="179" customWidth="1"/>
    <col min="7689" max="7689" width="1.453125" style="179" customWidth="1"/>
    <col min="7690" max="7690" width="14.90625" style="179" customWidth="1"/>
    <col min="7691" max="7691" width="1.453125" style="179" customWidth="1"/>
    <col min="7692" max="7692" width="14.90625" style="179" customWidth="1"/>
    <col min="7693" max="7693" width="1.453125" style="179" customWidth="1"/>
    <col min="7694" max="7694" width="14.90625" style="179" customWidth="1"/>
    <col min="7695" max="7941" width="8.90625" style="179"/>
    <col min="7942" max="7942" width="4.08984375" style="179" customWidth="1"/>
    <col min="7943" max="7943" width="27.08984375" style="179" customWidth="1"/>
    <col min="7944" max="7944" width="8.08984375" style="179" customWidth="1"/>
    <col min="7945" max="7945" width="1.453125" style="179" customWidth="1"/>
    <col min="7946" max="7946" width="14.90625" style="179" customWidth="1"/>
    <col min="7947" max="7947" width="1.453125" style="179" customWidth="1"/>
    <col min="7948" max="7948" width="14.90625" style="179" customWidth="1"/>
    <col min="7949" max="7949" width="1.453125" style="179" customWidth="1"/>
    <col min="7950" max="7950" width="14.90625" style="179" customWidth="1"/>
    <col min="7951" max="8197" width="8.90625" style="179"/>
    <col min="8198" max="8198" width="4.08984375" style="179" customWidth="1"/>
    <col min="8199" max="8199" width="27.08984375" style="179" customWidth="1"/>
    <col min="8200" max="8200" width="8.08984375" style="179" customWidth="1"/>
    <col min="8201" max="8201" width="1.453125" style="179" customWidth="1"/>
    <col min="8202" max="8202" width="14.90625" style="179" customWidth="1"/>
    <col min="8203" max="8203" width="1.453125" style="179" customWidth="1"/>
    <col min="8204" max="8204" width="14.90625" style="179" customWidth="1"/>
    <col min="8205" max="8205" width="1.453125" style="179" customWidth="1"/>
    <col min="8206" max="8206" width="14.90625" style="179" customWidth="1"/>
    <col min="8207" max="8453" width="8.90625" style="179"/>
    <col min="8454" max="8454" width="4.08984375" style="179" customWidth="1"/>
    <col min="8455" max="8455" width="27.08984375" style="179" customWidth="1"/>
    <col min="8456" max="8456" width="8.08984375" style="179" customWidth="1"/>
    <col min="8457" max="8457" width="1.453125" style="179" customWidth="1"/>
    <col min="8458" max="8458" width="14.90625" style="179" customWidth="1"/>
    <col min="8459" max="8459" width="1.453125" style="179" customWidth="1"/>
    <col min="8460" max="8460" width="14.90625" style="179" customWidth="1"/>
    <col min="8461" max="8461" width="1.453125" style="179" customWidth="1"/>
    <col min="8462" max="8462" width="14.90625" style="179" customWidth="1"/>
    <col min="8463" max="8709" width="8.90625" style="179"/>
    <col min="8710" max="8710" width="4.08984375" style="179" customWidth="1"/>
    <col min="8711" max="8711" width="27.08984375" style="179" customWidth="1"/>
    <col min="8712" max="8712" width="8.08984375" style="179" customWidth="1"/>
    <col min="8713" max="8713" width="1.453125" style="179" customWidth="1"/>
    <col min="8714" max="8714" width="14.90625" style="179" customWidth="1"/>
    <col min="8715" max="8715" width="1.453125" style="179" customWidth="1"/>
    <col min="8716" max="8716" width="14.90625" style="179" customWidth="1"/>
    <col min="8717" max="8717" width="1.453125" style="179" customWidth="1"/>
    <col min="8718" max="8718" width="14.90625" style="179" customWidth="1"/>
    <col min="8719" max="8965" width="8.90625" style="179"/>
    <col min="8966" max="8966" width="4.08984375" style="179" customWidth="1"/>
    <col min="8967" max="8967" width="27.08984375" style="179" customWidth="1"/>
    <col min="8968" max="8968" width="8.08984375" style="179" customWidth="1"/>
    <col min="8969" max="8969" width="1.453125" style="179" customWidth="1"/>
    <col min="8970" max="8970" width="14.90625" style="179" customWidth="1"/>
    <col min="8971" max="8971" width="1.453125" style="179" customWidth="1"/>
    <col min="8972" max="8972" width="14.90625" style="179" customWidth="1"/>
    <col min="8973" max="8973" width="1.453125" style="179" customWidth="1"/>
    <col min="8974" max="8974" width="14.90625" style="179" customWidth="1"/>
    <col min="8975" max="9221" width="8.90625" style="179"/>
    <col min="9222" max="9222" width="4.08984375" style="179" customWidth="1"/>
    <col min="9223" max="9223" width="27.08984375" style="179" customWidth="1"/>
    <col min="9224" max="9224" width="8.08984375" style="179" customWidth="1"/>
    <col min="9225" max="9225" width="1.453125" style="179" customWidth="1"/>
    <col min="9226" max="9226" width="14.90625" style="179" customWidth="1"/>
    <col min="9227" max="9227" width="1.453125" style="179" customWidth="1"/>
    <col min="9228" max="9228" width="14.90625" style="179" customWidth="1"/>
    <col min="9229" max="9229" width="1.453125" style="179" customWidth="1"/>
    <col min="9230" max="9230" width="14.90625" style="179" customWidth="1"/>
    <col min="9231" max="9477" width="8.90625" style="179"/>
    <col min="9478" max="9478" width="4.08984375" style="179" customWidth="1"/>
    <col min="9479" max="9479" width="27.08984375" style="179" customWidth="1"/>
    <col min="9480" max="9480" width="8.08984375" style="179" customWidth="1"/>
    <col min="9481" max="9481" width="1.453125" style="179" customWidth="1"/>
    <col min="9482" max="9482" width="14.90625" style="179" customWidth="1"/>
    <col min="9483" max="9483" width="1.453125" style="179" customWidth="1"/>
    <col min="9484" max="9484" width="14.90625" style="179" customWidth="1"/>
    <col min="9485" max="9485" width="1.453125" style="179" customWidth="1"/>
    <col min="9486" max="9486" width="14.90625" style="179" customWidth="1"/>
    <col min="9487" max="9733" width="8.90625" style="179"/>
    <col min="9734" max="9734" width="4.08984375" style="179" customWidth="1"/>
    <col min="9735" max="9735" width="27.08984375" style="179" customWidth="1"/>
    <col min="9736" max="9736" width="8.08984375" style="179" customWidth="1"/>
    <col min="9737" max="9737" width="1.453125" style="179" customWidth="1"/>
    <col min="9738" max="9738" width="14.90625" style="179" customWidth="1"/>
    <col min="9739" max="9739" width="1.453125" style="179" customWidth="1"/>
    <col min="9740" max="9740" width="14.90625" style="179" customWidth="1"/>
    <col min="9741" max="9741" width="1.453125" style="179" customWidth="1"/>
    <col min="9742" max="9742" width="14.90625" style="179" customWidth="1"/>
    <col min="9743" max="9989" width="8.90625" style="179"/>
    <col min="9990" max="9990" width="4.08984375" style="179" customWidth="1"/>
    <col min="9991" max="9991" width="27.08984375" style="179" customWidth="1"/>
    <col min="9992" max="9992" width="8.08984375" style="179" customWidth="1"/>
    <col min="9993" max="9993" width="1.453125" style="179" customWidth="1"/>
    <col min="9994" max="9994" width="14.90625" style="179" customWidth="1"/>
    <col min="9995" max="9995" width="1.453125" style="179" customWidth="1"/>
    <col min="9996" max="9996" width="14.90625" style="179" customWidth="1"/>
    <col min="9997" max="9997" width="1.453125" style="179" customWidth="1"/>
    <col min="9998" max="9998" width="14.90625" style="179" customWidth="1"/>
    <col min="9999" max="10245" width="8.90625" style="179"/>
    <col min="10246" max="10246" width="4.08984375" style="179" customWidth="1"/>
    <col min="10247" max="10247" width="27.08984375" style="179" customWidth="1"/>
    <col min="10248" max="10248" width="8.08984375" style="179" customWidth="1"/>
    <col min="10249" max="10249" width="1.453125" style="179" customWidth="1"/>
    <col min="10250" max="10250" width="14.90625" style="179" customWidth="1"/>
    <col min="10251" max="10251" width="1.453125" style="179" customWidth="1"/>
    <col min="10252" max="10252" width="14.90625" style="179" customWidth="1"/>
    <col min="10253" max="10253" width="1.453125" style="179" customWidth="1"/>
    <col min="10254" max="10254" width="14.90625" style="179" customWidth="1"/>
    <col min="10255" max="10501" width="8.90625" style="179"/>
    <col min="10502" max="10502" width="4.08984375" style="179" customWidth="1"/>
    <col min="10503" max="10503" width="27.08984375" style="179" customWidth="1"/>
    <col min="10504" max="10504" width="8.08984375" style="179" customWidth="1"/>
    <col min="10505" max="10505" width="1.453125" style="179" customWidth="1"/>
    <col min="10506" max="10506" width="14.90625" style="179" customWidth="1"/>
    <col min="10507" max="10507" width="1.453125" style="179" customWidth="1"/>
    <col min="10508" max="10508" width="14.90625" style="179" customWidth="1"/>
    <col min="10509" max="10509" width="1.453125" style="179" customWidth="1"/>
    <col min="10510" max="10510" width="14.90625" style="179" customWidth="1"/>
    <col min="10511" max="10757" width="8.90625" style="179"/>
    <col min="10758" max="10758" width="4.08984375" style="179" customWidth="1"/>
    <col min="10759" max="10759" width="27.08984375" style="179" customWidth="1"/>
    <col min="10760" max="10760" width="8.08984375" style="179" customWidth="1"/>
    <col min="10761" max="10761" width="1.453125" style="179" customWidth="1"/>
    <col min="10762" max="10762" width="14.90625" style="179" customWidth="1"/>
    <col min="10763" max="10763" width="1.453125" style="179" customWidth="1"/>
    <col min="10764" max="10764" width="14.90625" style="179" customWidth="1"/>
    <col min="10765" max="10765" width="1.453125" style="179" customWidth="1"/>
    <col min="10766" max="10766" width="14.90625" style="179" customWidth="1"/>
    <col min="10767" max="11013" width="8.90625" style="179"/>
    <col min="11014" max="11014" width="4.08984375" style="179" customWidth="1"/>
    <col min="11015" max="11015" width="27.08984375" style="179" customWidth="1"/>
    <col min="11016" max="11016" width="8.08984375" style="179" customWidth="1"/>
    <col min="11017" max="11017" width="1.453125" style="179" customWidth="1"/>
    <col min="11018" max="11018" width="14.90625" style="179" customWidth="1"/>
    <col min="11019" max="11019" width="1.453125" style="179" customWidth="1"/>
    <col min="11020" max="11020" width="14.90625" style="179" customWidth="1"/>
    <col min="11021" max="11021" width="1.453125" style="179" customWidth="1"/>
    <col min="11022" max="11022" width="14.90625" style="179" customWidth="1"/>
    <col min="11023" max="11269" width="8.90625" style="179"/>
    <col min="11270" max="11270" width="4.08984375" style="179" customWidth="1"/>
    <col min="11271" max="11271" width="27.08984375" style="179" customWidth="1"/>
    <col min="11272" max="11272" width="8.08984375" style="179" customWidth="1"/>
    <col min="11273" max="11273" width="1.453125" style="179" customWidth="1"/>
    <col min="11274" max="11274" width="14.90625" style="179" customWidth="1"/>
    <col min="11275" max="11275" width="1.453125" style="179" customWidth="1"/>
    <col min="11276" max="11276" width="14.90625" style="179" customWidth="1"/>
    <col min="11277" max="11277" width="1.453125" style="179" customWidth="1"/>
    <col min="11278" max="11278" width="14.90625" style="179" customWidth="1"/>
    <col min="11279" max="11525" width="8.90625" style="179"/>
    <col min="11526" max="11526" width="4.08984375" style="179" customWidth="1"/>
    <col min="11527" max="11527" width="27.08984375" style="179" customWidth="1"/>
    <col min="11528" max="11528" width="8.08984375" style="179" customWidth="1"/>
    <col min="11529" max="11529" width="1.453125" style="179" customWidth="1"/>
    <col min="11530" max="11530" width="14.90625" style="179" customWidth="1"/>
    <col min="11531" max="11531" width="1.453125" style="179" customWidth="1"/>
    <col min="11532" max="11532" width="14.90625" style="179" customWidth="1"/>
    <col min="11533" max="11533" width="1.453125" style="179" customWidth="1"/>
    <col min="11534" max="11534" width="14.90625" style="179" customWidth="1"/>
    <col min="11535" max="11781" width="8.90625" style="179"/>
    <col min="11782" max="11782" width="4.08984375" style="179" customWidth="1"/>
    <col min="11783" max="11783" width="27.08984375" style="179" customWidth="1"/>
    <col min="11784" max="11784" width="8.08984375" style="179" customWidth="1"/>
    <col min="11785" max="11785" width="1.453125" style="179" customWidth="1"/>
    <col min="11786" max="11786" width="14.90625" style="179" customWidth="1"/>
    <col min="11787" max="11787" width="1.453125" style="179" customWidth="1"/>
    <col min="11788" max="11788" width="14.90625" style="179" customWidth="1"/>
    <col min="11789" max="11789" width="1.453125" style="179" customWidth="1"/>
    <col min="11790" max="11790" width="14.90625" style="179" customWidth="1"/>
    <col min="11791" max="12037" width="8.90625" style="179"/>
    <col min="12038" max="12038" width="4.08984375" style="179" customWidth="1"/>
    <col min="12039" max="12039" width="27.08984375" style="179" customWidth="1"/>
    <col min="12040" max="12040" width="8.08984375" style="179" customWidth="1"/>
    <col min="12041" max="12041" width="1.453125" style="179" customWidth="1"/>
    <col min="12042" max="12042" width="14.90625" style="179" customWidth="1"/>
    <col min="12043" max="12043" width="1.453125" style="179" customWidth="1"/>
    <col min="12044" max="12044" width="14.90625" style="179" customWidth="1"/>
    <col min="12045" max="12045" width="1.453125" style="179" customWidth="1"/>
    <col min="12046" max="12046" width="14.90625" style="179" customWidth="1"/>
    <col min="12047" max="12293" width="8.90625" style="179"/>
    <col min="12294" max="12294" width="4.08984375" style="179" customWidth="1"/>
    <col min="12295" max="12295" width="27.08984375" style="179" customWidth="1"/>
    <col min="12296" max="12296" width="8.08984375" style="179" customWidth="1"/>
    <col min="12297" max="12297" width="1.453125" style="179" customWidth="1"/>
    <col min="12298" max="12298" width="14.90625" style="179" customWidth="1"/>
    <col min="12299" max="12299" width="1.453125" style="179" customWidth="1"/>
    <col min="12300" max="12300" width="14.90625" style="179" customWidth="1"/>
    <col min="12301" max="12301" width="1.453125" style="179" customWidth="1"/>
    <col min="12302" max="12302" width="14.90625" style="179" customWidth="1"/>
    <col min="12303" max="12549" width="8.90625" style="179"/>
    <col min="12550" max="12550" width="4.08984375" style="179" customWidth="1"/>
    <col min="12551" max="12551" width="27.08984375" style="179" customWidth="1"/>
    <col min="12552" max="12552" width="8.08984375" style="179" customWidth="1"/>
    <col min="12553" max="12553" width="1.453125" style="179" customWidth="1"/>
    <col min="12554" max="12554" width="14.90625" style="179" customWidth="1"/>
    <col min="12555" max="12555" width="1.453125" style="179" customWidth="1"/>
    <col min="12556" max="12556" width="14.90625" style="179" customWidth="1"/>
    <col min="12557" max="12557" width="1.453125" style="179" customWidth="1"/>
    <col min="12558" max="12558" width="14.90625" style="179" customWidth="1"/>
    <col min="12559" max="12805" width="8.90625" style="179"/>
    <col min="12806" max="12806" width="4.08984375" style="179" customWidth="1"/>
    <col min="12807" max="12807" width="27.08984375" style="179" customWidth="1"/>
    <col min="12808" max="12808" width="8.08984375" style="179" customWidth="1"/>
    <col min="12809" max="12809" width="1.453125" style="179" customWidth="1"/>
    <col min="12810" max="12810" width="14.90625" style="179" customWidth="1"/>
    <col min="12811" max="12811" width="1.453125" style="179" customWidth="1"/>
    <col min="12812" max="12812" width="14.90625" style="179" customWidth="1"/>
    <col min="12813" max="12813" width="1.453125" style="179" customWidth="1"/>
    <col min="12814" max="12814" width="14.90625" style="179" customWidth="1"/>
    <col min="12815" max="13061" width="8.90625" style="179"/>
    <col min="13062" max="13062" width="4.08984375" style="179" customWidth="1"/>
    <col min="13063" max="13063" width="27.08984375" style="179" customWidth="1"/>
    <col min="13064" max="13064" width="8.08984375" style="179" customWidth="1"/>
    <col min="13065" max="13065" width="1.453125" style="179" customWidth="1"/>
    <col min="13066" max="13066" width="14.90625" style="179" customWidth="1"/>
    <col min="13067" max="13067" width="1.453125" style="179" customWidth="1"/>
    <col min="13068" max="13068" width="14.90625" style="179" customWidth="1"/>
    <col min="13069" max="13069" width="1.453125" style="179" customWidth="1"/>
    <col min="13070" max="13070" width="14.90625" style="179" customWidth="1"/>
    <col min="13071" max="13317" width="8.90625" style="179"/>
    <col min="13318" max="13318" width="4.08984375" style="179" customWidth="1"/>
    <col min="13319" max="13319" width="27.08984375" style="179" customWidth="1"/>
    <col min="13320" max="13320" width="8.08984375" style="179" customWidth="1"/>
    <col min="13321" max="13321" width="1.453125" style="179" customWidth="1"/>
    <col min="13322" max="13322" width="14.90625" style="179" customWidth="1"/>
    <col min="13323" max="13323" width="1.453125" style="179" customWidth="1"/>
    <col min="13324" max="13324" width="14.90625" style="179" customWidth="1"/>
    <col min="13325" max="13325" width="1.453125" style="179" customWidth="1"/>
    <col min="13326" max="13326" width="14.90625" style="179" customWidth="1"/>
    <col min="13327" max="13573" width="8.90625" style="179"/>
    <col min="13574" max="13574" width="4.08984375" style="179" customWidth="1"/>
    <col min="13575" max="13575" width="27.08984375" style="179" customWidth="1"/>
    <col min="13576" max="13576" width="8.08984375" style="179" customWidth="1"/>
    <col min="13577" max="13577" width="1.453125" style="179" customWidth="1"/>
    <col min="13578" max="13578" width="14.90625" style="179" customWidth="1"/>
    <col min="13579" max="13579" width="1.453125" style="179" customWidth="1"/>
    <col min="13580" max="13580" width="14.90625" style="179" customWidth="1"/>
    <col min="13581" max="13581" width="1.453125" style="179" customWidth="1"/>
    <col min="13582" max="13582" width="14.90625" style="179" customWidth="1"/>
    <col min="13583" max="13829" width="8.90625" style="179"/>
    <col min="13830" max="13830" width="4.08984375" style="179" customWidth="1"/>
    <col min="13831" max="13831" width="27.08984375" style="179" customWidth="1"/>
    <col min="13832" max="13832" width="8.08984375" style="179" customWidth="1"/>
    <col min="13833" max="13833" width="1.453125" style="179" customWidth="1"/>
    <col min="13834" max="13834" width="14.90625" style="179" customWidth="1"/>
    <col min="13835" max="13835" width="1.453125" style="179" customWidth="1"/>
    <col min="13836" max="13836" width="14.90625" style="179" customWidth="1"/>
    <col min="13837" max="13837" width="1.453125" style="179" customWidth="1"/>
    <col min="13838" max="13838" width="14.90625" style="179" customWidth="1"/>
    <col min="13839" max="14085" width="8.90625" style="179"/>
    <col min="14086" max="14086" width="4.08984375" style="179" customWidth="1"/>
    <col min="14087" max="14087" width="27.08984375" style="179" customWidth="1"/>
    <col min="14088" max="14088" width="8.08984375" style="179" customWidth="1"/>
    <col min="14089" max="14089" width="1.453125" style="179" customWidth="1"/>
    <col min="14090" max="14090" width="14.90625" style="179" customWidth="1"/>
    <col min="14091" max="14091" width="1.453125" style="179" customWidth="1"/>
    <col min="14092" max="14092" width="14.90625" style="179" customWidth="1"/>
    <col min="14093" max="14093" width="1.453125" style="179" customWidth="1"/>
    <col min="14094" max="14094" width="14.90625" style="179" customWidth="1"/>
    <col min="14095" max="14341" width="8.90625" style="179"/>
    <col min="14342" max="14342" width="4.08984375" style="179" customWidth="1"/>
    <col min="14343" max="14343" width="27.08984375" style="179" customWidth="1"/>
    <col min="14344" max="14344" width="8.08984375" style="179" customWidth="1"/>
    <col min="14345" max="14345" width="1.453125" style="179" customWidth="1"/>
    <col min="14346" max="14346" width="14.90625" style="179" customWidth="1"/>
    <col min="14347" max="14347" width="1.453125" style="179" customWidth="1"/>
    <col min="14348" max="14348" width="14.90625" style="179" customWidth="1"/>
    <col min="14349" max="14349" width="1.453125" style="179" customWidth="1"/>
    <col min="14350" max="14350" width="14.90625" style="179" customWidth="1"/>
    <col min="14351" max="14597" width="8.90625" style="179"/>
    <col min="14598" max="14598" width="4.08984375" style="179" customWidth="1"/>
    <col min="14599" max="14599" width="27.08984375" style="179" customWidth="1"/>
    <col min="14600" max="14600" width="8.08984375" style="179" customWidth="1"/>
    <col min="14601" max="14601" width="1.453125" style="179" customWidth="1"/>
    <col min="14602" max="14602" width="14.90625" style="179" customWidth="1"/>
    <col min="14603" max="14603" width="1.453125" style="179" customWidth="1"/>
    <col min="14604" max="14604" width="14.90625" style="179" customWidth="1"/>
    <col min="14605" max="14605" width="1.453125" style="179" customWidth="1"/>
    <col min="14606" max="14606" width="14.90625" style="179" customWidth="1"/>
    <col min="14607" max="14853" width="8.90625" style="179"/>
    <col min="14854" max="14854" width="4.08984375" style="179" customWidth="1"/>
    <col min="14855" max="14855" width="27.08984375" style="179" customWidth="1"/>
    <col min="14856" max="14856" width="8.08984375" style="179" customWidth="1"/>
    <col min="14857" max="14857" width="1.453125" style="179" customWidth="1"/>
    <col min="14858" max="14858" width="14.90625" style="179" customWidth="1"/>
    <col min="14859" max="14859" width="1.453125" style="179" customWidth="1"/>
    <col min="14860" max="14860" width="14.90625" style="179" customWidth="1"/>
    <col min="14861" max="14861" width="1.453125" style="179" customWidth="1"/>
    <col min="14862" max="14862" width="14.90625" style="179" customWidth="1"/>
    <col min="14863" max="15109" width="8.90625" style="179"/>
    <col min="15110" max="15110" width="4.08984375" style="179" customWidth="1"/>
    <col min="15111" max="15111" width="27.08984375" style="179" customWidth="1"/>
    <col min="15112" max="15112" width="8.08984375" style="179" customWidth="1"/>
    <col min="15113" max="15113" width="1.453125" style="179" customWidth="1"/>
    <col min="15114" max="15114" width="14.90625" style="179" customWidth="1"/>
    <col min="15115" max="15115" width="1.453125" style="179" customWidth="1"/>
    <col min="15116" max="15116" width="14.90625" style="179" customWidth="1"/>
    <col min="15117" max="15117" width="1.453125" style="179" customWidth="1"/>
    <col min="15118" max="15118" width="14.90625" style="179" customWidth="1"/>
    <col min="15119" max="15365" width="8.90625" style="179"/>
    <col min="15366" max="15366" width="4.08984375" style="179" customWidth="1"/>
    <col min="15367" max="15367" width="27.08984375" style="179" customWidth="1"/>
    <col min="15368" max="15368" width="8.08984375" style="179" customWidth="1"/>
    <col min="15369" max="15369" width="1.453125" style="179" customWidth="1"/>
    <col min="15370" max="15370" width="14.90625" style="179" customWidth="1"/>
    <col min="15371" max="15371" width="1.453125" style="179" customWidth="1"/>
    <col min="15372" max="15372" width="14.90625" style="179" customWidth="1"/>
    <col min="15373" max="15373" width="1.453125" style="179" customWidth="1"/>
    <col min="15374" max="15374" width="14.90625" style="179" customWidth="1"/>
    <col min="15375" max="15621" width="8.90625" style="179"/>
    <col min="15622" max="15622" width="4.08984375" style="179" customWidth="1"/>
    <col min="15623" max="15623" width="27.08984375" style="179" customWidth="1"/>
    <col min="15624" max="15624" width="8.08984375" style="179" customWidth="1"/>
    <col min="15625" max="15625" width="1.453125" style="179" customWidth="1"/>
    <col min="15626" max="15626" width="14.90625" style="179" customWidth="1"/>
    <col min="15627" max="15627" width="1.453125" style="179" customWidth="1"/>
    <col min="15628" max="15628" width="14.90625" style="179" customWidth="1"/>
    <col min="15629" max="15629" width="1.453125" style="179" customWidth="1"/>
    <col min="15630" max="15630" width="14.90625" style="179" customWidth="1"/>
    <col min="15631" max="15877" width="8.90625" style="179"/>
    <col min="15878" max="15878" width="4.08984375" style="179" customWidth="1"/>
    <col min="15879" max="15879" width="27.08984375" style="179" customWidth="1"/>
    <col min="15880" max="15880" width="8.08984375" style="179" customWidth="1"/>
    <col min="15881" max="15881" width="1.453125" style="179" customWidth="1"/>
    <col min="15882" max="15882" width="14.90625" style="179" customWidth="1"/>
    <col min="15883" max="15883" width="1.453125" style="179" customWidth="1"/>
    <col min="15884" max="15884" width="14.90625" style="179" customWidth="1"/>
    <col min="15885" max="15885" width="1.453125" style="179" customWidth="1"/>
    <col min="15886" max="15886" width="14.90625" style="179" customWidth="1"/>
    <col min="15887" max="16133" width="8.90625" style="179"/>
    <col min="16134" max="16134" width="4.08984375" style="179" customWidth="1"/>
    <col min="16135" max="16135" width="27.08984375" style="179" customWidth="1"/>
    <col min="16136" max="16136" width="8.08984375" style="179" customWidth="1"/>
    <col min="16137" max="16137" width="1.453125" style="179" customWidth="1"/>
    <col min="16138" max="16138" width="14.90625" style="179" customWidth="1"/>
    <col min="16139" max="16139" width="1.453125" style="179" customWidth="1"/>
    <col min="16140" max="16140" width="14.90625" style="179" customWidth="1"/>
    <col min="16141" max="16141" width="1.453125" style="179" customWidth="1"/>
    <col min="16142" max="16142" width="14.90625" style="179" customWidth="1"/>
    <col min="16143" max="16384" width="8.90625" style="179"/>
  </cols>
  <sheetData>
    <row r="1" spans="1:22" s="161" customFormat="1" ht="20.5">
      <c r="A1" s="159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N1" s="32"/>
      <c r="O1" s="32"/>
      <c r="P1" s="32"/>
      <c r="S1" s="32"/>
    </row>
    <row r="2" spans="1:22" s="161" customFormat="1" ht="20.5">
      <c r="A2" s="162" t="s">
        <v>80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32"/>
      <c r="N2" s="32"/>
      <c r="O2" s="32"/>
      <c r="P2" s="32"/>
    </row>
    <row r="3" spans="1:22" s="161" customFormat="1" ht="20.5">
      <c r="A3" s="138" t="s">
        <v>125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</row>
    <row r="4" spans="1:22" s="165" customFormat="1">
      <c r="A4" s="163"/>
      <c r="B4" s="163"/>
      <c r="C4" s="164"/>
      <c r="D4" s="164"/>
      <c r="F4" s="164"/>
      <c r="G4" s="164"/>
      <c r="H4" s="164"/>
      <c r="I4" s="164"/>
      <c r="J4" s="164"/>
      <c r="K4" s="164"/>
      <c r="L4" s="164"/>
      <c r="M4" s="164"/>
      <c r="N4" s="166"/>
      <c r="O4" s="166"/>
      <c r="P4" s="166"/>
      <c r="S4" s="166" t="s">
        <v>81</v>
      </c>
    </row>
    <row r="5" spans="1:22" s="165" customFormat="1">
      <c r="A5" s="163"/>
      <c r="B5" s="163"/>
      <c r="C5" s="164"/>
      <c r="D5" s="164"/>
      <c r="E5" s="268" t="s">
        <v>3</v>
      </c>
      <c r="F5" s="268"/>
      <c r="G5" s="268"/>
      <c r="H5" s="268"/>
      <c r="I5" s="268"/>
      <c r="J5" s="268"/>
      <c r="K5" s="268"/>
      <c r="L5" s="268"/>
      <c r="M5" s="268"/>
      <c r="N5" s="268"/>
      <c r="O5" s="268"/>
      <c r="P5" s="268"/>
      <c r="Q5" s="268"/>
      <c r="R5" s="268"/>
      <c r="S5" s="268"/>
    </row>
    <row r="6" spans="1:22" s="165" customFormat="1">
      <c r="A6" s="163"/>
      <c r="B6" s="163"/>
      <c r="C6" s="164"/>
      <c r="D6" s="164"/>
      <c r="E6" s="268" t="s">
        <v>82</v>
      </c>
      <c r="F6" s="268"/>
      <c r="G6" s="268"/>
      <c r="H6" s="268"/>
      <c r="I6" s="268"/>
      <c r="J6" s="268"/>
      <c r="K6" s="268"/>
      <c r="L6" s="268"/>
      <c r="M6" s="268"/>
      <c r="N6" s="268"/>
      <c r="O6" s="268"/>
      <c r="P6" s="199"/>
    </row>
    <row r="7" spans="1:22" s="165" customFormat="1" ht="26.25" customHeight="1">
      <c r="A7" s="163"/>
      <c r="B7" s="163"/>
      <c r="C7" s="164"/>
      <c r="D7" s="166"/>
      <c r="E7" s="166"/>
      <c r="F7" s="166"/>
      <c r="G7" s="269" t="s">
        <v>83</v>
      </c>
      <c r="H7" s="269"/>
      <c r="I7" s="269"/>
      <c r="J7" s="199"/>
      <c r="K7" s="269" t="s">
        <v>56</v>
      </c>
      <c r="L7" s="269"/>
      <c r="M7" s="269"/>
      <c r="N7" s="166"/>
      <c r="O7" s="166"/>
      <c r="P7" s="166"/>
    </row>
    <row r="8" spans="1:22" s="165" customFormat="1" ht="80">
      <c r="A8" s="163"/>
      <c r="B8" s="163"/>
      <c r="C8" s="200" t="s">
        <v>8</v>
      </c>
      <c r="D8" s="175"/>
      <c r="E8" s="173" t="s">
        <v>142</v>
      </c>
      <c r="F8" s="172"/>
      <c r="G8" s="174" t="s">
        <v>143</v>
      </c>
      <c r="H8" s="172"/>
      <c r="I8" s="174" t="s">
        <v>55</v>
      </c>
      <c r="J8" s="175"/>
      <c r="K8" s="174" t="s">
        <v>145</v>
      </c>
      <c r="L8" s="175"/>
      <c r="M8" s="177" t="s">
        <v>160</v>
      </c>
      <c r="N8" s="201"/>
      <c r="O8" s="178" t="s">
        <v>144</v>
      </c>
      <c r="P8" s="201"/>
      <c r="Q8" s="52" t="s">
        <v>58</v>
      </c>
      <c r="R8" s="51"/>
      <c r="S8" s="202" t="s">
        <v>59</v>
      </c>
    </row>
    <row r="9" spans="1:22">
      <c r="C9" s="180"/>
      <c r="E9" s="181"/>
      <c r="M9" s="181"/>
      <c r="N9" s="181"/>
      <c r="O9" s="181"/>
      <c r="P9" s="181"/>
    </row>
    <row r="10" spans="1:22" s="184" customFormat="1" ht="21" customHeight="1">
      <c r="A10" s="183" t="s">
        <v>90</v>
      </c>
      <c r="B10" s="82"/>
      <c r="C10" s="83"/>
      <c r="D10" s="59"/>
      <c r="E10" s="56">
        <v>55000000</v>
      </c>
      <c r="F10" s="56"/>
      <c r="G10" s="56">
        <v>800000</v>
      </c>
      <c r="H10" s="56"/>
      <c r="I10" s="56">
        <v>32248780</v>
      </c>
      <c r="J10" s="56"/>
      <c r="K10" s="56">
        <v>-132733</v>
      </c>
      <c r="L10" s="56"/>
      <c r="M10" s="56">
        <f>SUM(K10)</f>
        <v>-132733</v>
      </c>
      <c r="N10" s="56"/>
      <c r="O10" s="56">
        <f>+E10+G10+I10+M10</f>
        <v>87916047</v>
      </c>
      <c r="P10" s="56"/>
      <c r="Q10" s="203">
        <v>11454019</v>
      </c>
      <c r="R10" s="179"/>
      <c r="S10" s="203">
        <f>SUM(O10:Q10)</f>
        <v>99370066</v>
      </c>
      <c r="T10" s="204"/>
      <c r="U10" s="204"/>
      <c r="V10" s="189"/>
    </row>
    <row r="11" spans="1:22" s="184" customFormat="1" ht="21" customHeight="1">
      <c r="A11" s="187" t="s">
        <v>84</v>
      </c>
      <c r="B11" s="82"/>
      <c r="C11" s="63">
        <v>3</v>
      </c>
      <c r="D11" s="65"/>
      <c r="E11" s="56">
        <v>0</v>
      </c>
      <c r="F11" s="56"/>
      <c r="G11" s="56">
        <v>0</v>
      </c>
      <c r="H11" s="56"/>
      <c r="I11" s="56">
        <v>-123871</v>
      </c>
      <c r="J11" s="56"/>
      <c r="K11" s="56">
        <v>26547</v>
      </c>
      <c r="L11" s="56"/>
      <c r="M11" s="56">
        <f t="shared" ref="M11:M16" si="0">SUM(K11)</f>
        <v>26547</v>
      </c>
      <c r="N11" s="56"/>
      <c r="O11" s="56">
        <f t="shared" ref="O11:O15" si="1">+E11+G11+I11+M11</f>
        <v>-97324</v>
      </c>
      <c r="P11" s="56"/>
      <c r="Q11" s="56">
        <v>0</v>
      </c>
      <c r="R11" s="179"/>
      <c r="S11" s="56">
        <f t="shared" ref="S11:S15" si="2">SUM(O11:Q11)</f>
        <v>-97324</v>
      </c>
      <c r="T11" s="204"/>
      <c r="V11" s="189"/>
    </row>
    <row r="12" spans="1:22" s="184" customFormat="1" ht="21" customHeight="1">
      <c r="A12" s="188" t="s">
        <v>146</v>
      </c>
      <c r="B12" s="82"/>
      <c r="C12" s="63"/>
      <c r="D12" s="65"/>
      <c r="E12" s="56">
        <v>0</v>
      </c>
      <c r="F12" s="56"/>
      <c r="G12" s="56">
        <v>0</v>
      </c>
      <c r="H12" s="56"/>
      <c r="I12" s="56">
        <f>-K12</f>
        <v>-106186</v>
      </c>
      <c r="J12" s="56"/>
      <c r="K12" s="56">
        <f>-K10-K11</f>
        <v>106186</v>
      </c>
      <c r="L12" s="56"/>
      <c r="M12" s="84">
        <f t="shared" si="0"/>
        <v>106186</v>
      </c>
      <c r="N12" s="56"/>
      <c r="O12" s="84">
        <f t="shared" si="1"/>
        <v>0</v>
      </c>
      <c r="P12" s="56"/>
      <c r="Q12" s="84">
        <v>0</v>
      </c>
      <c r="R12" s="179"/>
      <c r="S12" s="205">
        <f t="shared" si="2"/>
        <v>0</v>
      </c>
      <c r="T12" s="204"/>
      <c r="V12" s="189"/>
    </row>
    <row r="13" spans="1:22" s="184" customFormat="1" ht="21" customHeight="1">
      <c r="A13" s="183" t="s">
        <v>91</v>
      </c>
      <c r="B13" s="82"/>
      <c r="C13" s="83"/>
      <c r="D13" s="59"/>
      <c r="E13" s="60">
        <f>SUM(E10:E12)</f>
        <v>55000000</v>
      </c>
      <c r="F13" s="61"/>
      <c r="G13" s="60">
        <f>SUM(G10:G12)</f>
        <v>800000</v>
      </c>
      <c r="H13" s="56"/>
      <c r="I13" s="60">
        <f>SUM(I10:I12)</f>
        <v>32018723</v>
      </c>
      <c r="J13" s="61"/>
      <c r="K13" s="60">
        <f>SUM(K10:K12)</f>
        <v>0</v>
      </c>
      <c r="L13" s="56"/>
      <c r="M13" s="206">
        <f>SUM(M10:M12)</f>
        <v>0</v>
      </c>
      <c r="N13" s="61"/>
      <c r="O13" s="206">
        <f>SUM(O10:O12)</f>
        <v>87818723</v>
      </c>
      <c r="P13" s="61"/>
      <c r="Q13" s="206">
        <f>SUM(Q10:Q12)</f>
        <v>11454019</v>
      </c>
      <c r="S13" s="206">
        <f>SUM(S10:S12)</f>
        <v>99272742</v>
      </c>
      <c r="V13" s="189"/>
    </row>
    <row r="14" spans="1:22" ht="20.5">
      <c r="A14" s="188" t="s">
        <v>86</v>
      </c>
      <c r="B14" s="62"/>
      <c r="C14" s="63">
        <v>18</v>
      </c>
      <c r="D14" s="53"/>
      <c r="E14" s="55">
        <v>5000000</v>
      </c>
      <c r="F14" s="55"/>
      <c r="G14" s="56">
        <v>0</v>
      </c>
      <c r="H14" s="56"/>
      <c r="I14" s="56">
        <v>0</v>
      </c>
      <c r="J14" s="56"/>
      <c r="K14" s="56">
        <v>0</v>
      </c>
      <c r="L14" s="56"/>
      <c r="M14" s="56">
        <f t="shared" si="0"/>
        <v>0</v>
      </c>
      <c r="N14" s="57"/>
      <c r="O14" s="56">
        <f t="shared" si="1"/>
        <v>5000000</v>
      </c>
      <c r="P14" s="57"/>
      <c r="Q14" s="56">
        <v>0</v>
      </c>
      <c r="S14" s="203">
        <f t="shared" si="2"/>
        <v>5000000</v>
      </c>
      <c r="V14" s="189"/>
    </row>
    <row r="15" spans="1:22" s="184" customFormat="1" ht="20.5">
      <c r="A15" s="188" t="s">
        <v>128</v>
      </c>
      <c r="B15" s="62"/>
      <c r="C15" s="58"/>
      <c r="D15" s="53"/>
      <c r="E15" s="56">
        <v>0</v>
      </c>
      <c r="F15" s="55"/>
      <c r="G15" s="56">
        <v>0</v>
      </c>
      <c r="H15" s="56"/>
      <c r="I15" s="56">
        <f>FS_PL!I29</f>
        <v>10947933.000000004</v>
      </c>
      <c r="J15" s="56"/>
      <c r="K15" s="56">
        <f>FS_PL!I25</f>
        <v>-259795</v>
      </c>
      <c r="L15" s="56"/>
      <c r="M15" s="56">
        <f t="shared" si="0"/>
        <v>-259795</v>
      </c>
      <c r="N15" s="57"/>
      <c r="O15" s="56">
        <f t="shared" si="1"/>
        <v>10688138.000000004</v>
      </c>
      <c r="P15" s="57"/>
      <c r="Q15" s="85">
        <f>FS_PL!I30</f>
        <v>15554</v>
      </c>
      <c r="R15" s="179"/>
      <c r="S15" s="203">
        <f t="shared" si="2"/>
        <v>10703692.000000004</v>
      </c>
      <c r="V15" s="189"/>
    </row>
    <row r="16" spans="1:22" s="184" customFormat="1" ht="20.5">
      <c r="A16" s="188" t="s">
        <v>146</v>
      </c>
      <c r="B16" s="62"/>
      <c r="C16" s="58"/>
      <c r="D16" s="53"/>
      <c r="E16" s="56">
        <v>0</v>
      </c>
      <c r="F16" s="55"/>
      <c r="G16" s="56">
        <v>0</v>
      </c>
      <c r="H16" s="56"/>
      <c r="I16" s="56">
        <f>-K16</f>
        <v>-259795</v>
      </c>
      <c r="J16" s="56"/>
      <c r="K16" s="56">
        <f>-K15</f>
        <v>259795</v>
      </c>
      <c r="L16" s="56"/>
      <c r="M16" s="84">
        <f t="shared" si="0"/>
        <v>259795</v>
      </c>
      <c r="N16" s="57"/>
      <c r="O16" s="56">
        <f>+E16+G16+I16+M16</f>
        <v>0</v>
      </c>
      <c r="P16" s="57"/>
      <c r="Q16" s="85">
        <v>0</v>
      </c>
      <c r="R16" s="179"/>
      <c r="S16" s="205">
        <f>SUM(O16:Q16)</f>
        <v>0</v>
      </c>
      <c r="V16" s="189"/>
    </row>
    <row r="17" spans="1:22" s="184" customFormat="1" ht="21" customHeight="1" thickBot="1">
      <c r="A17" s="183" t="s">
        <v>127</v>
      </c>
      <c r="B17" s="82"/>
      <c r="C17" s="83"/>
      <c r="D17" s="59"/>
      <c r="E17" s="64">
        <f>SUM(E13:E16)</f>
        <v>60000000</v>
      </c>
      <c r="F17" s="61"/>
      <c r="G17" s="64">
        <f>SUM(G13:G16)</f>
        <v>800000</v>
      </c>
      <c r="H17" s="56"/>
      <c r="I17" s="64">
        <f>SUM(I13:I16)</f>
        <v>42706861</v>
      </c>
      <c r="J17" s="61"/>
      <c r="K17" s="64">
        <f>SUM(K13:K16)</f>
        <v>0</v>
      </c>
      <c r="L17" s="56"/>
      <c r="M17" s="64">
        <f>SUM(M13:M16)</f>
        <v>0</v>
      </c>
      <c r="N17" s="61"/>
      <c r="O17" s="64">
        <f>SUM(O13:O16)</f>
        <v>103506861</v>
      </c>
      <c r="P17" s="61"/>
      <c r="Q17" s="64">
        <f>SUM(Q13:Q16)</f>
        <v>11469573</v>
      </c>
      <c r="S17" s="64">
        <f>SUM(M17:Q17)</f>
        <v>114976434</v>
      </c>
      <c r="T17" s="189"/>
      <c r="V17" s="189"/>
    </row>
    <row r="18" spans="1:22" s="184" customFormat="1" ht="21" customHeight="1" thickTop="1">
      <c r="A18" s="183"/>
      <c r="B18" s="82"/>
      <c r="C18" s="83"/>
      <c r="D18" s="59"/>
      <c r="E18" s="61"/>
      <c r="F18" s="61"/>
      <c r="G18" s="61"/>
      <c r="H18" s="56"/>
      <c r="I18" s="61"/>
      <c r="J18" s="61"/>
      <c r="K18" s="61"/>
      <c r="L18" s="56"/>
      <c r="M18" s="61"/>
      <c r="N18" s="61"/>
      <c r="O18" s="61"/>
      <c r="P18" s="61"/>
      <c r="Q18" s="61"/>
      <c r="S18" s="61"/>
      <c r="V18" s="189"/>
    </row>
    <row r="19" spans="1:22" ht="20.5">
      <c r="A19" s="190" t="s">
        <v>126</v>
      </c>
      <c r="B19" s="62"/>
      <c r="C19" s="58"/>
      <c r="D19" s="53"/>
      <c r="E19" s="54">
        <v>60000000</v>
      </c>
      <c r="F19" s="55"/>
      <c r="G19" s="56">
        <v>800000</v>
      </c>
      <c r="H19" s="56"/>
      <c r="I19" s="56">
        <v>42215624</v>
      </c>
      <c r="J19" s="56"/>
      <c r="K19" s="56">
        <v>-457477</v>
      </c>
      <c r="L19" s="56"/>
      <c r="M19" s="56">
        <f t="shared" ref="M19:M27" si="3">SUM(K19)</f>
        <v>-457477</v>
      </c>
      <c r="N19" s="57"/>
      <c r="O19" s="56">
        <f t="shared" ref="O19:O21" si="4">+E19+G19+I19+M19</f>
        <v>102558147</v>
      </c>
      <c r="P19" s="57"/>
      <c r="Q19" s="86">
        <f>11469573</f>
        <v>11469573</v>
      </c>
      <c r="R19" s="207"/>
      <c r="S19" s="203">
        <f t="shared" ref="S19:S27" si="5">SUM(O19:Q19)</f>
        <v>114027720</v>
      </c>
      <c r="V19" s="189"/>
    </row>
    <row r="20" spans="1:22" ht="20.5">
      <c r="A20" s="187" t="s">
        <v>84</v>
      </c>
      <c r="B20" s="62"/>
      <c r="C20" s="63">
        <v>3</v>
      </c>
      <c r="D20" s="53"/>
      <c r="E20" s="54">
        <v>0</v>
      </c>
      <c r="F20" s="55"/>
      <c r="G20" s="56">
        <v>0</v>
      </c>
      <c r="H20" s="56"/>
      <c r="I20" s="56">
        <v>857219</v>
      </c>
      <c r="J20" s="56"/>
      <c r="K20" s="56">
        <v>91495</v>
      </c>
      <c r="L20" s="56"/>
      <c r="M20" s="56">
        <f t="shared" si="3"/>
        <v>91495</v>
      </c>
      <c r="N20" s="57"/>
      <c r="O20" s="56">
        <f t="shared" si="4"/>
        <v>948714</v>
      </c>
      <c r="P20" s="57"/>
      <c r="Q20" s="92">
        <v>0</v>
      </c>
      <c r="R20" s="207"/>
      <c r="S20" s="203">
        <f t="shared" si="5"/>
        <v>948714</v>
      </c>
      <c r="V20" s="189"/>
    </row>
    <row r="21" spans="1:22" ht="20.5">
      <c r="A21" s="188" t="s">
        <v>146</v>
      </c>
      <c r="B21" s="62"/>
      <c r="C21" s="63"/>
      <c r="D21" s="53"/>
      <c r="E21" s="54">
        <v>0</v>
      </c>
      <c r="F21" s="55"/>
      <c r="G21" s="56">
        <v>0</v>
      </c>
      <c r="H21" s="56"/>
      <c r="I21" s="56">
        <f>-K21</f>
        <v>-365982</v>
      </c>
      <c r="J21" s="56"/>
      <c r="K21" s="56">
        <f>-K19-K20</f>
        <v>365982</v>
      </c>
      <c r="L21" s="56"/>
      <c r="M21" s="84">
        <f t="shared" si="3"/>
        <v>365982</v>
      </c>
      <c r="N21" s="57"/>
      <c r="O21" s="56">
        <f t="shared" si="4"/>
        <v>0</v>
      </c>
      <c r="P21" s="57"/>
      <c r="Q21" s="49">
        <v>0</v>
      </c>
      <c r="R21" s="207"/>
      <c r="S21" s="205">
        <f t="shared" si="5"/>
        <v>0</v>
      </c>
      <c r="V21" s="189"/>
    </row>
    <row r="22" spans="1:22" ht="20.5">
      <c r="A22" s="183" t="s">
        <v>85</v>
      </c>
      <c r="B22" s="62"/>
      <c r="C22" s="58"/>
      <c r="D22" s="59"/>
      <c r="E22" s="60">
        <f>SUM(E19:E21)</f>
        <v>60000000</v>
      </c>
      <c r="F22" s="61"/>
      <c r="G22" s="60">
        <f>SUM(G19:G21)</f>
        <v>800000</v>
      </c>
      <c r="H22" s="56"/>
      <c r="I22" s="60">
        <f>SUM(I19:I21)</f>
        <v>42706861</v>
      </c>
      <c r="J22" s="61"/>
      <c r="K22" s="60">
        <f>SUM(K19:K21)</f>
        <v>0</v>
      </c>
      <c r="L22" s="61"/>
      <c r="M22" s="60">
        <f>SUM(M19:M21)</f>
        <v>0</v>
      </c>
      <c r="N22" s="61"/>
      <c r="O22" s="60">
        <f>SUM(O19:O21)</f>
        <v>103506861</v>
      </c>
      <c r="P22" s="61"/>
      <c r="Q22" s="191">
        <f>SUM(Q19:Q21)</f>
        <v>11469573</v>
      </c>
      <c r="R22" s="192"/>
      <c r="S22" s="189">
        <f>SUM(S19:S21)</f>
        <v>114976434</v>
      </c>
      <c r="T22" s="208"/>
      <c r="U22" s="186"/>
      <c r="V22" s="189"/>
    </row>
    <row r="23" spans="1:22" ht="20.5">
      <c r="A23" s="188" t="s">
        <v>86</v>
      </c>
      <c r="B23" s="62"/>
      <c r="C23" s="63">
        <v>18</v>
      </c>
      <c r="D23" s="53"/>
      <c r="E23" s="54">
        <v>10000000</v>
      </c>
      <c r="F23" s="55"/>
      <c r="G23" s="56">
        <v>0</v>
      </c>
      <c r="H23" s="56"/>
      <c r="I23" s="56">
        <v>0</v>
      </c>
      <c r="J23" s="56"/>
      <c r="K23" s="56">
        <v>0</v>
      </c>
      <c r="L23" s="56"/>
      <c r="M23" s="56">
        <f t="shared" si="3"/>
        <v>0</v>
      </c>
      <c r="N23" s="57"/>
      <c r="O23" s="56">
        <f t="shared" ref="O23:O28" si="6">+E23+G23+I23+M23</f>
        <v>10000000</v>
      </c>
      <c r="P23" s="57"/>
      <c r="Q23" s="87">
        <v>0</v>
      </c>
      <c r="R23" s="207"/>
      <c r="S23" s="203">
        <f>SUM(O23:Q23)</f>
        <v>10000000</v>
      </c>
      <c r="U23" s="56"/>
      <c r="V23" s="189"/>
    </row>
    <row r="24" spans="1:22" ht="20.5">
      <c r="A24" s="188" t="s">
        <v>87</v>
      </c>
      <c r="B24" s="62"/>
      <c r="C24" s="63">
        <v>19</v>
      </c>
      <c r="D24" s="53"/>
      <c r="E24" s="54">
        <v>0</v>
      </c>
      <c r="F24" s="55"/>
      <c r="G24" s="56">
        <v>0</v>
      </c>
      <c r="H24" s="56"/>
      <c r="I24" s="56">
        <v>-26200000</v>
      </c>
      <c r="J24" s="56"/>
      <c r="K24" s="56">
        <v>0</v>
      </c>
      <c r="L24" s="56"/>
      <c r="M24" s="56">
        <f t="shared" si="3"/>
        <v>0</v>
      </c>
      <c r="N24" s="57"/>
      <c r="O24" s="56">
        <f t="shared" si="6"/>
        <v>-26200000</v>
      </c>
      <c r="P24" s="57"/>
      <c r="Q24" s="87">
        <v>0</v>
      </c>
      <c r="R24" s="207"/>
      <c r="S24" s="56">
        <f t="shared" si="5"/>
        <v>-26200000</v>
      </c>
      <c r="V24" s="189"/>
    </row>
    <row r="25" spans="1:22" ht="20.5">
      <c r="A25" s="188" t="s">
        <v>88</v>
      </c>
      <c r="B25" s="62"/>
      <c r="C25" s="63">
        <v>20</v>
      </c>
      <c r="D25" s="53"/>
      <c r="E25" s="54">
        <v>0</v>
      </c>
      <c r="F25" s="55"/>
      <c r="G25" s="56">
        <v>1610000</v>
      </c>
      <c r="H25" s="56"/>
      <c r="I25" s="56">
        <v>-1610000</v>
      </c>
      <c r="J25" s="56"/>
      <c r="K25" s="56">
        <v>0</v>
      </c>
      <c r="L25" s="56"/>
      <c r="M25" s="56">
        <f t="shared" si="3"/>
        <v>0</v>
      </c>
      <c r="N25" s="57"/>
      <c r="O25" s="56">
        <f t="shared" si="6"/>
        <v>0</v>
      </c>
      <c r="P25" s="57"/>
      <c r="Q25" s="87">
        <v>0</v>
      </c>
      <c r="R25" s="207"/>
      <c r="S25" s="203">
        <f t="shared" si="5"/>
        <v>0</v>
      </c>
      <c r="V25" s="189"/>
    </row>
    <row r="26" spans="1:22" ht="20.5">
      <c r="A26" s="188" t="s">
        <v>89</v>
      </c>
      <c r="B26" s="62"/>
      <c r="C26" s="63"/>
      <c r="D26" s="53"/>
      <c r="E26" s="54">
        <v>0</v>
      </c>
      <c r="F26" s="55"/>
      <c r="G26" s="56">
        <v>0</v>
      </c>
      <c r="H26" s="56"/>
      <c r="I26" s="56">
        <v>0</v>
      </c>
      <c r="J26" s="56"/>
      <c r="K26" s="56">
        <v>0</v>
      </c>
      <c r="L26" s="56"/>
      <c r="M26" s="56">
        <f t="shared" si="3"/>
        <v>0</v>
      </c>
      <c r="N26" s="57"/>
      <c r="O26" s="56">
        <f t="shared" si="6"/>
        <v>0</v>
      </c>
      <c r="P26" s="57"/>
      <c r="Q26" s="209">
        <f>-10000000-1469573</f>
        <v>-11469573</v>
      </c>
      <c r="R26" s="207"/>
      <c r="S26" s="209">
        <f>SUM(O26:Q26)</f>
        <v>-11469573</v>
      </c>
      <c r="V26" s="189"/>
    </row>
    <row r="27" spans="1:22" ht="20.5">
      <c r="A27" s="188" t="s">
        <v>129</v>
      </c>
      <c r="B27" s="62"/>
      <c r="C27" s="58"/>
      <c r="D27" s="53"/>
      <c r="E27" s="55">
        <v>0</v>
      </c>
      <c r="F27" s="55"/>
      <c r="G27" s="56">
        <v>0</v>
      </c>
      <c r="H27" s="56"/>
      <c r="I27" s="57">
        <f>(FS_PL!G29)</f>
        <v>15936115</v>
      </c>
      <c r="J27" s="57"/>
      <c r="K27" s="56">
        <f>(FS_PL!G25)</f>
        <v>-391196</v>
      </c>
      <c r="L27" s="56"/>
      <c r="M27" s="56">
        <f t="shared" si="3"/>
        <v>-391196</v>
      </c>
      <c r="N27" s="57"/>
      <c r="O27" s="56">
        <f>+E27+G27+I27+M27</f>
        <v>15544919</v>
      </c>
      <c r="P27" s="57"/>
      <c r="Q27" s="91">
        <v>0</v>
      </c>
      <c r="R27" s="207"/>
      <c r="S27" s="203">
        <f t="shared" si="5"/>
        <v>15544919</v>
      </c>
      <c r="V27" s="189"/>
    </row>
    <row r="28" spans="1:22" ht="20.5">
      <c r="A28" s="188" t="s">
        <v>146</v>
      </c>
      <c r="B28" s="62"/>
      <c r="C28" s="58"/>
      <c r="D28" s="53"/>
      <c r="E28" s="55">
        <v>0</v>
      </c>
      <c r="F28" s="55"/>
      <c r="G28" s="56">
        <v>0</v>
      </c>
      <c r="H28" s="56"/>
      <c r="I28" s="57">
        <f>-K28</f>
        <v>-391196</v>
      </c>
      <c r="J28" s="57"/>
      <c r="K28" s="56">
        <f>-K27</f>
        <v>391196</v>
      </c>
      <c r="L28" s="56"/>
      <c r="M28" s="84">
        <f>SUM(K28)</f>
        <v>391196</v>
      </c>
      <c r="N28" s="57"/>
      <c r="O28" s="56">
        <f t="shared" si="6"/>
        <v>0</v>
      </c>
      <c r="P28" s="57"/>
      <c r="Q28" s="91">
        <v>0</v>
      </c>
      <c r="R28" s="207"/>
      <c r="S28" s="203">
        <f>SUM(O28:Q28)</f>
        <v>0</v>
      </c>
      <c r="V28" s="189"/>
    </row>
    <row r="29" spans="1:22" s="184" customFormat="1" ht="21" customHeight="1" thickBot="1">
      <c r="A29" s="183" t="s">
        <v>132</v>
      </c>
      <c r="B29" s="82"/>
      <c r="C29" s="83"/>
      <c r="D29" s="59"/>
      <c r="E29" s="64">
        <f>SUM(E22:E28)</f>
        <v>70000000</v>
      </c>
      <c r="F29" s="61"/>
      <c r="G29" s="64">
        <f>SUM(G22:G28)</f>
        <v>2410000</v>
      </c>
      <c r="H29" s="56"/>
      <c r="I29" s="64">
        <f>SUM(I22:I28)</f>
        <v>30441780</v>
      </c>
      <c r="J29" s="61"/>
      <c r="K29" s="64">
        <f>SUM(K22:K28)</f>
        <v>0</v>
      </c>
      <c r="L29" s="56"/>
      <c r="M29" s="64">
        <f>SUM(M22:M28)</f>
        <v>0</v>
      </c>
      <c r="N29" s="61"/>
      <c r="O29" s="64">
        <f>SUM(O22:O28)</f>
        <v>102851780</v>
      </c>
      <c r="P29" s="61"/>
      <c r="Q29" s="88">
        <f>SUM(Q22:Q28)</f>
        <v>0</v>
      </c>
      <c r="S29" s="210">
        <f>SUM(S22:S28)</f>
        <v>102851780</v>
      </c>
      <c r="T29" s="206"/>
      <c r="U29" s="87"/>
      <c r="V29" s="189"/>
    </row>
    <row r="30" spans="1:22" s="184" customFormat="1" ht="21" customHeight="1" thickTop="1">
      <c r="A30" s="183"/>
      <c r="B30" s="82"/>
      <c r="C30" s="83"/>
      <c r="D30" s="59"/>
      <c r="E30" s="61"/>
      <c r="F30" s="61"/>
      <c r="G30" s="61"/>
      <c r="H30" s="56"/>
      <c r="I30" s="61"/>
      <c r="J30" s="61"/>
      <c r="K30" s="61"/>
      <c r="L30" s="56"/>
      <c r="M30" s="61"/>
      <c r="N30" s="61"/>
      <c r="O30" s="61"/>
      <c r="P30" s="61"/>
      <c r="S30" s="185"/>
      <c r="U30" s="204"/>
      <c r="V30" s="189"/>
    </row>
    <row r="31" spans="1:22" s="184" customFormat="1" ht="21" customHeight="1">
      <c r="A31" s="183" t="s">
        <v>163</v>
      </c>
      <c r="B31" s="82"/>
      <c r="C31" s="83"/>
      <c r="D31" s="66"/>
      <c r="E31" s="67"/>
      <c r="F31" s="66"/>
      <c r="G31" s="68"/>
      <c r="H31" s="69"/>
      <c r="I31" s="59"/>
      <c r="J31" s="59"/>
      <c r="K31" s="59"/>
      <c r="L31" s="69"/>
      <c r="M31" s="67"/>
      <c r="N31" s="67"/>
      <c r="O31" s="67"/>
      <c r="P31" s="67"/>
    </row>
    <row r="32" spans="1:22" s="184" customFormat="1" ht="21" customHeight="1">
      <c r="B32" s="82" t="s">
        <v>165</v>
      </c>
      <c r="C32" s="83"/>
      <c r="D32" s="66"/>
      <c r="E32" s="67"/>
      <c r="F32" s="66"/>
      <c r="G32" s="68"/>
      <c r="H32" s="69"/>
      <c r="I32" s="59"/>
      <c r="J32" s="59"/>
      <c r="K32" s="59"/>
      <c r="L32" s="69"/>
      <c r="M32" s="67"/>
      <c r="N32" s="67"/>
      <c r="O32" s="67"/>
      <c r="P32" s="67"/>
    </row>
    <row r="33" spans="1:16" s="184" customFormat="1" ht="21" customHeight="1">
      <c r="B33" s="82"/>
      <c r="C33" s="83"/>
      <c r="D33" s="66"/>
      <c r="E33" s="67"/>
      <c r="F33" s="68"/>
      <c r="H33" s="69"/>
      <c r="I33" s="70"/>
      <c r="J33" s="59"/>
      <c r="K33" s="59"/>
      <c r="L33" s="69"/>
      <c r="M33" s="67"/>
      <c r="N33" s="67"/>
      <c r="O33" s="67"/>
      <c r="P33" s="67"/>
    </row>
    <row r="34" spans="1:16" s="184" customFormat="1" ht="21" customHeight="1">
      <c r="A34" s="183"/>
      <c r="B34" s="82"/>
      <c r="C34" s="83"/>
      <c r="D34" s="66"/>
      <c r="E34" s="67"/>
      <c r="F34" s="66"/>
      <c r="G34" s="68"/>
      <c r="H34" s="69"/>
      <c r="I34" s="59"/>
      <c r="J34" s="59"/>
      <c r="K34" s="59"/>
      <c r="L34" s="69"/>
      <c r="M34" s="67"/>
      <c r="N34" s="67"/>
      <c r="O34" s="67"/>
      <c r="P34" s="67"/>
    </row>
    <row r="35" spans="1:16" s="184" customFormat="1" ht="21" customHeight="1">
      <c r="A35" s="183"/>
      <c r="B35" s="82"/>
      <c r="C35" s="83"/>
      <c r="D35" s="66"/>
      <c r="E35" s="67"/>
      <c r="F35" s="66"/>
      <c r="G35" s="68"/>
      <c r="H35" s="69"/>
      <c r="I35" s="59"/>
      <c r="J35" s="59"/>
      <c r="K35" s="59"/>
      <c r="L35" s="69"/>
      <c r="M35" s="67"/>
      <c r="N35" s="67"/>
      <c r="O35" s="67"/>
      <c r="P35" s="67"/>
    </row>
    <row r="36" spans="1:16" s="184" customFormat="1" ht="21" customHeight="1">
      <c r="A36" s="183"/>
      <c r="B36" s="82"/>
      <c r="C36" s="83"/>
      <c r="D36" s="66"/>
      <c r="E36" s="67"/>
      <c r="F36" s="66"/>
      <c r="G36" s="68"/>
      <c r="H36" s="69"/>
      <c r="I36" s="59"/>
      <c r="J36" s="59"/>
      <c r="K36" s="59"/>
      <c r="L36" s="69"/>
      <c r="M36" s="67"/>
      <c r="N36" s="67"/>
      <c r="O36" s="67"/>
      <c r="P36" s="67"/>
    </row>
    <row r="37" spans="1:16" s="184" customFormat="1" ht="21" customHeight="1">
      <c r="A37" s="183"/>
      <c r="B37" s="82"/>
      <c r="C37" s="83"/>
      <c r="D37" s="66"/>
      <c r="E37" s="67"/>
      <c r="F37" s="66"/>
      <c r="G37" s="68"/>
      <c r="H37" s="69"/>
      <c r="I37" s="59"/>
      <c r="J37" s="59"/>
      <c r="K37" s="59"/>
      <c r="L37" s="69"/>
      <c r="M37" s="67"/>
      <c r="N37" s="67"/>
      <c r="O37" s="67"/>
      <c r="P37" s="67"/>
    </row>
    <row r="38" spans="1:16" s="184" customFormat="1" ht="21" customHeight="1">
      <c r="A38" s="183"/>
      <c r="B38" s="82"/>
      <c r="C38" s="83"/>
      <c r="D38" s="66"/>
      <c r="E38" s="67"/>
      <c r="F38" s="66"/>
      <c r="G38" s="68"/>
      <c r="H38" s="69"/>
      <c r="I38" s="59"/>
      <c r="J38" s="59"/>
      <c r="K38" s="59"/>
      <c r="L38" s="69"/>
      <c r="M38" s="67"/>
      <c r="N38" s="67"/>
      <c r="O38" s="67"/>
      <c r="P38" s="67"/>
    </row>
    <row r="39" spans="1:16" s="184" customFormat="1" ht="21" customHeight="1">
      <c r="A39" s="183"/>
      <c r="B39" s="82"/>
      <c r="C39" s="83"/>
      <c r="D39" s="66"/>
      <c r="E39" s="67"/>
      <c r="F39" s="66"/>
      <c r="G39" s="68"/>
      <c r="H39" s="69"/>
      <c r="I39" s="59"/>
      <c r="J39" s="59"/>
      <c r="K39" s="59"/>
      <c r="L39" s="69"/>
      <c r="M39" s="67"/>
      <c r="N39" s="67"/>
      <c r="O39" s="67"/>
      <c r="P39" s="67"/>
    </row>
    <row r="40" spans="1:16" s="184" customFormat="1" ht="21" customHeight="1">
      <c r="A40" s="183"/>
      <c r="B40" s="82"/>
      <c r="C40" s="83"/>
      <c r="D40" s="66"/>
      <c r="E40" s="67"/>
      <c r="F40" s="66"/>
      <c r="G40" s="68"/>
      <c r="H40" s="69"/>
      <c r="I40" s="59"/>
      <c r="J40" s="59"/>
      <c r="K40" s="59"/>
      <c r="L40" s="69"/>
      <c r="M40" s="67"/>
      <c r="N40" s="67"/>
      <c r="O40" s="67"/>
      <c r="P40" s="67"/>
    </row>
    <row r="41" spans="1:16" s="184" customFormat="1" ht="21" customHeight="1">
      <c r="A41" s="183"/>
      <c r="B41" s="82"/>
      <c r="C41" s="83"/>
      <c r="D41" s="66"/>
      <c r="E41" s="67"/>
      <c r="F41" s="66"/>
      <c r="G41" s="68"/>
      <c r="H41" s="69"/>
      <c r="I41" s="59"/>
      <c r="J41" s="59"/>
      <c r="K41" s="59"/>
      <c r="L41" s="69"/>
      <c r="M41" s="67"/>
      <c r="N41" s="67"/>
      <c r="O41" s="67"/>
      <c r="P41" s="67"/>
    </row>
    <row r="42" spans="1:16" s="184" customFormat="1" ht="21" customHeight="1">
      <c r="A42" s="183"/>
      <c r="B42" s="82"/>
      <c r="C42" s="83"/>
      <c r="D42" s="66"/>
      <c r="E42" s="67"/>
      <c r="F42" s="66"/>
      <c r="G42" s="68"/>
      <c r="H42" s="69"/>
      <c r="I42" s="59"/>
      <c r="J42" s="59"/>
      <c r="K42" s="59"/>
      <c r="L42" s="69"/>
      <c r="M42" s="67"/>
      <c r="N42" s="67"/>
      <c r="O42" s="67"/>
      <c r="P42" s="67"/>
    </row>
    <row r="43" spans="1:16" s="184" customFormat="1" ht="21" customHeight="1">
      <c r="A43" s="183"/>
      <c r="B43" s="82"/>
      <c r="C43" s="83"/>
      <c r="D43" s="66"/>
      <c r="E43" s="67"/>
      <c r="F43" s="66"/>
      <c r="G43" s="68"/>
      <c r="H43" s="69"/>
      <c r="I43" s="59"/>
      <c r="J43" s="59"/>
      <c r="K43" s="59"/>
      <c r="L43" s="69"/>
      <c r="M43" s="67"/>
      <c r="N43" s="67"/>
      <c r="O43" s="67"/>
      <c r="P43" s="67"/>
    </row>
    <row r="44" spans="1:16" s="184" customFormat="1" ht="21" customHeight="1">
      <c r="A44" s="183"/>
      <c r="B44" s="82"/>
      <c r="C44" s="83"/>
      <c r="D44" s="66"/>
      <c r="E44" s="67"/>
      <c r="F44" s="66"/>
      <c r="G44" s="68"/>
      <c r="H44" s="69"/>
      <c r="I44" s="59"/>
      <c r="J44" s="59"/>
      <c r="K44" s="59"/>
      <c r="L44" s="69"/>
      <c r="M44" s="67"/>
      <c r="N44" s="67"/>
      <c r="O44" s="67"/>
      <c r="P44" s="67"/>
    </row>
    <row r="45" spans="1:16" s="184" customFormat="1" ht="21" customHeight="1">
      <c r="A45" s="183"/>
      <c r="B45" s="82"/>
      <c r="C45" s="83"/>
      <c r="D45" s="66"/>
      <c r="E45" s="67"/>
      <c r="F45" s="66"/>
      <c r="G45" s="68"/>
      <c r="H45" s="69"/>
      <c r="I45" s="59"/>
      <c r="J45" s="59"/>
      <c r="K45" s="59"/>
      <c r="L45" s="69"/>
      <c r="M45" s="67"/>
      <c r="N45" s="67"/>
      <c r="O45" s="67"/>
      <c r="P45" s="67"/>
    </row>
    <row r="46" spans="1:16" s="184" customFormat="1" ht="21" customHeight="1">
      <c r="A46" s="183"/>
      <c r="B46" s="82"/>
      <c r="C46" s="83"/>
      <c r="D46" s="66"/>
      <c r="E46" s="67"/>
      <c r="F46" s="66"/>
      <c r="G46" s="68"/>
      <c r="H46" s="69"/>
      <c r="I46" s="59"/>
      <c r="J46" s="59"/>
      <c r="K46" s="59"/>
      <c r="L46" s="69"/>
      <c r="M46" s="67"/>
      <c r="N46" s="67"/>
      <c r="O46" s="67"/>
      <c r="P46" s="67"/>
    </row>
    <row r="47" spans="1:16" s="184" customFormat="1" ht="21" customHeight="1">
      <c r="A47" s="82"/>
      <c r="C47" s="83"/>
      <c r="D47" s="66"/>
      <c r="E47" s="67"/>
      <c r="F47" s="66"/>
      <c r="G47" s="68"/>
      <c r="H47" s="69"/>
      <c r="I47" s="59"/>
      <c r="J47" s="59"/>
      <c r="K47" s="59"/>
      <c r="L47" s="69"/>
      <c r="M47" s="67"/>
      <c r="N47" s="67"/>
      <c r="O47" s="67"/>
      <c r="P47" s="67"/>
    </row>
    <row r="48" spans="1:16" s="184" customFormat="1" ht="21" customHeight="1">
      <c r="A48" s="82"/>
      <c r="C48" s="83"/>
      <c r="D48" s="66"/>
      <c r="E48" s="67"/>
      <c r="F48" s="66"/>
      <c r="G48" s="68"/>
      <c r="H48" s="69"/>
      <c r="I48" s="59"/>
      <c r="J48" s="59"/>
      <c r="K48" s="59"/>
      <c r="L48" s="69"/>
      <c r="M48" s="67"/>
      <c r="N48" s="67"/>
      <c r="O48" s="67"/>
      <c r="P48" s="67"/>
    </row>
    <row r="49" spans="1:16" s="184" customFormat="1" ht="21" customHeight="1">
      <c r="A49" s="82"/>
      <c r="C49" s="83"/>
      <c r="D49" s="66"/>
      <c r="E49" s="67"/>
      <c r="F49" s="66"/>
      <c r="G49" s="68"/>
      <c r="H49" s="69"/>
      <c r="I49" s="59"/>
      <c r="J49" s="59"/>
      <c r="K49" s="59"/>
      <c r="L49" s="69"/>
      <c r="M49" s="67"/>
      <c r="N49" s="67"/>
      <c r="O49" s="67"/>
      <c r="P49" s="67"/>
    </row>
    <row r="50" spans="1:16" s="184" customFormat="1" ht="21" customHeight="1">
      <c r="C50" s="83"/>
      <c r="D50" s="66"/>
      <c r="E50" s="67"/>
      <c r="F50" s="66"/>
      <c r="G50" s="68"/>
      <c r="H50" s="69"/>
      <c r="I50" s="59"/>
      <c r="J50" s="59"/>
      <c r="K50" s="59"/>
      <c r="L50" s="69"/>
      <c r="M50" s="67"/>
      <c r="N50" s="67"/>
      <c r="O50" s="67"/>
      <c r="P50" s="67"/>
    </row>
    <row r="51" spans="1:16">
      <c r="A51" s="194"/>
      <c r="B51" s="62"/>
      <c r="C51" s="58"/>
      <c r="D51" s="69"/>
      <c r="E51" s="69"/>
      <c r="F51" s="69"/>
      <c r="G51" s="71"/>
      <c r="H51" s="69"/>
      <c r="I51" s="71"/>
      <c r="J51" s="71"/>
      <c r="K51" s="71"/>
      <c r="L51" s="69"/>
      <c r="M51" s="69"/>
      <c r="N51" s="69"/>
      <c r="O51" s="69"/>
      <c r="P51" s="69"/>
    </row>
    <row r="52" spans="1:16">
      <c r="A52" s="194"/>
      <c r="B52" s="62"/>
      <c r="C52" s="58"/>
      <c r="D52" s="72"/>
      <c r="E52" s="72"/>
      <c r="F52" s="72"/>
      <c r="G52" s="73"/>
      <c r="H52" s="69"/>
      <c r="I52" s="69"/>
      <c r="J52" s="69"/>
      <c r="K52" s="69"/>
      <c r="L52" s="69"/>
      <c r="M52" s="73"/>
      <c r="N52" s="73"/>
      <c r="O52" s="73"/>
      <c r="P52" s="73"/>
    </row>
    <row r="53" spans="1:16" s="184" customFormat="1" ht="20.5">
      <c r="A53" s="195"/>
      <c r="B53" s="82"/>
      <c r="C53" s="83"/>
      <c r="D53" s="196"/>
      <c r="E53" s="196"/>
      <c r="F53" s="196"/>
      <c r="G53" s="196"/>
      <c r="H53" s="196"/>
      <c r="I53" s="196"/>
      <c r="J53" s="196"/>
      <c r="K53" s="196"/>
      <c r="L53" s="196"/>
      <c r="M53" s="197"/>
      <c r="N53" s="197"/>
      <c r="O53" s="197"/>
      <c r="P53" s="197"/>
    </row>
    <row r="54" spans="1:16">
      <c r="A54" s="164"/>
      <c r="B54" s="198"/>
      <c r="M54" s="181"/>
      <c r="N54" s="181"/>
      <c r="O54" s="181"/>
      <c r="P54" s="181"/>
    </row>
    <row r="55" spans="1:16">
      <c r="A55" s="164"/>
      <c r="B55" s="198"/>
      <c r="M55" s="181"/>
      <c r="N55" s="181"/>
      <c r="O55" s="181"/>
      <c r="P55" s="181"/>
    </row>
    <row r="56" spans="1:16">
      <c r="A56" s="164"/>
      <c r="B56" s="198"/>
      <c r="M56" s="181"/>
      <c r="N56" s="181"/>
      <c r="O56" s="181"/>
      <c r="P56" s="181"/>
    </row>
    <row r="57" spans="1:16">
      <c r="A57" s="164"/>
      <c r="B57" s="198"/>
      <c r="M57" s="181"/>
      <c r="N57" s="181"/>
      <c r="O57" s="181"/>
      <c r="P57" s="181"/>
    </row>
    <row r="58" spans="1:16">
      <c r="A58" s="164"/>
      <c r="B58" s="198"/>
      <c r="M58" s="181"/>
      <c r="N58" s="181"/>
      <c r="O58" s="181"/>
      <c r="P58" s="181"/>
    </row>
    <row r="59" spans="1:16">
      <c r="A59" s="164"/>
      <c r="B59" s="198"/>
      <c r="M59" s="181"/>
      <c r="N59" s="181"/>
      <c r="O59" s="181"/>
      <c r="P59" s="181"/>
    </row>
    <row r="60" spans="1:16">
      <c r="A60" s="164"/>
      <c r="B60" s="198"/>
      <c r="M60" s="181"/>
      <c r="N60" s="181"/>
      <c r="O60" s="181"/>
      <c r="P60" s="181"/>
    </row>
  </sheetData>
  <sortState xmlns:xlrd2="http://schemas.microsoft.com/office/spreadsheetml/2017/richdata2" ref="S26">
    <sortCondition sortBy="cellColor" ref="S26"/>
  </sortState>
  <mergeCells count="4">
    <mergeCell ref="E5:S5"/>
    <mergeCell ref="G7:I7"/>
    <mergeCell ref="K7:M7"/>
    <mergeCell ref="E6:O6"/>
  </mergeCells>
  <pageMargins left="1.1023622047244095" right="0.78740157480314965" top="0.98425196850393704" bottom="0.98425196850393704" header="0.51181102362204722" footer="0.31496062992125984"/>
  <pageSetup paperSize="256" scale="56" firstPageNumber="4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
&amp;C&amp;"Angsana New,Regular"&amp;14-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I58"/>
  <sheetViews>
    <sheetView topLeftCell="A16" zoomScale="80" zoomScaleNormal="80" zoomScaleSheetLayoutView="90" workbookViewId="0">
      <selection activeCell="G13" sqref="G13"/>
    </sheetView>
  </sheetViews>
  <sheetFormatPr defaultColWidth="8.90625" defaultRowHeight="20"/>
  <cols>
    <col min="1" max="1" width="4.08984375" style="179" customWidth="1"/>
    <col min="2" max="2" width="50.90625" style="179" customWidth="1"/>
    <col min="3" max="3" width="11.453125" style="179" customWidth="1"/>
    <col min="4" max="4" width="1.453125" style="179" customWidth="1"/>
    <col min="5" max="5" width="18.453125" style="179" customWidth="1"/>
    <col min="6" max="6" width="1.453125" style="179" customWidth="1"/>
    <col min="7" max="7" width="18.453125" style="179" customWidth="1"/>
    <col min="8" max="8" width="1.453125" style="179" customWidth="1"/>
    <col min="9" max="9" width="18.453125" style="179" customWidth="1"/>
    <col min="10" max="10" width="1.453125" style="179" customWidth="1"/>
    <col min="11" max="11" width="21.6328125" style="179" customWidth="1"/>
    <col min="12" max="12" width="1.453125" style="179" customWidth="1"/>
    <col min="13" max="13" width="17.90625" style="179" customWidth="1"/>
    <col min="14" max="14" width="1.453125" style="179" customWidth="1"/>
    <col min="15" max="15" width="18.453125" style="179" customWidth="1"/>
    <col min="16" max="16" width="8.90625" style="182"/>
    <col min="17" max="17" width="11.08984375" style="179" bestFit="1" customWidth="1"/>
    <col min="18" max="18" width="11.90625" style="179" bestFit="1" customWidth="1"/>
    <col min="19" max="20" width="8.90625" style="179"/>
    <col min="21" max="21" width="9.90625" style="179" bestFit="1" customWidth="1"/>
    <col min="22" max="24" width="8.90625" style="179"/>
    <col min="25" max="25" width="9.90625" style="179" bestFit="1" customWidth="1"/>
    <col min="26" max="30" width="8.90625" style="179"/>
    <col min="31" max="31" width="10.90625" style="179" bestFit="1" customWidth="1"/>
    <col min="32" max="32" width="8.90625" style="179"/>
    <col min="33" max="33" width="9.90625" style="179" bestFit="1" customWidth="1"/>
    <col min="34" max="34" width="8.90625" style="179"/>
    <col min="35" max="35" width="10.90625" style="179" bestFit="1" customWidth="1"/>
    <col min="36" max="259" width="8.90625" style="179"/>
    <col min="260" max="260" width="4.08984375" style="179" customWidth="1"/>
    <col min="261" max="261" width="27.08984375" style="179" customWidth="1"/>
    <col min="262" max="262" width="8.08984375" style="179" customWidth="1"/>
    <col min="263" max="263" width="1.453125" style="179" customWidth="1"/>
    <col min="264" max="264" width="14.90625" style="179" customWidth="1"/>
    <col min="265" max="265" width="1.453125" style="179" customWidth="1"/>
    <col min="266" max="266" width="14.90625" style="179" customWidth="1"/>
    <col min="267" max="267" width="1.453125" style="179" customWidth="1"/>
    <col min="268" max="268" width="14.90625" style="179" customWidth="1"/>
    <col min="269" max="515" width="8.90625" style="179"/>
    <col min="516" max="516" width="4.08984375" style="179" customWidth="1"/>
    <col min="517" max="517" width="27.08984375" style="179" customWidth="1"/>
    <col min="518" max="518" width="8.08984375" style="179" customWidth="1"/>
    <col min="519" max="519" width="1.453125" style="179" customWidth="1"/>
    <col min="520" max="520" width="14.90625" style="179" customWidth="1"/>
    <col min="521" max="521" width="1.453125" style="179" customWidth="1"/>
    <col min="522" max="522" width="14.90625" style="179" customWidth="1"/>
    <col min="523" max="523" width="1.453125" style="179" customWidth="1"/>
    <col min="524" max="524" width="14.90625" style="179" customWidth="1"/>
    <col min="525" max="771" width="8.90625" style="179"/>
    <col min="772" max="772" width="4.08984375" style="179" customWidth="1"/>
    <col min="773" max="773" width="27.08984375" style="179" customWidth="1"/>
    <col min="774" max="774" width="8.08984375" style="179" customWidth="1"/>
    <col min="775" max="775" width="1.453125" style="179" customWidth="1"/>
    <col min="776" max="776" width="14.90625" style="179" customWidth="1"/>
    <col min="777" max="777" width="1.453125" style="179" customWidth="1"/>
    <col min="778" max="778" width="14.90625" style="179" customWidth="1"/>
    <col min="779" max="779" width="1.453125" style="179" customWidth="1"/>
    <col min="780" max="780" width="14.90625" style="179" customWidth="1"/>
    <col min="781" max="1027" width="8.90625" style="179"/>
    <col min="1028" max="1028" width="4.08984375" style="179" customWidth="1"/>
    <col min="1029" max="1029" width="27.08984375" style="179" customWidth="1"/>
    <col min="1030" max="1030" width="8.08984375" style="179" customWidth="1"/>
    <col min="1031" max="1031" width="1.453125" style="179" customWidth="1"/>
    <col min="1032" max="1032" width="14.90625" style="179" customWidth="1"/>
    <col min="1033" max="1033" width="1.453125" style="179" customWidth="1"/>
    <col min="1034" max="1034" width="14.90625" style="179" customWidth="1"/>
    <col min="1035" max="1035" width="1.453125" style="179" customWidth="1"/>
    <col min="1036" max="1036" width="14.90625" style="179" customWidth="1"/>
    <col min="1037" max="1283" width="8.90625" style="179"/>
    <col min="1284" max="1284" width="4.08984375" style="179" customWidth="1"/>
    <col min="1285" max="1285" width="27.08984375" style="179" customWidth="1"/>
    <col min="1286" max="1286" width="8.08984375" style="179" customWidth="1"/>
    <col min="1287" max="1287" width="1.453125" style="179" customWidth="1"/>
    <col min="1288" max="1288" width="14.90625" style="179" customWidth="1"/>
    <col min="1289" max="1289" width="1.453125" style="179" customWidth="1"/>
    <col min="1290" max="1290" width="14.90625" style="179" customWidth="1"/>
    <col min="1291" max="1291" width="1.453125" style="179" customWidth="1"/>
    <col min="1292" max="1292" width="14.90625" style="179" customWidth="1"/>
    <col min="1293" max="1539" width="8.90625" style="179"/>
    <col min="1540" max="1540" width="4.08984375" style="179" customWidth="1"/>
    <col min="1541" max="1541" width="27.08984375" style="179" customWidth="1"/>
    <col min="1542" max="1542" width="8.08984375" style="179" customWidth="1"/>
    <col min="1543" max="1543" width="1.453125" style="179" customWidth="1"/>
    <col min="1544" max="1544" width="14.90625" style="179" customWidth="1"/>
    <col min="1545" max="1545" width="1.453125" style="179" customWidth="1"/>
    <col min="1546" max="1546" width="14.90625" style="179" customWidth="1"/>
    <col min="1547" max="1547" width="1.453125" style="179" customWidth="1"/>
    <col min="1548" max="1548" width="14.90625" style="179" customWidth="1"/>
    <col min="1549" max="1795" width="8.90625" style="179"/>
    <col min="1796" max="1796" width="4.08984375" style="179" customWidth="1"/>
    <col min="1797" max="1797" width="27.08984375" style="179" customWidth="1"/>
    <col min="1798" max="1798" width="8.08984375" style="179" customWidth="1"/>
    <col min="1799" max="1799" width="1.453125" style="179" customWidth="1"/>
    <col min="1800" max="1800" width="14.90625" style="179" customWidth="1"/>
    <col min="1801" max="1801" width="1.453125" style="179" customWidth="1"/>
    <col min="1802" max="1802" width="14.90625" style="179" customWidth="1"/>
    <col min="1803" max="1803" width="1.453125" style="179" customWidth="1"/>
    <col min="1804" max="1804" width="14.90625" style="179" customWidth="1"/>
    <col min="1805" max="2051" width="8.90625" style="179"/>
    <col min="2052" max="2052" width="4.08984375" style="179" customWidth="1"/>
    <col min="2053" max="2053" width="27.08984375" style="179" customWidth="1"/>
    <col min="2054" max="2054" width="8.08984375" style="179" customWidth="1"/>
    <col min="2055" max="2055" width="1.453125" style="179" customWidth="1"/>
    <col min="2056" max="2056" width="14.90625" style="179" customWidth="1"/>
    <col min="2057" max="2057" width="1.453125" style="179" customWidth="1"/>
    <col min="2058" max="2058" width="14.90625" style="179" customWidth="1"/>
    <col min="2059" max="2059" width="1.453125" style="179" customWidth="1"/>
    <col min="2060" max="2060" width="14.90625" style="179" customWidth="1"/>
    <col min="2061" max="2307" width="8.90625" style="179"/>
    <col min="2308" max="2308" width="4.08984375" style="179" customWidth="1"/>
    <col min="2309" max="2309" width="27.08984375" style="179" customWidth="1"/>
    <col min="2310" max="2310" width="8.08984375" style="179" customWidth="1"/>
    <col min="2311" max="2311" width="1.453125" style="179" customWidth="1"/>
    <col min="2312" max="2312" width="14.90625" style="179" customWidth="1"/>
    <col min="2313" max="2313" width="1.453125" style="179" customWidth="1"/>
    <col min="2314" max="2314" width="14.90625" style="179" customWidth="1"/>
    <col min="2315" max="2315" width="1.453125" style="179" customWidth="1"/>
    <col min="2316" max="2316" width="14.90625" style="179" customWidth="1"/>
    <col min="2317" max="2563" width="8.90625" style="179"/>
    <col min="2564" max="2564" width="4.08984375" style="179" customWidth="1"/>
    <col min="2565" max="2565" width="27.08984375" style="179" customWidth="1"/>
    <col min="2566" max="2566" width="8.08984375" style="179" customWidth="1"/>
    <col min="2567" max="2567" width="1.453125" style="179" customWidth="1"/>
    <col min="2568" max="2568" width="14.90625" style="179" customWidth="1"/>
    <col min="2569" max="2569" width="1.453125" style="179" customWidth="1"/>
    <col min="2570" max="2570" width="14.90625" style="179" customWidth="1"/>
    <col min="2571" max="2571" width="1.453125" style="179" customWidth="1"/>
    <col min="2572" max="2572" width="14.90625" style="179" customWidth="1"/>
    <col min="2573" max="2819" width="8.90625" style="179"/>
    <col min="2820" max="2820" width="4.08984375" style="179" customWidth="1"/>
    <col min="2821" max="2821" width="27.08984375" style="179" customWidth="1"/>
    <col min="2822" max="2822" width="8.08984375" style="179" customWidth="1"/>
    <col min="2823" max="2823" width="1.453125" style="179" customWidth="1"/>
    <col min="2824" max="2824" width="14.90625" style="179" customWidth="1"/>
    <col min="2825" max="2825" width="1.453125" style="179" customWidth="1"/>
    <col min="2826" max="2826" width="14.90625" style="179" customWidth="1"/>
    <col min="2827" max="2827" width="1.453125" style="179" customWidth="1"/>
    <col min="2828" max="2828" width="14.90625" style="179" customWidth="1"/>
    <col min="2829" max="3075" width="8.90625" style="179"/>
    <col min="3076" max="3076" width="4.08984375" style="179" customWidth="1"/>
    <col min="3077" max="3077" width="27.08984375" style="179" customWidth="1"/>
    <col min="3078" max="3078" width="8.08984375" style="179" customWidth="1"/>
    <col min="3079" max="3079" width="1.453125" style="179" customWidth="1"/>
    <col min="3080" max="3080" width="14.90625" style="179" customWidth="1"/>
    <col min="3081" max="3081" width="1.453125" style="179" customWidth="1"/>
    <col min="3082" max="3082" width="14.90625" style="179" customWidth="1"/>
    <col min="3083" max="3083" width="1.453125" style="179" customWidth="1"/>
    <col min="3084" max="3084" width="14.90625" style="179" customWidth="1"/>
    <col min="3085" max="3331" width="8.90625" style="179"/>
    <col min="3332" max="3332" width="4.08984375" style="179" customWidth="1"/>
    <col min="3333" max="3333" width="27.08984375" style="179" customWidth="1"/>
    <col min="3334" max="3334" width="8.08984375" style="179" customWidth="1"/>
    <col min="3335" max="3335" width="1.453125" style="179" customWidth="1"/>
    <col min="3336" max="3336" width="14.90625" style="179" customWidth="1"/>
    <col min="3337" max="3337" width="1.453125" style="179" customWidth="1"/>
    <col min="3338" max="3338" width="14.90625" style="179" customWidth="1"/>
    <col min="3339" max="3339" width="1.453125" style="179" customWidth="1"/>
    <col min="3340" max="3340" width="14.90625" style="179" customWidth="1"/>
    <col min="3341" max="3587" width="8.90625" style="179"/>
    <col min="3588" max="3588" width="4.08984375" style="179" customWidth="1"/>
    <col min="3589" max="3589" width="27.08984375" style="179" customWidth="1"/>
    <col min="3590" max="3590" width="8.08984375" style="179" customWidth="1"/>
    <col min="3591" max="3591" width="1.453125" style="179" customWidth="1"/>
    <col min="3592" max="3592" width="14.90625" style="179" customWidth="1"/>
    <col min="3593" max="3593" width="1.453125" style="179" customWidth="1"/>
    <col min="3594" max="3594" width="14.90625" style="179" customWidth="1"/>
    <col min="3595" max="3595" width="1.453125" style="179" customWidth="1"/>
    <col min="3596" max="3596" width="14.90625" style="179" customWidth="1"/>
    <col min="3597" max="3843" width="8.90625" style="179"/>
    <col min="3844" max="3844" width="4.08984375" style="179" customWidth="1"/>
    <col min="3845" max="3845" width="27.08984375" style="179" customWidth="1"/>
    <col min="3846" max="3846" width="8.08984375" style="179" customWidth="1"/>
    <col min="3847" max="3847" width="1.453125" style="179" customWidth="1"/>
    <col min="3848" max="3848" width="14.90625" style="179" customWidth="1"/>
    <col min="3849" max="3849" width="1.453125" style="179" customWidth="1"/>
    <col min="3850" max="3850" width="14.90625" style="179" customWidth="1"/>
    <col min="3851" max="3851" width="1.453125" style="179" customWidth="1"/>
    <col min="3852" max="3852" width="14.90625" style="179" customWidth="1"/>
    <col min="3853" max="4099" width="8.90625" style="179"/>
    <col min="4100" max="4100" width="4.08984375" style="179" customWidth="1"/>
    <col min="4101" max="4101" width="27.08984375" style="179" customWidth="1"/>
    <col min="4102" max="4102" width="8.08984375" style="179" customWidth="1"/>
    <col min="4103" max="4103" width="1.453125" style="179" customWidth="1"/>
    <col min="4104" max="4104" width="14.90625" style="179" customWidth="1"/>
    <col min="4105" max="4105" width="1.453125" style="179" customWidth="1"/>
    <col min="4106" max="4106" width="14.90625" style="179" customWidth="1"/>
    <col min="4107" max="4107" width="1.453125" style="179" customWidth="1"/>
    <col min="4108" max="4108" width="14.90625" style="179" customWidth="1"/>
    <col min="4109" max="4355" width="8.90625" style="179"/>
    <col min="4356" max="4356" width="4.08984375" style="179" customWidth="1"/>
    <col min="4357" max="4357" width="27.08984375" style="179" customWidth="1"/>
    <col min="4358" max="4358" width="8.08984375" style="179" customWidth="1"/>
    <col min="4359" max="4359" width="1.453125" style="179" customWidth="1"/>
    <col min="4360" max="4360" width="14.90625" style="179" customWidth="1"/>
    <col min="4361" max="4361" width="1.453125" style="179" customWidth="1"/>
    <col min="4362" max="4362" width="14.90625" style="179" customWidth="1"/>
    <col min="4363" max="4363" width="1.453125" style="179" customWidth="1"/>
    <col min="4364" max="4364" width="14.90625" style="179" customWidth="1"/>
    <col min="4365" max="4611" width="8.90625" style="179"/>
    <col min="4612" max="4612" width="4.08984375" style="179" customWidth="1"/>
    <col min="4613" max="4613" width="27.08984375" style="179" customWidth="1"/>
    <col min="4614" max="4614" width="8.08984375" style="179" customWidth="1"/>
    <col min="4615" max="4615" width="1.453125" style="179" customWidth="1"/>
    <col min="4616" max="4616" width="14.90625" style="179" customWidth="1"/>
    <col min="4617" max="4617" width="1.453125" style="179" customWidth="1"/>
    <col min="4618" max="4618" width="14.90625" style="179" customWidth="1"/>
    <col min="4619" max="4619" width="1.453125" style="179" customWidth="1"/>
    <col min="4620" max="4620" width="14.90625" style="179" customWidth="1"/>
    <col min="4621" max="4867" width="8.90625" style="179"/>
    <col min="4868" max="4868" width="4.08984375" style="179" customWidth="1"/>
    <col min="4869" max="4869" width="27.08984375" style="179" customWidth="1"/>
    <col min="4870" max="4870" width="8.08984375" style="179" customWidth="1"/>
    <col min="4871" max="4871" width="1.453125" style="179" customWidth="1"/>
    <col min="4872" max="4872" width="14.90625" style="179" customWidth="1"/>
    <col min="4873" max="4873" width="1.453125" style="179" customWidth="1"/>
    <col min="4874" max="4874" width="14.90625" style="179" customWidth="1"/>
    <col min="4875" max="4875" width="1.453125" style="179" customWidth="1"/>
    <col min="4876" max="4876" width="14.90625" style="179" customWidth="1"/>
    <col min="4877" max="5123" width="8.90625" style="179"/>
    <col min="5124" max="5124" width="4.08984375" style="179" customWidth="1"/>
    <col min="5125" max="5125" width="27.08984375" style="179" customWidth="1"/>
    <col min="5126" max="5126" width="8.08984375" style="179" customWidth="1"/>
    <col min="5127" max="5127" width="1.453125" style="179" customWidth="1"/>
    <col min="5128" max="5128" width="14.90625" style="179" customWidth="1"/>
    <col min="5129" max="5129" width="1.453125" style="179" customWidth="1"/>
    <col min="5130" max="5130" width="14.90625" style="179" customWidth="1"/>
    <col min="5131" max="5131" width="1.453125" style="179" customWidth="1"/>
    <col min="5132" max="5132" width="14.90625" style="179" customWidth="1"/>
    <col min="5133" max="5379" width="8.90625" style="179"/>
    <col min="5380" max="5380" width="4.08984375" style="179" customWidth="1"/>
    <col min="5381" max="5381" width="27.08984375" style="179" customWidth="1"/>
    <col min="5382" max="5382" width="8.08984375" style="179" customWidth="1"/>
    <col min="5383" max="5383" width="1.453125" style="179" customWidth="1"/>
    <col min="5384" max="5384" width="14.90625" style="179" customWidth="1"/>
    <col min="5385" max="5385" width="1.453125" style="179" customWidth="1"/>
    <col min="5386" max="5386" width="14.90625" style="179" customWidth="1"/>
    <col min="5387" max="5387" width="1.453125" style="179" customWidth="1"/>
    <col min="5388" max="5388" width="14.90625" style="179" customWidth="1"/>
    <col min="5389" max="5635" width="8.90625" style="179"/>
    <col min="5636" max="5636" width="4.08984375" style="179" customWidth="1"/>
    <col min="5637" max="5637" width="27.08984375" style="179" customWidth="1"/>
    <col min="5638" max="5638" width="8.08984375" style="179" customWidth="1"/>
    <col min="5639" max="5639" width="1.453125" style="179" customWidth="1"/>
    <col min="5640" max="5640" width="14.90625" style="179" customWidth="1"/>
    <col min="5641" max="5641" width="1.453125" style="179" customWidth="1"/>
    <col min="5642" max="5642" width="14.90625" style="179" customWidth="1"/>
    <col min="5643" max="5643" width="1.453125" style="179" customWidth="1"/>
    <col min="5644" max="5644" width="14.90625" style="179" customWidth="1"/>
    <col min="5645" max="5891" width="8.90625" style="179"/>
    <col min="5892" max="5892" width="4.08984375" style="179" customWidth="1"/>
    <col min="5893" max="5893" width="27.08984375" style="179" customWidth="1"/>
    <col min="5894" max="5894" width="8.08984375" style="179" customWidth="1"/>
    <col min="5895" max="5895" width="1.453125" style="179" customWidth="1"/>
    <col min="5896" max="5896" width="14.90625" style="179" customWidth="1"/>
    <col min="5897" max="5897" width="1.453125" style="179" customWidth="1"/>
    <col min="5898" max="5898" width="14.90625" style="179" customWidth="1"/>
    <col min="5899" max="5899" width="1.453125" style="179" customWidth="1"/>
    <col min="5900" max="5900" width="14.90625" style="179" customWidth="1"/>
    <col min="5901" max="6147" width="8.90625" style="179"/>
    <col min="6148" max="6148" width="4.08984375" style="179" customWidth="1"/>
    <col min="6149" max="6149" width="27.08984375" style="179" customWidth="1"/>
    <col min="6150" max="6150" width="8.08984375" style="179" customWidth="1"/>
    <col min="6151" max="6151" width="1.453125" style="179" customWidth="1"/>
    <col min="6152" max="6152" width="14.90625" style="179" customWidth="1"/>
    <col min="6153" max="6153" width="1.453125" style="179" customWidth="1"/>
    <col min="6154" max="6154" width="14.90625" style="179" customWidth="1"/>
    <col min="6155" max="6155" width="1.453125" style="179" customWidth="1"/>
    <col min="6156" max="6156" width="14.90625" style="179" customWidth="1"/>
    <col min="6157" max="6403" width="8.90625" style="179"/>
    <col min="6404" max="6404" width="4.08984375" style="179" customWidth="1"/>
    <col min="6405" max="6405" width="27.08984375" style="179" customWidth="1"/>
    <col min="6406" max="6406" width="8.08984375" style="179" customWidth="1"/>
    <col min="6407" max="6407" width="1.453125" style="179" customWidth="1"/>
    <col min="6408" max="6408" width="14.90625" style="179" customWidth="1"/>
    <col min="6409" max="6409" width="1.453125" style="179" customWidth="1"/>
    <col min="6410" max="6410" width="14.90625" style="179" customWidth="1"/>
    <col min="6411" max="6411" width="1.453125" style="179" customWidth="1"/>
    <col min="6412" max="6412" width="14.90625" style="179" customWidth="1"/>
    <col min="6413" max="6659" width="8.90625" style="179"/>
    <col min="6660" max="6660" width="4.08984375" style="179" customWidth="1"/>
    <col min="6661" max="6661" width="27.08984375" style="179" customWidth="1"/>
    <col min="6662" max="6662" width="8.08984375" style="179" customWidth="1"/>
    <col min="6663" max="6663" width="1.453125" style="179" customWidth="1"/>
    <col min="6664" max="6664" width="14.90625" style="179" customWidth="1"/>
    <col min="6665" max="6665" width="1.453125" style="179" customWidth="1"/>
    <col min="6666" max="6666" width="14.90625" style="179" customWidth="1"/>
    <col min="6667" max="6667" width="1.453125" style="179" customWidth="1"/>
    <col min="6668" max="6668" width="14.90625" style="179" customWidth="1"/>
    <col min="6669" max="6915" width="8.90625" style="179"/>
    <col min="6916" max="6916" width="4.08984375" style="179" customWidth="1"/>
    <col min="6917" max="6917" width="27.08984375" style="179" customWidth="1"/>
    <col min="6918" max="6918" width="8.08984375" style="179" customWidth="1"/>
    <col min="6919" max="6919" width="1.453125" style="179" customWidth="1"/>
    <col min="6920" max="6920" width="14.90625" style="179" customWidth="1"/>
    <col min="6921" max="6921" width="1.453125" style="179" customWidth="1"/>
    <col min="6922" max="6922" width="14.90625" style="179" customWidth="1"/>
    <col min="6923" max="6923" width="1.453125" style="179" customWidth="1"/>
    <col min="6924" max="6924" width="14.90625" style="179" customWidth="1"/>
    <col min="6925" max="7171" width="8.90625" style="179"/>
    <col min="7172" max="7172" width="4.08984375" style="179" customWidth="1"/>
    <col min="7173" max="7173" width="27.08984375" style="179" customWidth="1"/>
    <col min="7174" max="7174" width="8.08984375" style="179" customWidth="1"/>
    <col min="7175" max="7175" width="1.453125" style="179" customWidth="1"/>
    <col min="7176" max="7176" width="14.90625" style="179" customWidth="1"/>
    <col min="7177" max="7177" width="1.453125" style="179" customWidth="1"/>
    <col min="7178" max="7178" width="14.90625" style="179" customWidth="1"/>
    <col min="7179" max="7179" width="1.453125" style="179" customWidth="1"/>
    <col min="7180" max="7180" width="14.90625" style="179" customWidth="1"/>
    <col min="7181" max="7427" width="8.90625" style="179"/>
    <col min="7428" max="7428" width="4.08984375" style="179" customWidth="1"/>
    <col min="7429" max="7429" width="27.08984375" style="179" customWidth="1"/>
    <col min="7430" max="7430" width="8.08984375" style="179" customWidth="1"/>
    <col min="7431" max="7431" width="1.453125" style="179" customWidth="1"/>
    <col min="7432" max="7432" width="14.90625" style="179" customWidth="1"/>
    <col min="7433" max="7433" width="1.453125" style="179" customWidth="1"/>
    <col min="7434" max="7434" width="14.90625" style="179" customWidth="1"/>
    <col min="7435" max="7435" width="1.453125" style="179" customWidth="1"/>
    <col min="7436" max="7436" width="14.90625" style="179" customWidth="1"/>
    <col min="7437" max="7683" width="8.90625" style="179"/>
    <col min="7684" max="7684" width="4.08984375" style="179" customWidth="1"/>
    <col min="7685" max="7685" width="27.08984375" style="179" customWidth="1"/>
    <col min="7686" max="7686" width="8.08984375" style="179" customWidth="1"/>
    <col min="7687" max="7687" width="1.453125" style="179" customWidth="1"/>
    <col min="7688" max="7688" width="14.90625" style="179" customWidth="1"/>
    <col min="7689" max="7689" width="1.453125" style="179" customWidth="1"/>
    <col min="7690" max="7690" width="14.90625" style="179" customWidth="1"/>
    <col min="7691" max="7691" width="1.453125" style="179" customWidth="1"/>
    <col min="7692" max="7692" width="14.90625" style="179" customWidth="1"/>
    <col min="7693" max="7939" width="8.90625" style="179"/>
    <col min="7940" max="7940" width="4.08984375" style="179" customWidth="1"/>
    <col min="7941" max="7941" width="27.08984375" style="179" customWidth="1"/>
    <col min="7942" max="7942" width="8.08984375" style="179" customWidth="1"/>
    <col min="7943" max="7943" width="1.453125" style="179" customWidth="1"/>
    <col min="7944" max="7944" width="14.90625" style="179" customWidth="1"/>
    <col min="7945" max="7945" width="1.453125" style="179" customWidth="1"/>
    <col min="7946" max="7946" width="14.90625" style="179" customWidth="1"/>
    <col min="7947" max="7947" width="1.453125" style="179" customWidth="1"/>
    <col min="7948" max="7948" width="14.90625" style="179" customWidth="1"/>
    <col min="7949" max="8195" width="8.90625" style="179"/>
    <col min="8196" max="8196" width="4.08984375" style="179" customWidth="1"/>
    <col min="8197" max="8197" width="27.08984375" style="179" customWidth="1"/>
    <col min="8198" max="8198" width="8.08984375" style="179" customWidth="1"/>
    <col min="8199" max="8199" width="1.453125" style="179" customWidth="1"/>
    <col min="8200" max="8200" width="14.90625" style="179" customWidth="1"/>
    <col min="8201" max="8201" width="1.453125" style="179" customWidth="1"/>
    <col min="8202" max="8202" width="14.90625" style="179" customWidth="1"/>
    <col min="8203" max="8203" width="1.453125" style="179" customWidth="1"/>
    <col min="8204" max="8204" width="14.90625" style="179" customWidth="1"/>
    <col min="8205" max="8451" width="8.90625" style="179"/>
    <col min="8452" max="8452" width="4.08984375" style="179" customWidth="1"/>
    <col min="8453" max="8453" width="27.08984375" style="179" customWidth="1"/>
    <col min="8454" max="8454" width="8.08984375" style="179" customWidth="1"/>
    <col min="8455" max="8455" width="1.453125" style="179" customWidth="1"/>
    <col min="8456" max="8456" width="14.90625" style="179" customWidth="1"/>
    <col min="8457" max="8457" width="1.453125" style="179" customWidth="1"/>
    <col min="8458" max="8458" width="14.90625" style="179" customWidth="1"/>
    <col min="8459" max="8459" width="1.453125" style="179" customWidth="1"/>
    <col min="8460" max="8460" width="14.90625" style="179" customWidth="1"/>
    <col min="8461" max="8707" width="8.90625" style="179"/>
    <col min="8708" max="8708" width="4.08984375" style="179" customWidth="1"/>
    <col min="8709" max="8709" width="27.08984375" style="179" customWidth="1"/>
    <col min="8710" max="8710" width="8.08984375" style="179" customWidth="1"/>
    <col min="8711" max="8711" width="1.453125" style="179" customWidth="1"/>
    <col min="8712" max="8712" width="14.90625" style="179" customWidth="1"/>
    <col min="8713" max="8713" width="1.453125" style="179" customWidth="1"/>
    <col min="8714" max="8714" width="14.90625" style="179" customWidth="1"/>
    <col min="8715" max="8715" width="1.453125" style="179" customWidth="1"/>
    <col min="8716" max="8716" width="14.90625" style="179" customWidth="1"/>
    <col min="8717" max="8963" width="8.90625" style="179"/>
    <col min="8964" max="8964" width="4.08984375" style="179" customWidth="1"/>
    <col min="8965" max="8965" width="27.08984375" style="179" customWidth="1"/>
    <col min="8966" max="8966" width="8.08984375" style="179" customWidth="1"/>
    <col min="8967" max="8967" width="1.453125" style="179" customWidth="1"/>
    <col min="8968" max="8968" width="14.90625" style="179" customWidth="1"/>
    <col min="8969" max="8969" width="1.453125" style="179" customWidth="1"/>
    <col min="8970" max="8970" width="14.90625" style="179" customWidth="1"/>
    <col min="8971" max="8971" width="1.453125" style="179" customWidth="1"/>
    <col min="8972" max="8972" width="14.90625" style="179" customWidth="1"/>
    <col min="8973" max="9219" width="8.90625" style="179"/>
    <col min="9220" max="9220" width="4.08984375" style="179" customWidth="1"/>
    <col min="9221" max="9221" width="27.08984375" style="179" customWidth="1"/>
    <col min="9222" max="9222" width="8.08984375" style="179" customWidth="1"/>
    <col min="9223" max="9223" width="1.453125" style="179" customWidth="1"/>
    <col min="9224" max="9224" width="14.90625" style="179" customWidth="1"/>
    <col min="9225" max="9225" width="1.453125" style="179" customWidth="1"/>
    <col min="9226" max="9226" width="14.90625" style="179" customWidth="1"/>
    <col min="9227" max="9227" width="1.453125" style="179" customWidth="1"/>
    <col min="9228" max="9228" width="14.90625" style="179" customWidth="1"/>
    <col min="9229" max="9475" width="8.90625" style="179"/>
    <col min="9476" max="9476" width="4.08984375" style="179" customWidth="1"/>
    <col min="9477" max="9477" width="27.08984375" style="179" customWidth="1"/>
    <col min="9478" max="9478" width="8.08984375" style="179" customWidth="1"/>
    <col min="9479" max="9479" width="1.453125" style="179" customWidth="1"/>
    <col min="9480" max="9480" width="14.90625" style="179" customWidth="1"/>
    <col min="9481" max="9481" width="1.453125" style="179" customWidth="1"/>
    <col min="9482" max="9482" width="14.90625" style="179" customWidth="1"/>
    <col min="9483" max="9483" width="1.453125" style="179" customWidth="1"/>
    <col min="9484" max="9484" width="14.90625" style="179" customWidth="1"/>
    <col min="9485" max="9731" width="8.90625" style="179"/>
    <col min="9732" max="9732" width="4.08984375" style="179" customWidth="1"/>
    <col min="9733" max="9733" width="27.08984375" style="179" customWidth="1"/>
    <col min="9734" max="9734" width="8.08984375" style="179" customWidth="1"/>
    <col min="9735" max="9735" width="1.453125" style="179" customWidth="1"/>
    <col min="9736" max="9736" width="14.90625" style="179" customWidth="1"/>
    <col min="9737" max="9737" width="1.453125" style="179" customWidth="1"/>
    <col min="9738" max="9738" width="14.90625" style="179" customWidth="1"/>
    <col min="9739" max="9739" width="1.453125" style="179" customWidth="1"/>
    <col min="9740" max="9740" width="14.90625" style="179" customWidth="1"/>
    <col min="9741" max="9987" width="8.90625" style="179"/>
    <col min="9988" max="9988" width="4.08984375" style="179" customWidth="1"/>
    <col min="9989" max="9989" width="27.08984375" style="179" customWidth="1"/>
    <col min="9990" max="9990" width="8.08984375" style="179" customWidth="1"/>
    <col min="9991" max="9991" width="1.453125" style="179" customWidth="1"/>
    <col min="9992" max="9992" width="14.90625" style="179" customWidth="1"/>
    <col min="9993" max="9993" width="1.453125" style="179" customWidth="1"/>
    <col min="9994" max="9994" width="14.90625" style="179" customWidth="1"/>
    <col min="9995" max="9995" width="1.453125" style="179" customWidth="1"/>
    <col min="9996" max="9996" width="14.90625" style="179" customWidth="1"/>
    <col min="9997" max="10243" width="8.90625" style="179"/>
    <col min="10244" max="10244" width="4.08984375" style="179" customWidth="1"/>
    <col min="10245" max="10245" width="27.08984375" style="179" customWidth="1"/>
    <col min="10246" max="10246" width="8.08984375" style="179" customWidth="1"/>
    <col min="10247" max="10247" width="1.453125" style="179" customWidth="1"/>
    <col min="10248" max="10248" width="14.90625" style="179" customWidth="1"/>
    <col min="10249" max="10249" width="1.453125" style="179" customWidth="1"/>
    <col min="10250" max="10250" width="14.90625" style="179" customWidth="1"/>
    <col min="10251" max="10251" width="1.453125" style="179" customWidth="1"/>
    <col min="10252" max="10252" width="14.90625" style="179" customWidth="1"/>
    <col min="10253" max="10499" width="8.90625" style="179"/>
    <col min="10500" max="10500" width="4.08984375" style="179" customWidth="1"/>
    <col min="10501" max="10501" width="27.08984375" style="179" customWidth="1"/>
    <col min="10502" max="10502" width="8.08984375" style="179" customWidth="1"/>
    <col min="10503" max="10503" width="1.453125" style="179" customWidth="1"/>
    <col min="10504" max="10504" width="14.90625" style="179" customWidth="1"/>
    <col min="10505" max="10505" width="1.453125" style="179" customWidth="1"/>
    <col min="10506" max="10506" width="14.90625" style="179" customWidth="1"/>
    <col min="10507" max="10507" width="1.453125" style="179" customWidth="1"/>
    <col min="10508" max="10508" width="14.90625" style="179" customWidth="1"/>
    <col min="10509" max="10755" width="8.90625" style="179"/>
    <col min="10756" max="10756" width="4.08984375" style="179" customWidth="1"/>
    <col min="10757" max="10757" width="27.08984375" style="179" customWidth="1"/>
    <col min="10758" max="10758" width="8.08984375" style="179" customWidth="1"/>
    <col min="10759" max="10759" width="1.453125" style="179" customWidth="1"/>
    <col min="10760" max="10760" width="14.90625" style="179" customWidth="1"/>
    <col min="10761" max="10761" width="1.453125" style="179" customWidth="1"/>
    <col min="10762" max="10762" width="14.90625" style="179" customWidth="1"/>
    <col min="10763" max="10763" width="1.453125" style="179" customWidth="1"/>
    <col min="10764" max="10764" width="14.90625" style="179" customWidth="1"/>
    <col min="10765" max="11011" width="8.90625" style="179"/>
    <col min="11012" max="11012" width="4.08984375" style="179" customWidth="1"/>
    <col min="11013" max="11013" width="27.08984375" style="179" customWidth="1"/>
    <col min="11014" max="11014" width="8.08984375" style="179" customWidth="1"/>
    <col min="11015" max="11015" width="1.453125" style="179" customWidth="1"/>
    <col min="11016" max="11016" width="14.90625" style="179" customWidth="1"/>
    <col min="11017" max="11017" width="1.453125" style="179" customWidth="1"/>
    <col min="11018" max="11018" width="14.90625" style="179" customWidth="1"/>
    <col min="11019" max="11019" width="1.453125" style="179" customWidth="1"/>
    <col min="11020" max="11020" width="14.90625" style="179" customWidth="1"/>
    <col min="11021" max="11267" width="8.90625" style="179"/>
    <col min="11268" max="11268" width="4.08984375" style="179" customWidth="1"/>
    <col min="11269" max="11269" width="27.08984375" style="179" customWidth="1"/>
    <col min="11270" max="11270" width="8.08984375" style="179" customWidth="1"/>
    <col min="11271" max="11271" width="1.453125" style="179" customWidth="1"/>
    <col min="11272" max="11272" width="14.90625" style="179" customWidth="1"/>
    <col min="11273" max="11273" width="1.453125" style="179" customWidth="1"/>
    <col min="11274" max="11274" width="14.90625" style="179" customWidth="1"/>
    <col min="11275" max="11275" width="1.453125" style="179" customWidth="1"/>
    <col min="11276" max="11276" width="14.90625" style="179" customWidth="1"/>
    <col min="11277" max="11523" width="8.90625" style="179"/>
    <col min="11524" max="11524" width="4.08984375" style="179" customWidth="1"/>
    <col min="11525" max="11525" width="27.08984375" style="179" customWidth="1"/>
    <col min="11526" max="11526" width="8.08984375" style="179" customWidth="1"/>
    <col min="11527" max="11527" width="1.453125" style="179" customWidth="1"/>
    <col min="11528" max="11528" width="14.90625" style="179" customWidth="1"/>
    <col min="11529" max="11529" width="1.453125" style="179" customWidth="1"/>
    <col min="11530" max="11530" width="14.90625" style="179" customWidth="1"/>
    <col min="11531" max="11531" width="1.453125" style="179" customWidth="1"/>
    <col min="11532" max="11532" width="14.90625" style="179" customWidth="1"/>
    <col min="11533" max="11779" width="8.90625" style="179"/>
    <col min="11780" max="11780" width="4.08984375" style="179" customWidth="1"/>
    <col min="11781" max="11781" width="27.08984375" style="179" customWidth="1"/>
    <col min="11782" max="11782" width="8.08984375" style="179" customWidth="1"/>
    <col min="11783" max="11783" width="1.453125" style="179" customWidth="1"/>
    <col min="11784" max="11784" width="14.90625" style="179" customWidth="1"/>
    <col min="11785" max="11785" width="1.453125" style="179" customWidth="1"/>
    <col min="11786" max="11786" width="14.90625" style="179" customWidth="1"/>
    <col min="11787" max="11787" width="1.453125" style="179" customWidth="1"/>
    <col min="11788" max="11788" width="14.90625" style="179" customWidth="1"/>
    <col min="11789" max="12035" width="8.90625" style="179"/>
    <col min="12036" max="12036" width="4.08984375" style="179" customWidth="1"/>
    <col min="12037" max="12037" width="27.08984375" style="179" customWidth="1"/>
    <col min="12038" max="12038" width="8.08984375" style="179" customWidth="1"/>
    <col min="12039" max="12039" width="1.453125" style="179" customWidth="1"/>
    <col min="12040" max="12040" width="14.90625" style="179" customWidth="1"/>
    <col min="12041" max="12041" width="1.453125" style="179" customWidth="1"/>
    <col min="12042" max="12042" width="14.90625" style="179" customWidth="1"/>
    <col min="12043" max="12043" width="1.453125" style="179" customWidth="1"/>
    <col min="12044" max="12044" width="14.90625" style="179" customWidth="1"/>
    <col min="12045" max="12291" width="8.90625" style="179"/>
    <col min="12292" max="12292" width="4.08984375" style="179" customWidth="1"/>
    <col min="12293" max="12293" width="27.08984375" style="179" customWidth="1"/>
    <col min="12294" max="12294" width="8.08984375" style="179" customWidth="1"/>
    <col min="12295" max="12295" width="1.453125" style="179" customWidth="1"/>
    <col min="12296" max="12296" width="14.90625" style="179" customWidth="1"/>
    <col min="12297" max="12297" width="1.453125" style="179" customWidth="1"/>
    <col min="12298" max="12298" width="14.90625" style="179" customWidth="1"/>
    <col min="12299" max="12299" width="1.453125" style="179" customWidth="1"/>
    <col min="12300" max="12300" width="14.90625" style="179" customWidth="1"/>
    <col min="12301" max="12547" width="8.90625" style="179"/>
    <col min="12548" max="12548" width="4.08984375" style="179" customWidth="1"/>
    <col min="12549" max="12549" width="27.08984375" style="179" customWidth="1"/>
    <col min="12550" max="12550" width="8.08984375" style="179" customWidth="1"/>
    <col min="12551" max="12551" width="1.453125" style="179" customWidth="1"/>
    <col min="12552" max="12552" width="14.90625" style="179" customWidth="1"/>
    <col min="12553" max="12553" width="1.453125" style="179" customWidth="1"/>
    <col min="12554" max="12554" width="14.90625" style="179" customWidth="1"/>
    <col min="12555" max="12555" width="1.453125" style="179" customWidth="1"/>
    <col min="12556" max="12556" width="14.90625" style="179" customWidth="1"/>
    <col min="12557" max="12803" width="8.90625" style="179"/>
    <col min="12804" max="12804" width="4.08984375" style="179" customWidth="1"/>
    <col min="12805" max="12805" width="27.08984375" style="179" customWidth="1"/>
    <col min="12806" max="12806" width="8.08984375" style="179" customWidth="1"/>
    <col min="12807" max="12807" width="1.453125" style="179" customWidth="1"/>
    <col min="12808" max="12808" width="14.90625" style="179" customWidth="1"/>
    <col min="12809" max="12809" width="1.453125" style="179" customWidth="1"/>
    <col min="12810" max="12810" width="14.90625" style="179" customWidth="1"/>
    <col min="12811" max="12811" width="1.453125" style="179" customWidth="1"/>
    <col min="12812" max="12812" width="14.90625" style="179" customWidth="1"/>
    <col min="12813" max="13059" width="8.90625" style="179"/>
    <col min="13060" max="13060" width="4.08984375" style="179" customWidth="1"/>
    <col min="13061" max="13061" width="27.08984375" style="179" customWidth="1"/>
    <col min="13062" max="13062" width="8.08984375" style="179" customWidth="1"/>
    <col min="13063" max="13063" width="1.453125" style="179" customWidth="1"/>
    <col min="13064" max="13064" width="14.90625" style="179" customWidth="1"/>
    <col min="13065" max="13065" width="1.453125" style="179" customWidth="1"/>
    <col min="13066" max="13066" width="14.90625" style="179" customWidth="1"/>
    <col min="13067" max="13067" width="1.453125" style="179" customWidth="1"/>
    <col min="13068" max="13068" width="14.90625" style="179" customWidth="1"/>
    <col min="13069" max="13315" width="8.90625" style="179"/>
    <col min="13316" max="13316" width="4.08984375" style="179" customWidth="1"/>
    <col min="13317" max="13317" width="27.08984375" style="179" customWidth="1"/>
    <col min="13318" max="13318" width="8.08984375" style="179" customWidth="1"/>
    <col min="13319" max="13319" width="1.453125" style="179" customWidth="1"/>
    <col min="13320" max="13320" width="14.90625" style="179" customWidth="1"/>
    <col min="13321" max="13321" width="1.453125" style="179" customWidth="1"/>
    <col min="13322" max="13322" width="14.90625" style="179" customWidth="1"/>
    <col min="13323" max="13323" width="1.453125" style="179" customWidth="1"/>
    <col min="13324" max="13324" width="14.90625" style="179" customWidth="1"/>
    <col min="13325" max="13571" width="8.90625" style="179"/>
    <col min="13572" max="13572" width="4.08984375" style="179" customWidth="1"/>
    <col min="13573" max="13573" width="27.08984375" style="179" customWidth="1"/>
    <col min="13574" max="13574" width="8.08984375" style="179" customWidth="1"/>
    <col min="13575" max="13575" width="1.453125" style="179" customWidth="1"/>
    <col min="13576" max="13576" width="14.90625" style="179" customWidth="1"/>
    <col min="13577" max="13577" width="1.453125" style="179" customWidth="1"/>
    <col min="13578" max="13578" width="14.90625" style="179" customWidth="1"/>
    <col min="13579" max="13579" width="1.453125" style="179" customWidth="1"/>
    <col min="13580" max="13580" width="14.90625" style="179" customWidth="1"/>
    <col min="13581" max="13827" width="8.90625" style="179"/>
    <col min="13828" max="13828" width="4.08984375" style="179" customWidth="1"/>
    <col min="13829" max="13829" width="27.08984375" style="179" customWidth="1"/>
    <col min="13830" max="13830" width="8.08984375" style="179" customWidth="1"/>
    <col min="13831" max="13831" width="1.453125" style="179" customWidth="1"/>
    <col min="13832" max="13832" width="14.90625" style="179" customWidth="1"/>
    <col min="13833" max="13833" width="1.453125" style="179" customWidth="1"/>
    <col min="13834" max="13834" width="14.90625" style="179" customWidth="1"/>
    <col min="13835" max="13835" width="1.453125" style="179" customWidth="1"/>
    <col min="13836" max="13836" width="14.90625" style="179" customWidth="1"/>
    <col min="13837" max="14083" width="8.90625" style="179"/>
    <col min="14084" max="14084" width="4.08984375" style="179" customWidth="1"/>
    <col min="14085" max="14085" width="27.08984375" style="179" customWidth="1"/>
    <col min="14086" max="14086" width="8.08984375" style="179" customWidth="1"/>
    <col min="14087" max="14087" width="1.453125" style="179" customWidth="1"/>
    <col min="14088" max="14088" width="14.90625" style="179" customWidth="1"/>
    <col min="14089" max="14089" width="1.453125" style="179" customWidth="1"/>
    <col min="14090" max="14090" width="14.90625" style="179" customWidth="1"/>
    <col min="14091" max="14091" width="1.453125" style="179" customWidth="1"/>
    <col min="14092" max="14092" width="14.90625" style="179" customWidth="1"/>
    <col min="14093" max="14339" width="8.90625" style="179"/>
    <col min="14340" max="14340" width="4.08984375" style="179" customWidth="1"/>
    <col min="14341" max="14341" width="27.08984375" style="179" customWidth="1"/>
    <col min="14342" max="14342" width="8.08984375" style="179" customWidth="1"/>
    <col min="14343" max="14343" width="1.453125" style="179" customWidth="1"/>
    <col min="14344" max="14344" width="14.90625" style="179" customWidth="1"/>
    <col min="14345" max="14345" width="1.453125" style="179" customWidth="1"/>
    <col min="14346" max="14346" width="14.90625" style="179" customWidth="1"/>
    <col min="14347" max="14347" width="1.453125" style="179" customWidth="1"/>
    <col min="14348" max="14348" width="14.90625" style="179" customWidth="1"/>
    <col min="14349" max="14595" width="8.90625" style="179"/>
    <col min="14596" max="14596" width="4.08984375" style="179" customWidth="1"/>
    <col min="14597" max="14597" width="27.08984375" style="179" customWidth="1"/>
    <col min="14598" max="14598" width="8.08984375" style="179" customWidth="1"/>
    <col min="14599" max="14599" width="1.453125" style="179" customWidth="1"/>
    <col min="14600" max="14600" width="14.90625" style="179" customWidth="1"/>
    <col min="14601" max="14601" width="1.453125" style="179" customWidth="1"/>
    <col min="14602" max="14602" width="14.90625" style="179" customWidth="1"/>
    <col min="14603" max="14603" width="1.453125" style="179" customWidth="1"/>
    <col min="14604" max="14604" width="14.90625" style="179" customWidth="1"/>
    <col min="14605" max="14851" width="8.90625" style="179"/>
    <col min="14852" max="14852" width="4.08984375" style="179" customWidth="1"/>
    <col min="14853" max="14853" width="27.08984375" style="179" customWidth="1"/>
    <col min="14854" max="14854" width="8.08984375" style="179" customWidth="1"/>
    <col min="14855" max="14855" width="1.453125" style="179" customWidth="1"/>
    <col min="14856" max="14856" width="14.90625" style="179" customWidth="1"/>
    <col min="14857" max="14857" width="1.453125" style="179" customWidth="1"/>
    <col min="14858" max="14858" width="14.90625" style="179" customWidth="1"/>
    <col min="14859" max="14859" width="1.453125" style="179" customWidth="1"/>
    <col min="14860" max="14860" width="14.90625" style="179" customWidth="1"/>
    <col min="14861" max="15107" width="8.90625" style="179"/>
    <col min="15108" max="15108" width="4.08984375" style="179" customWidth="1"/>
    <col min="15109" max="15109" width="27.08984375" style="179" customWidth="1"/>
    <col min="15110" max="15110" width="8.08984375" style="179" customWidth="1"/>
    <col min="15111" max="15111" width="1.453125" style="179" customWidth="1"/>
    <col min="15112" max="15112" width="14.90625" style="179" customWidth="1"/>
    <col min="15113" max="15113" width="1.453125" style="179" customWidth="1"/>
    <col min="15114" max="15114" width="14.90625" style="179" customWidth="1"/>
    <col min="15115" max="15115" width="1.453125" style="179" customWidth="1"/>
    <col min="15116" max="15116" width="14.90625" style="179" customWidth="1"/>
    <col min="15117" max="15363" width="8.90625" style="179"/>
    <col min="15364" max="15364" width="4.08984375" style="179" customWidth="1"/>
    <col min="15365" max="15365" width="27.08984375" style="179" customWidth="1"/>
    <col min="15366" max="15366" width="8.08984375" style="179" customWidth="1"/>
    <col min="15367" max="15367" width="1.453125" style="179" customWidth="1"/>
    <col min="15368" max="15368" width="14.90625" style="179" customWidth="1"/>
    <col min="15369" max="15369" width="1.453125" style="179" customWidth="1"/>
    <col min="15370" max="15370" width="14.90625" style="179" customWidth="1"/>
    <col min="15371" max="15371" width="1.453125" style="179" customWidth="1"/>
    <col min="15372" max="15372" width="14.90625" style="179" customWidth="1"/>
    <col min="15373" max="15619" width="8.90625" style="179"/>
    <col min="15620" max="15620" width="4.08984375" style="179" customWidth="1"/>
    <col min="15621" max="15621" width="27.08984375" style="179" customWidth="1"/>
    <col min="15622" max="15622" width="8.08984375" style="179" customWidth="1"/>
    <col min="15623" max="15623" width="1.453125" style="179" customWidth="1"/>
    <col min="15624" max="15624" width="14.90625" style="179" customWidth="1"/>
    <col min="15625" max="15625" width="1.453125" style="179" customWidth="1"/>
    <col min="15626" max="15626" width="14.90625" style="179" customWidth="1"/>
    <col min="15627" max="15627" width="1.453125" style="179" customWidth="1"/>
    <col min="15628" max="15628" width="14.90625" style="179" customWidth="1"/>
    <col min="15629" max="15875" width="8.90625" style="179"/>
    <col min="15876" max="15876" width="4.08984375" style="179" customWidth="1"/>
    <col min="15877" max="15877" width="27.08984375" style="179" customWidth="1"/>
    <col min="15878" max="15878" width="8.08984375" style="179" customWidth="1"/>
    <col min="15879" max="15879" width="1.453125" style="179" customWidth="1"/>
    <col min="15880" max="15880" width="14.90625" style="179" customWidth="1"/>
    <col min="15881" max="15881" width="1.453125" style="179" customWidth="1"/>
    <col min="15882" max="15882" width="14.90625" style="179" customWidth="1"/>
    <col min="15883" max="15883" width="1.453125" style="179" customWidth="1"/>
    <col min="15884" max="15884" width="14.90625" style="179" customWidth="1"/>
    <col min="15885" max="16131" width="8.90625" style="179"/>
    <col min="16132" max="16132" width="4.08984375" style="179" customWidth="1"/>
    <col min="16133" max="16133" width="27.08984375" style="179" customWidth="1"/>
    <col min="16134" max="16134" width="8.08984375" style="179" customWidth="1"/>
    <col min="16135" max="16135" width="1.453125" style="179" customWidth="1"/>
    <col min="16136" max="16136" width="14.90625" style="179" customWidth="1"/>
    <col min="16137" max="16137" width="1.453125" style="179" customWidth="1"/>
    <col min="16138" max="16138" width="14.90625" style="179" customWidth="1"/>
    <col min="16139" max="16139" width="1.453125" style="179" customWidth="1"/>
    <col min="16140" max="16140" width="14.90625" style="179" customWidth="1"/>
    <col min="16141" max="16384" width="8.90625" style="179"/>
  </cols>
  <sheetData>
    <row r="1" spans="1:18" s="161" customFormat="1" ht="20.5">
      <c r="A1" s="159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32"/>
    </row>
    <row r="2" spans="1:18" s="161" customFormat="1" ht="20.5">
      <c r="A2" s="162" t="s">
        <v>80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32"/>
    </row>
    <row r="3" spans="1:18" s="161" customFormat="1" ht="20.5">
      <c r="A3" s="138" t="s">
        <v>125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</row>
    <row r="4" spans="1:18" s="165" customFormat="1">
      <c r="A4" s="163"/>
      <c r="B4" s="163"/>
      <c r="C4" s="164"/>
      <c r="D4" s="164"/>
      <c r="E4" s="270" t="s">
        <v>81</v>
      </c>
      <c r="F4" s="270"/>
      <c r="G4" s="270"/>
      <c r="H4" s="270"/>
      <c r="I4" s="270"/>
      <c r="J4" s="270"/>
      <c r="K4" s="270"/>
      <c r="L4" s="270"/>
      <c r="M4" s="270"/>
      <c r="N4" s="270"/>
      <c r="O4" s="270"/>
    </row>
    <row r="5" spans="1:18" s="165" customFormat="1">
      <c r="A5" s="163"/>
      <c r="B5" s="163"/>
      <c r="C5" s="164"/>
      <c r="D5" s="164"/>
      <c r="E5" s="268" t="s">
        <v>4</v>
      </c>
      <c r="F5" s="268"/>
      <c r="G5" s="268"/>
      <c r="H5" s="268"/>
      <c r="I5" s="268"/>
      <c r="J5" s="268"/>
      <c r="K5" s="268"/>
      <c r="L5" s="268"/>
      <c r="M5" s="268"/>
      <c r="N5" s="268"/>
      <c r="O5" s="268"/>
    </row>
    <row r="6" spans="1:18" s="165" customFormat="1" ht="26.5" customHeight="1">
      <c r="A6" s="163"/>
      <c r="B6" s="163"/>
      <c r="C6" s="164"/>
      <c r="D6" s="166"/>
      <c r="E6" s="167"/>
      <c r="F6" s="167"/>
      <c r="G6" s="271" t="s">
        <v>83</v>
      </c>
      <c r="H6" s="271"/>
      <c r="I6" s="271"/>
      <c r="J6" s="168"/>
      <c r="K6" s="271" t="s">
        <v>56</v>
      </c>
      <c r="L6" s="271"/>
      <c r="M6" s="271"/>
      <c r="N6" s="169"/>
      <c r="O6" s="170"/>
    </row>
    <row r="7" spans="1:18" s="165" customFormat="1" ht="63.65" customHeight="1">
      <c r="A7" s="163"/>
      <c r="B7" s="163"/>
      <c r="C7" s="171" t="s">
        <v>8</v>
      </c>
      <c r="D7" s="172"/>
      <c r="E7" s="173" t="s">
        <v>142</v>
      </c>
      <c r="F7" s="172"/>
      <c r="G7" s="174" t="s">
        <v>143</v>
      </c>
      <c r="H7" s="172"/>
      <c r="I7" s="174" t="s">
        <v>55</v>
      </c>
      <c r="J7" s="175"/>
      <c r="K7" s="176" t="s">
        <v>145</v>
      </c>
      <c r="L7" s="175"/>
      <c r="M7" s="177" t="s">
        <v>160</v>
      </c>
      <c r="N7" s="175"/>
      <c r="O7" s="178" t="s">
        <v>59</v>
      </c>
    </row>
    <row r="8" spans="1:18">
      <c r="C8" s="180"/>
      <c r="E8" s="181"/>
      <c r="O8" s="181"/>
    </row>
    <row r="9" spans="1:18" s="184" customFormat="1" ht="21" customHeight="1">
      <c r="A9" s="183" t="s">
        <v>90</v>
      </c>
      <c r="B9" s="82"/>
      <c r="C9" s="83"/>
      <c r="D9" s="59"/>
      <c r="E9" s="56">
        <v>55000000</v>
      </c>
      <c r="F9" s="56"/>
      <c r="G9" s="56">
        <v>800000</v>
      </c>
      <c r="H9" s="56"/>
      <c r="I9" s="56">
        <v>30794759</v>
      </c>
      <c r="J9" s="56"/>
      <c r="K9" s="56">
        <v>-132733</v>
      </c>
      <c r="L9" s="56"/>
      <c r="M9" s="56">
        <f>SUM(K9)</f>
        <v>-132733</v>
      </c>
      <c r="N9" s="56"/>
      <c r="O9" s="56">
        <f>+E9+G9+I9+M9</f>
        <v>86462026</v>
      </c>
      <c r="Q9" s="185"/>
      <c r="R9" s="186"/>
    </row>
    <row r="10" spans="1:18" s="184" customFormat="1" ht="21" customHeight="1">
      <c r="A10" s="187" t="s">
        <v>84</v>
      </c>
      <c r="B10" s="82"/>
      <c r="C10" s="63">
        <v>3</v>
      </c>
      <c r="D10" s="65"/>
      <c r="E10" s="56">
        <v>0</v>
      </c>
      <c r="F10" s="56"/>
      <c r="G10" s="56">
        <v>0</v>
      </c>
      <c r="H10" s="56"/>
      <c r="I10" s="56">
        <v>-123871</v>
      </c>
      <c r="J10" s="56"/>
      <c r="K10" s="56">
        <v>26547</v>
      </c>
      <c r="L10" s="56"/>
      <c r="M10" s="56">
        <f t="shared" ref="M10:M15" si="0">SUM(K10)</f>
        <v>26547</v>
      </c>
      <c r="N10" s="56"/>
      <c r="O10" s="56">
        <f t="shared" ref="O10:O15" si="1">+E10+G10+I10+M10</f>
        <v>-97324</v>
      </c>
      <c r="Q10" s="185"/>
      <c r="R10" s="186"/>
    </row>
    <row r="11" spans="1:18" s="184" customFormat="1" ht="21" customHeight="1">
      <c r="A11" s="187" t="s">
        <v>146</v>
      </c>
      <c r="B11" s="82"/>
      <c r="C11" s="63"/>
      <c r="D11" s="65"/>
      <c r="E11" s="56">
        <v>0</v>
      </c>
      <c r="F11" s="56"/>
      <c r="G11" s="56">
        <v>0</v>
      </c>
      <c r="H11" s="56"/>
      <c r="I11" s="56">
        <f>-K11</f>
        <v>-106186</v>
      </c>
      <c r="J11" s="56"/>
      <c r="K11" s="56">
        <f>-K9-K10</f>
        <v>106186</v>
      </c>
      <c r="L11" s="56"/>
      <c r="M11" s="56">
        <f t="shared" si="0"/>
        <v>106186</v>
      </c>
      <c r="N11" s="56"/>
      <c r="O11" s="84">
        <f t="shared" si="1"/>
        <v>0</v>
      </c>
      <c r="Q11" s="185"/>
      <c r="R11" s="186"/>
    </row>
    <row r="12" spans="1:18" s="184" customFormat="1" ht="21" customHeight="1">
      <c r="A12" s="183" t="s">
        <v>91</v>
      </c>
      <c r="B12" s="82"/>
      <c r="C12" s="83"/>
      <c r="D12" s="59"/>
      <c r="E12" s="60">
        <f>SUM(E9:E11)</f>
        <v>55000000</v>
      </c>
      <c r="F12" s="61"/>
      <c r="G12" s="60">
        <f>SUM(G9:G11)</f>
        <v>800000</v>
      </c>
      <c r="H12" s="56"/>
      <c r="I12" s="60">
        <f>SUM(I9:I11)</f>
        <v>30564702</v>
      </c>
      <c r="J12" s="61"/>
      <c r="K12" s="60">
        <f>SUM(K9:K11)</f>
        <v>0</v>
      </c>
      <c r="L12" s="56"/>
      <c r="M12" s="60">
        <f>SUM(M9:M11)</f>
        <v>0</v>
      </c>
      <c r="N12" s="56"/>
      <c r="O12" s="60">
        <f>SUM(E12:L12)</f>
        <v>86364702</v>
      </c>
      <c r="R12" s="186"/>
    </row>
    <row r="13" spans="1:18">
      <c r="A13" s="188" t="s">
        <v>86</v>
      </c>
      <c r="B13" s="62"/>
      <c r="C13" s="63">
        <v>18</v>
      </c>
      <c r="D13" s="53"/>
      <c r="E13" s="55">
        <v>5000000</v>
      </c>
      <c r="F13" s="55"/>
      <c r="G13" s="56">
        <v>0</v>
      </c>
      <c r="H13" s="56"/>
      <c r="I13" s="56">
        <v>0</v>
      </c>
      <c r="J13" s="56"/>
      <c r="K13" s="56">
        <v>0</v>
      </c>
      <c r="L13" s="56"/>
      <c r="M13" s="56">
        <f t="shared" si="0"/>
        <v>0</v>
      </c>
      <c r="N13" s="56"/>
      <c r="O13" s="56">
        <f t="shared" si="1"/>
        <v>5000000</v>
      </c>
      <c r="R13" s="186"/>
    </row>
    <row r="14" spans="1:18" s="184" customFormat="1" ht="20.5">
      <c r="A14" s="188" t="s">
        <v>128</v>
      </c>
      <c r="B14" s="62"/>
      <c r="C14" s="58"/>
      <c r="D14" s="53"/>
      <c r="E14" s="56">
        <v>0</v>
      </c>
      <c r="F14" s="55"/>
      <c r="G14" s="56">
        <v>0</v>
      </c>
      <c r="H14" s="56"/>
      <c r="I14" s="56">
        <f>+FS_PL!M22</f>
        <v>10932378.000000004</v>
      </c>
      <c r="J14" s="56"/>
      <c r="K14" s="56">
        <f>FS_PL!M25</f>
        <v>-259795</v>
      </c>
      <c r="L14" s="56"/>
      <c r="M14" s="56">
        <f t="shared" si="0"/>
        <v>-259795</v>
      </c>
      <c r="N14" s="56"/>
      <c r="O14" s="56">
        <f t="shared" si="1"/>
        <v>10672583.000000004</v>
      </c>
      <c r="P14" s="189"/>
      <c r="R14" s="186"/>
    </row>
    <row r="15" spans="1:18" s="184" customFormat="1" ht="20.5">
      <c r="A15" s="188" t="s">
        <v>146</v>
      </c>
      <c r="B15" s="62"/>
      <c r="C15" s="58"/>
      <c r="D15" s="53"/>
      <c r="E15" s="56">
        <v>0</v>
      </c>
      <c r="F15" s="55"/>
      <c r="G15" s="56">
        <v>0</v>
      </c>
      <c r="H15" s="56"/>
      <c r="I15" s="56">
        <f>-K15</f>
        <v>-259795</v>
      </c>
      <c r="J15" s="56"/>
      <c r="K15" s="56">
        <f>-K14</f>
        <v>259795</v>
      </c>
      <c r="L15" s="56"/>
      <c r="M15" s="56">
        <f t="shared" si="0"/>
        <v>259795</v>
      </c>
      <c r="N15" s="56"/>
      <c r="O15" s="84">
        <f t="shared" si="1"/>
        <v>0</v>
      </c>
      <c r="R15" s="186"/>
    </row>
    <row r="16" spans="1:18" s="184" customFormat="1" ht="21" customHeight="1" thickBot="1">
      <c r="A16" s="183" t="s">
        <v>127</v>
      </c>
      <c r="B16" s="82"/>
      <c r="C16" s="83"/>
      <c r="D16" s="59"/>
      <c r="E16" s="64">
        <f>SUM(E12:E15)</f>
        <v>60000000</v>
      </c>
      <c r="F16" s="61"/>
      <c r="G16" s="64">
        <f>SUM(G12:G15)</f>
        <v>800000</v>
      </c>
      <c r="H16" s="56"/>
      <c r="I16" s="64">
        <f>SUM(I12:I15)</f>
        <v>41237285</v>
      </c>
      <c r="J16" s="61"/>
      <c r="K16" s="64">
        <f>SUM(K12:K15)</f>
        <v>0</v>
      </c>
      <c r="L16" s="56"/>
      <c r="M16" s="64">
        <f>SUM(M12:M15)</f>
        <v>0</v>
      </c>
      <c r="N16" s="56"/>
      <c r="O16" s="64">
        <f>SUM(O12:O15)</f>
        <v>102037285</v>
      </c>
      <c r="R16" s="186"/>
    </row>
    <row r="17" spans="1:35" s="184" customFormat="1" ht="22.5" customHeight="1" thickTop="1">
      <c r="A17" s="183"/>
      <c r="B17" s="82"/>
      <c r="C17" s="83"/>
      <c r="D17" s="59"/>
      <c r="E17" s="61"/>
      <c r="F17" s="61"/>
      <c r="G17" s="61"/>
      <c r="H17" s="56"/>
      <c r="I17" s="61"/>
      <c r="J17" s="61"/>
      <c r="K17" s="61"/>
      <c r="L17" s="56"/>
      <c r="M17" s="56"/>
      <c r="N17" s="56"/>
      <c r="O17" s="61"/>
      <c r="R17" s="186"/>
    </row>
    <row r="18" spans="1:35" ht="20.5">
      <c r="A18" s="190" t="s">
        <v>126</v>
      </c>
      <c r="B18" s="62"/>
      <c r="C18" s="58"/>
      <c r="D18" s="53"/>
      <c r="E18" s="54">
        <v>60000000</v>
      </c>
      <c r="F18" s="55"/>
      <c r="G18" s="56">
        <v>800000</v>
      </c>
      <c r="H18" s="56"/>
      <c r="I18" s="56">
        <v>40746048</v>
      </c>
      <c r="J18" s="56"/>
      <c r="K18" s="56">
        <v>-457477</v>
      </c>
      <c r="L18" s="56"/>
      <c r="M18" s="56">
        <f t="shared" ref="M18:M20" si="2">SUM(K18)</f>
        <v>-457477</v>
      </c>
      <c r="N18" s="56"/>
      <c r="O18" s="56">
        <f t="shared" ref="O18:O26" si="3">+E18+G18+I18+M18</f>
        <v>101088571</v>
      </c>
      <c r="R18" s="186"/>
      <c r="T18" s="184"/>
      <c r="U18" s="184"/>
      <c r="V18" s="184"/>
      <c r="W18" s="184"/>
      <c r="X18" s="184"/>
      <c r="Y18" s="184"/>
      <c r="Z18" s="184"/>
      <c r="AA18" s="184"/>
      <c r="AB18" s="184"/>
      <c r="AC18" s="184"/>
      <c r="AD18" s="184"/>
      <c r="AE18" s="184"/>
    </row>
    <row r="19" spans="1:35" ht="20.5">
      <c r="A19" s="187" t="s">
        <v>84</v>
      </c>
      <c r="B19" s="62"/>
      <c r="C19" s="63">
        <v>3</v>
      </c>
      <c r="D19" s="53"/>
      <c r="E19" s="54">
        <v>0</v>
      </c>
      <c r="F19" s="55"/>
      <c r="G19" s="56">
        <v>0</v>
      </c>
      <c r="H19" s="56"/>
      <c r="I19" s="56">
        <v>857219</v>
      </c>
      <c r="J19" s="56"/>
      <c r="K19" s="56">
        <v>91495</v>
      </c>
      <c r="L19" s="56"/>
      <c r="M19" s="56">
        <f t="shared" si="2"/>
        <v>91495</v>
      </c>
      <c r="N19" s="56"/>
      <c r="O19" s="56">
        <f t="shared" si="3"/>
        <v>948714</v>
      </c>
      <c r="R19" s="186"/>
      <c r="T19" s="184"/>
      <c r="U19" s="184"/>
      <c r="V19" s="184"/>
      <c r="W19" s="184"/>
      <c r="X19" s="184"/>
      <c r="Y19" s="184"/>
      <c r="Z19" s="184"/>
      <c r="AA19" s="184"/>
      <c r="AB19" s="184"/>
      <c r="AC19" s="184"/>
      <c r="AD19" s="184"/>
      <c r="AE19" s="184"/>
    </row>
    <row r="20" spans="1:35" ht="20.5">
      <c r="A20" s="188" t="s">
        <v>146</v>
      </c>
      <c r="B20" s="62"/>
      <c r="C20" s="63"/>
      <c r="D20" s="53"/>
      <c r="E20" s="54">
        <v>0</v>
      </c>
      <c r="F20" s="55"/>
      <c r="G20" s="56">
        <v>0</v>
      </c>
      <c r="H20" s="56"/>
      <c r="I20" s="56">
        <f>-K20</f>
        <v>-365982</v>
      </c>
      <c r="J20" s="56"/>
      <c r="K20" s="56">
        <f>-K18-K19</f>
        <v>365982</v>
      </c>
      <c r="L20" s="56"/>
      <c r="M20" s="56">
        <f t="shared" si="2"/>
        <v>365982</v>
      </c>
      <c r="N20" s="56"/>
      <c r="O20" s="84">
        <f t="shared" si="3"/>
        <v>0</v>
      </c>
      <c r="R20" s="186"/>
      <c r="T20" s="184"/>
      <c r="U20" s="184"/>
      <c r="V20" s="184"/>
      <c r="W20" s="184"/>
      <c r="X20" s="184"/>
      <c r="Y20" s="184"/>
      <c r="Z20" s="184"/>
      <c r="AA20" s="184"/>
      <c r="AB20" s="184"/>
      <c r="AC20" s="184"/>
      <c r="AD20" s="184"/>
      <c r="AE20" s="184"/>
    </row>
    <row r="21" spans="1:35" ht="20.5">
      <c r="A21" s="183" t="s">
        <v>85</v>
      </c>
      <c r="B21" s="62"/>
      <c r="C21" s="58"/>
      <c r="D21" s="59"/>
      <c r="E21" s="60">
        <f>SUM(E18:E20)</f>
        <v>60000000</v>
      </c>
      <c r="F21" s="61"/>
      <c r="G21" s="60">
        <f>SUM(G18:G20)</f>
        <v>800000</v>
      </c>
      <c r="H21" s="56"/>
      <c r="I21" s="60">
        <f>SUM(I18:I20)</f>
        <v>41237285</v>
      </c>
      <c r="J21" s="61"/>
      <c r="K21" s="60">
        <f>SUM(K18:K20)</f>
        <v>0</v>
      </c>
      <c r="L21" s="56"/>
      <c r="M21" s="60">
        <f>SUM(M18:M20)</f>
        <v>0</v>
      </c>
      <c r="N21" s="56"/>
      <c r="O21" s="60">
        <f>SUM(E21:L21)</f>
        <v>102037285</v>
      </c>
      <c r="Q21" s="183"/>
      <c r="R21" s="62"/>
      <c r="S21" s="58"/>
      <c r="T21" s="184"/>
      <c r="U21" s="184"/>
      <c r="V21" s="184"/>
      <c r="W21" s="184"/>
      <c r="X21" s="184"/>
      <c r="Y21" s="184"/>
      <c r="Z21" s="184"/>
      <c r="AA21" s="184"/>
      <c r="AB21" s="184"/>
      <c r="AC21" s="184"/>
      <c r="AD21" s="184"/>
      <c r="AE21" s="184"/>
      <c r="AF21" s="61"/>
      <c r="AG21" s="191"/>
      <c r="AH21" s="192"/>
      <c r="AI21" s="189"/>
    </row>
    <row r="22" spans="1:35" ht="20.5">
      <c r="A22" s="188" t="s">
        <v>86</v>
      </c>
      <c r="B22" s="62"/>
      <c r="C22" s="63">
        <v>18</v>
      </c>
      <c r="D22" s="53"/>
      <c r="E22" s="54">
        <v>10000000</v>
      </c>
      <c r="F22" s="55"/>
      <c r="G22" s="56">
        <v>0</v>
      </c>
      <c r="H22" s="56"/>
      <c r="I22" s="56">
        <v>0</v>
      </c>
      <c r="J22" s="56"/>
      <c r="K22" s="56">
        <v>0</v>
      </c>
      <c r="L22" s="56"/>
      <c r="M22" s="56">
        <f t="shared" ref="M22:M26" si="4">SUM(K22)</f>
        <v>0</v>
      </c>
      <c r="N22" s="56"/>
      <c r="O22" s="56">
        <f t="shared" si="3"/>
        <v>10000000</v>
      </c>
      <c r="P22" s="179"/>
      <c r="R22" s="186"/>
      <c r="T22" s="184"/>
      <c r="U22" s="184"/>
      <c r="V22" s="184"/>
      <c r="W22" s="184"/>
      <c r="X22" s="184"/>
      <c r="Y22" s="184"/>
      <c r="Z22" s="184"/>
      <c r="AA22" s="184"/>
      <c r="AB22" s="184"/>
      <c r="AC22" s="184"/>
      <c r="AD22" s="184"/>
      <c r="AE22" s="184"/>
      <c r="AI22" s="186"/>
    </row>
    <row r="23" spans="1:35" ht="20.5">
      <c r="A23" s="188" t="s">
        <v>87</v>
      </c>
      <c r="B23" s="62"/>
      <c r="C23" s="63">
        <v>19</v>
      </c>
      <c r="D23" s="53"/>
      <c r="E23" s="54">
        <v>0</v>
      </c>
      <c r="F23" s="55"/>
      <c r="G23" s="56">
        <v>0</v>
      </c>
      <c r="H23" s="56"/>
      <c r="I23" s="56">
        <v>-26200000</v>
      </c>
      <c r="J23" s="56"/>
      <c r="K23" s="56">
        <v>0</v>
      </c>
      <c r="L23" s="56"/>
      <c r="M23" s="56">
        <f t="shared" si="4"/>
        <v>0</v>
      </c>
      <c r="N23" s="56"/>
      <c r="O23" s="56">
        <f>+E23+G23+I23+M23</f>
        <v>-26200000</v>
      </c>
      <c r="R23" s="186"/>
      <c r="T23" s="184"/>
      <c r="U23" s="184"/>
      <c r="V23" s="184"/>
      <c r="W23" s="184"/>
      <c r="X23" s="184"/>
      <c r="Y23" s="184"/>
      <c r="Z23" s="184"/>
      <c r="AA23" s="184"/>
      <c r="AB23" s="184"/>
      <c r="AC23" s="184"/>
      <c r="AD23" s="184"/>
      <c r="AE23" s="184"/>
    </row>
    <row r="24" spans="1:35" ht="20.5">
      <c r="A24" s="188" t="s">
        <v>88</v>
      </c>
      <c r="B24" s="62"/>
      <c r="C24" s="63">
        <v>20</v>
      </c>
      <c r="D24" s="53"/>
      <c r="E24" s="54">
        <v>0</v>
      </c>
      <c r="F24" s="55"/>
      <c r="G24" s="56">
        <v>1610000</v>
      </c>
      <c r="H24" s="56"/>
      <c r="I24" s="56">
        <f>-G24</f>
        <v>-1610000</v>
      </c>
      <c r="J24" s="56"/>
      <c r="K24" s="56">
        <v>0</v>
      </c>
      <c r="L24" s="56"/>
      <c r="M24" s="56">
        <f t="shared" si="4"/>
        <v>0</v>
      </c>
      <c r="N24" s="56"/>
      <c r="O24" s="56">
        <f t="shared" si="3"/>
        <v>0</v>
      </c>
      <c r="R24" s="186"/>
      <c r="T24" s="184"/>
      <c r="U24" s="184"/>
      <c r="V24" s="184"/>
      <c r="W24" s="184"/>
      <c r="X24" s="184"/>
      <c r="Y24" s="184"/>
      <c r="Z24" s="184"/>
      <c r="AA24" s="184"/>
      <c r="AB24" s="184"/>
      <c r="AC24" s="184"/>
      <c r="AD24" s="184"/>
      <c r="AE24" s="184"/>
    </row>
    <row r="25" spans="1:35" ht="20.5">
      <c r="A25" s="188" t="s">
        <v>129</v>
      </c>
      <c r="B25" s="62"/>
      <c r="C25" s="58"/>
      <c r="D25" s="53"/>
      <c r="E25" s="55">
        <v>0</v>
      </c>
      <c r="F25" s="55"/>
      <c r="G25" s="56">
        <v>0</v>
      </c>
      <c r="H25" s="56"/>
      <c r="I25" s="57">
        <f>FS_PL!K31</f>
        <v>17405691</v>
      </c>
      <c r="J25" s="57"/>
      <c r="K25" s="56">
        <f>FS_PL!K25</f>
        <v>-391196</v>
      </c>
      <c r="L25" s="56"/>
      <c r="M25" s="56">
        <f t="shared" si="4"/>
        <v>-391196</v>
      </c>
      <c r="N25" s="56"/>
      <c r="O25" s="56">
        <f t="shared" si="3"/>
        <v>17014495</v>
      </c>
      <c r="P25" s="193"/>
      <c r="R25" s="186"/>
      <c r="T25" s="184"/>
      <c r="U25" s="184"/>
      <c r="V25" s="184"/>
      <c r="W25" s="184"/>
      <c r="X25" s="184"/>
      <c r="Y25" s="184"/>
      <c r="Z25" s="184"/>
      <c r="AA25" s="184"/>
      <c r="AB25" s="184"/>
      <c r="AC25" s="184"/>
      <c r="AD25" s="184"/>
      <c r="AE25" s="184"/>
    </row>
    <row r="26" spans="1:35" ht="20.5">
      <c r="A26" s="188" t="s">
        <v>146</v>
      </c>
      <c r="B26" s="62"/>
      <c r="C26" s="58"/>
      <c r="D26" s="53"/>
      <c r="E26" s="55">
        <v>0</v>
      </c>
      <c r="F26" s="55"/>
      <c r="G26" s="56">
        <v>0</v>
      </c>
      <c r="H26" s="56"/>
      <c r="I26" s="57">
        <f>-K26</f>
        <v>-391196</v>
      </c>
      <c r="J26" s="57"/>
      <c r="K26" s="56">
        <f>-K25</f>
        <v>391196</v>
      </c>
      <c r="L26" s="56"/>
      <c r="M26" s="56">
        <f t="shared" si="4"/>
        <v>391196</v>
      </c>
      <c r="N26" s="56"/>
      <c r="O26" s="84">
        <f t="shared" si="3"/>
        <v>0</v>
      </c>
      <c r="R26" s="186"/>
      <c r="T26" s="184"/>
      <c r="U26" s="184"/>
      <c r="V26" s="184"/>
      <c r="W26" s="184"/>
      <c r="X26" s="184"/>
      <c r="Y26" s="184"/>
      <c r="Z26" s="184"/>
      <c r="AA26" s="184"/>
      <c r="AB26" s="184"/>
      <c r="AC26" s="184"/>
      <c r="AD26" s="184"/>
      <c r="AE26" s="184"/>
    </row>
    <row r="27" spans="1:35" s="184" customFormat="1" ht="21" customHeight="1" thickBot="1">
      <c r="A27" s="183" t="s">
        <v>132</v>
      </c>
      <c r="B27" s="82"/>
      <c r="C27" s="83"/>
      <c r="D27" s="59"/>
      <c r="E27" s="64">
        <f>SUM(E21:E26)</f>
        <v>70000000</v>
      </c>
      <c r="F27" s="61"/>
      <c r="G27" s="64">
        <f>SUM(G21:G26)</f>
        <v>2410000</v>
      </c>
      <c r="H27" s="56"/>
      <c r="I27" s="64">
        <f>SUM(I21:I26)</f>
        <v>30441780</v>
      </c>
      <c r="J27" s="61"/>
      <c r="K27" s="64">
        <f>SUM(K21:K26)</f>
        <v>0</v>
      </c>
      <c r="L27" s="56"/>
      <c r="M27" s="64">
        <f>SUM(M21:M26)</f>
        <v>0</v>
      </c>
      <c r="N27" s="56"/>
      <c r="O27" s="64">
        <f>SUM(E27:L27)</f>
        <v>102851780</v>
      </c>
      <c r="P27" s="189"/>
      <c r="Q27" s="185"/>
      <c r="R27" s="186"/>
    </row>
    <row r="28" spans="1:35" s="184" customFormat="1" ht="21" customHeight="1" thickTop="1">
      <c r="A28" s="183"/>
      <c r="B28" s="82"/>
      <c r="C28" s="83"/>
      <c r="D28" s="59"/>
      <c r="E28" s="61"/>
      <c r="F28" s="61"/>
      <c r="G28" s="61"/>
      <c r="H28" s="56"/>
      <c r="I28" s="61"/>
      <c r="J28" s="61"/>
      <c r="K28" s="61"/>
      <c r="L28" s="56"/>
      <c r="M28" s="56"/>
      <c r="N28" s="56"/>
      <c r="O28" s="61"/>
      <c r="Q28" s="185"/>
      <c r="R28" s="186"/>
    </row>
    <row r="29" spans="1:35" s="184" customFormat="1" ht="21" customHeight="1">
      <c r="A29" s="183" t="s">
        <v>163</v>
      </c>
      <c r="B29" s="82"/>
      <c r="C29" s="83"/>
      <c r="D29" s="66"/>
      <c r="E29" s="67"/>
      <c r="F29" s="66"/>
      <c r="G29" s="68"/>
      <c r="H29" s="69"/>
      <c r="I29" s="59"/>
      <c r="J29" s="59"/>
      <c r="K29" s="59"/>
      <c r="L29" s="69"/>
      <c r="M29" s="69"/>
      <c r="N29" s="69"/>
      <c r="O29" s="67"/>
    </row>
    <row r="30" spans="1:35" s="184" customFormat="1" ht="21" customHeight="1">
      <c r="B30" s="82" t="s">
        <v>165</v>
      </c>
      <c r="C30" s="83"/>
      <c r="D30" s="66"/>
      <c r="E30" s="67"/>
      <c r="F30" s="66"/>
      <c r="G30" s="68"/>
      <c r="H30" s="69"/>
      <c r="I30" s="59"/>
      <c r="J30" s="59"/>
      <c r="K30" s="59"/>
      <c r="L30" s="69"/>
      <c r="M30" s="69"/>
      <c r="N30" s="69"/>
      <c r="O30" s="67"/>
    </row>
    <row r="31" spans="1:35" s="184" customFormat="1" ht="21" customHeight="1">
      <c r="B31" s="82" t="s">
        <v>164</v>
      </c>
      <c r="C31" s="83"/>
      <c r="D31" s="66"/>
      <c r="E31" s="67"/>
      <c r="F31" s="68"/>
      <c r="H31" s="69"/>
      <c r="I31" s="70"/>
      <c r="J31" s="59"/>
      <c r="K31" s="59"/>
      <c r="L31" s="69"/>
      <c r="M31" s="69"/>
      <c r="N31" s="69"/>
      <c r="O31" s="67"/>
    </row>
    <row r="32" spans="1:35" s="184" customFormat="1" ht="21" customHeight="1">
      <c r="A32" s="183"/>
      <c r="B32" s="82"/>
      <c r="C32" s="83"/>
      <c r="D32" s="66"/>
      <c r="E32" s="67"/>
      <c r="F32" s="66"/>
      <c r="G32" s="68"/>
      <c r="H32" s="69"/>
      <c r="I32" s="59"/>
      <c r="J32" s="59"/>
      <c r="K32" s="59"/>
      <c r="L32" s="69"/>
      <c r="M32" s="69"/>
      <c r="N32" s="69"/>
      <c r="O32" s="67"/>
    </row>
    <row r="33" spans="1:15" s="184" customFormat="1" ht="21" customHeight="1">
      <c r="A33" s="183"/>
      <c r="B33" s="82"/>
      <c r="C33" s="83"/>
      <c r="D33" s="66"/>
      <c r="E33" s="67"/>
      <c r="F33" s="66"/>
      <c r="G33" s="68"/>
      <c r="H33" s="69"/>
      <c r="I33" s="59"/>
      <c r="J33" s="59"/>
      <c r="K33" s="59"/>
      <c r="L33" s="69"/>
      <c r="M33" s="69"/>
      <c r="N33" s="69"/>
      <c r="O33" s="67"/>
    </row>
    <row r="34" spans="1:15" s="184" customFormat="1" ht="21" customHeight="1">
      <c r="A34" s="183"/>
      <c r="B34" s="82"/>
      <c r="C34" s="83"/>
      <c r="D34" s="66"/>
      <c r="E34" s="67"/>
      <c r="F34" s="66"/>
      <c r="G34" s="68"/>
      <c r="H34" s="69"/>
      <c r="I34" s="59"/>
      <c r="J34" s="59"/>
      <c r="K34" s="59"/>
      <c r="L34" s="69"/>
      <c r="M34" s="69"/>
      <c r="N34" s="69"/>
      <c r="O34" s="67"/>
    </row>
    <row r="35" spans="1:15" s="184" customFormat="1" ht="21" customHeight="1">
      <c r="A35" s="183"/>
      <c r="B35" s="82"/>
      <c r="C35" s="83"/>
      <c r="D35" s="66"/>
      <c r="E35" s="67"/>
      <c r="F35" s="66"/>
      <c r="G35" s="68"/>
      <c r="H35" s="69"/>
      <c r="I35" s="59"/>
      <c r="J35" s="59"/>
      <c r="K35" s="59"/>
      <c r="L35" s="69"/>
      <c r="M35" s="69"/>
      <c r="N35" s="69"/>
      <c r="O35" s="67"/>
    </row>
    <row r="36" spans="1:15" s="184" customFormat="1" ht="21" customHeight="1">
      <c r="A36" s="183"/>
      <c r="B36" s="82"/>
      <c r="C36" s="83"/>
      <c r="D36" s="66"/>
      <c r="E36" s="67"/>
      <c r="F36" s="66"/>
      <c r="G36" s="68"/>
      <c r="H36" s="69"/>
      <c r="I36" s="59"/>
      <c r="J36" s="59"/>
      <c r="K36" s="59"/>
      <c r="L36" s="69"/>
      <c r="M36" s="69"/>
      <c r="N36" s="69"/>
      <c r="O36" s="67"/>
    </row>
    <row r="37" spans="1:15" s="184" customFormat="1" ht="21" customHeight="1">
      <c r="A37" s="183"/>
      <c r="B37" s="82"/>
      <c r="C37" s="83"/>
      <c r="D37" s="66"/>
      <c r="E37" s="67"/>
      <c r="F37" s="66"/>
      <c r="G37" s="68"/>
      <c r="H37" s="69"/>
      <c r="I37" s="59"/>
      <c r="J37" s="59"/>
      <c r="K37" s="59"/>
      <c r="L37" s="69"/>
      <c r="M37" s="69"/>
      <c r="N37" s="69"/>
      <c r="O37" s="67"/>
    </row>
    <row r="38" spans="1:15" s="184" customFormat="1" ht="21" customHeight="1">
      <c r="A38" s="183"/>
      <c r="B38" s="82"/>
      <c r="C38" s="83"/>
      <c r="D38" s="66"/>
      <c r="E38" s="67"/>
      <c r="F38" s="66"/>
      <c r="G38" s="68"/>
      <c r="H38" s="69"/>
      <c r="I38" s="59"/>
      <c r="J38" s="59"/>
      <c r="K38" s="59"/>
      <c r="L38" s="69"/>
      <c r="M38" s="69"/>
      <c r="N38" s="69"/>
      <c r="O38" s="67"/>
    </row>
    <row r="39" spans="1:15" s="184" customFormat="1" ht="21" customHeight="1">
      <c r="A39" s="183"/>
      <c r="B39" s="82"/>
      <c r="C39" s="83"/>
      <c r="D39" s="66"/>
      <c r="E39" s="67"/>
      <c r="F39" s="66"/>
      <c r="G39" s="68"/>
      <c r="H39" s="69"/>
      <c r="I39" s="59"/>
      <c r="J39" s="59"/>
      <c r="K39" s="59"/>
      <c r="L39" s="69"/>
      <c r="M39" s="69"/>
      <c r="N39" s="69"/>
      <c r="O39" s="67"/>
    </row>
    <row r="40" spans="1:15" s="184" customFormat="1" ht="21" customHeight="1">
      <c r="A40" s="183"/>
      <c r="B40" s="82"/>
      <c r="C40" s="83"/>
      <c r="D40" s="66"/>
      <c r="E40" s="67"/>
      <c r="F40" s="66"/>
      <c r="G40" s="68"/>
      <c r="H40" s="69"/>
      <c r="I40" s="59"/>
      <c r="J40" s="59"/>
      <c r="K40" s="59"/>
      <c r="L40" s="69"/>
      <c r="M40" s="69"/>
      <c r="N40" s="69"/>
      <c r="O40" s="67"/>
    </row>
    <row r="41" spans="1:15" s="184" customFormat="1" ht="21" customHeight="1">
      <c r="A41" s="183"/>
      <c r="B41" s="82"/>
      <c r="C41" s="83"/>
      <c r="D41" s="66"/>
      <c r="E41" s="67"/>
      <c r="F41" s="66"/>
      <c r="G41" s="68"/>
      <c r="H41" s="69"/>
      <c r="I41" s="59"/>
      <c r="J41" s="59"/>
      <c r="K41" s="59"/>
      <c r="L41" s="69"/>
      <c r="M41" s="69"/>
      <c r="N41" s="69"/>
      <c r="O41" s="67"/>
    </row>
    <row r="42" spans="1:15" s="184" customFormat="1" ht="21" customHeight="1">
      <c r="A42" s="183"/>
      <c r="B42" s="82"/>
      <c r="C42" s="83"/>
      <c r="D42" s="66"/>
      <c r="E42" s="67"/>
      <c r="F42" s="66"/>
      <c r="G42" s="68"/>
      <c r="H42" s="69"/>
      <c r="I42" s="59"/>
      <c r="J42" s="59"/>
      <c r="K42" s="59"/>
      <c r="L42" s="69"/>
      <c r="M42" s="69"/>
      <c r="N42" s="69"/>
      <c r="O42" s="67"/>
    </row>
    <row r="43" spans="1:15" s="184" customFormat="1" ht="21" customHeight="1">
      <c r="A43" s="183"/>
      <c r="B43" s="82"/>
      <c r="C43" s="83"/>
      <c r="D43" s="66"/>
      <c r="E43" s="67"/>
      <c r="F43" s="66"/>
      <c r="G43" s="68"/>
      <c r="H43" s="69"/>
      <c r="I43" s="59"/>
      <c r="J43" s="59"/>
      <c r="K43" s="59"/>
      <c r="L43" s="69"/>
      <c r="M43" s="69"/>
      <c r="N43" s="69"/>
      <c r="O43" s="67"/>
    </row>
    <row r="44" spans="1:15" s="184" customFormat="1" ht="21" customHeight="1">
      <c r="A44" s="183"/>
      <c r="B44" s="82"/>
      <c r="C44" s="83"/>
      <c r="D44" s="66"/>
      <c r="E44" s="67"/>
      <c r="F44" s="66"/>
      <c r="G44" s="68"/>
      <c r="H44" s="69"/>
      <c r="I44" s="59"/>
      <c r="J44" s="59"/>
      <c r="K44" s="59"/>
      <c r="L44" s="69"/>
      <c r="M44" s="69"/>
      <c r="N44" s="69"/>
      <c r="O44" s="67"/>
    </row>
    <row r="45" spans="1:15" s="184" customFormat="1" ht="21" customHeight="1">
      <c r="A45" s="82"/>
      <c r="C45" s="83"/>
      <c r="D45" s="66"/>
      <c r="E45" s="67"/>
      <c r="F45" s="66"/>
      <c r="G45" s="68"/>
      <c r="H45" s="69"/>
      <c r="I45" s="59"/>
      <c r="J45" s="59"/>
      <c r="K45" s="59"/>
      <c r="L45" s="69"/>
      <c r="M45" s="69"/>
      <c r="N45" s="69"/>
      <c r="O45" s="67"/>
    </row>
    <row r="46" spans="1:15" s="184" customFormat="1" ht="21" customHeight="1">
      <c r="A46" s="82"/>
      <c r="C46" s="83"/>
      <c r="D46" s="66"/>
      <c r="E46" s="67"/>
      <c r="F46" s="66"/>
      <c r="G46" s="68"/>
      <c r="H46" s="69"/>
      <c r="I46" s="59"/>
      <c r="J46" s="59"/>
      <c r="K46" s="59"/>
      <c r="L46" s="69"/>
      <c r="M46" s="69"/>
      <c r="N46" s="69"/>
      <c r="O46" s="67"/>
    </row>
    <row r="47" spans="1:15" s="184" customFormat="1" ht="21" customHeight="1">
      <c r="A47" s="82"/>
      <c r="C47" s="83"/>
      <c r="D47" s="66"/>
      <c r="E47" s="67"/>
      <c r="F47" s="66"/>
      <c r="G47" s="68"/>
      <c r="H47" s="69"/>
      <c r="I47" s="59"/>
      <c r="J47" s="59"/>
      <c r="K47" s="59"/>
      <c r="L47" s="69"/>
      <c r="M47" s="69"/>
      <c r="N47" s="69"/>
      <c r="O47" s="67"/>
    </row>
    <row r="48" spans="1:15" s="184" customFormat="1" ht="21" customHeight="1">
      <c r="C48" s="83"/>
      <c r="D48" s="66"/>
      <c r="E48" s="67"/>
      <c r="F48" s="66"/>
      <c r="G48" s="68"/>
      <c r="H48" s="69"/>
      <c r="I48" s="59"/>
      <c r="J48" s="59"/>
      <c r="K48" s="59"/>
      <c r="L48" s="69"/>
      <c r="M48" s="69"/>
      <c r="N48" s="69"/>
      <c r="O48" s="67"/>
    </row>
    <row r="49" spans="1:15">
      <c r="A49" s="194"/>
      <c r="B49" s="62"/>
      <c r="C49" s="58"/>
      <c r="D49" s="69"/>
      <c r="E49" s="69"/>
      <c r="F49" s="69"/>
      <c r="G49" s="71"/>
      <c r="H49" s="69"/>
      <c r="I49" s="71"/>
      <c r="J49" s="71"/>
      <c r="K49" s="71"/>
      <c r="L49" s="69"/>
      <c r="M49" s="69"/>
      <c r="N49" s="69"/>
      <c r="O49" s="69"/>
    </row>
    <row r="50" spans="1:15">
      <c r="A50" s="194"/>
      <c r="B50" s="62"/>
      <c r="C50" s="58"/>
      <c r="D50" s="72"/>
      <c r="E50" s="72"/>
      <c r="F50" s="72"/>
      <c r="G50" s="73"/>
      <c r="H50" s="69"/>
      <c r="I50" s="69"/>
      <c r="J50" s="69"/>
      <c r="K50" s="69"/>
      <c r="L50" s="69"/>
      <c r="M50" s="69"/>
      <c r="N50" s="69"/>
      <c r="O50" s="73"/>
    </row>
    <row r="51" spans="1:15" s="184" customFormat="1" ht="20.5">
      <c r="A51" s="195"/>
      <c r="B51" s="82"/>
      <c r="C51" s="83"/>
      <c r="D51" s="196"/>
      <c r="E51" s="196"/>
      <c r="F51" s="196"/>
      <c r="G51" s="196"/>
      <c r="H51" s="196"/>
      <c r="I51" s="196"/>
      <c r="J51" s="196"/>
      <c r="K51" s="196"/>
      <c r="L51" s="196"/>
      <c r="M51" s="196"/>
      <c r="N51" s="196"/>
      <c r="O51" s="197"/>
    </row>
    <row r="52" spans="1:15">
      <c r="A52" s="164"/>
      <c r="B52" s="198"/>
      <c r="O52" s="181"/>
    </row>
    <row r="53" spans="1:15">
      <c r="A53" s="164"/>
      <c r="B53" s="198"/>
      <c r="O53" s="181"/>
    </row>
    <row r="54" spans="1:15">
      <c r="A54" s="164"/>
      <c r="B54" s="198"/>
      <c r="O54" s="181"/>
    </row>
    <row r="55" spans="1:15">
      <c r="A55" s="164"/>
      <c r="B55" s="198"/>
      <c r="O55" s="181"/>
    </row>
    <row r="56" spans="1:15">
      <c r="A56" s="164"/>
      <c r="B56" s="198"/>
      <c r="O56" s="181"/>
    </row>
    <row r="57" spans="1:15">
      <c r="A57" s="164"/>
      <c r="B57" s="198"/>
      <c r="O57" s="181"/>
    </row>
    <row r="58" spans="1:15">
      <c r="A58" s="164"/>
      <c r="B58" s="198"/>
      <c r="O58" s="181"/>
    </row>
  </sheetData>
  <mergeCells count="4">
    <mergeCell ref="E4:O4"/>
    <mergeCell ref="E5:O5"/>
    <mergeCell ref="G6:I6"/>
    <mergeCell ref="K6:M6"/>
  </mergeCells>
  <pageMargins left="1.1023622047244095" right="0.47244094488188981" top="0.98425196850393704" bottom="0.98425196850393704" header="0.51181102362204722" footer="0.31496062992125984"/>
  <pageSetup paperSize="256" scale="64" firstPageNumber="5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
&amp;C&amp;"Angsana New,Regular"&amp;14-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80"/>
  <sheetViews>
    <sheetView tabSelected="1" topLeftCell="A19" zoomScale="90" zoomScaleNormal="90" zoomScaleSheetLayoutView="115" workbookViewId="0">
      <selection activeCell="P27" sqref="P27"/>
    </sheetView>
  </sheetViews>
  <sheetFormatPr defaultColWidth="9.08984375" defaultRowHeight="20"/>
  <cols>
    <col min="1" max="1" width="2" style="136" customWidth="1"/>
    <col min="2" max="3" width="2.08984375" style="136" customWidth="1"/>
    <col min="4" max="4" width="10.90625" style="136" customWidth="1"/>
    <col min="5" max="5" width="29.453125" style="136" customWidth="1"/>
    <col min="6" max="6" width="1" style="136" customWidth="1"/>
    <col min="7" max="7" width="14" style="136" customWidth="1"/>
    <col min="8" max="8" width="0.90625" style="136" customWidth="1"/>
    <col min="9" max="9" width="14" style="136" customWidth="1"/>
    <col min="10" max="10" width="0.90625" style="136" customWidth="1"/>
    <col min="11" max="11" width="14" style="136" customWidth="1"/>
    <col min="12" max="12" width="0.90625" style="136" customWidth="1"/>
    <col min="13" max="13" width="14" style="136" customWidth="1"/>
    <col min="14" max="14" width="0.90625" style="136" customWidth="1"/>
    <col min="15" max="15" width="12.453125" style="74" bestFit="1" customWidth="1"/>
    <col min="16" max="16" width="26.08984375" style="136" customWidth="1"/>
    <col min="17" max="17" width="13.90625" style="137" bestFit="1" customWidth="1"/>
    <col min="18" max="16384" width="9.08984375" style="136"/>
  </cols>
  <sheetData>
    <row r="1" spans="1:17" ht="20.5">
      <c r="A1" s="114" t="s">
        <v>0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32"/>
    </row>
    <row r="2" spans="1:17" ht="20.5">
      <c r="A2" s="135" t="s">
        <v>92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32"/>
    </row>
    <row r="3" spans="1:17" ht="20.5">
      <c r="A3" s="138" t="s">
        <v>125</v>
      </c>
      <c r="B3" s="135"/>
      <c r="C3" s="135"/>
      <c r="D3" s="135"/>
      <c r="E3" s="135"/>
      <c r="F3" s="135"/>
      <c r="G3" s="135"/>
      <c r="H3" s="135"/>
      <c r="I3" s="135" t="s">
        <v>29</v>
      </c>
      <c r="J3" s="135"/>
      <c r="K3" s="135"/>
      <c r="L3" s="135"/>
    </row>
    <row r="4" spans="1:17" ht="22.5" customHeight="1">
      <c r="D4" s="139"/>
      <c r="J4" s="140"/>
      <c r="K4" s="273" t="s">
        <v>93</v>
      </c>
      <c r="L4" s="273"/>
      <c r="M4" s="273"/>
    </row>
    <row r="5" spans="1:17" ht="22.5" customHeight="1">
      <c r="D5" s="139"/>
      <c r="G5" s="274" t="s">
        <v>3</v>
      </c>
      <c r="H5" s="274"/>
      <c r="I5" s="274"/>
      <c r="K5" s="274" t="s">
        <v>4</v>
      </c>
      <c r="L5" s="274"/>
      <c r="M5" s="274"/>
    </row>
    <row r="6" spans="1:17" ht="22.5" customHeight="1">
      <c r="D6" s="139"/>
      <c r="G6" s="141">
        <v>2565</v>
      </c>
      <c r="H6" s="142"/>
      <c r="I6" s="141">
        <v>2564</v>
      </c>
      <c r="K6" s="141">
        <v>2565</v>
      </c>
      <c r="L6" s="142"/>
      <c r="M6" s="141">
        <v>2564</v>
      </c>
    </row>
    <row r="7" spans="1:17" s="144" customFormat="1" ht="22.5" customHeight="1">
      <c r="A7" s="272" t="s">
        <v>94</v>
      </c>
      <c r="B7" s="272"/>
      <c r="C7" s="272"/>
      <c r="D7" s="272"/>
      <c r="E7" s="272"/>
      <c r="F7" s="143"/>
      <c r="G7" s="143"/>
      <c r="H7" s="143"/>
      <c r="I7" s="143"/>
      <c r="O7" s="75"/>
      <c r="Q7" s="145"/>
    </row>
    <row r="8" spans="1:17" s="144" customFormat="1" ht="22.5" customHeight="1">
      <c r="A8" s="146" t="s">
        <v>72</v>
      </c>
      <c r="F8" s="147"/>
      <c r="G8" s="57">
        <f>+FS_PL!G20</f>
        <v>20362299</v>
      </c>
      <c r="H8" s="148"/>
      <c r="I8" s="57">
        <f>+FS_PL!I20</f>
        <v>13969378.000000004</v>
      </c>
      <c r="J8" s="148"/>
      <c r="K8" s="57">
        <f>+FS_PL!K20</f>
        <v>21831875</v>
      </c>
      <c r="L8" s="57"/>
      <c r="M8" s="57">
        <f>+FS_PL!M20</f>
        <v>13907218.000000004</v>
      </c>
      <c r="O8" s="75"/>
      <c r="Q8" s="145"/>
    </row>
    <row r="9" spans="1:17" s="144" customFormat="1" ht="22.5" customHeight="1">
      <c r="A9" s="146" t="s">
        <v>95</v>
      </c>
      <c r="F9" s="147"/>
      <c r="G9" s="57"/>
      <c r="H9" s="148"/>
      <c r="I9" s="57"/>
      <c r="J9" s="148"/>
      <c r="K9" s="57"/>
      <c r="L9" s="57"/>
      <c r="M9" s="57"/>
      <c r="O9" s="75"/>
      <c r="Q9" s="76"/>
    </row>
    <row r="10" spans="1:17" s="144" customFormat="1" ht="22.5" customHeight="1">
      <c r="B10" s="144" t="s">
        <v>71</v>
      </c>
      <c r="F10" s="147"/>
      <c r="G10" s="57">
        <v>25182</v>
      </c>
      <c r="H10" s="148"/>
      <c r="I10" s="57">
        <v>6760</v>
      </c>
      <c r="J10" s="148"/>
      <c r="K10" s="57">
        <v>25182</v>
      </c>
      <c r="L10" s="57"/>
      <c r="M10" s="57">
        <v>6760</v>
      </c>
      <c r="O10" s="75"/>
      <c r="Q10" s="76"/>
    </row>
    <row r="11" spans="1:17" s="144" customFormat="1" ht="22.5" customHeight="1">
      <c r="B11" s="149" t="s">
        <v>96</v>
      </c>
      <c r="F11" s="147"/>
      <c r="G11" s="57">
        <v>-106601</v>
      </c>
      <c r="H11" s="148"/>
      <c r="I11" s="57">
        <v>-178490</v>
      </c>
      <c r="J11" s="148"/>
      <c r="K11" s="57">
        <v>-106601</v>
      </c>
      <c r="L11" s="57"/>
      <c r="M11" s="57">
        <v>-176463</v>
      </c>
      <c r="O11" s="75"/>
      <c r="Q11" s="76"/>
    </row>
    <row r="12" spans="1:17" s="144" customFormat="1" ht="22.5" customHeight="1">
      <c r="B12" s="149" t="s">
        <v>150</v>
      </c>
      <c r="F12" s="147"/>
      <c r="G12" s="57">
        <v>-14825897</v>
      </c>
      <c r="H12" s="148"/>
      <c r="I12" s="57">
        <v>-639967</v>
      </c>
      <c r="J12" s="148"/>
      <c r="K12" s="57">
        <v>-14825897</v>
      </c>
      <c r="L12" s="57"/>
      <c r="M12" s="57">
        <v>-724079</v>
      </c>
      <c r="O12" s="75"/>
      <c r="Q12" s="76"/>
    </row>
    <row r="13" spans="1:17" s="144" customFormat="1" ht="22.5" customHeight="1">
      <c r="B13" s="149" t="s">
        <v>151</v>
      </c>
      <c r="F13" s="147"/>
      <c r="G13" s="57">
        <f>3158414</f>
        <v>3158414</v>
      </c>
      <c r="H13" s="148"/>
      <c r="I13" s="57">
        <v>1516598</v>
      </c>
      <c r="J13" s="148"/>
      <c r="K13" s="57">
        <f>3158414</f>
        <v>3158414</v>
      </c>
      <c r="L13" s="57"/>
      <c r="M13" s="57">
        <v>1516598</v>
      </c>
      <c r="O13" s="75"/>
      <c r="Q13" s="76"/>
    </row>
    <row r="14" spans="1:17" s="144" customFormat="1" ht="22.5" customHeight="1">
      <c r="B14" s="149" t="s">
        <v>152</v>
      </c>
      <c r="F14" s="147"/>
      <c r="G14" s="57">
        <v>33327</v>
      </c>
      <c r="H14" s="148"/>
      <c r="I14" s="57">
        <v>1017515</v>
      </c>
      <c r="J14" s="148"/>
      <c r="K14" s="57">
        <v>33327</v>
      </c>
      <c r="L14" s="57"/>
      <c r="M14" s="57">
        <f>116626</f>
        <v>116626</v>
      </c>
      <c r="O14" s="75"/>
      <c r="Q14" s="76"/>
    </row>
    <row r="15" spans="1:17" s="144" customFormat="1" ht="22.5" customHeight="1">
      <c r="B15" s="149" t="s">
        <v>153</v>
      </c>
      <c r="F15" s="147"/>
      <c r="G15" s="57">
        <v>-275948</v>
      </c>
      <c r="H15" s="148"/>
      <c r="I15" s="57">
        <v>-271355</v>
      </c>
      <c r="J15" s="148"/>
      <c r="K15" s="57">
        <v>-275948</v>
      </c>
      <c r="L15" s="57"/>
      <c r="M15" s="57">
        <v>-271355</v>
      </c>
      <c r="O15" s="75"/>
      <c r="Q15" s="76"/>
    </row>
    <row r="16" spans="1:17" s="144" customFormat="1" ht="22.5" customHeight="1">
      <c r="B16" s="149" t="s">
        <v>97</v>
      </c>
      <c r="F16" s="147"/>
      <c r="G16" s="57">
        <v>-2915757</v>
      </c>
      <c r="H16" s="148"/>
      <c r="I16" s="57">
        <v>-13490445</v>
      </c>
      <c r="J16" s="148"/>
      <c r="K16" s="57">
        <v>-1463621</v>
      </c>
      <c r="L16" s="57"/>
      <c r="M16" s="57">
        <v>-13300154</v>
      </c>
      <c r="O16" s="75"/>
      <c r="Q16" s="76"/>
    </row>
    <row r="17" spans="1:17" s="144" customFormat="1" ht="22.5" customHeight="1">
      <c r="B17" s="149" t="s">
        <v>98</v>
      </c>
      <c r="F17" s="147"/>
      <c r="G17" s="57">
        <v>521394</v>
      </c>
      <c r="H17" s="148"/>
      <c r="I17" s="57">
        <v>-46848</v>
      </c>
      <c r="J17" s="148"/>
      <c r="K17" s="57">
        <v>521394</v>
      </c>
      <c r="L17" s="57"/>
      <c r="M17" s="57">
        <v>-7774</v>
      </c>
      <c r="O17" s="75"/>
      <c r="Q17" s="76"/>
    </row>
    <row r="18" spans="1:17" s="144" customFormat="1" ht="22.5" customHeight="1">
      <c r="B18" s="149" t="s">
        <v>154</v>
      </c>
      <c r="F18" s="147"/>
      <c r="G18" s="57">
        <v>332080</v>
      </c>
      <c r="H18" s="148"/>
      <c r="I18" s="57">
        <v>3426177</v>
      </c>
      <c r="J18" s="148"/>
      <c r="K18" s="57">
        <v>332080</v>
      </c>
      <c r="L18" s="57"/>
      <c r="M18" s="57">
        <v>3426177</v>
      </c>
      <c r="O18" s="75"/>
      <c r="Q18" s="76"/>
    </row>
    <row r="19" spans="1:17" s="144" customFormat="1" ht="22.5" customHeight="1">
      <c r="B19" s="149" t="s">
        <v>99</v>
      </c>
      <c r="F19" s="147"/>
      <c r="G19" s="57">
        <v>4655322</v>
      </c>
      <c r="H19" s="148"/>
      <c r="I19" s="57">
        <v>3189421</v>
      </c>
      <c r="J19" s="148"/>
      <c r="K19" s="57">
        <v>4655322</v>
      </c>
      <c r="L19" s="57"/>
      <c r="M19" s="57">
        <v>3189421</v>
      </c>
      <c r="O19" s="75"/>
      <c r="Q19" s="76"/>
    </row>
    <row r="20" spans="1:17" s="144" customFormat="1" ht="22.5" customHeight="1">
      <c r="B20" s="149" t="s">
        <v>121</v>
      </c>
      <c r="F20" s="147"/>
      <c r="G20" s="57">
        <v>-1332806</v>
      </c>
      <c r="H20" s="148"/>
      <c r="I20" s="57">
        <v>995504</v>
      </c>
      <c r="J20" s="148"/>
      <c r="K20" s="57">
        <f>-1183379-149427</f>
        <v>-1332806</v>
      </c>
      <c r="L20" s="57"/>
      <c r="M20" s="57">
        <v>995504</v>
      </c>
      <c r="O20" s="75"/>
      <c r="Q20" s="76"/>
    </row>
    <row r="21" spans="1:17" s="144" customFormat="1" ht="22.5" customHeight="1">
      <c r="B21" s="149" t="s">
        <v>135</v>
      </c>
      <c r="F21" s="147"/>
      <c r="G21" s="57">
        <v>1543550</v>
      </c>
      <c r="H21" s="148"/>
      <c r="I21" s="57">
        <v>-387430</v>
      </c>
      <c r="J21" s="148"/>
      <c r="K21" s="57">
        <v>1543550</v>
      </c>
      <c r="L21" s="57"/>
      <c r="M21" s="57">
        <f>[1]CF!$M$25+[1]CF!$M$26</f>
        <v>-387430</v>
      </c>
      <c r="O21" s="75"/>
      <c r="Q21" s="76"/>
    </row>
    <row r="22" spans="1:17" s="144" customFormat="1" ht="22.5" customHeight="1">
      <c r="B22" s="149" t="s">
        <v>136</v>
      </c>
      <c r="F22" s="147"/>
      <c r="G22" s="57">
        <v>569842</v>
      </c>
      <c r="H22" s="148"/>
      <c r="I22" s="57">
        <v>0</v>
      </c>
      <c r="J22" s="148"/>
      <c r="K22" s="57">
        <v>569842</v>
      </c>
      <c r="L22" s="57"/>
      <c r="M22" s="57">
        <v>0</v>
      </c>
      <c r="O22" s="75"/>
      <c r="Q22" s="76"/>
    </row>
    <row r="23" spans="1:17" s="144" customFormat="1" ht="22.5" customHeight="1">
      <c r="B23" s="149" t="s">
        <v>137</v>
      </c>
      <c r="F23" s="147"/>
      <c r="G23" s="57">
        <v>27399</v>
      </c>
      <c r="H23" s="148"/>
      <c r="I23" s="57">
        <v>0</v>
      </c>
      <c r="J23" s="148"/>
      <c r="K23" s="57">
        <v>27399</v>
      </c>
      <c r="L23" s="57"/>
      <c r="M23" s="57">
        <v>0</v>
      </c>
      <c r="O23" s="75"/>
      <c r="Q23" s="76"/>
    </row>
    <row r="24" spans="1:17" s="144" customFormat="1" ht="22.5" customHeight="1">
      <c r="B24" s="149" t="s">
        <v>100</v>
      </c>
      <c r="F24" s="147"/>
      <c r="G24" s="57">
        <v>169108</v>
      </c>
      <c r="H24" s="148"/>
      <c r="I24" s="57">
        <v>135707</v>
      </c>
      <c r="J24" s="148"/>
      <c r="K24" s="57">
        <v>169108</v>
      </c>
      <c r="L24" s="57"/>
      <c r="M24" s="57">
        <v>135707</v>
      </c>
      <c r="O24" s="75"/>
      <c r="Q24" s="76"/>
    </row>
    <row r="25" spans="1:17" s="144" customFormat="1" ht="22.5" customHeight="1">
      <c r="B25" s="144" t="s">
        <v>101</v>
      </c>
      <c r="F25" s="147"/>
      <c r="G25" s="57">
        <v>28254</v>
      </c>
      <c r="H25" s="148"/>
      <c r="I25" s="57">
        <v>205502</v>
      </c>
      <c r="J25" s="148"/>
      <c r="K25" s="57">
        <v>28254</v>
      </c>
      <c r="L25" s="57"/>
      <c r="M25" s="57">
        <v>304873</v>
      </c>
      <c r="O25" s="75"/>
      <c r="Q25" s="76"/>
    </row>
    <row r="26" spans="1:17" s="144" customFormat="1" ht="22.5" customHeight="1">
      <c r="B26" s="260" t="s">
        <v>167</v>
      </c>
      <c r="F26" s="147"/>
      <c r="G26" s="57">
        <v>0</v>
      </c>
      <c r="H26" s="148"/>
      <c r="I26" s="57">
        <v>0</v>
      </c>
      <c r="J26" s="148"/>
      <c r="K26" s="57">
        <v>-1452136</v>
      </c>
      <c r="L26" s="57"/>
      <c r="M26" s="57">
        <v>0</v>
      </c>
      <c r="O26" s="75"/>
      <c r="Q26" s="76"/>
    </row>
    <row r="27" spans="1:17" s="144" customFormat="1" ht="22.5" customHeight="1">
      <c r="B27" s="149" t="s">
        <v>102</v>
      </c>
      <c r="F27" s="147"/>
      <c r="G27" s="77">
        <f>SUM(G8:G26)</f>
        <v>11969162</v>
      </c>
      <c r="H27" s="148"/>
      <c r="I27" s="77">
        <f>SUM(I8:I26)</f>
        <v>9448027.0000000037</v>
      </c>
      <c r="J27" s="148"/>
      <c r="K27" s="77">
        <f>SUM(K8:K26)</f>
        <v>13438738</v>
      </c>
      <c r="L27" s="57"/>
      <c r="M27" s="77">
        <f>SUM(M8:M26)</f>
        <v>8731629.0000000037</v>
      </c>
      <c r="O27" s="75"/>
      <c r="Q27" s="76"/>
    </row>
    <row r="28" spans="1:17" s="144" customFormat="1" ht="22.5" customHeight="1">
      <c r="A28" s="146" t="s">
        <v>103</v>
      </c>
      <c r="C28" s="146"/>
      <c r="D28" s="146"/>
      <c r="E28" s="146"/>
      <c r="F28" s="150"/>
      <c r="G28" s="57"/>
      <c r="H28" s="151"/>
      <c r="I28" s="57"/>
      <c r="J28" s="148"/>
      <c r="K28" s="57"/>
      <c r="L28" s="57"/>
      <c r="M28" s="57"/>
      <c r="O28" s="75"/>
      <c r="Q28" s="76"/>
    </row>
    <row r="29" spans="1:17" s="144" customFormat="1" ht="22.5" customHeight="1">
      <c r="B29" s="152" t="s">
        <v>104</v>
      </c>
      <c r="F29" s="147"/>
      <c r="G29" s="57">
        <v>-3924476</v>
      </c>
      <c r="H29" s="148"/>
      <c r="I29" s="57">
        <v>-3510449</v>
      </c>
      <c r="J29" s="148"/>
      <c r="K29" s="57">
        <v>-3924476</v>
      </c>
      <c r="L29" s="57"/>
      <c r="M29" s="57">
        <v>-3510421</v>
      </c>
      <c r="O29" s="75"/>
      <c r="Q29" s="76"/>
    </row>
    <row r="30" spans="1:17" s="146" customFormat="1" ht="22.5" customHeight="1">
      <c r="A30" s="146" t="s">
        <v>105</v>
      </c>
      <c r="F30" s="150"/>
      <c r="G30" s="93">
        <f>SUM(G27:G29)</f>
        <v>8044686</v>
      </c>
      <c r="H30" s="151"/>
      <c r="I30" s="93">
        <f>SUM(I27:I29)</f>
        <v>5937578.0000000037</v>
      </c>
      <c r="J30" s="151"/>
      <c r="K30" s="93">
        <f>SUM(K27:K29)</f>
        <v>9514262</v>
      </c>
      <c r="L30" s="94"/>
      <c r="M30" s="93">
        <f>SUM(M27:M29)</f>
        <v>5221208.0000000037</v>
      </c>
      <c r="O30" s="95"/>
      <c r="Q30" s="96"/>
    </row>
    <row r="31" spans="1:17" s="144" customFormat="1" ht="20.149999999999999" customHeight="1">
      <c r="C31" s="146"/>
      <c r="F31" s="147"/>
      <c r="K31" s="78"/>
      <c r="L31" s="78"/>
      <c r="M31" s="78"/>
      <c r="O31" s="75"/>
      <c r="Q31" s="76"/>
    </row>
    <row r="32" spans="1:17" s="144" customFormat="1" ht="20.149999999999999" customHeight="1">
      <c r="C32" s="146"/>
      <c r="F32" s="147"/>
      <c r="K32" s="78"/>
      <c r="L32" s="78"/>
      <c r="M32" s="78"/>
      <c r="O32" s="75"/>
      <c r="Q32" s="76"/>
    </row>
    <row r="33" spans="1:17" s="144" customFormat="1" ht="22.5" customHeight="1">
      <c r="C33" s="143"/>
      <c r="F33" s="147"/>
      <c r="K33" s="78"/>
      <c r="L33" s="57"/>
      <c r="M33" s="78"/>
      <c r="O33" s="75"/>
      <c r="Q33" s="76"/>
    </row>
    <row r="34" spans="1:17" s="144" customFormat="1" ht="22.5" customHeight="1">
      <c r="C34" s="143"/>
      <c r="F34" s="147"/>
      <c r="K34" s="78"/>
      <c r="L34" s="57"/>
      <c r="M34" s="78"/>
      <c r="O34" s="75"/>
      <c r="Q34" s="76"/>
    </row>
    <row r="35" spans="1:17" s="144" customFormat="1" ht="22.5" customHeight="1">
      <c r="C35" s="143"/>
      <c r="D35" s="153"/>
      <c r="F35" s="147"/>
      <c r="K35" s="78"/>
      <c r="L35" s="57"/>
      <c r="M35" s="78"/>
      <c r="O35" s="75"/>
      <c r="Q35" s="76"/>
    </row>
    <row r="36" spans="1:17" s="144" customFormat="1" ht="22.5" customHeight="1">
      <c r="C36" s="143"/>
      <c r="D36" s="153"/>
      <c r="F36" s="147"/>
      <c r="K36" s="78"/>
      <c r="L36" s="57"/>
      <c r="M36" s="78"/>
      <c r="O36" s="75"/>
      <c r="Q36" s="76"/>
    </row>
    <row r="37" spans="1:17" s="144" customFormat="1" ht="22.5" customHeight="1">
      <c r="C37" s="143"/>
      <c r="D37" s="153"/>
      <c r="F37" s="147"/>
      <c r="K37" s="78"/>
      <c r="L37" s="57"/>
      <c r="M37" s="78"/>
      <c r="O37" s="75"/>
      <c r="Q37" s="76"/>
    </row>
    <row r="38" spans="1:17" s="144" customFormat="1" ht="5.9" customHeight="1">
      <c r="F38" s="147"/>
      <c r="K38" s="78"/>
      <c r="L38" s="57"/>
      <c r="M38" s="78"/>
      <c r="O38" s="75"/>
      <c r="Q38" s="76"/>
    </row>
    <row r="39" spans="1:17" ht="20.5">
      <c r="A39" s="114" t="s">
        <v>0</v>
      </c>
      <c r="B39" s="135"/>
      <c r="C39" s="135"/>
      <c r="D39" s="135"/>
      <c r="E39" s="135"/>
      <c r="F39" s="154"/>
      <c r="G39" s="135"/>
      <c r="H39" s="135"/>
      <c r="I39" s="135"/>
      <c r="J39" s="135"/>
      <c r="K39" s="135"/>
      <c r="L39" s="135"/>
      <c r="M39" s="32"/>
    </row>
    <row r="40" spans="1:17" ht="20.5">
      <c r="A40" s="135" t="s">
        <v>106</v>
      </c>
      <c r="B40" s="135"/>
      <c r="C40" s="135"/>
      <c r="D40" s="135"/>
      <c r="E40" s="135"/>
      <c r="F40" s="154"/>
      <c r="G40" s="135"/>
      <c r="H40" s="135"/>
      <c r="I40" s="135"/>
      <c r="J40" s="135"/>
      <c r="K40" s="135"/>
      <c r="L40" s="135"/>
      <c r="M40" s="32"/>
    </row>
    <row r="41" spans="1:17" ht="20.5">
      <c r="A41" s="138" t="str">
        <f>+A3</f>
        <v>สำหรับปีสิ้นสุดวันที่ 31 ธันวาคม 2565</v>
      </c>
      <c r="B41" s="135"/>
      <c r="C41" s="135"/>
      <c r="D41" s="135"/>
      <c r="E41" s="135"/>
      <c r="F41" s="154"/>
      <c r="G41" s="135"/>
      <c r="H41" s="135"/>
      <c r="I41" s="135"/>
      <c r="J41" s="135"/>
      <c r="K41" s="135"/>
      <c r="L41" s="135"/>
    </row>
    <row r="42" spans="1:17" ht="22.5" customHeight="1">
      <c r="D42" s="139"/>
      <c r="F42" s="142"/>
      <c r="J42" s="140"/>
      <c r="K42" s="273" t="s">
        <v>93</v>
      </c>
      <c r="L42" s="273"/>
      <c r="M42" s="273"/>
    </row>
    <row r="43" spans="1:17" ht="22.5" customHeight="1">
      <c r="D43" s="139"/>
      <c r="F43" s="142"/>
      <c r="G43" s="274" t="s">
        <v>3</v>
      </c>
      <c r="H43" s="274"/>
      <c r="I43" s="274"/>
      <c r="K43" s="274" t="s">
        <v>4</v>
      </c>
      <c r="L43" s="274"/>
      <c r="M43" s="274"/>
    </row>
    <row r="44" spans="1:17" ht="22.5" customHeight="1">
      <c r="D44" s="139"/>
      <c r="F44" s="142"/>
      <c r="G44" s="141">
        <v>2565</v>
      </c>
      <c r="H44" s="142"/>
      <c r="I44" s="141">
        <v>2564</v>
      </c>
      <c r="K44" s="141">
        <v>2565</v>
      </c>
      <c r="L44" s="142"/>
      <c r="M44" s="141">
        <v>2564</v>
      </c>
    </row>
    <row r="45" spans="1:17" s="144" customFormat="1" ht="22.5" customHeight="1">
      <c r="A45" s="146" t="s">
        <v>107</v>
      </c>
      <c r="F45" s="147"/>
      <c r="K45" s="57"/>
      <c r="L45" s="57"/>
      <c r="M45" s="57"/>
      <c r="O45" s="75"/>
      <c r="Q45" s="76"/>
    </row>
    <row r="46" spans="1:17" s="144" customFormat="1" ht="22.5" customHeight="1">
      <c r="A46" s="146"/>
      <c r="B46" s="144" t="s">
        <v>108</v>
      </c>
      <c r="F46" s="147"/>
      <c r="G46" s="57">
        <v>0</v>
      </c>
      <c r="H46" s="148"/>
      <c r="I46" s="57">
        <v>124750</v>
      </c>
      <c r="J46" s="148"/>
      <c r="K46" s="57">
        <v>0</v>
      </c>
      <c r="L46" s="57"/>
      <c r="M46" s="57">
        <v>0</v>
      </c>
      <c r="O46" s="75"/>
      <c r="Q46" s="76"/>
    </row>
    <row r="47" spans="1:17" s="144" customFormat="1" ht="22.5" customHeight="1">
      <c r="A47" s="146"/>
      <c r="B47" s="261" t="s">
        <v>166</v>
      </c>
      <c r="F47" s="147"/>
      <c r="G47" s="57">
        <v>0</v>
      </c>
      <c r="H47" s="148"/>
      <c r="I47" s="57">
        <v>0</v>
      </c>
      <c r="J47" s="148"/>
      <c r="K47" s="57">
        <v>1452136</v>
      </c>
      <c r="L47" s="57"/>
      <c r="M47" s="57">
        <v>0</v>
      </c>
      <c r="O47" s="75"/>
      <c r="Q47" s="76"/>
    </row>
    <row r="48" spans="1:17" s="144" customFormat="1" ht="22.5" customHeight="1">
      <c r="A48" s="146"/>
      <c r="B48" s="144" t="s">
        <v>109</v>
      </c>
      <c r="F48" s="147"/>
      <c r="G48" s="57">
        <v>65421</v>
      </c>
      <c r="H48" s="148"/>
      <c r="I48" s="57">
        <v>99445</v>
      </c>
      <c r="J48" s="148"/>
      <c r="K48" s="57">
        <v>65421</v>
      </c>
      <c r="L48" s="57"/>
      <c r="M48" s="57">
        <v>0</v>
      </c>
      <c r="O48" s="75"/>
      <c r="Q48" s="76"/>
    </row>
    <row r="49" spans="1:17" s="144" customFormat="1" ht="22.5" customHeight="1">
      <c r="A49" s="146"/>
      <c r="B49" s="152" t="s">
        <v>110</v>
      </c>
      <c r="F49" s="147"/>
      <c r="G49" s="57">
        <v>-5180712</v>
      </c>
      <c r="H49" s="148"/>
      <c r="I49" s="57">
        <v>-14514233</v>
      </c>
      <c r="J49" s="148"/>
      <c r="K49" s="57">
        <v>-5180712</v>
      </c>
      <c r="L49" s="57"/>
      <c r="M49" s="57">
        <v>-14514233</v>
      </c>
      <c r="O49" s="75"/>
      <c r="Q49" s="76"/>
    </row>
    <row r="50" spans="1:17" s="144" customFormat="1" ht="22.5" customHeight="1">
      <c r="A50" s="146"/>
      <c r="B50" s="152" t="s">
        <v>111</v>
      </c>
      <c r="F50" s="147"/>
      <c r="G50" s="57">
        <v>-2759885</v>
      </c>
      <c r="H50" s="148"/>
      <c r="I50" s="57">
        <v>-571970</v>
      </c>
      <c r="J50" s="148"/>
      <c r="K50" s="57">
        <v>-2759885</v>
      </c>
      <c r="L50" s="57"/>
      <c r="M50" s="57">
        <v>-571970</v>
      </c>
      <c r="O50" s="75"/>
      <c r="Q50" s="76"/>
    </row>
    <row r="51" spans="1:17" s="144" customFormat="1" ht="22.4" customHeight="1">
      <c r="A51" s="146"/>
      <c r="B51" s="152" t="s">
        <v>147</v>
      </c>
      <c r="F51" s="147"/>
      <c r="G51" s="57">
        <v>106601</v>
      </c>
      <c r="H51" s="148"/>
      <c r="I51" s="57">
        <v>178490</v>
      </c>
      <c r="J51" s="148"/>
      <c r="K51" s="57">
        <v>106601</v>
      </c>
      <c r="L51" s="57"/>
      <c r="M51" s="57">
        <v>176463</v>
      </c>
      <c r="O51" s="75"/>
      <c r="Q51" s="76"/>
    </row>
    <row r="52" spans="1:17" s="144" customFormat="1" ht="22.5" customHeight="1">
      <c r="A52" s="146"/>
      <c r="B52" s="144" t="s">
        <v>112</v>
      </c>
      <c r="F52" s="147"/>
      <c r="G52" s="57">
        <v>580994</v>
      </c>
      <c r="H52" s="148"/>
      <c r="I52" s="57">
        <v>-2519513</v>
      </c>
      <c r="J52" s="148"/>
      <c r="K52" s="57">
        <v>580994</v>
      </c>
      <c r="L52" s="57"/>
      <c r="M52" s="57">
        <v>-2519513</v>
      </c>
      <c r="O52" s="75"/>
      <c r="Q52" s="76"/>
    </row>
    <row r="53" spans="1:17" s="144" customFormat="1" ht="22.5" customHeight="1">
      <c r="A53" s="146"/>
      <c r="B53" s="144" t="s">
        <v>113</v>
      </c>
      <c r="F53" s="147"/>
      <c r="G53" s="57">
        <v>30574474</v>
      </c>
      <c r="H53" s="148"/>
      <c r="I53" s="57">
        <v>-109493</v>
      </c>
      <c r="J53" s="148"/>
      <c r="K53" s="57">
        <v>30574474</v>
      </c>
      <c r="L53" s="57"/>
      <c r="M53" s="57">
        <v>-109493</v>
      </c>
      <c r="O53" s="75"/>
      <c r="Q53" s="76"/>
    </row>
    <row r="54" spans="1:17" s="146" customFormat="1" ht="22.5" customHeight="1">
      <c r="A54" s="143" t="s">
        <v>114</v>
      </c>
      <c r="F54" s="150"/>
      <c r="G54" s="93">
        <f>SUM(G46:G53)</f>
        <v>23386893</v>
      </c>
      <c r="H54" s="151"/>
      <c r="I54" s="93">
        <f>SUM(I46:I53)</f>
        <v>-17312524</v>
      </c>
      <c r="J54" s="151"/>
      <c r="K54" s="93">
        <f>SUM(K46:K53)</f>
        <v>24839029</v>
      </c>
      <c r="L54" s="94"/>
      <c r="M54" s="93">
        <f>SUM(M46:M53)</f>
        <v>-17538746</v>
      </c>
      <c r="O54" s="95"/>
      <c r="Q54" s="96"/>
    </row>
    <row r="55" spans="1:17" s="144" customFormat="1" ht="22.5" customHeight="1">
      <c r="A55" s="146" t="s">
        <v>115</v>
      </c>
      <c r="F55" s="147"/>
      <c r="G55" s="57"/>
      <c r="H55" s="148"/>
      <c r="I55" s="57"/>
      <c r="J55" s="148"/>
      <c r="K55" s="57"/>
      <c r="L55" s="57"/>
      <c r="M55" s="57"/>
      <c r="O55" s="75"/>
      <c r="Q55" s="76"/>
    </row>
    <row r="56" spans="1:17" s="144" customFormat="1" ht="22.5" customHeight="1">
      <c r="A56" s="146"/>
      <c r="B56" s="144" t="s">
        <v>116</v>
      </c>
      <c r="F56" s="147"/>
      <c r="G56" s="57">
        <v>10000000</v>
      </c>
      <c r="H56" s="148"/>
      <c r="I56" s="57">
        <v>5000000</v>
      </c>
      <c r="J56" s="148"/>
      <c r="K56" s="57">
        <v>10000000</v>
      </c>
      <c r="L56" s="57"/>
      <c r="M56" s="57">
        <v>5000000</v>
      </c>
      <c r="O56" s="75"/>
      <c r="Q56" s="76"/>
    </row>
    <row r="57" spans="1:17" s="144" customFormat="1" ht="22.5" customHeight="1">
      <c r="A57" s="146"/>
      <c r="B57" s="144" t="s">
        <v>117</v>
      </c>
      <c r="F57" s="147"/>
      <c r="G57" s="57">
        <v>-17200000</v>
      </c>
      <c r="H57" s="148"/>
      <c r="I57" s="57">
        <v>0</v>
      </c>
      <c r="J57" s="148"/>
      <c r="K57" s="57">
        <v>-17200000</v>
      </c>
      <c r="L57" s="57"/>
      <c r="M57" s="57">
        <v>0</v>
      </c>
      <c r="O57" s="75"/>
      <c r="Q57" s="76"/>
    </row>
    <row r="58" spans="1:17" s="144" customFormat="1" ht="22.5" customHeight="1">
      <c r="A58" s="146"/>
      <c r="B58" s="144" t="s">
        <v>148</v>
      </c>
      <c r="F58" s="147"/>
      <c r="G58" s="57">
        <v>-180000</v>
      </c>
      <c r="H58" s="148"/>
      <c r="I58" s="57">
        <v>-180000</v>
      </c>
      <c r="J58" s="148"/>
      <c r="K58" s="57">
        <v>-180000</v>
      </c>
      <c r="L58" s="57"/>
      <c r="M58" s="57">
        <v>-180000</v>
      </c>
      <c r="O58" s="75"/>
      <c r="Q58" s="76"/>
    </row>
    <row r="59" spans="1:17" s="146" customFormat="1" ht="22.5" customHeight="1">
      <c r="A59" s="146" t="s">
        <v>118</v>
      </c>
      <c r="F59" s="150"/>
      <c r="G59" s="93">
        <f>SUM(G56:G58)</f>
        <v>-7380000</v>
      </c>
      <c r="H59" s="151"/>
      <c r="I59" s="93">
        <f>SUM(I56:I58)</f>
        <v>4820000</v>
      </c>
      <c r="J59" s="151"/>
      <c r="K59" s="93">
        <f>SUM(K56:K58)</f>
        <v>-7380000</v>
      </c>
      <c r="L59" s="94"/>
      <c r="M59" s="98">
        <f>SUM(M56:M58)</f>
        <v>4820000</v>
      </c>
      <c r="O59" s="95"/>
      <c r="Q59" s="96"/>
    </row>
    <row r="60" spans="1:17" s="144" customFormat="1" ht="20.149999999999999" customHeight="1">
      <c r="C60" s="146"/>
      <c r="F60" s="147"/>
      <c r="G60" s="57"/>
      <c r="H60" s="148"/>
      <c r="I60" s="57"/>
      <c r="J60" s="148"/>
      <c r="K60" s="57"/>
      <c r="L60" s="57"/>
      <c r="M60" s="57"/>
      <c r="O60" s="75"/>
      <c r="Q60" s="76"/>
    </row>
    <row r="61" spans="1:17" s="146" customFormat="1" ht="22.5" customHeight="1">
      <c r="A61" s="146" t="s">
        <v>119</v>
      </c>
      <c r="F61" s="150"/>
      <c r="G61" s="94">
        <f>+G59+G54+G30</f>
        <v>24051579</v>
      </c>
      <c r="H61" s="151"/>
      <c r="I61" s="94">
        <f>+I59+I54+I30</f>
        <v>-6554945.9999999963</v>
      </c>
      <c r="J61" s="151"/>
      <c r="K61" s="94">
        <f>K30+K54+K59</f>
        <v>26973291</v>
      </c>
      <c r="L61" s="94"/>
      <c r="M61" s="94">
        <f>M30+M54+M59</f>
        <v>-7497537.9999999963</v>
      </c>
      <c r="O61" s="95"/>
      <c r="Q61" s="96"/>
    </row>
    <row r="62" spans="1:17" s="146" customFormat="1" ht="22.5" customHeight="1">
      <c r="A62" s="146" t="s">
        <v>138</v>
      </c>
      <c r="F62" s="150"/>
      <c r="G62" s="94">
        <v>8778633</v>
      </c>
      <c r="H62" s="151"/>
      <c r="I62" s="94">
        <v>15333579</v>
      </c>
      <c r="J62" s="151"/>
      <c r="K62" s="94">
        <v>5816476</v>
      </c>
      <c r="L62" s="94"/>
      <c r="M62" s="94">
        <v>13314014</v>
      </c>
      <c r="Q62" s="96"/>
    </row>
    <row r="63" spans="1:17" s="146" customFormat="1" ht="22.5" customHeight="1">
      <c r="A63" s="146" t="s">
        <v>120</v>
      </c>
      <c r="F63" s="150"/>
      <c r="G63" s="94">
        <v>-40445</v>
      </c>
      <c r="H63" s="151"/>
      <c r="I63" s="94">
        <v>0</v>
      </c>
      <c r="J63" s="151"/>
      <c r="K63" s="94">
        <v>0</v>
      </c>
      <c r="L63" s="94"/>
      <c r="M63" s="94">
        <v>0</v>
      </c>
      <c r="O63" s="95"/>
      <c r="Q63" s="96"/>
    </row>
    <row r="64" spans="1:17" s="146" customFormat="1" ht="22.5" customHeight="1" thickBot="1">
      <c r="A64" s="146" t="s">
        <v>139</v>
      </c>
      <c r="F64" s="150"/>
      <c r="G64" s="97">
        <f>SUM(G61:G63)</f>
        <v>32789767</v>
      </c>
      <c r="H64" s="151"/>
      <c r="I64" s="97">
        <f>SUM(I61:I63)</f>
        <v>8778633.0000000037</v>
      </c>
      <c r="J64" s="151"/>
      <c r="K64" s="97">
        <f>SUM(K61:K63)</f>
        <v>32789767</v>
      </c>
      <c r="L64" s="94"/>
      <c r="M64" s="97">
        <f>SUM(M61:M63)</f>
        <v>5816476.0000000037</v>
      </c>
      <c r="O64" s="95"/>
      <c r="Q64" s="96"/>
    </row>
    <row r="65" spans="1:17" s="144" customFormat="1" ht="13.5" customHeight="1" thickTop="1">
      <c r="A65" s="146"/>
      <c r="F65" s="147"/>
      <c r="G65" s="148"/>
      <c r="H65" s="148"/>
      <c r="I65" s="148"/>
      <c r="J65" s="148"/>
      <c r="K65" s="57"/>
      <c r="L65" s="57"/>
      <c r="M65" s="57"/>
      <c r="O65" s="75"/>
      <c r="Q65" s="76"/>
    </row>
    <row r="66" spans="1:17" s="144" customFormat="1" ht="22.5" customHeight="1">
      <c r="A66" s="146"/>
      <c r="F66" s="147"/>
      <c r="G66" s="148"/>
      <c r="H66" s="148"/>
      <c r="I66" s="148"/>
      <c r="J66" s="148"/>
      <c r="K66" s="148"/>
      <c r="L66" s="57"/>
      <c r="M66" s="57"/>
      <c r="O66" s="75"/>
      <c r="Q66" s="76"/>
    </row>
    <row r="67" spans="1:17" s="144" customFormat="1" ht="22.5" customHeight="1">
      <c r="A67" s="146" t="s">
        <v>156</v>
      </c>
      <c r="F67" s="147"/>
      <c r="G67" s="148"/>
      <c r="I67" s="148"/>
      <c r="K67" s="78"/>
      <c r="L67" s="57"/>
      <c r="M67" s="78"/>
      <c r="O67" s="75"/>
      <c r="Q67" s="76"/>
    </row>
    <row r="68" spans="1:17" ht="20.5">
      <c r="A68" s="146" t="s">
        <v>157</v>
      </c>
      <c r="B68" s="144"/>
      <c r="C68" s="144"/>
      <c r="D68" s="144"/>
      <c r="F68" s="142"/>
      <c r="K68" s="78"/>
      <c r="M68" s="78"/>
      <c r="Q68" s="79"/>
    </row>
    <row r="69" spans="1:17">
      <c r="B69" s="136" t="s">
        <v>155</v>
      </c>
      <c r="F69" s="142"/>
      <c r="G69" s="80">
        <v>9000000</v>
      </c>
      <c r="H69" s="155"/>
      <c r="I69" s="156">
        <v>0</v>
      </c>
      <c r="J69" s="155"/>
      <c r="K69" s="80">
        <v>9000000</v>
      </c>
      <c r="M69" s="80">
        <v>0</v>
      </c>
      <c r="Q69" s="79"/>
    </row>
    <row r="70" spans="1:17">
      <c r="B70" s="262" t="s">
        <v>21</v>
      </c>
      <c r="C70" s="262"/>
      <c r="D70" s="262"/>
      <c r="E70" s="262"/>
      <c r="F70" s="263"/>
      <c r="G70" s="156">
        <v>0</v>
      </c>
      <c r="H70" s="262"/>
      <c r="I70" s="156">
        <v>0</v>
      </c>
      <c r="J70" s="262"/>
      <c r="K70" s="80">
        <v>-10000000</v>
      </c>
      <c r="L70" s="262"/>
      <c r="M70" s="264">
        <v>0</v>
      </c>
    </row>
    <row r="71" spans="1:17">
      <c r="B71" s="262" t="s">
        <v>159</v>
      </c>
      <c r="C71" s="262"/>
      <c r="D71" s="262"/>
      <c r="E71" s="262"/>
      <c r="F71" s="262"/>
      <c r="G71" s="156">
        <v>0</v>
      </c>
      <c r="H71" s="262"/>
      <c r="I71" s="156">
        <v>0</v>
      </c>
      <c r="J71" s="262"/>
      <c r="K71" s="80">
        <v>10000000</v>
      </c>
      <c r="L71" s="262"/>
      <c r="M71" s="264">
        <v>0</v>
      </c>
    </row>
    <row r="72" spans="1:17">
      <c r="G72" s="155"/>
      <c r="I72" s="155"/>
      <c r="K72" s="155"/>
      <c r="M72" s="155"/>
    </row>
    <row r="74" spans="1:17">
      <c r="I74" s="157"/>
    </row>
    <row r="75" spans="1:17">
      <c r="I75" s="89"/>
      <c r="K75" s="158"/>
      <c r="M75" s="158"/>
    </row>
    <row r="76" spans="1:17">
      <c r="I76" s="157"/>
    </row>
    <row r="77" spans="1:17">
      <c r="G77" s="157"/>
    </row>
    <row r="80" spans="1:17">
      <c r="G80" s="157"/>
    </row>
  </sheetData>
  <mergeCells count="7">
    <mergeCell ref="A7:E7"/>
    <mergeCell ref="K42:M42"/>
    <mergeCell ref="G43:I43"/>
    <mergeCell ref="K43:M43"/>
    <mergeCell ref="K4:M4"/>
    <mergeCell ref="G5:I5"/>
    <mergeCell ref="K5:M5"/>
  </mergeCells>
  <pageMargins left="0.78740157480314998" right="0.78740157480314998" top="0.98425196850393704" bottom="0.98425196850393704" header="0.511811023622047" footer="0.31496062992126"/>
  <pageSetup paperSize="256" scale="75" firstPageNumber="6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
&amp;C&amp;"Angsana New,Regular"&amp;14- &amp;P -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FS_BS</vt:lpstr>
      <vt:lpstr>FS_BS (Cont.1)</vt:lpstr>
      <vt:lpstr>FS_PL</vt:lpstr>
      <vt:lpstr>FS_Change_1</vt:lpstr>
      <vt:lpstr>FS_Change_2</vt:lpstr>
      <vt:lpstr>CF</vt:lpstr>
      <vt:lpstr>FS_Change_2!Print_Area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Kittiphat</dc:creator>
  <cp:lastModifiedBy>Pichya Tawhay</cp:lastModifiedBy>
  <cp:lastPrinted>2023-10-20T04:34:59Z</cp:lastPrinted>
  <dcterms:created xsi:type="dcterms:W3CDTF">2022-12-14T01:35:28Z</dcterms:created>
  <dcterms:modified xsi:type="dcterms:W3CDTF">2024-02-19T07:29:29Z</dcterms:modified>
</cp:coreProperties>
</file>