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ICC\ICC_SET\ICC_SET_YE2023\ชุดยื่นSET\SET\"/>
    </mc:Choice>
  </mc:AlternateContent>
  <xr:revisionPtr revIDLastSave="0" documentId="13_ncr:1_{03E228F5-BF24-42CA-A5F4-EBAC1B4E7FF9}" xr6:coauthVersionLast="47" xr6:coauthVersionMax="47" xr10:uidLastSave="{00000000-0000-0000-0000-000000000000}"/>
  <bookViews>
    <workbookView xWindow="-110" yWindow="-110" windowWidth="19420" windowHeight="10300" tabRatio="837" xr2:uid="{00000000-000D-0000-FFFF-FFFF00000000}"/>
  </bookViews>
  <sheets>
    <sheet name="BS-9-11" sheetId="1" r:id="rId1"/>
    <sheet name="PL-12-13" sheetId="2" r:id="rId2"/>
    <sheet name="SH-14" sheetId="11" r:id="rId3"/>
    <sheet name="SH-15" sheetId="9" r:id="rId4"/>
    <sheet name="SH-16" sheetId="12" r:id="rId5"/>
    <sheet name="SH-17" sheetId="8" r:id="rId6"/>
    <sheet name="CF-18-20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abc1" hidden="1">#REF!</definedName>
    <definedName name="_____d1" hidden="1">{"'Model'!$A$1:$N$53"}</definedName>
    <definedName name="_____K306" hidden="1">{"'Eng (page2)'!$A$1:$D$52"}</definedName>
    <definedName name="_____X2" hidden="1">{"'Eng (page2)'!$A$1:$D$52"}</definedName>
    <definedName name="____abc1" hidden="1">#REF!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O300" hidden="1">{"'Eng (page2)'!$A$1:$D$52"}</definedName>
    <definedName name="___pp30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IntlFixup" hidden="1">TRUE</definedName>
    <definedName name="__K306" hidden="1">{"'Eng (page2)'!$A$1:$D$52"}</definedName>
    <definedName name="__KEY1" hidden="1">[1]Accure!#REF!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O300" hidden="1">{"'Eng (page2)'!$A$1:$D$52"}</definedName>
    <definedName name="__pp30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102" hidden="1">'[3]stat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[4]DETAIL!#REF!</definedName>
    <definedName name="_5__123Graph_XF_S" hidden="1">#REF!</definedName>
    <definedName name="_5F" hidden="1">[4]DETAIL!#REF!</definedName>
    <definedName name="_6__123Graph_AF_S" hidden="1">#REF!</definedName>
    <definedName name="_6__123Graph_B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AF_S" hidden="1">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localSheetId="0" hidden="1">'BS-9-11'!$A$4:$I$19</definedName>
    <definedName name="_xlnm._FilterDatabase" localSheetId="6" hidden="1">'CF-18-20'!$A$8:$H$100</definedName>
    <definedName name="_xlnm._FilterDatabase" hidden="1">#REF!</definedName>
    <definedName name="_G1" hidden="1">{"'Eng (page2)'!$A$1:$D$52"}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[5]Variables!$B$4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" hidden="1">{"'Eng (page2)'!$A$1:$D$52"}</definedName>
    <definedName name="ake" hidden="1">#REF!</definedName>
    <definedName name="ammmmmmmmm" hidden="1">{"'Eng (page2)'!$A$1:$D$52"}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w" hidden="1">{"'Eng (page2)'!$A$1:$D$52"}</definedName>
    <definedName name="awdstrag" hidden="1">{#N/A,#N/A,FALSE,"COVER1.XLS ";#N/A,#N/A,FALSE,"RACT1.XLS";#N/A,#N/A,FALSE,"RACT2.XLS";#N/A,#N/A,FALSE,"ECCMP";#N/A,#N/A,FALSE,"WELDER.XLS"}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ll123" hidden="1">{#N/A,#N/A,FALSE,"COVER.XLS";#N/A,#N/A,FALSE,"RACT1.XLS";#N/A,#N/A,FALSE,"RACT2.XLS";#N/A,#N/A,FALSE,"ECCMP";#N/A,#N/A,FALSE,"WELDER.XLS"}</definedName>
    <definedName name="book1" hidden="1">{"'Eng (page2)'!$A$1:$D$52"}</definedName>
    <definedName name="Book2" hidden="1">{"'Model'!$A$1:$N$53"}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shflow12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d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#REF!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fs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g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u" hidden="1">{"'Eng (page2)'!$A$1:$D$52"}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#REF!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p" hidden="1">{"'Eng (page2)'!$A$1:$D$52"}</definedName>
    <definedName name="fgdsfdsf" hidden="1">[8]GROUPING!$F$440:$F$1029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ffgfgfg" hidden="1">{"'Sell_Office'!$C$5:$D$6"}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e" hidden="1">{#N/A,#N/A,FALSE,"CAT3516";#N/A,#N/A,FALSE,"CAT3608";#N/A,#N/A,FALSE,"Wartsila";#N/A,#N/A,FALSE,"Asm";#N/A,#N/A,FALSE,"DG cost"}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" hidden="1">{"'Model'!$A$1:$N$53"}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" hidden="1">{"'Eng (page2)'!$A$1:$D$52"}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gyfr6" hidden="1">{#N/A,#N/A,FALSE,"COVER.XLS";#N/A,#N/A,FALSE,"RACT1.XLS";#N/A,#N/A,FALSE,"RACT2.XLS";#N/A,#N/A,FALSE,"ECCMP";#N/A,#N/A,FALSE,"WELDER.XLS"}</definedName>
    <definedName name="hbzhjx" hidden="1">{"'Model'!$A$1:$N$53"}</definedName>
    <definedName name="he" hidden="1">{"'Eng (page2)'!$A$1:$D$52"}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h" hidden="1">{"conso",#N/A,FALSE,"cash flow"}</definedName>
    <definedName name="hhdjdj" hidden="1">{#N/A,#N/A,FALSE,"COVER1.XLS ";#N/A,#N/A,FALSE,"RACT1.XLS";#N/A,#N/A,FALSE,"RACT2.XLS";#N/A,#N/A,FALSE,"ECCMP";#N/A,#N/A,FALSE,"WELDER.XLS"}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{#N/A,#N/A,FALSE,"COVER1.XLS 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a" hidden="1">{"'Model'!$A$1:$N$53"}</definedName>
    <definedName name="JD" hidden="1">{"'Eng (page2)'!$A$1:$D$52"}</definedName>
    <definedName name="jdalj" hidden="1">[9]BANK!#REF!</definedName>
    <definedName name="jdfpe" hidden="1">{"'Eng (page2)'!$A$1:$D$52"}</definedName>
    <definedName name="jerr" hidden="1">{"'Eng (page2)'!$A$1:$D$52"}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s" hidden="1">{"'Model'!$A$1:$N$53"}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j" hidden="1">{#N/A,#N/A,FALSE,"COVER1.XLS 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{#N/A,#N/A,FALSE,"COVER.XLS";#N/A,#N/A,FALSE,"RACT1.XLS";#N/A,#N/A,FALSE,"RACT2.XLS";#N/A,#N/A,FALSE,"ECCMP";#N/A,#N/A,FALSE,"WELDER.XLS"}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e" hidden="1">{"'Eng (page2)'!$A$1:$D$52"}</definedName>
    <definedName name="man" hidden="1">{#N/A,#N/A,FALSE,"COVER.XLS";#N/A,#N/A,FALSE,"RACT1.XLS";#N/A,#N/A,FALSE,"RACT2.XLS";#N/A,#N/A,FALSE,"ECCMP";#N/A,#N/A,FALSE,"WELDER.XLS"}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yuree" hidden="1">{#N/A,#N/A,FALSE,"COVER.XLS";#N/A,#N/A,FALSE,"RACT1.XLS";#N/A,#N/A,FALSE,"RACT2.XLS";#N/A,#N/A,FALSE,"ECCMP";#N/A,#N/A,FALSE,"WELDER.XLS"}</definedName>
    <definedName name="mayuree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IIIPM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isgroup" hidden="1">[8]GROUPING!$B$440:$B$1029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l" hidden="1">{#N/A,#N/A,FALSE,"COVER.XLS";#N/A,#N/A,FALSE,"RACT1.XLS";#N/A,#N/A,FALSE,"RACT2.XLS";#N/A,#N/A,FALSE,"ECCMP";#N/A,#N/A,FALSE,"WELDER.XLS"}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fficer29_2" hidden="1">{#N/A,#N/A,FALSE,"COVER.XLS";#N/A,#N/A,FALSE,"RACT1.XLS";#N/A,#N/A,FALSE,"RACT2.XLS";#N/A,#N/A,FALSE,"ECCMP";#N/A,#N/A,FALSE,"WELDER.XLS"}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uyd" hidden="1">{#N/A,#N/A,FALSE,"COVER1.XLS ";#N/A,#N/A,FALSE,"RACT1.XLS";#N/A,#N/A,FALSE,"RACT2.XLS";#N/A,#N/A,FALSE,"ECCMP";#N/A,#N/A,FALSE,"WELDER.XLS"}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p" hidden="1">#REF!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'BS-9-11'!$A$1:$I$94</definedName>
    <definedName name="_xlnm.Print_Area" localSheetId="6">'CF-18-20'!$A$1:$H$106</definedName>
    <definedName name="_xlnm.Print_Area" localSheetId="1">'PL-12-13'!$A$1:$I$72</definedName>
    <definedName name="_xlnm.Print_Area" localSheetId="2">'SH-14'!$A$1:$AA$35</definedName>
    <definedName name="_xlnm.Print_Area" localSheetId="3">'SH-15'!$A$1:$AA$35</definedName>
    <definedName name="_xlnm.Print_Area" localSheetId="4">'SH-16'!$A$1:$T$25</definedName>
    <definedName name="_xlnm.Print_Area" localSheetId="5">'SH-17'!$A$1:$T$26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hidden="1">{#N/A,#N/A,FALSE,"COVER1.XLS ";#N/A,#N/A,FALSE,"RACT1.XLS";#N/A,#N/A,FALSE,"RACT2.XLS";#N/A,#N/A,FALSE,"ECCMP";#N/A,#N/A,FALSE,"WELDER.XLS"}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{#N/A,#N/A,FALSE,"COVER.XLS";#N/A,#N/A,FALSE,"RACT1.XLS";#N/A,#N/A,FALSE,"RACT2.XLS";#N/A,#N/A,FALSE,"ECCMP";#N/A,#N/A,FALSE,"WELDER.XLS"}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fre" hidden="1">{"'Model'!$A$1:$N$53"}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E_Owner" hidden="1">{"Book Income",#N/A,FALSE,"B&amp;T";"Taxable Income",#N/A,FALSE,"B&amp;T"}</definedName>
    <definedName name="RJO" hidden="1">{"'Eng (page2)'!$A$1:$D$52"}</definedName>
    <definedName name="ro" hidden="1">{#N/A,#N/A,FALSE,"17MAY";#N/A,#N/A,FALSE,"24MAY"}</definedName>
    <definedName name="ROA_TCCLR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jvgohibrthgjkmh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SAB" hidden="1">{"'Eng (page2)'!$A$1:$D$52"}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4t3egr" hidden="1">{#N/A,#N/A,FALSE,"COVER1.XLS ";#N/A,#N/A,FALSE,"RACT1.XLS";#N/A,#N/A,FALSE,"RACT2.XLS";#N/A,#N/A,FALSE,"ECCMP";#N/A,#N/A,FALSE,"WELDER.XLS"}</definedName>
    <definedName name="sdfd" hidden="1">{"Book Income",#N/A,FALSE,"B&amp;T";"Taxable Income",#N/A,FALSE,"B&amp;T"}</definedName>
    <definedName name="sdfdsaf" hidden="1">{#N/A,#N/A,FALSE,"17MAY";#N/A,#N/A,FALSE,"24MAY"}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r" hidden="1">{"'Eng (page2)'!$A$1:$D$52"}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ws" hidden="1">{"'Model'!$A$1:$N$53"}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p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R" hidden="1">{"'Eng (page2)'!$A$1:$D$52"}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vgodsfcdjmb" hidden="1">{#N/A,#N/A,FALSE,"COVER1.XLS ";#N/A,#N/A,FALSE,"RACT1.XLS";#N/A,#N/A,FALSE,"RACT2.XLS";#N/A,#N/A,FALSE,"ECCMP";#N/A,#N/A,FALSE,"WELDER.XLS"}</definedName>
    <definedName name="vare" hidden="1">#REF!</definedName>
    <definedName name="vc" hidden="1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itee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tlky" hidden="1">#REF!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[12]total!#REF!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d" hidden="1">{#N/A,#N/A,FALSE,"COVER1.XLS ";#N/A,#N/A,FALSE,"RACT1.XLS";#N/A,#N/A,FALSE,"RACT2.XLS";#N/A,#N/A,FALSE,"ECCMP";#N/A,#N/A,FALSE,"WELDER.XLS"}</definedName>
    <definedName name="yenn" hidden="1">#REF!</definedName>
    <definedName name="yes" hidden="1">{#N/A,#N/A,FALSE,"COVER1.XLS ";#N/A,#N/A,FALSE,"RACT1.XLS";#N/A,#N/A,FALSE,"RACT2.XLS";#N/A,#N/A,FALSE,"ECCMP";#N/A,#N/A,FALSE,"WELDER.XLS"}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'[13]P&amp;L'!$D$1:$F$65536,'[13]P&amp;L'!$H$1:$O$65536,'[13]P&amp;L'!$S$1:$U$65536,'[13]P&amp;L'!$W$1:$AD$65536,'[13]P&amp;L'!$AG$1:$AI$65536,'[13]P&amp;L'!$AK$1:$AR$65536</definedName>
    <definedName name="Z_947F83E2_2FC3_11D4_8F9E_00A024037BF9_.wvu.Rows" hidden="1">[13]detail!$A$125:$IV$132,[13]detail!$A$137:$IV$144</definedName>
    <definedName name="Z_9668DB74_F6B7_11D5_84F8_00C04F163E1C_.wvu.Cols" hidden="1">'[14]Q2 EXPECTED'!$B$1:$B$65536,'[14]Q2 EXPECTED'!$K$1:$L$65536</definedName>
    <definedName name="Z_9668DB74_F6B7_11D5_84F8_00C04F163E1C_.wvu.PrintArea" hidden="1">'[14]Q2 EXPECTED'!$A:$IV</definedName>
    <definedName name="Z_9668DB74_F6B7_11D5_84F8_00C04F163E1C_.wvu.Rows" hidden="1">'[14]Q2 EXPECTED'!$A$26:$IV$26,'[14]Q2 EXPECTED'!$A$73:$IV$75,'[14]Q2 EXPECTED'!$A$80:$IV$80,'[14]Q2 EXPECTED'!$A$83:$IV$85,'[14]Q2 EXPECTED'!$A$115:$IV$116,'[14]Q2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เกพะหปพห" hidden="1">{#N/A,#N/A,FALSE,"COVER1.XLS ";#N/A,#N/A,FALSE,"RACT1.XLS";#N/A,#N/A,FALSE,"RACT2.XLS";#N/A,#N/A,FALSE,"ECCMP";#N/A,#N/A,FALSE,"WELDER.XLS"}</definedName>
    <definedName name="เงิน" hidden="1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แดดเก" hidden="1">{"'Model'!$A$1:$N$53"}</definedName>
    <definedName name="แนวคำตอบ" hidden="1">{"'Model'!$A$1:$N$53"}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นยยยย" hidden="1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ป.สิ้นปี" hidden="1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" hidden="1">{#N/A,#N/A,FALSE,"COVER1.XLS ";#N/A,#N/A,FALSE,"RACT1.XLS";#N/A,#N/A,FALSE,"RACT2.XLS";#N/A,#N/A,FALSE,"ECCMP";#N/A,#N/A,FALSE,"WELDER.XLS"}</definedName>
    <definedName name="ฟ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นนส" hidden="1">{#N/A,#N/A,FALSE,"17MAY";#N/A,#N/A,FALSE,"24MAY"}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4" i="9" l="1"/>
  <c r="W18" i="11" l="1"/>
  <c r="I65" i="2"/>
  <c r="G65" i="2"/>
  <c r="E65" i="2"/>
  <c r="E70" i="2" l="1"/>
  <c r="C70" i="2"/>
  <c r="C65" i="2" l="1"/>
  <c r="W33" i="11"/>
  <c r="AA33" i="11" s="1"/>
  <c r="W32" i="11"/>
  <c r="AA32" i="11" s="1"/>
  <c r="Y28" i="9" l="1"/>
  <c r="U34" i="11" l="1"/>
  <c r="S34" i="11"/>
  <c r="Q34" i="11"/>
  <c r="O34" i="11"/>
  <c r="M34" i="11"/>
  <c r="K34" i="11"/>
  <c r="I34" i="11"/>
  <c r="G34" i="11"/>
  <c r="E34" i="11"/>
  <c r="C34" i="11"/>
  <c r="Y34" i="11"/>
  <c r="J25" i="12" l="1"/>
  <c r="D25" i="12"/>
  <c r="T24" i="12"/>
  <c r="T23" i="12"/>
  <c r="P21" i="12"/>
  <c r="P25" i="12" s="1"/>
  <c r="N21" i="12"/>
  <c r="N25" i="12" s="1"/>
  <c r="L21" i="12"/>
  <c r="L25" i="12" s="1"/>
  <c r="J21" i="12"/>
  <c r="H21" i="12"/>
  <c r="H25" i="12" s="1"/>
  <c r="F21" i="12"/>
  <c r="F25" i="12" s="1"/>
  <c r="D21" i="12"/>
  <c r="T20" i="12"/>
  <c r="T19" i="12"/>
  <c r="T21" i="12" s="1"/>
  <c r="T25" i="12" s="1"/>
  <c r="T16" i="12"/>
  <c r="T12" i="12"/>
  <c r="T24" i="8"/>
  <c r="T23" i="8"/>
  <c r="T12" i="8"/>
  <c r="U18" i="9"/>
  <c r="W18" i="9" s="1"/>
  <c r="U33" i="11"/>
  <c r="U32" i="11"/>
  <c r="Y30" i="11"/>
  <c r="S30" i="11"/>
  <c r="Q30" i="11"/>
  <c r="O30" i="11"/>
  <c r="M30" i="11"/>
  <c r="K30" i="11"/>
  <c r="I30" i="11"/>
  <c r="G30" i="11"/>
  <c r="E30" i="11"/>
  <c r="C30" i="11"/>
  <c r="U29" i="11"/>
  <c r="W29" i="11" s="1"/>
  <c r="AA29" i="11" s="1"/>
  <c r="U28" i="11"/>
  <c r="U30" i="11" s="1"/>
  <c r="Y25" i="11"/>
  <c r="U25" i="11"/>
  <c r="S25" i="11"/>
  <c r="Q25" i="11"/>
  <c r="O25" i="11"/>
  <c r="M25" i="11"/>
  <c r="K25" i="11"/>
  <c r="I25" i="11"/>
  <c r="G25" i="11"/>
  <c r="E25" i="11"/>
  <c r="C25" i="11"/>
  <c r="AA22" i="11"/>
  <c r="W22" i="11"/>
  <c r="U22" i="11"/>
  <c r="U18" i="11"/>
  <c r="W14" i="11"/>
  <c r="U14" i="11"/>
  <c r="U14" i="9"/>
  <c r="W14" i="9" s="1"/>
  <c r="AA14" i="9" s="1"/>
  <c r="U22" i="9"/>
  <c r="U28" i="9"/>
  <c r="U32" i="9"/>
  <c r="W32" i="9" s="1"/>
  <c r="AA18" i="11" l="1"/>
  <c r="AA25" i="11" s="1"/>
  <c r="AA34" i="11" s="1"/>
  <c r="W25" i="11"/>
  <c r="W34" i="11" s="1"/>
  <c r="W28" i="11"/>
  <c r="AA14" i="11"/>
  <c r="C33" i="1"/>
  <c r="W30" i="11" l="1"/>
  <c r="AA28" i="11"/>
  <c r="B70" i="10"/>
  <c r="AA30" i="11" l="1"/>
  <c r="G10" i="2"/>
  <c r="H70" i="10" l="1"/>
  <c r="D70" i="10"/>
  <c r="F70" i="10" l="1"/>
  <c r="G58" i="2" l="1"/>
  <c r="E55" i="1" l="1"/>
  <c r="I55" i="1"/>
  <c r="C55" i="1" l="1"/>
  <c r="G55" i="1" l="1"/>
  <c r="H83" i="10" l="1"/>
  <c r="D83" i="10"/>
  <c r="H29" i="10"/>
  <c r="H40" i="10" s="1"/>
  <c r="H44" i="10" s="1"/>
  <c r="D29" i="10"/>
  <c r="D40" i="10" s="1"/>
  <c r="D44" i="10" s="1"/>
  <c r="I70" i="2"/>
  <c r="I58" i="2"/>
  <c r="E58" i="2"/>
  <c r="E45" i="2"/>
  <c r="I25" i="2"/>
  <c r="I19" i="2"/>
  <c r="I10" i="2"/>
  <c r="E25" i="2"/>
  <c r="E19" i="2"/>
  <c r="E10" i="2"/>
  <c r="I89" i="1"/>
  <c r="I91" i="1" s="1"/>
  <c r="E89" i="1"/>
  <c r="E91" i="1" s="1"/>
  <c r="I63" i="1"/>
  <c r="E63" i="1"/>
  <c r="I33" i="1"/>
  <c r="E33" i="1"/>
  <c r="I19" i="1"/>
  <c r="E19" i="1"/>
  <c r="E20" i="2" l="1"/>
  <c r="E27" i="2" s="1"/>
  <c r="D95" i="10"/>
  <c r="D97" i="10" s="1"/>
  <c r="H95" i="10"/>
  <c r="H97" i="10" s="1"/>
  <c r="E65" i="1"/>
  <c r="E93" i="1" s="1"/>
  <c r="I20" i="2"/>
  <c r="I27" i="2" s="1"/>
  <c r="I30" i="2" s="1"/>
  <c r="I32" i="2" s="1"/>
  <c r="E59" i="2"/>
  <c r="I65" i="1"/>
  <c r="I93" i="1" s="1"/>
  <c r="I35" i="1"/>
  <c r="E35" i="1"/>
  <c r="E30" i="2" l="1"/>
  <c r="E32" i="2" s="1"/>
  <c r="E60" i="2" s="1"/>
  <c r="G25" i="2" l="1"/>
  <c r="L21" i="8" l="1"/>
  <c r="L25" i="8" s="1"/>
  <c r="J21" i="8"/>
  <c r="J25" i="8" s="1"/>
  <c r="H21" i="8"/>
  <c r="H25" i="8" s="1"/>
  <c r="F21" i="8"/>
  <c r="F25" i="8" s="1"/>
  <c r="D21" i="8"/>
  <c r="D25" i="8" s="1"/>
  <c r="I45" i="2" l="1"/>
  <c r="I59" i="2" s="1"/>
  <c r="I60" i="2" s="1"/>
  <c r="B83" i="10" l="1"/>
  <c r="S30" i="9" l="1"/>
  <c r="S34" i="9" s="1"/>
  <c r="F83" i="10"/>
  <c r="O30" i="9"/>
  <c r="O34" i="9" s="1"/>
  <c r="C58" i="2"/>
  <c r="C10" i="2"/>
  <c r="T16" i="8"/>
  <c r="K30" i="9"/>
  <c r="K34" i="9" s="1"/>
  <c r="I30" i="9"/>
  <c r="G30" i="9"/>
  <c r="G34" i="9" s="1"/>
  <c r="E30" i="9"/>
  <c r="E34" i="9" s="1"/>
  <c r="C30" i="9"/>
  <c r="C34" i="9" s="1"/>
  <c r="W22" i="9"/>
  <c r="AA22" i="9" s="1"/>
  <c r="Y30" i="9"/>
  <c r="W28" i="9"/>
  <c r="AA28" i="9" s="1"/>
  <c r="U25" i="9"/>
  <c r="C25" i="2"/>
  <c r="G63" i="1"/>
  <c r="G65" i="1" s="1"/>
  <c r="C63" i="1"/>
  <c r="G45" i="2"/>
  <c r="C45" i="2"/>
  <c r="G19" i="2"/>
  <c r="C19" i="2"/>
  <c r="G89" i="1"/>
  <c r="G91" i="1" s="1"/>
  <c r="C89" i="1"/>
  <c r="G33" i="1"/>
  <c r="G19" i="1"/>
  <c r="C19" i="1"/>
  <c r="I34" i="9" l="1"/>
  <c r="Y34" i="9"/>
  <c r="C91" i="1"/>
  <c r="AA18" i="9"/>
  <c r="G59" i="2"/>
  <c r="C20" i="2"/>
  <c r="C27" i="2" s="1"/>
  <c r="C30" i="2" s="1"/>
  <c r="C32" i="2" s="1"/>
  <c r="M30" i="9"/>
  <c r="M34" i="9" s="1"/>
  <c r="C59" i="2"/>
  <c r="G20" i="2"/>
  <c r="G93" i="1"/>
  <c r="C65" i="1"/>
  <c r="G35" i="1"/>
  <c r="C35" i="1"/>
  <c r="B29" i="10" l="1"/>
  <c r="B40" i="10" s="1"/>
  <c r="B44" i="10" s="1"/>
  <c r="P21" i="8"/>
  <c r="P25" i="8" s="1"/>
  <c r="T20" i="8"/>
  <c r="G27" i="2"/>
  <c r="G30" i="2" s="1"/>
  <c r="G32" i="2" s="1"/>
  <c r="C93" i="1"/>
  <c r="C60" i="2"/>
  <c r="U33" i="9"/>
  <c r="B95" i="10" l="1"/>
  <c r="B97" i="10" s="1"/>
  <c r="F29" i="10"/>
  <c r="F40" i="10" s="1"/>
  <c r="F44" i="10" s="1"/>
  <c r="U29" i="9"/>
  <c r="Q30" i="9"/>
  <c r="Q34" i="9" s="1"/>
  <c r="G60" i="2"/>
  <c r="W33" i="9"/>
  <c r="F95" i="10" l="1"/>
  <c r="F97" i="10" s="1"/>
  <c r="W29" i="9"/>
  <c r="U30" i="9"/>
  <c r="N21" i="8"/>
  <c r="N25" i="8" s="1"/>
  <c r="G70" i="2"/>
  <c r="T19" i="8"/>
  <c r="AA33" i="9"/>
  <c r="U34" i="9" l="1"/>
  <c r="W30" i="9"/>
  <c r="AA29" i="9"/>
  <c r="T21" i="8"/>
  <c r="T25" i="8" l="1"/>
  <c r="AA30" i="9"/>
  <c r="AA34" i="9" l="1"/>
</calcChain>
</file>

<file path=xl/sharedStrings.xml><?xml version="1.0" encoding="utf-8"?>
<sst xmlns="http://schemas.openxmlformats.org/spreadsheetml/2006/main" count="453" uniqueCount="244">
  <si>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</si>
  <si>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</si>
  <si>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</si>
  <si>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</si>
  <si>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</si>
  <si>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</si>
  <si>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</si>
  <si>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</si>
  <si>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</si>
  <si>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</si>
  <si>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</si>
  <si>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</si>
  <si>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5, 7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</si>
  <si>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</si>
  <si>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</si>
  <si>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</si>
  <si>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</si>
  <si>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</si>
  <si>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</si>
  <si>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</si>
  <si>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</si>
  <si>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</si>
  <si>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</si>
  <si>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</si>
  <si>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</si>
  <si>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</si>
  <si>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</si>
  <si>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</si>
  <si>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</si>
  <si>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</si>
  <si>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</si>
  <si>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</si>
  <si>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</si>
  <si>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</si>
  <si>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</si>
  <si>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</si>
  <si>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</si>
  <si>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</si>
  <si>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</si>
  <si>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</si>
  <si>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</si>
  <si>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</si>
  <si>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</si>
  <si>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</si>
  <si>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</si>
  <si>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</si>
  <si>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</si>
  <si>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</si>
  <si>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</si>
  <si>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</si>
  <si>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</si>
  <si>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</si>
  <si>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</si>
  <si>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</si>
  <si>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</si>
  <si>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</si>
  <si>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</si>
  <si>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</si>
  <si>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(หุ้นสามัญจำนวน 500 ล้านหุ้น มูลค่า 1 บาทต่อหุ้น) </t>
  </si>
  <si>
    <t xml:space="preserve">   ทุนที่ออกและชำระแล้ว  </t>
  </si>
  <si>
    <t xml:space="preserve">    (หุ้นสามัญจำนวน 291 ล้านหุ้น มูลค่า 1 บาทต่อหุ้น)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</si>
  <si>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</si>
  <si>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</si>
  <si>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</si>
  <si>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</si>
  <si>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</si>
  <si>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</si>
  <si>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</si>
  <si>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</si>
  <si>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</si>
  <si>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</si>
  <si>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</si>
  <si>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</si>
  <si>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</si>
  <si>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</si>
  <si>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</si>
  <si>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</si>
  <si>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</si>
  <si>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</si>
  <si>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</si>
  <si>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</si>
  <si>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กำไรจากการจำหน่ายที่ดิน</t>
  </si>
  <si>
    <t>กำไรจากโอนเปลี่ยนประเภทสินทรัพย์ทางการเงินอื่น</t>
  </si>
  <si>
    <t xml:space="preserve">   ไปเป็นเงินลงทุนในบริษัทร่วม</t>
  </si>
  <si>
    <t>กำไรจากการต่อรองราคาซื้อ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</si>
  <si>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</si>
  <si>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</si>
  <si>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</si>
  <si>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</si>
  <si>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</si>
  <si>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</si>
  <si>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</si>
  <si>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</si>
  <si>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</si>
  <si>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</si>
  <si>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</si>
  <si>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</si>
  <si>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</si>
  <si>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</si>
  <si>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</si>
  <si>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</si>
  <si>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</si>
  <si>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</si>
  <si>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</si>
  <si>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</si>
  <si>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</t>
  </si>
  <si>
    <t xml:space="preserve">   ที่กำหนดไว้</t>
  </si>
  <si>
    <t>ส่วนแบ่งกำไรขาดทุนเบ็ดเสร็จอื่นของบริษัทร่วมตาม</t>
  </si>
  <si>
    <t xml:space="preserve">   วิธีส่วนได้เสีย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</si>
  <si>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</si>
  <si>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</si>
  <si>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รวมรายการที่จะไม่ถูกจัดประเภทใหม่ไว้ในกำไรหรือ</t>
  </si>
  <si>
    <t>กำไรเบ็ดเสร็จอื่นสำหรับปี-สุทธิจากภาษี</t>
  </si>
  <si>
    <t>กำไรเบ็ดเสร็จรวมสำหรับปี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</si>
  <si>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</si>
  <si>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</si>
  <si>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</si>
  <si>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</si>
  <si>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</si>
  <si>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</si>
  <si>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ส่วนแบ่ง</t>
  </si>
  <si>
    <t>กำไรขาดทุน</t>
  </si>
  <si>
    <t>เบ็ดเสร็จอื่น</t>
  </si>
  <si>
    <t>ทุน</t>
  </si>
  <si>
    <t>ส่วนเกิน</t>
  </si>
  <si>
    <t>สำรอง</t>
  </si>
  <si>
    <t>ของบริษัทร่วม</t>
  </si>
  <si>
    <t>รวมองค์ประกอบ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</si>
  <si>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</si>
  <si>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</si>
  <si>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</si>
  <si>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</si>
  <si>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</si>
  <si>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</si>
  <si>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</si>
  <si>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</si>
  <si>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</si>
  <si>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</si>
  <si>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อื่นของส่วนของ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</si>
  <si>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</si>
  <si>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</si>
  <si>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</si>
  <si>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</si>
  <si>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</si>
  <si>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</si>
  <si>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</si>
  <si>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</si>
  <si>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</si>
  <si>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</si>
  <si>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</si>
  <si>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</si>
  <si>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</si>
  <si>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</si>
  <si>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</si>
  <si>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</si>
  <si>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</si>
  <si>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</si>
  <si>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 xml:space="preserve">   การเปลี่ยนแปลงในส่วนได้เสียในบริษัทย่อย </t>
  </si>
  <si>
    <t xml:space="preserve">   ส่วนได้เสียที่ไม่มีอำนาจการควบคุมเพิ่มขึ้น</t>
  </si>
  <si>
    <t xml:space="preserve">       จากการเพิ่มทุนของบริษัทย่อย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</si>
  <si>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</si>
  <si>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</si>
  <si>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</si>
  <si>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</si>
  <si>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</si>
  <si>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</si>
  <si>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โอนไปสำรองทั่วไป</t>
  </si>
  <si>
    <t>โอนไปกำไรสะสม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</si>
  <si>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</si>
  <si>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</si>
  <si>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</si>
  <si>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</si>
  <si>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</si>
  <si>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</si>
  <si>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</si>
  <si>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</si>
  <si>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</si>
  <si>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</si>
  <si>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</si>
  <si>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 (กำไร) จากตราสารอนุพันธ์</t>
  </si>
  <si>
    <t>ส่วนแบ่งกำไร (ขาดทุน) ของบริษัทร่วมที่ใช้วิธีส่วนได้เสีย (สุทธิจากภาษี)</t>
  </si>
  <si>
    <t>(กลับรายการ) ขาดทุนจากการปรับมูลค่าสินค้า</t>
  </si>
  <si>
    <t>กลับรายการขาดทุนจากการด้อยค่าโครงการอสังหาริมทรัพย์</t>
  </si>
  <si>
    <t xml:space="preserve">   ระหว่างพัฒนา</t>
  </si>
  <si>
    <t>กลับรายการขาดทุนจากการด้อยค่าอสังหาริมทรัพย์เพื่อการลงทุน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</si>
  <si>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</si>
  <si>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</si>
  <si>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</si>
  <si>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</si>
  <si>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</si>
  <si>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</si>
  <si>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</si>
  <si>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</si>
  <si>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</si>
  <si>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</si>
  <si>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</si>
  <si>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</si>
  <si>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</si>
  <si>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เงินสดรับจากการซื้อบริษัทย่อยสุทธิจากเงินสดที่ได้มา</t>
  </si>
  <si>
    <t>เงินลงทุนชั่วคราวเพิ่มขึ้น</t>
  </si>
  <si>
    <t>เงินลงทุนชั่วคราวลดลง</t>
  </si>
  <si>
    <t>เงินสดรับจากการขายตราสารทุน</t>
  </si>
  <si>
    <t>เงินสดจ่ายเพื่อซื้อตราสารทุน</t>
  </si>
  <si>
    <t>เงินสดจ่ายเพื่อซื้อตราสารหนี้</t>
  </si>
  <si>
    <t>เงินสดจ่ายเพื่อซื้อเงินลงทุนในบริษัทร่วม</t>
  </si>
  <si>
    <t>เงินสดจ่ายเพื่อเพิ่มทุนในบริษัทร่วม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</si>
  <si>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</si>
  <si>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</si>
  <si>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</si>
  <si>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</si>
  <si>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 xml:space="preserve">   และพนักงาน</t>
  </si>
  <si>
    <t>เงินสดจ่ายเพื่อให้กู้ยืมแก่กิจการที่เกี่ยวข้องกัน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</si>
  <si>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</si>
  <si>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</si>
  <si>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</si>
  <si>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</si>
  <si>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</si>
  <si>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</si>
  <si>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</si>
  <si>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</si>
  <si>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</si>
  <si>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</si>
  <si>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</si>
  <si>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</si>
  <si>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</si>
  <si>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</si>
  <si>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</si>
  <si>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</si>
  <si>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</si>
  <si>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</si>
  <si>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</si>
  <si>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ธันวาคม</t>
  </si>
  <si>
    <t>รายการที่ไม่ใช่เงินสด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</si>
  <si>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</si>
  <si>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</si>
  <si>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</si>
  <si>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โอนที่ดิน อาคาร และอุปกรณ์ไปอสังหาริมทรัพย์เพื่อการลงทุน</t>
  </si>
  <si>
    <t>โอนที่ดิน อาคาร และอุปกรณ์ไปสินทรัพย์ไม่มีตัวตนอื่น</t>
  </si>
  <si>
    <t>(กลับรายการ) ผลขาดทุนจากการด้อยค่าของลูกหนี้การค้าและลูกหนี้อื่น</t>
  </si>
  <si>
    <t>กำไรจากการจำหน่ายสินทรัพย์</t>
  </si>
  <si>
    <t>เงินสดรับจากการรับคืนทุน</t>
  </si>
  <si>
    <t>เงินฝากสถาบันการเงินที่มีข้อจำกัดในการเบิกใช้เพิ่มขึ้น</t>
  </si>
  <si>
    <t>การเพิ่มขึ้นในมูลค่ายุติธรรมของเงินลงทุน</t>
  </si>
  <si>
    <t>ผลขาดทุนจากการด้อยค่าของเงินลงทุนในบริษัทย่อย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</si>
</sst>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\ ;\(#,##0\)"/>
    <numFmt numFmtId="172" formatCode="#,##0\ ;\(#,##0\)"/>
    <numFmt numFmtId="173" formatCode="_(* #,##0_);_(* \(#,##0\);_(* &quot;-&quot;??_);_(@_)"/>
    <numFmt numFmtId="174" formatCode="#,##0.00\ ;\(#,##0.00\)"/>
    <numFmt numFmtId="175" formatCode="_(* #,##0.0_);_(* \(#,##0.0\);_(* &quot;-&quot;??_);_(@_)"/>
    <numFmt numFmtId="176" formatCode="_-* #,##0_-;\-* #,##0_-;_-* &quot;-&quot;??_-;_-@_-"/>
    <numFmt numFmtId="177" formatCode="_(* #,##0.00_);_(* \(#,##0.00\);_(* &quot;-&quot;_);_(@_)"/>
    <numFmt numFmtId="178" formatCode="_(* #,##0.0000_);_(* \(#,##0.0000\);_(* &quot;-&quot;??_);_(@_)"/>
    <numFmt numFmtId="179" formatCode="_([$€]* #,##0.00_);_([$€]* \(#,##0.00\);_([$€]* &quot;-&quot;??_);_(@_)"/>
    <numFmt numFmtId="180" formatCode="_ * #,##0.00_ ;_ * \-#,##0.00_ ;_ * &quot;-&quot;??_ ;_ @_ "/>
    <numFmt numFmtId="181" formatCode="_-&quot;Dfl.&quot;\ * #,##0.00_-;_-&quot;Dfl.&quot;\ * #,##0.00\-;_-&quot;Dfl.&quot;\ * &quot;-&quot;??_-;_-@_-"/>
    <numFmt numFmtId="182" formatCode="#,##0.0000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&quot;$&quot;* #,##0_-;\-&quot;$&quot;* #,##0_-;_-&quot;$&quot;* &quot;-&quot;_-;_-@_-"/>
    <numFmt numFmtId="187" formatCode="0.0_)\%;\(0.0\)\%;0.0_)\%;@_)_%"/>
    <numFmt numFmtId="188" formatCode="#,##0.0_)_%;\(#,##0.0\)_%;0.0_)_%;@_)_%"/>
    <numFmt numFmtId="189" formatCode="_ * #,##0_)\ _฿_ ;_ * \(#,##0\)\ _฿_ ;_ * &quot;-&quot;_)\ _฿_ ;_ @_ 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General_)"/>
    <numFmt numFmtId="195" formatCode="#,##0_)\x;\(#,##0\)\x;0_)\x;@_)_x"/>
    <numFmt numFmtId="196" formatCode="#,##0_)_x;\(#,##0\)_x;0_)_x;@_)_x"/>
    <numFmt numFmtId="197" formatCode="&quot;\&quot;#,##0;[Red]&quot;\&quot;\-#,##0"/>
    <numFmt numFmtId="198" formatCode="&quot;\&quot;#,##0.00;[Red]&quot;\&quot;\-#,##0.00"/>
    <numFmt numFmtId="199" formatCode="_-&quot;฿&quot;* #,##0.00_-;\-&quot;฿&quot;* #,##0.00_-;_-&quot;฿&quot;* &quot;-&quot;??_-;_-@_-"/>
    <numFmt numFmtId="200" formatCode="_-&quot;฿&quot;* #,##0_-;\-&quot;฿&quot;* #,##0_-;_-&quot;฿&quot;* &quot;-&quot;_-;_-@_-"/>
    <numFmt numFmtId="201" formatCode="#."/>
    <numFmt numFmtId="202" formatCode="#,##0.0%;[Red]\(#,##0.0%\)"/>
    <numFmt numFmtId="203" formatCode="#.\ \ "/>
    <numFmt numFmtId="204" formatCode="##.\ \ "/>
    <numFmt numFmtId="205" formatCode="#,##0.000_);\(#,##0.000\)"/>
    <numFmt numFmtId="206" formatCode="\$#,##0_);&quot;($&quot;#,##0\)"/>
    <numFmt numFmtId="207" formatCode="###0_);[Red]\(###0\)"/>
    <numFmt numFmtId="208" formatCode="#,##0.0_);\(#,##0.0\)"/>
    <numFmt numFmtId="209" formatCode="_-&quot;$&quot;* #,##0.00_-;\-&quot;$&quot;* #,##0.00_-;_-&quot;$&quot;* &quot;-&quot;??_-;_-@_-"/>
    <numFmt numFmtId="210" formatCode="0.0%;\(0.0%\)"/>
    <numFmt numFmtId="211" formatCode="&quot;ฃ&quot;#,##0;\-&quot;ฃ&quot;#,##0"/>
    <numFmt numFmtId="212" formatCode="\t0.00"/>
    <numFmt numFmtId="213" formatCode="\t&quot;$&quot;#,##0_);[Red]\(\t&quot;$&quot;#,##0\)"/>
    <numFmt numFmtId="214" formatCode="[$-409]d\-mmm\-yy;@"/>
    <numFmt numFmtId="215" formatCode="_-* #,##0_-;_-* #,##0\-;_-* &quot;-&quot;??_-;_-@_-"/>
    <numFmt numFmtId="216" formatCode="#,##0.00;[Red]\(#,##0.00\)"/>
    <numFmt numFmtId="217" formatCode="_(* #,##0.00_);_(* \(#,##0.00\);_(* \-??_);_(@_)"/>
    <numFmt numFmtId="218" formatCode="0.0%"/>
    <numFmt numFmtId="219" formatCode="0.00_)"/>
    <numFmt numFmtId="220" formatCode="#,##0.00&quot; F&quot;;\-#,##0.00&quot; F&quot;"/>
    <numFmt numFmtId="221" formatCode="0.000"/>
    <numFmt numFmtId="222" formatCode="#,##0.0"/>
    <numFmt numFmtId="223" formatCode="_-* #,##0.00\ _L_t_-;\-* #,##0.00\ _L_t_-;_-* &quot;-&quot;??\ _L_t_-;_-@_-"/>
    <numFmt numFmtId="224" formatCode="\t&quot;฿&quot;#,##0_);[Red]\(\t&quot;฿&quot;#,##0\)"/>
    <numFmt numFmtId="225" formatCode="dd/mm/yyyy;@"/>
    <numFmt numFmtId="226" formatCode="#,##0.00&quot; F&quot;_);\(#,##0.00&quot; F)&quot;"/>
    <numFmt numFmtId="227" formatCode="#,##0;\(#,##0\)"/>
    <numFmt numFmtId="228" formatCode="#,##0.00\ &quot;F&quot;;\-#,##0.00\ &quot;F&quot;"/>
    <numFmt numFmtId="229" formatCode="#,##0.00;\(#,##0.00\)"/>
    <numFmt numFmtId="230" formatCode="* \(#,##0\);* #,##0_);&quot;-&quot;??_);@"/>
    <numFmt numFmtId="231" formatCode="&quot;฿&quot;#,##0.00;[Red]\-&quot;฿&quot;#,##0.00"/>
    <numFmt numFmtId="232" formatCode="_-* #,##0.00\ &quot;Lt&quot;_-;\-* #,##0.00\ &quot;Lt&quot;_-;_-* &quot;-&quot;??\ &quot;Lt&quot;_-;_-@_-"/>
    <numFmt numFmtId="233" formatCode="&quot;$&quot;#,##0_);\(&quot;$&quot;#,##0.0\)"/>
    <numFmt numFmtId="234" formatCode="\ว\ \ด\ด\ด\ด\ &quot;ค.ศ.&quot;\ \ค\ค\ค\ค"/>
    <numFmt numFmtId="235" formatCode="d\ \ด\ด\ด\ด\ \b\b\b\b"/>
    <numFmt numFmtId="236" formatCode="dd\-mmm\-yy_)"/>
    <numFmt numFmtId="237" formatCode="&quot;$&quot;\t#,##0_);\(&quot;$&quot;\t#,##0\)"/>
    <numFmt numFmtId="238" formatCode="0_)"/>
    <numFmt numFmtId="239" formatCode="* #,##0_);* \(#,##0\);&quot;-&quot;??_);@"/>
    <numFmt numFmtId="240" formatCode="\ช\:\น\น"/>
    <numFmt numFmtId="241" formatCode="_-[$€]* #,##0.00_-;\-[$€]* #,##0.00_-;_-[$€]* &quot;-&quot;??_-;_-@_-"/>
    <numFmt numFmtId="242" formatCode="#,##0.00\ ;&quot; (&quot;#,##0.00\);&quot; -&quot;#\ ;@\ "/>
    <numFmt numFmtId="243" formatCode="&quot; $&quot;#,##0.00\ ;&quot; $(&quot;#,##0.00\);&quot; $-&quot;#\ ;@\ "/>
    <numFmt numFmtId="244" formatCode="0.0000"/>
    <numFmt numFmtId="245" formatCode="#,##0\ \ ;\(#,##0\)\ ;\—\ \ \ \ "/>
    <numFmt numFmtId="246" formatCode="0."/>
    <numFmt numFmtId="247" formatCode="&quot;0&quot;#.0"/>
    <numFmt numFmtId="248" formatCode="&quot;0&quot;#"/>
    <numFmt numFmtId="249" formatCode="\?#,##0;[Red]&quot;-?&quot;#,##0"/>
    <numFmt numFmtId="250" formatCode="0.0&quot;  &quot;"/>
    <numFmt numFmtId="251" formatCode="\t#,##0"/>
    <numFmt numFmtId="252" formatCode="#,##0\ ;[Red]\(#,##0\);\ &quot;-&quot;\ \ \ ;"/>
    <numFmt numFmtId="253" formatCode="&quot;฿&quot;\t#,##0_);[Red]\(&quot;฿&quot;\t#,##0\)"/>
    <numFmt numFmtId="254" formatCode="#,##0.00&quot; $&quot;;\-#,##0.00&quot; $&quot;"/>
    <numFmt numFmtId="255" formatCode="&quot;$&quot;#,##0;[Red]\-&quot;$&quot;#,##0"/>
    <numFmt numFmtId="256" formatCode="0.0\ &quot;x&quot;"/>
    <numFmt numFmtId="257" formatCode="#,##0.00_ ;[Red]\(#,##0.00\)"/>
    <numFmt numFmtId="258" formatCode="0.0"/>
    <numFmt numFmtId="259" formatCode="0&quot;  &quot;"/>
    <numFmt numFmtId="260" formatCode="[$-1010409]d\ mmm\ yy;@"/>
    <numFmt numFmtId="261" formatCode="#,##0&quot; F&quot;_);[Red]\(#,##0&quot; F)&quot;"/>
    <numFmt numFmtId="262" formatCode="\t#,##0.00_);[Red]\(\t#,##0.00\)"/>
    <numFmt numFmtId="263" formatCode="#,##0\ \ \ ;[Red]\(#,##0\)\ \ ;\—\ \ \ \ "/>
    <numFmt numFmtId="264" formatCode="&quot;US$&quot;#,##0_);[Red]\(&quot;US$&quot;#,##0\)"/>
    <numFmt numFmtId="265" formatCode="#,##0;[Red]\-#,##0;\-"/>
    <numFmt numFmtId="266" formatCode="0%_);\(0%\)"/>
    <numFmt numFmtId="267" formatCode="#,##0&quot;£&quot;_);[Red]\(#,##0&quot;£&quot;\)"/>
    <numFmt numFmtId="268" formatCode="#,##0.0;[Red]\(#,##0.0\)"/>
    <numFmt numFmtId="269" formatCode="&quot;ฃ&quot;#,##0.00;[Red]\-&quot;ฃ&quot;#,##0.00"/>
    <numFmt numFmtId="270" formatCode="&quot;(&quot;0%&quot;)   &quot;;[Red]\-&quot;(&quot;0%&quot;)   &quot;;&quot;－    &quot;"/>
    <numFmt numFmtId="271" formatCode="&quot;(&quot;0.00%&quot;)   &quot;;[Red]\-&quot;(&quot;0.00%&quot;)   &quot;;&quot;－    &quot;"/>
    <numFmt numFmtId="272" formatCode="0.00%;[Red]\-0.00%;&quot;－&quot;"/>
    <numFmt numFmtId="273" formatCode="_-* #,##0_-;\-* #,##0_-;_-* \-_-;_-@_-"/>
    <numFmt numFmtId="274" formatCode="_(\$* #,##0_);_(\$* \(#,##0\);_(\$* \-_);_(@_)"/>
    <numFmt numFmtId="275" formatCode="_(\$* #,##0.00_);_(\$* \(#,##0.00\);_(\$* \-??_);_(@_)"/>
    <numFmt numFmtId="276" formatCode="_ * #,##0_ ;_ * \-#,##0_ ;_ * &quot;-&quot;_ ;_ @_ "/>
    <numFmt numFmtId="277" formatCode="_-&quot;\&quot;* #,##0_-;\-&quot;\&quot;* #,##0_-;_-&quot;\&quot;* &quot;-&quot;_-;_-@_-"/>
    <numFmt numFmtId="278" formatCode="_-&quot;\&quot;* #,##0.00_-;\-&quot;\&quot;* #,##0.00_-;_-&quot;\&quot;* &quot;-&quot;??_-;_-@_-"/>
    <numFmt numFmtId="279" formatCode="_ &quot;\&quot;* #,##0_ ;_ &quot;\&quot;* \-#,##0_ ;_ &quot;\&quot;* &quot;-&quot;_ ;_ @_ "/>
    <numFmt numFmtId="280" formatCode="_ &quot;\&quot;* #,##0.00_ ;_ &quot;\&quot;* \-#,##0.00_ ;_ &quot;\&quot;* &quot;-&quot;??_ ;_ @_ "/>
    <numFmt numFmtId="281" formatCode="_-&quot;HK$&quot;* #,##0_-;\-&quot;HK$&quot;* #,##0_-;_-&quot;HK$&quot;* &quot;-&quot;_-;_-@_-"/>
    <numFmt numFmtId="282" formatCode="_(&quot;￥&quot;* #,##0_);_(&quot;￥&quot;* \(#,##0\);_(&quot;￥&quot;* &quot;-&quot;_);_(@_)"/>
    <numFmt numFmtId="283" formatCode="_(&quot;￥&quot;* #,##0.00_);_(&quot;￥&quot;* \(#,##0.00\);_(&quot;￥&quot;* &quot;-&quot;??_);_(@_)"/>
    <numFmt numFmtId="284" formatCode="#,##0\ &quot;$&quot;_);[Red]\(#,##0\ &quot;$&quot;\)"/>
    <numFmt numFmtId="285" formatCode="[$-1010409]d\-mmm\-\ yy;@"/>
    <numFmt numFmtId="286" formatCode="_(* #,##0.0_);_(* \(#,##0.00\);_(* &quot;-&quot;??_);_(@_)"/>
    <numFmt numFmtId="287" formatCode="&quot;$&quot;#,\);\(&quot;$&quot;#,##0\)"/>
    <numFmt numFmtId="288" formatCode="0.000_)"/>
    <numFmt numFmtId="289" formatCode="\60\4\7\:"/>
    <numFmt numFmtId="290" formatCode="&quot;$&quot;#,\);\(&quot;$&quot;#,\)"/>
    <numFmt numFmtId="291" formatCode="&quot;$&quot;#,;\(&quot;$&quot;#,\)"/>
    <numFmt numFmtId="292" formatCode="_-* #,##0.0_-;\-* #,##0.0_-;_-* &quot;-&quot;??_-;_-@_-"/>
    <numFmt numFmtId="293" formatCode="_(&quot;฿&quot;* #,##0_);_(&quot;฿&quot;* \(#,##0\);_(&quot;฿&quot;* &quot;-&quot;_);_(@_)"/>
    <numFmt numFmtId="294" formatCode="[$-1010000]d/m/yy;@"/>
    <numFmt numFmtId="295" formatCode="[$-409]mmmm/yy;@"/>
    <numFmt numFmtId="296" formatCode="_-* #,##0.00_-;\-* #,##0.00_-;_-* \-??_-;_-@_-"/>
    <numFmt numFmtId="297" formatCode="_-* #,##0.00\ [$€-1]_-;\-* #,##0.00\ [$€-1]_-;_-* &quot;-&quot;??\ [$€-1]_-"/>
  </numFmts>
  <fonts count="41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Angsana New"/>
      <family val="1"/>
    </font>
    <font>
      <b/>
      <sz val="15"/>
      <color indexed="10"/>
      <name val="Angsana New"/>
      <family val="1"/>
    </font>
    <font>
      <sz val="12"/>
      <color indexed="10"/>
      <name val="Tahoma"/>
      <family val="2"/>
    </font>
    <font>
      <sz val="15"/>
      <color indexed="10"/>
      <name val="Wingdings"/>
      <charset val="2"/>
    </font>
    <font>
      <sz val="12"/>
      <color indexed="8"/>
      <name val="Tahoma"/>
      <family val="2"/>
    </font>
    <font>
      <sz val="15"/>
      <color indexed="8"/>
      <name val="Wingdings"/>
      <charset val="2"/>
    </font>
    <font>
      <sz val="15"/>
      <color indexed="9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0"/>
      <name val="Geneva"/>
    </font>
    <font>
      <sz val="12"/>
      <name val="Amerigo BT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Tahoma"/>
      <family val="2"/>
      <charset val="222"/>
    </font>
    <font>
      <sz val="10"/>
      <name val="Comic Sans MS"/>
      <family val="4"/>
    </font>
    <font>
      <sz val="11"/>
      <name val="Tms Rmn"/>
      <family val="1"/>
    </font>
    <font>
      <b/>
      <sz val="10"/>
      <name val="Tms Rmn"/>
      <family val="1"/>
    </font>
    <font>
      <b/>
      <sz val="14"/>
      <name val="Cordia New"/>
      <family val="2"/>
      <charset val="222"/>
    </font>
    <font>
      <sz val="10"/>
      <color indexed="9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8"/>
      <name val="MS Sans Serif"/>
      <family val="2"/>
    </font>
    <font>
      <sz val="8"/>
      <name val="MS Sans Serif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</fonts>
  <fills count="13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indexed="22"/>
        <bgColor indexed="3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51"/>
        <bgColor indexed="50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7941">
    <xf numFmtId="0" fontId="0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5" fillId="0" borderId="0" applyFill="0" applyBorder="0" applyAlignment="0" applyProtection="0"/>
    <xf numFmtId="0" fontId="23" fillId="0" borderId="0"/>
    <xf numFmtId="0" fontId="5" fillId="0" borderId="0"/>
    <xf numFmtId="0" fontId="13" fillId="0" borderId="0"/>
    <xf numFmtId="170" fontId="4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4" fillId="0" borderId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0" borderId="0"/>
    <xf numFmtId="179" fontId="3" fillId="0" borderId="0"/>
    <xf numFmtId="170" fontId="25" fillId="0" borderId="0" applyFont="0" applyFill="0" applyBorder="0" applyAlignment="0" applyProtection="0"/>
    <xf numFmtId="179" fontId="13" fillId="0" borderId="0"/>
    <xf numFmtId="179" fontId="24" fillId="0" borderId="0"/>
    <xf numFmtId="170" fontId="25" fillId="0" borderId="0" applyFont="0" applyFill="0" applyBorder="0" applyAlignment="0" applyProtection="0"/>
    <xf numFmtId="0" fontId="3" fillId="0" borderId="0"/>
    <xf numFmtId="179" fontId="13" fillId="0" borderId="0"/>
    <xf numFmtId="170" fontId="13" fillId="0" borderId="0" applyFont="0" applyFill="0" applyBorder="0" applyAlignment="0" applyProtection="0"/>
    <xf numFmtId="0" fontId="13" fillId="0" borderId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79" fontId="38" fillId="0" borderId="0" applyNumberFormat="0" applyFill="0" applyBorder="0" applyAlignment="0" applyProtection="0"/>
    <xf numFmtId="179" fontId="13" fillId="0" borderId="0"/>
    <xf numFmtId="179" fontId="38" fillId="0" borderId="0" applyNumberFormat="0" applyFill="0" applyBorder="0" applyAlignment="0" applyProtection="0"/>
    <xf numFmtId="0" fontId="34" fillId="0" borderId="0"/>
    <xf numFmtId="0" fontId="34" fillId="0" borderId="0"/>
    <xf numFmtId="37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181" fontId="13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13" fillId="0" borderId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183" fontId="1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185" fontId="4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79" fontId="49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80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52" fillId="0" borderId="0"/>
    <xf numFmtId="0" fontId="45" fillId="0" borderId="0" applyFont="0" applyFill="0" applyBorder="0" applyAlignment="0" applyProtection="0"/>
    <xf numFmtId="186" fontId="51" fillId="0" borderId="0" applyFont="0" applyFill="0" applyBorder="0" applyAlignment="0" applyProtection="0"/>
    <xf numFmtId="179" fontId="53" fillId="0" borderId="0"/>
    <xf numFmtId="179" fontId="54" fillId="0" borderId="13" applyBorder="0">
      <alignment horizontal="center" vertical="center"/>
    </xf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13" fillId="0" borderId="0"/>
    <xf numFmtId="0" fontId="56" fillId="0" borderId="0">
      <alignment horizontal="justify"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38" fillId="0" borderId="0" applyNumberFormat="0" applyFill="0" applyBorder="0" applyAlignment="0" applyProtection="0"/>
    <xf numFmtId="179" fontId="13" fillId="0" borderId="0"/>
    <xf numFmtId="179" fontId="58" fillId="0" borderId="0"/>
    <xf numFmtId="9" fontId="45" fillId="0" borderId="0"/>
    <xf numFmtId="9" fontId="45" fillId="0" borderId="0"/>
    <xf numFmtId="0" fontId="51" fillId="0" borderId="0"/>
    <xf numFmtId="189" fontId="4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8" fillId="0" borderId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51" fillId="0" borderId="0"/>
    <xf numFmtId="0" fontId="32" fillId="0" borderId="0">
      <alignment vertical="top"/>
    </xf>
    <xf numFmtId="0" fontId="32" fillId="0" borderId="0">
      <alignment vertical="top"/>
    </xf>
    <xf numFmtId="41" fontId="13" fillId="0" borderId="0" applyFont="0" applyFill="0" applyBorder="0" applyAlignment="0" applyProtection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32" fillId="0" borderId="0">
      <alignment vertical="top"/>
    </xf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9" fillId="0" borderId="0"/>
    <xf numFmtId="190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179" fontId="13" fillId="0" borderId="0" applyNumberFormat="0" applyFill="0" applyBorder="0" applyAlignment="0" applyProtection="0"/>
    <xf numFmtId="179" fontId="59" fillId="0" borderId="0"/>
    <xf numFmtId="9" fontId="45" fillId="0" borderId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179" fontId="13" fillId="0" borderId="0"/>
    <xf numFmtId="179" fontId="32" fillId="0" borderId="0">
      <alignment vertical="top"/>
    </xf>
    <xf numFmtId="179" fontId="32" fillId="0" borderId="0">
      <alignment vertical="top"/>
    </xf>
    <xf numFmtId="179" fontId="55" fillId="0" borderId="0" applyNumberFormat="0" applyFill="0" applyBorder="0" applyAlignment="0" applyProtection="0"/>
    <xf numFmtId="179" fontId="13" fillId="0" borderId="0"/>
    <xf numFmtId="41" fontId="13" fillId="0" borderId="0" applyFont="0" applyFill="0" applyBorder="0" applyAlignment="0" applyProtection="0"/>
    <xf numFmtId="0" fontId="51" fillId="0" borderId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94" fontId="60" fillId="0" borderId="0"/>
    <xf numFmtId="179" fontId="61" fillId="0" borderId="0" applyNumberFormat="0" applyFill="0" applyBorder="0" applyAlignment="0" applyProtection="0"/>
    <xf numFmtId="179" fontId="13" fillId="6" borderId="0" applyNumberFormat="0" applyFont="0" applyAlignment="0" applyProtection="0"/>
    <xf numFmtId="189" fontId="45" fillId="0" borderId="0" applyFont="0" applyFill="0" applyBorder="0" applyAlignment="0" applyProtection="0"/>
    <xf numFmtId="179" fontId="13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8" fillId="0" borderId="0"/>
    <xf numFmtId="0" fontId="51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59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57" fillId="0" borderId="0" applyFont="0" applyFill="0" applyBorder="0" applyAlignment="0" applyProtection="0"/>
    <xf numFmtId="179" fontId="32" fillId="0" borderId="0">
      <alignment vertical="top"/>
    </xf>
    <xf numFmtId="179" fontId="32" fillId="0" borderId="0">
      <alignment vertical="top"/>
    </xf>
    <xf numFmtId="0" fontId="59" fillId="0" borderId="0"/>
    <xf numFmtId="179" fontId="59" fillId="0" borderId="0"/>
    <xf numFmtId="41" fontId="13" fillId="0" borderId="0" applyFont="0" applyFill="0" applyBorder="0" applyAlignment="0" applyProtection="0"/>
    <xf numFmtId="0" fontId="51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32" fillId="0" borderId="0">
      <alignment vertical="top"/>
    </xf>
    <xf numFmtId="0" fontId="62" fillId="0" borderId="0"/>
    <xf numFmtId="179" fontId="13" fillId="0" borderId="0" applyNumberFormat="0" applyFill="0" applyBorder="0" applyAlignment="0" applyProtection="0"/>
    <xf numFmtId="179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 applyNumberFormat="0" applyFill="0" applyBorder="0" applyAlignment="0" applyProtection="0"/>
    <xf numFmtId="179" fontId="51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51" fillId="0" borderId="0"/>
    <xf numFmtId="0" fontId="13" fillId="0" borderId="0"/>
    <xf numFmtId="179" fontId="13" fillId="0" borderId="0"/>
    <xf numFmtId="0" fontId="51" fillId="0" borderId="0"/>
    <xf numFmtId="0" fontId="51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96" fontId="13" fillId="0" borderId="0" applyFont="0" applyFill="0" applyBorder="0" applyProtection="0">
      <alignment horizontal="right"/>
    </xf>
    <xf numFmtId="179" fontId="13" fillId="0" borderId="0" applyFont="0" applyFill="0" applyBorder="0" applyProtection="0">
      <alignment horizontal="right"/>
    </xf>
    <xf numFmtId="0" fontId="51" fillId="0" borderId="0"/>
    <xf numFmtId="0" fontId="51" fillId="0" borderId="0"/>
    <xf numFmtId="189" fontId="57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13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13" fillId="0" borderId="0"/>
    <xf numFmtId="179" fontId="13" fillId="0" borderId="0"/>
    <xf numFmtId="0" fontId="5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51" fillId="0" borderId="0"/>
    <xf numFmtId="179" fontId="13" fillId="0" borderId="0"/>
    <xf numFmtId="0" fontId="13" fillId="0" borderId="0"/>
    <xf numFmtId="179" fontId="13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32" fillId="0" borderId="0">
      <alignment vertical="top"/>
    </xf>
    <xf numFmtId="0" fontId="51" fillId="0" borderId="0"/>
    <xf numFmtId="41" fontId="13" fillId="0" borderId="0" applyFont="0" applyFill="0" applyBorder="0" applyAlignment="0" applyProtection="0"/>
    <xf numFmtId="179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179" fontId="58" fillId="0" borderId="0"/>
    <xf numFmtId="0" fontId="13" fillId="0" borderId="0"/>
    <xf numFmtId="179" fontId="13" fillId="0" borderId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32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40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63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8" fillId="0" borderId="0"/>
    <xf numFmtId="179" fontId="58" fillId="0" borderId="0"/>
    <xf numFmtId="179" fontId="58" fillId="0" borderId="0"/>
    <xf numFmtId="179" fontId="58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179" fontId="51" fillId="0" borderId="0"/>
    <xf numFmtId="179" fontId="51" fillId="0" borderId="0"/>
    <xf numFmtId="179" fontId="51" fillId="0" borderId="0"/>
    <xf numFmtId="179" fontId="58" fillId="0" borderId="0"/>
    <xf numFmtId="179" fontId="51" fillId="0" borderId="0"/>
    <xf numFmtId="179" fontId="58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64" fillId="0" borderId="0" applyNumberFormat="0" applyFill="0" applyBorder="0" applyProtection="0">
      <alignment vertical="top"/>
    </xf>
    <xf numFmtId="0" fontId="13" fillId="0" borderId="0" applyNumberFormat="0" applyFill="0" applyBorder="0" applyAlignment="0" applyProtection="0"/>
    <xf numFmtId="0" fontId="13" fillId="0" borderId="0"/>
    <xf numFmtId="179" fontId="13" fillId="0" borderId="0"/>
    <xf numFmtId="179" fontId="65" fillId="0" borderId="14" applyNumberFormat="0" applyFill="0" applyAlignment="0" applyProtection="0"/>
    <xf numFmtId="179" fontId="66" fillId="0" borderId="15" applyNumberFormat="0" applyFill="0" applyProtection="0">
      <alignment horizontal="center"/>
    </xf>
    <xf numFmtId="179" fontId="66" fillId="0" borderId="0" applyNumberFormat="0" applyFill="0" applyBorder="0" applyProtection="0">
      <alignment horizontal="left"/>
    </xf>
    <xf numFmtId="179" fontId="67" fillId="0" borderId="0" applyNumberFormat="0" applyFill="0" applyBorder="0" applyProtection="0">
      <alignment horizontal="centerContinuous"/>
    </xf>
    <xf numFmtId="179" fontId="13" fillId="0" borderId="0"/>
    <xf numFmtId="41" fontId="13" fillId="0" borderId="0" applyFont="0" applyFill="0" applyBorder="0" applyAlignment="0" applyProtection="0"/>
    <xf numFmtId="0" fontId="59" fillId="0" borderId="0"/>
    <xf numFmtId="179" fontId="51" fillId="0" borderId="0"/>
    <xf numFmtId="189" fontId="45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0" fontId="30" fillId="0" borderId="0" applyNumberFormat="0" applyFill="0" applyBorder="0" applyAlignment="0" applyProtection="0"/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41" fontId="13" fillId="0" borderId="0" applyFont="0" applyFill="0" applyBorder="0" applyAlignment="0" applyProtection="0"/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41" fontId="13" fillId="0" borderId="0" applyFont="0" applyFill="0" applyBorder="0" applyAlignment="0" applyProtection="0"/>
    <xf numFmtId="179" fontId="32" fillId="0" borderId="0">
      <alignment vertical="top"/>
    </xf>
    <xf numFmtId="179" fontId="13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 applyNumberFormat="0" applyFill="0" applyBorder="0" applyAlignment="0" applyProtection="0"/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68" fillId="0" borderId="0" applyNumberFormat="0" applyFill="0" applyBorder="0" applyAlignment="0" applyProtection="0"/>
    <xf numFmtId="179" fontId="13" fillId="0" borderId="0"/>
    <xf numFmtId="179" fontId="13" fillId="0" borderId="0"/>
    <xf numFmtId="179" fontId="13" fillId="0" borderId="0"/>
    <xf numFmtId="41" fontId="1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13" fillId="0" borderId="0"/>
    <xf numFmtId="0" fontId="13" fillId="0" borderId="0" applyNumberFormat="0" applyFill="0" applyBorder="0" applyAlignment="0" applyProtection="0"/>
    <xf numFmtId="0" fontId="51" fillId="0" borderId="0"/>
    <xf numFmtId="0" fontId="59" fillId="0" borderId="0"/>
    <xf numFmtId="189" fontId="45" fillId="0" borderId="0" applyFont="0" applyFill="0" applyBorder="0" applyAlignment="0" applyProtection="0"/>
    <xf numFmtId="0" fontId="5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59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0" fontId="51" fillId="0" borderId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47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/>
    <xf numFmtId="201" fontId="71" fillId="0" borderId="0">
      <protection locked="0"/>
    </xf>
    <xf numFmtId="0" fontId="69" fillId="0" borderId="0"/>
    <xf numFmtId="0" fontId="13" fillId="0" borderId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25" fillId="0" borderId="0"/>
    <xf numFmtId="0" fontId="51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5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76" fillId="19" borderId="0" applyNumberFormat="0" applyBorder="0" applyAlignment="0" applyProtection="0"/>
    <xf numFmtId="179" fontId="76" fillId="7" borderId="0" applyNumberFormat="0" applyBorder="0" applyAlignment="0" applyProtection="0"/>
    <xf numFmtId="0" fontId="76" fillId="12" borderId="0" applyNumberFormat="0" applyBorder="0" applyAlignment="0" applyProtection="0"/>
    <xf numFmtId="179" fontId="76" fillId="8" borderId="0" applyNumberFormat="0" applyBorder="0" applyAlignment="0" applyProtection="0"/>
    <xf numFmtId="0" fontId="76" fillId="21" borderId="0" applyNumberFormat="0" applyBorder="0" applyAlignment="0" applyProtection="0"/>
    <xf numFmtId="179" fontId="76" fillId="9" borderId="0" applyNumberFormat="0" applyBorder="0" applyAlignment="0" applyProtection="0"/>
    <xf numFmtId="0" fontId="76" fillId="19" borderId="0" applyNumberFormat="0" applyBorder="0" applyAlignment="0" applyProtection="0"/>
    <xf numFmtId="179" fontId="76" fillId="10" borderId="0" applyNumberFormat="0" applyBorder="0" applyAlignment="0" applyProtection="0"/>
    <xf numFmtId="0" fontId="76" fillId="11" borderId="0" applyNumberFormat="0" applyBorder="0" applyAlignment="0" applyProtection="0"/>
    <xf numFmtId="179" fontId="76" fillId="11" borderId="0" applyNumberFormat="0" applyBorder="0" applyAlignment="0" applyProtection="0"/>
    <xf numFmtId="0" fontId="76" fillId="12" borderId="0" applyNumberFormat="0" applyBorder="0" applyAlignment="0" applyProtection="0"/>
    <xf numFmtId="179" fontId="76" fillId="12" borderId="0" applyNumberFormat="0" applyBorder="0" applyAlignment="0" applyProtection="0"/>
    <xf numFmtId="179" fontId="77" fillId="7" borderId="0" applyNumberFormat="0" applyBorder="0" applyAlignment="0" applyProtection="0">
      <alignment vertical="center"/>
    </xf>
    <xf numFmtId="179" fontId="77" fillId="8" borderId="0" applyNumberFormat="0" applyBorder="0" applyAlignment="0" applyProtection="0">
      <alignment vertical="center"/>
    </xf>
    <xf numFmtId="179" fontId="77" fillId="9" borderId="0" applyNumberFormat="0" applyBorder="0" applyAlignment="0" applyProtection="0">
      <alignment vertical="center"/>
    </xf>
    <xf numFmtId="179" fontId="77" fillId="10" borderId="0" applyNumberFormat="0" applyBorder="0" applyAlignment="0" applyProtection="0">
      <alignment vertical="center"/>
    </xf>
    <xf numFmtId="179" fontId="77" fillId="11" borderId="0" applyNumberFormat="0" applyBorder="0" applyAlignment="0" applyProtection="0">
      <alignment vertical="center"/>
    </xf>
    <xf numFmtId="179" fontId="77" fillId="12" borderId="0" applyNumberFormat="0" applyBorder="0" applyAlignment="0" applyProtection="0">
      <alignment vertical="center"/>
    </xf>
    <xf numFmtId="202" fontId="13" fillId="0" borderId="0" applyProtection="0">
      <protection locked="0"/>
    </xf>
    <xf numFmtId="202" fontId="13" fillId="0" borderId="0" applyProtection="0">
      <protection locked="0"/>
    </xf>
    <xf numFmtId="179" fontId="13" fillId="0" borderId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3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3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31" borderId="0" applyNumberFormat="0" applyBorder="0" applyAlignment="0" applyProtection="0"/>
    <xf numFmtId="0" fontId="25" fillId="22" borderId="0" applyNumberFormat="0" applyBorder="0" applyAlignment="0" applyProtection="0"/>
    <xf numFmtId="0" fontId="25" fillId="12" borderId="0" applyNumberFormat="0" applyBorder="0" applyAlignment="0" applyProtection="0"/>
    <xf numFmtId="0" fontId="76" fillId="31" borderId="0" applyNumberFormat="0" applyBorder="0" applyAlignment="0" applyProtection="0"/>
    <xf numFmtId="179" fontId="76" fillId="22" borderId="0" applyNumberFormat="0" applyBorder="0" applyAlignment="0" applyProtection="0"/>
    <xf numFmtId="0" fontId="76" fillId="23" borderId="0" applyNumberFormat="0" applyBorder="0" applyAlignment="0" applyProtection="0"/>
    <xf numFmtId="179" fontId="76" fillId="23" borderId="0" applyNumberFormat="0" applyBorder="0" applyAlignment="0" applyProtection="0"/>
    <xf numFmtId="0" fontId="76" fillId="6" borderId="0" applyNumberFormat="0" applyBorder="0" applyAlignment="0" applyProtection="0"/>
    <xf numFmtId="179" fontId="76" fillId="24" borderId="0" applyNumberFormat="0" applyBorder="0" applyAlignment="0" applyProtection="0"/>
    <xf numFmtId="0" fontId="76" fillId="31" borderId="0" applyNumberFormat="0" applyBorder="0" applyAlignment="0" applyProtection="0"/>
    <xf numFmtId="179" fontId="76" fillId="10" borderId="0" applyNumberFormat="0" applyBorder="0" applyAlignment="0" applyProtection="0"/>
    <xf numFmtId="0" fontId="76" fillId="22" borderId="0" applyNumberFormat="0" applyBorder="0" applyAlignment="0" applyProtection="0"/>
    <xf numFmtId="179" fontId="76" fillId="22" borderId="0" applyNumberFormat="0" applyBorder="0" applyAlignment="0" applyProtection="0"/>
    <xf numFmtId="0" fontId="76" fillId="12" borderId="0" applyNumberFormat="0" applyBorder="0" applyAlignment="0" applyProtection="0"/>
    <xf numFmtId="179" fontId="76" fillId="25" borderId="0" applyNumberFormat="0" applyBorder="0" applyAlignment="0" applyProtection="0"/>
    <xf numFmtId="179" fontId="77" fillId="22" borderId="0" applyNumberFormat="0" applyBorder="0" applyAlignment="0" applyProtection="0">
      <alignment vertical="center"/>
    </xf>
    <xf numFmtId="179" fontId="77" fillId="23" borderId="0" applyNumberFormat="0" applyBorder="0" applyAlignment="0" applyProtection="0">
      <alignment vertical="center"/>
    </xf>
    <xf numFmtId="179" fontId="77" fillId="24" borderId="0" applyNumberFormat="0" applyBorder="0" applyAlignment="0" applyProtection="0">
      <alignment vertical="center"/>
    </xf>
    <xf numFmtId="179" fontId="77" fillId="10" borderId="0" applyNumberFormat="0" applyBorder="0" applyAlignment="0" applyProtection="0">
      <alignment vertical="center"/>
    </xf>
    <xf numFmtId="179" fontId="77" fillId="22" borderId="0" applyNumberFormat="0" applyBorder="0" applyAlignment="0" applyProtection="0">
      <alignment vertical="center"/>
    </xf>
    <xf numFmtId="179" fontId="77" fillId="25" borderId="0" applyNumberFormat="0" applyBorder="0" applyAlignment="0" applyProtection="0">
      <alignment vertical="center"/>
    </xf>
    <xf numFmtId="39" fontId="78" fillId="32" borderId="0" applyFont="0" applyFill="0" applyBorder="0" applyAlignment="0"/>
    <xf numFmtId="170" fontId="79" fillId="0" borderId="16">
      <alignment horizontal="right" vertical="center"/>
    </xf>
    <xf numFmtId="0" fontId="80" fillId="33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3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3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4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4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5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36" borderId="0" applyNumberFormat="0" applyBorder="0" applyAlignment="0" applyProtection="0"/>
    <xf numFmtId="0" fontId="80" fillId="35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31" borderId="0" applyNumberFormat="0" applyBorder="0" applyAlignment="0" applyProtection="0"/>
    <xf numFmtId="0" fontId="80" fillId="35" borderId="0" applyNumberFormat="0" applyBorder="0" applyAlignment="0" applyProtection="0"/>
    <xf numFmtId="0" fontId="80" fillId="12" borderId="0" applyNumberFormat="0" applyBorder="0" applyAlignment="0" applyProtection="0"/>
    <xf numFmtId="0" fontId="81" fillId="35" borderId="0" applyNumberFormat="0" applyBorder="0" applyAlignment="0" applyProtection="0"/>
    <xf numFmtId="0" fontId="81" fillId="23" borderId="0" applyNumberFormat="0" applyBorder="0" applyAlignment="0" applyProtection="0"/>
    <xf numFmtId="0" fontId="81" fillId="6" borderId="0" applyNumberFormat="0" applyBorder="0" applyAlignment="0" applyProtection="0"/>
    <xf numFmtId="0" fontId="81" fillId="31" borderId="0" applyNumberFormat="0" applyBorder="0" applyAlignment="0" applyProtection="0"/>
    <xf numFmtId="0" fontId="81" fillId="35" borderId="0" applyNumberFormat="0" applyBorder="0" applyAlignment="0" applyProtection="0"/>
    <xf numFmtId="0" fontId="81" fillId="12" borderId="0" applyNumberFormat="0" applyBorder="0" applyAlignment="0" applyProtection="0"/>
    <xf numFmtId="179" fontId="82" fillId="33" borderId="0" applyNumberFormat="0" applyBorder="0" applyAlignment="0" applyProtection="0">
      <alignment vertical="center"/>
    </xf>
    <xf numFmtId="179" fontId="82" fillId="23" borderId="0" applyNumberFormat="0" applyBorder="0" applyAlignment="0" applyProtection="0">
      <alignment vertical="center"/>
    </xf>
    <xf numFmtId="179" fontId="82" fillId="24" borderId="0" applyNumberFormat="0" applyBorder="0" applyAlignment="0" applyProtection="0">
      <alignment vertical="center"/>
    </xf>
    <xf numFmtId="179" fontId="82" fillId="34" borderId="0" applyNumberFormat="0" applyBorder="0" applyAlignment="0" applyProtection="0">
      <alignment vertical="center"/>
    </xf>
    <xf numFmtId="179" fontId="82" fillId="35" borderId="0" applyNumberFormat="0" applyBorder="0" applyAlignment="0" applyProtection="0">
      <alignment vertical="center"/>
    </xf>
    <xf numFmtId="179" fontId="82" fillId="36" borderId="0" applyNumberFormat="0" applyBorder="0" applyAlignment="0" applyProtection="0">
      <alignment vertical="center"/>
    </xf>
    <xf numFmtId="9" fontId="45" fillId="0" borderId="0"/>
    <xf numFmtId="9" fontId="57" fillId="0" borderId="0"/>
    <xf numFmtId="0" fontId="83" fillId="0" borderId="0" applyFont="0" applyFill="0" applyBorder="0" applyAlignment="0" applyProtection="0"/>
    <xf numFmtId="201" fontId="71" fillId="0" borderId="0">
      <protection locked="0"/>
    </xf>
    <xf numFmtId="201" fontId="71" fillId="0" borderId="0">
      <protection locked="0"/>
    </xf>
    <xf numFmtId="201" fontId="71" fillId="0" borderId="0">
      <protection locked="0"/>
    </xf>
    <xf numFmtId="0" fontId="84" fillId="0" borderId="17">
      <alignment horizontal="center"/>
    </xf>
    <xf numFmtId="0" fontId="85" fillId="0" borderId="0"/>
    <xf numFmtId="0" fontId="85" fillId="0" borderId="8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41" borderId="0"/>
    <xf numFmtId="0" fontId="84" fillId="0" borderId="0">
      <protection locked="0"/>
    </xf>
    <xf numFmtId="0" fontId="84" fillId="0" borderId="0"/>
    <xf numFmtId="203" fontId="84" fillId="0" borderId="0"/>
    <xf numFmtId="204" fontId="84" fillId="0" borderId="0"/>
    <xf numFmtId="0" fontId="85" fillId="42" borderId="0">
      <alignment horizontal="right"/>
    </xf>
    <xf numFmtId="0" fontId="84" fillId="0" borderId="0"/>
    <xf numFmtId="0" fontId="86" fillId="43" borderId="18">
      <alignment horizontal="centerContinuous" vertical="top"/>
    </xf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8" borderId="0" applyNumberFormat="0" applyBorder="0" applyAlignment="0" applyProtection="0"/>
    <xf numFmtId="0" fontId="25" fillId="21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4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5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205" fontId="87" fillId="0" borderId="0"/>
    <xf numFmtId="179" fontId="40" fillId="5" borderId="19">
      <alignment horizontal="center" vertical="center"/>
    </xf>
    <xf numFmtId="0" fontId="51" fillId="0" borderId="0">
      <alignment horizontal="justify" vertical="top" wrapText="1"/>
      <protection locked="0"/>
    </xf>
    <xf numFmtId="0" fontId="80" fillId="45" borderId="0" applyNumberFormat="0" applyBorder="0" applyAlignment="0" applyProtection="0"/>
    <xf numFmtId="0" fontId="80" fillId="48" borderId="0" applyNumberFormat="0" applyBorder="0" applyAlignment="0" applyProtection="0"/>
    <xf numFmtId="0" fontId="80" fillId="50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0" fillId="52" borderId="0" applyNumberFormat="0" applyBorder="0" applyAlignment="0" applyProtection="0"/>
    <xf numFmtId="194" fontId="60" fillId="0" borderId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89" fillId="0" borderId="0"/>
    <xf numFmtId="0" fontId="90" fillId="31" borderId="20" applyNumberFormat="0" applyAlignment="0" applyProtection="0"/>
    <xf numFmtId="0" fontId="91" fillId="14" borderId="0" applyNumberFormat="0" applyBorder="0" applyAlignment="0" applyProtection="0"/>
    <xf numFmtId="0" fontId="92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8" borderId="0" applyNumberFormat="0" applyBorder="0" applyAlignment="0" applyProtection="0"/>
    <xf numFmtId="38" fontId="13" fillId="0" borderId="0" applyFont="0" applyFill="0" applyBorder="0" applyAlignment="0" applyProtection="0"/>
    <xf numFmtId="0" fontId="93" fillId="31" borderId="21" applyNumberFormat="0" applyAlignment="0" applyProtection="0"/>
    <xf numFmtId="0" fontId="93" fillId="31" borderId="21" applyNumberFormat="0" applyAlignment="0" applyProtection="0"/>
    <xf numFmtId="37" fontId="94" fillId="0" borderId="0"/>
    <xf numFmtId="0" fontId="95" fillId="0" borderId="0" applyNumberFormat="0" applyFill="0" applyBorder="0" applyAlignment="0" applyProtection="0"/>
    <xf numFmtId="37" fontId="96" fillId="0" borderId="0"/>
    <xf numFmtId="37" fontId="96" fillId="0" borderId="0"/>
    <xf numFmtId="179" fontId="97" fillId="0" borderId="0" applyFont="0"/>
    <xf numFmtId="164" fontId="98" fillId="0" borderId="3" applyAlignment="0" applyProtection="0"/>
    <xf numFmtId="206" fontId="38" fillId="0" borderId="22" applyAlignment="0" applyProtection="0"/>
    <xf numFmtId="206" fontId="38" fillId="0" borderId="22" applyAlignment="0" applyProtection="0"/>
    <xf numFmtId="0" fontId="99" fillId="0" borderId="0"/>
    <xf numFmtId="0" fontId="100" fillId="0" borderId="0">
      <alignment horizontal="left"/>
    </xf>
    <xf numFmtId="0" fontId="101" fillId="0" borderId="0">
      <alignment horizontal="right"/>
    </xf>
    <xf numFmtId="0" fontId="101" fillId="0" borderId="0">
      <alignment horizontal="right" vertical="center"/>
    </xf>
    <xf numFmtId="0" fontId="101" fillId="0" borderId="0">
      <alignment horizontal="right" vertical="center"/>
    </xf>
    <xf numFmtId="0" fontId="102" fillId="0" borderId="0">
      <alignment vertical="center"/>
    </xf>
    <xf numFmtId="0" fontId="102" fillId="0" borderId="0">
      <alignment vertical="center"/>
    </xf>
    <xf numFmtId="0" fontId="103" fillId="0" borderId="0">
      <alignment horizontal="left" vertical="center"/>
    </xf>
    <xf numFmtId="0" fontId="104" fillId="0" borderId="0">
      <alignment horizontal="left"/>
    </xf>
    <xf numFmtId="0" fontId="105" fillId="0" borderId="0"/>
    <xf numFmtId="0" fontId="106" fillId="0" borderId="0">
      <alignment horizontal="right" vertical="center"/>
    </xf>
    <xf numFmtId="0" fontId="107" fillId="32" borderId="0">
      <alignment horizontal="right" vertical="center"/>
    </xf>
    <xf numFmtId="0" fontId="107" fillId="32" borderId="0">
      <alignment horizontal="right" vertical="center"/>
    </xf>
    <xf numFmtId="0" fontId="107" fillId="0" borderId="0">
      <alignment horizontal="right" vertical="center"/>
    </xf>
    <xf numFmtId="0" fontId="108" fillId="0" borderId="0">
      <alignment horizontal="center"/>
    </xf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0" fontId="93" fillId="19" borderId="21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93" fillId="31" borderId="21" applyNumberFormat="0" applyAlignment="0" applyProtection="0"/>
    <xf numFmtId="0" fontId="109" fillId="0" borderId="0"/>
    <xf numFmtId="0" fontId="110" fillId="0" borderId="23" applyNumberFormat="0" applyFill="0" applyAlignment="0" applyProtection="0"/>
    <xf numFmtId="0" fontId="111" fillId="54" borderId="24" applyNumberFormat="0" applyAlignment="0" applyProtection="0"/>
    <xf numFmtId="0" fontId="111" fillId="55" borderId="25" applyNumberFormat="0" applyAlignment="0" applyProtection="0"/>
    <xf numFmtId="0" fontId="111" fillId="55" borderId="25" applyNumberFormat="0" applyAlignment="0" applyProtection="0"/>
    <xf numFmtId="0" fontId="111" fillId="55" borderId="25" applyNumberFormat="0" applyAlignment="0" applyProtection="0"/>
    <xf numFmtId="0" fontId="111" fillId="55" borderId="25" applyNumberFormat="0" applyAlignment="0" applyProtection="0"/>
    <xf numFmtId="0" fontId="111" fillId="54" borderId="25" applyNumberFormat="0" applyAlignment="0" applyProtection="0"/>
    <xf numFmtId="211" fontId="45" fillId="0" borderId="0" applyFont="0" applyFill="0" applyBorder="0" applyAlignment="0" applyProtection="0"/>
    <xf numFmtId="0" fontId="80" fillId="35" borderId="0" applyNumberFormat="0" applyBorder="0" applyAlignment="0" applyProtection="0"/>
    <xf numFmtId="0" fontId="80" fillId="48" borderId="0" applyNumberFormat="0" applyBorder="0" applyAlignment="0" applyProtection="0"/>
    <xf numFmtId="0" fontId="80" fillId="50" borderId="0" applyNumberFormat="0" applyBorder="0" applyAlignment="0" applyProtection="0"/>
    <xf numFmtId="0" fontId="80" fillId="56" borderId="0" applyNumberFormat="0" applyBorder="0" applyAlignment="0" applyProtection="0"/>
    <xf numFmtId="0" fontId="80" fillId="35" borderId="0" applyNumberFormat="0" applyBorder="0" applyAlignment="0" applyProtection="0"/>
    <xf numFmtId="0" fontId="80" fillId="52" borderId="0" applyNumberFormat="0" applyBorder="0" applyAlignment="0" applyProtection="0"/>
    <xf numFmtId="0" fontId="112" fillId="57" borderId="26">
      <alignment horizontal="center" wrapText="1"/>
    </xf>
    <xf numFmtId="0" fontId="113" fillId="0" borderId="9">
      <alignment horizontal="center"/>
    </xf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114" fillId="0" borderId="0"/>
    <xf numFmtId="212" fontId="13" fillId="0" borderId="0"/>
    <xf numFmtId="212" fontId="13" fillId="0" borderId="0"/>
    <xf numFmtId="0" fontId="114" fillId="0" borderId="0"/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115" fillId="0" borderId="0"/>
    <xf numFmtId="212" fontId="13" fillId="0" borderId="0"/>
    <xf numFmtId="212" fontId="13" fillId="0" borderId="0"/>
    <xf numFmtId="0" fontId="115" fillId="0" borderId="0"/>
    <xf numFmtId="212" fontId="13" fillId="0" borderId="0"/>
    <xf numFmtId="212" fontId="13" fillId="0" borderId="0"/>
    <xf numFmtId="212" fontId="13" fillId="0" borderId="0"/>
    <xf numFmtId="212" fontId="13" fillId="0" borderId="0"/>
    <xf numFmtId="212" fontId="13" fillId="0" borderId="0"/>
    <xf numFmtId="212" fontId="13" fillId="0" borderId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70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16" fillId="0" borderId="0" applyFont="0" applyFill="0" applyBorder="0" applyAlignment="0" applyProtection="0"/>
    <xf numFmtId="216" fontId="118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9" fontId="119" fillId="0" borderId="0" applyFill="0" applyBorder="0" applyAlignment="0" applyProtection="0"/>
    <xf numFmtId="219" fontId="119" fillId="0" borderId="0" applyFill="0" applyBorder="0" applyAlignment="0" applyProtection="0"/>
    <xf numFmtId="219" fontId="119" fillId="0" borderId="0" applyFill="0" applyBorder="0" applyAlignment="0" applyProtection="0"/>
    <xf numFmtId="219" fontId="119" fillId="0" borderId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6" fontId="13" fillId="0" borderId="0" applyFont="0" applyFill="0" applyBorder="0" applyAlignment="0" applyProtection="0"/>
    <xf numFmtId="217" fontId="13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170" fontId="25" fillId="0" borderId="0" applyFont="0" applyFill="0" applyBorder="0" applyAlignment="0" applyProtection="0"/>
    <xf numFmtId="220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116" fillId="0" borderId="0" applyFont="0" applyFill="0" applyBorder="0" applyAlignment="0" applyProtection="0"/>
    <xf numFmtId="222" fontId="116" fillId="0" borderId="0" applyFont="0" applyFill="0" applyBorder="0" applyAlignment="0" applyProtection="0"/>
    <xf numFmtId="222" fontId="116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83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15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0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183" fontId="119" fillId="0" borderId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20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16" fillId="0" borderId="0" applyFont="0" applyFill="0" applyBorder="0" applyAlignment="0" applyProtection="0"/>
    <xf numFmtId="169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4" fontId="122" fillId="0" borderId="0" applyFont="0" applyFill="0" applyBorder="0" applyAlignment="0" applyProtection="0"/>
    <xf numFmtId="170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7" fillId="0" borderId="0" applyFont="0" applyFill="0" applyBorder="0" applyAlignment="0" applyProtection="0"/>
    <xf numFmtId="183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219" fontId="119" fillId="0" borderId="0" applyFill="0" applyBorder="0" applyAlignment="0" applyProtection="0"/>
    <xf numFmtId="225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119" fillId="0" borderId="0" applyFill="0" applyBorder="0" applyAlignment="0" applyProtection="0"/>
    <xf numFmtId="43" fontId="123" fillId="0" borderId="0" applyFont="0" applyFill="0" applyBorder="0" applyAlignment="0" applyProtection="0"/>
    <xf numFmtId="225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116" fillId="0" borderId="0" applyFont="0" applyFill="0" applyBorder="0" applyAlignment="0" applyProtection="0"/>
    <xf numFmtId="227" fontId="34" fillId="0" borderId="0"/>
    <xf numFmtId="228" fontId="57" fillId="0" borderId="0"/>
    <xf numFmtId="3" fontId="13" fillId="0" borderId="0" applyFont="0" applyFill="0" applyBorder="0" applyAlignment="0" applyProtection="0"/>
    <xf numFmtId="179" fontId="124" fillId="0" borderId="0"/>
    <xf numFmtId="179" fontId="87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9" fontId="125" fillId="0" borderId="0" applyNumberFormat="0" applyFill="0" applyBorder="0" applyAlignment="0" applyProtection="0"/>
    <xf numFmtId="179" fontId="124" fillId="0" borderId="0"/>
    <xf numFmtId="179" fontId="87" fillId="0" borderId="0"/>
    <xf numFmtId="229" fontId="26" fillId="0" borderId="0" applyFont="0" applyFill="0" applyBorder="0" applyAlignment="0" applyProtection="0"/>
    <xf numFmtId="0" fontId="86" fillId="43" borderId="18">
      <alignment horizontal="centerContinuous" vertical="top"/>
    </xf>
    <xf numFmtId="0" fontId="111" fillId="54" borderId="25" applyNumberFormat="0" applyAlignment="0" applyProtection="0"/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230" fontId="34" fillId="0" borderId="0" applyFill="0" applyBorder="0" applyProtection="0"/>
    <xf numFmtId="230" fontId="34" fillId="0" borderId="3" applyFill="0" applyProtection="0"/>
    <xf numFmtId="231" fontId="97" fillId="0" borderId="0" applyFont="0" applyFill="0" applyBorder="0" applyAlignment="0" applyProtection="0"/>
    <xf numFmtId="0" fontId="130" fillId="0" borderId="0"/>
    <xf numFmtId="0" fontId="130" fillId="0" borderId="0"/>
    <xf numFmtId="186" fontId="131" fillId="0" borderId="27" applyBorder="0"/>
    <xf numFmtId="208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167" fontId="13" fillId="0" borderId="0" applyFont="0" applyFill="0" applyBorder="0" applyAlignment="0" applyProtection="0"/>
    <xf numFmtId="232" fontId="116" fillId="0" borderId="0" applyFont="0" applyFill="0" applyBorder="0" applyAlignment="0" applyProtection="0"/>
    <xf numFmtId="199" fontId="132" fillId="0" borderId="0" applyFont="0" applyFill="0" applyBorder="0" applyAlignment="0" applyProtection="0"/>
    <xf numFmtId="169" fontId="13" fillId="0" borderId="0" applyFont="0" applyFill="0" applyBorder="0" applyAlignment="0" applyProtection="0"/>
    <xf numFmtId="233" fontId="13" fillId="0" borderId="0">
      <protection locked="0"/>
    </xf>
    <xf numFmtId="233" fontId="13" fillId="0" borderId="0">
      <protection locked="0"/>
    </xf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5" fontId="133" fillId="0" borderId="0"/>
    <xf numFmtId="236" fontId="57" fillId="0" borderId="0"/>
    <xf numFmtId="226" fontId="13" fillId="0" borderId="0"/>
    <xf numFmtId="237" fontId="13" fillId="0" borderId="0"/>
    <xf numFmtId="179" fontId="47" fillId="0" borderId="0" applyFont="0" applyFill="0" applyBorder="0" applyAlignment="0" applyProtection="0"/>
    <xf numFmtId="0" fontId="60" fillId="0" borderId="0"/>
    <xf numFmtId="169" fontId="13" fillId="0" borderId="0" applyFont="0" applyFill="0" applyBorder="0" applyAlignment="0" applyProtection="0"/>
    <xf numFmtId="0" fontId="30" fillId="43" borderId="0" applyNumberFormat="0" applyFont="0" applyFill="0" applyBorder="0" applyProtection="0">
      <alignment horizontal="left"/>
    </xf>
    <xf numFmtId="0" fontId="60" fillId="0" borderId="28"/>
    <xf numFmtId="238" fontId="60" fillId="0" borderId="0" applyFill="0" applyBorder="0" applyProtection="0">
      <alignment horizontal="left"/>
    </xf>
    <xf numFmtId="238" fontId="60" fillId="0" borderId="0" applyFill="0" applyBorder="0" applyAlignment="0" applyProtection="0"/>
    <xf numFmtId="238" fontId="60" fillId="0" borderId="0" applyFill="0" applyBorder="0" applyAlignment="0" applyProtection="0"/>
    <xf numFmtId="0" fontId="30" fillId="0" borderId="0" applyNumberFormat="0" applyFill="0" applyAlignment="0" applyProtection="0"/>
    <xf numFmtId="238" fontId="96" fillId="0" borderId="0" applyFill="0" applyBorder="0" applyProtection="0">
      <alignment horizontal="left"/>
    </xf>
    <xf numFmtId="238" fontId="60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32" fillId="0" borderId="0" applyFill="0" applyBorder="0" applyAlignment="0"/>
    <xf numFmtId="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39" fontId="34" fillId="0" borderId="0" applyFill="0" applyBorder="0" applyProtection="0"/>
    <xf numFmtId="0" fontId="134" fillId="0" borderId="0"/>
    <xf numFmtId="38" fontId="58" fillId="0" borderId="29">
      <alignment vertical="center"/>
    </xf>
    <xf numFmtId="10" fontId="13" fillId="58" borderId="17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9" fontId="135" fillId="0" borderId="0">
      <protection locked="0"/>
    </xf>
    <xf numFmtId="179" fontId="26" fillId="0" borderId="0">
      <alignment horizontal="justify" vertical="top" textRotation="90"/>
    </xf>
    <xf numFmtId="240" fontId="133" fillId="0" borderId="0"/>
    <xf numFmtId="218" fontId="57" fillId="0" borderId="0"/>
    <xf numFmtId="0" fontId="134" fillId="0" borderId="28"/>
    <xf numFmtId="0" fontId="134" fillId="0" borderId="28"/>
    <xf numFmtId="0" fontId="95" fillId="0" borderId="0" applyNumberFormat="0" applyFill="0" applyBorder="0" applyAlignment="0" applyProtection="0"/>
    <xf numFmtId="0" fontId="136" fillId="12" borderId="21" applyNumberFormat="0" applyAlignment="0" applyProtection="0"/>
    <xf numFmtId="179" fontId="137" fillId="0" borderId="0">
      <protection locked="0"/>
    </xf>
    <xf numFmtId="179" fontId="137" fillId="0" borderId="0">
      <protection locked="0"/>
    </xf>
    <xf numFmtId="0" fontId="138" fillId="59" borderId="0"/>
    <xf numFmtId="209" fontId="59" fillId="0" borderId="0" applyFill="0" applyBorder="0" applyAlignment="0"/>
    <xf numFmtId="209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0" fontId="139" fillId="0" borderId="0" applyNumberFormat="0" applyAlignment="0">
      <alignment horizontal="left"/>
    </xf>
    <xf numFmtId="0" fontId="140" fillId="0" borderId="0">
      <alignment horizontal="left"/>
    </xf>
    <xf numFmtId="0" fontId="141" fillId="0" borderId="30" applyNumberFormat="0" applyFill="0" applyAlignment="0" applyProtection="0"/>
    <xf numFmtId="0" fontId="142" fillId="0" borderId="0" applyNumberFormat="0" applyFill="0" applyBorder="0" applyAlignment="0" applyProtection="0"/>
    <xf numFmtId="241" fontId="123" fillId="0" borderId="0" applyFont="0" applyFill="0" applyBorder="0" applyAlignment="0" applyProtection="0"/>
    <xf numFmtId="241" fontId="123" fillId="0" borderId="0" applyFont="0" applyFill="0" applyBorder="0" applyAlignment="0" applyProtection="0"/>
    <xf numFmtId="242" fontId="123" fillId="0" borderId="0"/>
    <xf numFmtId="243" fontId="123" fillId="0" borderId="0"/>
    <xf numFmtId="0" fontId="123" fillId="0" borderId="0"/>
    <xf numFmtId="170" fontId="143" fillId="0" borderId="0" applyFont="0" applyFill="0" applyBorder="0" applyAlignment="0" applyProtection="0"/>
    <xf numFmtId="48" fontId="60" fillId="0" borderId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1" fontId="144" fillId="0" borderId="0">
      <protection locked="0"/>
    </xf>
    <xf numFmtId="201" fontId="71" fillId="0" borderId="0">
      <protection locked="0"/>
    </xf>
    <xf numFmtId="201" fontId="71" fillId="0" borderId="0">
      <protection locked="0"/>
    </xf>
    <xf numFmtId="201" fontId="144" fillId="0" borderId="0">
      <protection locked="0"/>
    </xf>
    <xf numFmtId="201" fontId="144" fillId="0" borderId="0">
      <protection locked="0"/>
    </xf>
    <xf numFmtId="201" fontId="145" fillId="0" borderId="0">
      <protection locked="0"/>
    </xf>
    <xf numFmtId="201" fontId="71" fillId="0" borderId="0">
      <protection locked="0"/>
    </xf>
    <xf numFmtId="244" fontId="146" fillId="58" borderId="17" applyFont="0" applyFill="0" applyBorder="0" applyAlignment="0" applyProtection="0">
      <protection locked="0"/>
    </xf>
    <xf numFmtId="179" fontId="135" fillId="0" borderId="0">
      <protection locked="0"/>
    </xf>
    <xf numFmtId="179" fontId="135" fillId="0" borderId="0">
      <protection locked="0"/>
    </xf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0" borderId="31"/>
    <xf numFmtId="0" fontId="150" fillId="0" borderId="28"/>
    <xf numFmtId="245" fontId="123" fillId="0" borderId="0">
      <alignment horizontal="right"/>
    </xf>
    <xf numFmtId="0" fontId="150" fillId="60" borderId="28"/>
    <xf numFmtId="0" fontId="110" fillId="0" borderId="23" applyNumberFormat="0" applyFill="0" applyAlignment="0" applyProtection="0"/>
    <xf numFmtId="0" fontId="151" fillId="9" borderId="0" applyNumberFormat="0" applyBorder="0" applyAlignment="0" applyProtection="0"/>
    <xf numFmtId="0" fontId="151" fillId="15" borderId="0" applyNumberFormat="0" applyBorder="0" applyAlignment="0" applyProtection="0"/>
    <xf numFmtId="0" fontId="15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9" borderId="0" applyNumberFormat="0" applyBorder="0" applyAlignment="0" applyProtection="0"/>
    <xf numFmtId="38" fontId="102" fillId="43" borderId="0" applyNumberFormat="0" applyBorder="0" applyAlignment="0" applyProtection="0"/>
    <xf numFmtId="0" fontId="102" fillId="53" borderId="0" applyNumberFormat="0" applyBorder="0" applyAlignment="0" applyProtection="0"/>
    <xf numFmtId="38" fontId="102" fillId="61" borderId="0" applyNumberFormat="0" applyBorder="0" applyAlignment="0" applyProtection="0"/>
    <xf numFmtId="0" fontId="102" fillId="62" borderId="0" applyNumberFormat="0" applyBorder="0" applyAlignment="0" applyProtection="0"/>
    <xf numFmtId="0" fontId="13" fillId="0" borderId="0"/>
    <xf numFmtId="0" fontId="13" fillId="0" borderId="0"/>
    <xf numFmtId="0" fontId="151" fillId="9" borderId="0" applyNumberFormat="0" applyBorder="0" applyAlignment="0" applyProtection="0"/>
    <xf numFmtId="0" fontId="153" fillId="0" borderId="0"/>
    <xf numFmtId="0" fontId="154" fillId="41" borderId="0"/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35" fillId="0" borderId="32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46" fontId="156" fillId="57" borderId="0">
      <alignment horizontal="left" vertical="top"/>
    </xf>
    <xf numFmtId="0" fontId="13" fillId="63" borderId="28" applyNumberFormat="0" applyFont="0" applyAlignment="0"/>
    <xf numFmtId="0" fontId="13" fillId="63" borderId="28" applyNumberFormat="0" applyFont="0" applyAlignment="0"/>
    <xf numFmtId="0" fontId="13" fillId="13" borderId="28" applyNumberFormat="0" applyAlignment="0"/>
    <xf numFmtId="0" fontId="13" fillId="13" borderId="28" applyNumberFormat="0" applyAlignment="0"/>
    <xf numFmtId="0" fontId="13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3" fillId="13" borderId="28" applyNumberFormat="0" applyAlignment="0"/>
    <xf numFmtId="0" fontId="13" fillId="63" borderId="28" applyNumberFormat="0" applyAlignment="0"/>
    <xf numFmtId="0" fontId="13" fillId="13" borderId="28" applyNumberFormat="0" applyAlignment="0"/>
    <xf numFmtId="0" fontId="157" fillId="63" borderId="28" applyNumberFormat="0" applyAlignment="0"/>
    <xf numFmtId="0" fontId="13" fillId="13" borderId="28" applyNumberFormat="0" applyAlignment="0"/>
    <xf numFmtId="0" fontId="157" fillId="16" borderId="28" applyNumberFormat="0" applyAlignment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9" fillId="0" borderId="0">
      <alignment horizontal="left"/>
    </xf>
    <xf numFmtId="0" fontId="160" fillId="0" borderId="10">
      <alignment horizontal="left" vertical="top"/>
    </xf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35" fillId="0" borderId="0" applyNumberFormat="0" applyFill="0" applyBorder="0" applyAlignment="0" applyProtection="0"/>
    <xf numFmtId="0" fontId="162" fillId="0" borderId="0">
      <alignment horizontal="left"/>
    </xf>
    <xf numFmtId="0" fontId="163" fillId="0" borderId="10">
      <alignment horizontal="left" vertical="top"/>
    </xf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0">
      <alignment horizontal="left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5" fillId="64" borderId="28" applyNumberFormat="0" applyAlignment="0"/>
    <xf numFmtId="0" fontId="25" fillId="64" borderId="28" applyNumberFormat="0" applyAlignment="0"/>
    <xf numFmtId="0" fontId="166" fillId="0" borderId="4">
      <alignment horizontal="center"/>
    </xf>
    <xf numFmtId="247" fontId="96" fillId="0" borderId="36">
      <alignment horizontal="left"/>
    </xf>
    <xf numFmtId="248" fontId="167" fillId="0" borderId="18">
      <alignment horizontal="left"/>
    </xf>
    <xf numFmtId="0" fontId="168" fillId="0" borderId="37">
      <alignment horizontal="right"/>
    </xf>
    <xf numFmtId="0" fontId="96" fillId="1" borderId="18">
      <alignment horizontal="left"/>
    </xf>
    <xf numFmtId="0" fontId="89" fillId="0" borderId="0" applyProtection="0"/>
    <xf numFmtId="0" fontId="35" fillId="0" borderId="0" applyProtection="0"/>
    <xf numFmtId="0" fontId="35" fillId="0" borderId="0" applyProtection="0"/>
    <xf numFmtId="0" fontId="169" fillId="0" borderId="8">
      <alignment horizontal="center"/>
    </xf>
    <xf numFmtId="0" fontId="169" fillId="0" borderId="0">
      <alignment horizontal="center"/>
    </xf>
    <xf numFmtId="179" fontId="170" fillId="0" borderId="38" applyNumberFormat="0" applyFill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79" fontId="172" fillId="0" borderId="0" applyNumberFormat="0" applyFill="0" applyBorder="0" applyAlignment="0" applyProtection="0">
      <alignment vertical="top"/>
      <protection locked="0"/>
    </xf>
    <xf numFmtId="0" fontId="132" fillId="57" borderId="0">
      <alignment horizontal="left" wrapText="1"/>
    </xf>
    <xf numFmtId="249" fontId="13" fillId="0" borderId="0" applyBorder="0" applyAlignment="0"/>
    <xf numFmtId="10" fontId="102" fillId="57" borderId="17" applyNumberFormat="0" applyBorder="0" applyAlignment="0" applyProtection="0"/>
    <xf numFmtId="0" fontId="102" fillId="65" borderId="0" applyNumberFormat="0" applyBorder="0" applyAlignment="0" applyProtection="0"/>
    <xf numFmtId="10" fontId="102" fillId="61" borderId="17" applyNumberFormat="0" applyBorder="0" applyAlignment="0" applyProtection="0"/>
    <xf numFmtId="0" fontId="102" fillId="65" borderId="0" applyNumberFormat="0" applyBorder="0" applyAlignment="0" applyProtection="0"/>
    <xf numFmtId="0" fontId="136" fillId="18" borderId="21" applyNumberFormat="0" applyAlignment="0" applyProtection="0"/>
    <xf numFmtId="0" fontId="136" fillId="18" borderId="21" applyNumberFormat="0" applyAlignment="0" applyProtection="0"/>
    <xf numFmtId="0" fontId="136" fillId="18" borderId="21" applyNumberFormat="0" applyAlignment="0" applyProtection="0"/>
    <xf numFmtId="0" fontId="136" fillId="18" borderId="21" applyNumberFormat="0" applyAlignment="0" applyProtection="0"/>
    <xf numFmtId="0" fontId="136" fillId="12" borderId="21" applyNumberFormat="0" applyAlignment="0" applyProtection="0"/>
    <xf numFmtId="0" fontId="136" fillId="12" borderId="21" applyNumberFormat="0" applyAlignment="0" applyProtection="0"/>
    <xf numFmtId="250" fontId="13" fillId="0" borderId="0"/>
    <xf numFmtId="251" fontId="13" fillId="0" borderId="0"/>
    <xf numFmtId="218" fontId="173" fillId="0" borderId="0"/>
    <xf numFmtId="218" fontId="174" fillId="0" borderId="0"/>
    <xf numFmtId="1" fontId="13" fillId="0" borderId="0" applyFont="0" applyFill="0" applyBorder="0" applyAlignment="0" applyProtection="0"/>
    <xf numFmtId="0" fontId="136" fillId="12" borderId="21" applyNumberFormat="0" applyAlignment="0" applyProtection="0"/>
    <xf numFmtId="0" fontId="158" fillId="0" borderId="33" applyNumberFormat="0" applyFill="0" applyAlignment="0" applyProtection="0"/>
    <xf numFmtId="0" fontId="161" fillId="0" borderId="34" applyNumberFormat="0" applyFill="0" applyAlignment="0" applyProtection="0"/>
    <xf numFmtId="0" fontId="164" fillId="0" borderId="35" applyNumberFormat="0" applyFill="0" applyAlignment="0" applyProtection="0"/>
    <xf numFmtId="0" fontId="164" fillId="0" borderId="0" applyNumberFormat="0" applyFill="0" applyBorder="0" applyAlignment="0" applyProtection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9" fillId="66" borderId="28"/>
    <xf numFmtId="0" fontId="34" fillId="0" borderId="0" applyNumberFormat="0" applyFont="0" applyFill="0" applyBorder="0" applyProtection="0">
      <alignment horizontal="left" vertical="center"/>
    </xf>
    <xf numFmtId="209" fontId="59" fillId="0" borderId="0" applyFill="0" applyBorder="0" applyAlignment="0"/>
    <xf numFmtId="209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80" fillId="0" borderId="17">
      <alignment horizontal="center"/>
    </xf>
    <xf numFmtId="252" fontId="34" fillId="61" borderId="0" applyProtection="0">
      <protection locked="0"/>
    </xf>
    <xf numFmtId="252" fontId="34" fillId="32" borderId="0"/>
    <xf numFmtId="252" fontId="34" fillId="32" borderId="1"/>
    <xf numFmtId="0" fontId="181" fillId="0" borderId="0"/>
    <xf numFmtId="0" fontId="60" fillId="0" borderId="0"/>
    <xf numFmtId="0" fontId="181" fillId="0" borderId="0"/>
    <xf numFmtId="0" fontId="60" fillId="0" borderId="0"/>
    <xf numFmtId="0" fontId="182" fillId="0" borderId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183" fillId="0" borderId="8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79" fontId="135" fillId="0" borderId="0">
      <protection locked="0"/>
    </xf>
    <xf numFmtId="254" fontId="45" fillId="0" borderId="0" applyFont="0" applyFill="0" applyBorder="0" applyAlignment="0" applyProtection="0"/>
    <xf numFmtId="255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79" fontId="184" fillId="0" borderId="0"/>
    <xf numFmtId="179" fontId="185" fillId="0" borderId="0"/>
    <xf numFmtId="256" fontId="13" fillId="0" borderId="0" applyFont="0" applyFill="0" applyBorder="0" applyAlignment="0" applyProtection="0"/>
    <xf numFmtId="14" fontId="13" fillId="0" borderId="0" applyFill="0" applyBorder="0" applyProtection="0"/>
    <xf numFmtId="216" fontId="13" fillId="0" borderId="0" applyFill="0" applyBorder="0"/>
    <xf numFmtId="257" fontId="13" fillId="0" borderId="0" applyFill="0" applyBorder="0"/>
    <xf numFmtId="216" fontId="13" fillId="0" borderId="0" applyFill="0" applyBorder="0"/>
    <xf numFmtId="10" fontId="13" fillId="0" borderId="0" applyFill="0" applyBorder="0" applyProtection="0"/>
    <xf numFmtId="0" fontId="13" fillId="0" borderId="0"/>
    <xf numFmtId="0" fontId="13" fillId="0" borderId="0"/>
    <xf numFmtId="258" fontId="97" fillId="0" borderId="0"/>
    <xf numFmtId="40" fontId="186" fillId="0" borderId="0">
      <alignment horizontal="left"/>
    </xf>
    <xf numFmtId="0" fontId="187" fillId="6" borderId="0" applyNumberFormat="0" applyBorder="0" applyAlignment="0" applyProtection="0"/>
    <xf numFmtId="0" fontId="187" fillId="67" borderId="0" applyNumberFormat="0" applyBorder="0" applyAlignment="0" applyProtection="0"/>
    <xf numFmtId="0" fontId="187" fillId="67" borderId="0" applyNumberFormat="0" applyBorder="0" applyAlignment="0" applyProtection="0"/>
    <xf numFmtId="0" fontId="187" fillId="67" borderId="0" applyNumberFormat="0" applyBorder="0" applyAlignment="0" applyProtection="0"/>
    <xf numFmtId="0" fontId="187" fillId="67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34" fillId="0" borderId="0"/>
    <xf numFmtId="37" fontId="188" fillId="0" borderId="0"/>
    <xf numFmtId="179" fontId="13" fillId="0" borderId="0"/>
    <xf numFmtId="0" fontId="189" fillId="0" borderId="0"/>
    <xf numFmtId="0" fontId="181" fillId="0" borderId="0"/>
    <xf numFmtId="0" fontId="60" fillId="0" borderId="0"/>
    <xf numFmtId="0" fontId="60" fillId="0" borderId="0"/>
    <xf numFmtId="219" fontId="190" fillId="0" borderId="0"/>
    <xf numFmtId="259" fontId="37" fillId="0" borderId="0"/>
    <xf numFmtId="219" fontId="191" fillId="0" borderId="0"/>
    <xf numFmtId="219" fontId="190" fillId="0" borderId="0"/>
    <xf numFmtId="259" fontId="192" fillId="0" borderId="0"/>
    <xf numFmtId="0" fontId="60" fillId="0" borderId="0"/>
    <xf numFmtId="0" fontId="60" fillId="0" borderId="0"/>
    <xf numFmtId="0" fontId="60" fillId="0" borderId="0"/>
    <xf numFmtId="0" fontId="1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6" fillId="0" borderId="0"/>
    <xf numFmtId="0" fontId="13" fillId="0" borderId="0"/>
    <xf numFmtId="0" fontId="116" fillId="0" borderId="0"/>
    <xf numFmtId="179" fontId="97" fillId="0" borderId="0"/>
    <xf numFmtId="179" fontId="13" fillId="0" borderId="0"/>
    <xf numFmtId="0" fontId="116" fillId="0" borderId="0"/>
    <xf numFmtId="0" fontId="24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179" fontId="13" fillId="0" borderId="0"/>
    <xf numFmtId="179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179" fontId="7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1" fillId="0" borderId="0"/>
    <xf numFmtId="0" fontId="121" fillId="0" borderId="0"/>
    <xf numFmtId="0" fontId="121" fillId="0" borderId="0"/>
    <xf numFmtId="0" fontId="117" fillId="0" borderId="0"/>
    <xf numFmtId="0" fontId="25" fillId="0" borderId="0"/>
    <xf numFmtId="0" fontId="3" fillId="0" borderId="0"/>
    <xf numFmtId="179" fontId="26" fillId="0" borderId="0"/>
    <xf numFmtId="179" fontId="13" fillId="0" borderId="0"/>
    <xf numFmtId="0" fontId="121" fillId="0" borderId="0"/>
    <xf numFmtId="0" fontId="121" fillId="0" borderId="0"/>
    <xf numFmtId="0" fontId="24" fillId="0" borderId="0"/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5" fillId="0" borderId="0"/>
    <xf numFmtId="0" fontId="97" fillId="0" borderId="0"/>
    <xf numFmtId="0" fontId="121" fillId="0" borderId="0"/>
    <xf numFmtId="0" fontId="121" fillId="0" borderId="0"/>
    <xf numFmtId="0" fontId="45" fillId="0" borderId="0"/>
    <xf numFmtId="0" fontId="45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179" fontId="76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121" fillId="0" borderId="0"/>
    <xf numFmtId="0" fontId="24" fillId="0" borderId="0"/>
    <xf numFmtId="0" fontId="13" fillId="0" borderId="0"/>
    <xf numFmtId="0" fontId="13" fillId="0" borderId="0"/>
    <xf numFmtId="179" fontId="13" fillId="0" borderId="0"/>
    <xf numFmtId="0" fontId="121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45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3" fillId="0" borderId="0"/>
    <xf numFmtId="0" fontId="193" fillId="0" borderId="0"/>
    <xf numFmtId="0" fontId="19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26" fillId="0" borderId="0"/>
    <xf numFmtId="179" fontId="13" fillId="0" borderId="0"/>
    <xf numFmtId="179" fontId="13" fillId="0" borderId="0"/>
    <xf numFmtId="179" fontId="13" fillId="0" borderId="0"/>
    <xf numFmtId="179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13" fillId="0" borderId="0"/>
    <xf numFmtId="0" fontId="26" fillId="0" borderId="0"/>
    <xf numFmtId="0" fontId="37" fillId="0" borderId="0"/>
    <xf numFmtId="0" fontId="25" fillId="0" borderId="0"/>
    <xf numFmtId="0" fontId="13" fillId="0" borderId="0"/>
    <xf numFmtId="0" fontId="194" fillId="0" borderId="0"/>
    <xf numFmtId="0" fontId="194" fillId="0" borderId="0"/>
    <xf numFmtId="0" fontId="1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5" fillId="0" borderId="0"/>
    <xf numFmtId="0" fontId="13" fillId="0" borderId="0"/>
    <xf numFmtId="17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13" fillId="0" borderId="0"/>
    <xf numFmtId="260" fontId="13" fillId="0" borderId="0"/>
    <xf numFmtId="260" fontId="13" fillId="0" borderId="0"/>
    <xf numFmtId="0" fontId="25" fillId="0" borderId="0"/>
    <xf numFmtId="260" fontId="13" fillId="0" borderId="0"/>
    <xf numFmtId="260" fontId="13" fillId="0" borderId="0"/>
    <xf numFmtId="260" fontId="13" fillId="0" borderId="0"/>
    <xf numFmtId="260" fontId="24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179" fontId="13" fillId="0" borderId="0"/>
    <xf numFmtId="0" fontId="13" fillId="0" borderId="0" applyNumberFormat="0" applyFill="0" applyBorder="0" applyAlignment="0" applyProtection="0"/>
    <xf numFmtId="0" fontId="26" fillId="0" borderId="0"/>
    <xf numFmtId="0" fontId="26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79" fontId="76" fillId="0" borderId="0"/>
    <xf numFmtId="179" fontId="76" fillId="0" borderId="0"/>
    <xf numFmtId="0" fontId="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" fillId="0" borderId="0"/>
    <xf numFmtId="0" fontId="13" fillId="0" borderId="0"/>
    <xf numFmtId="260" fontId="24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97" fillId="0" borderId="0"/>
    <xf numFmtId="0" fontId="13" fillId="0" borderId="0"/>
    <xf numFmtId="0" fontId="57" fillId="0" borderId="0"/>
    <xf numFmtId="0" fontId="13" fillId="0" borderId="0"/>
    <xf numFmtId="0" fontId="3" fillId="0" borderId="0"/>
    <xf numFmtId="0" fontId="76" fillId="0" borderId="0"/>
    <xf numFmtId="0" fontId="76" fillId="0" borderId="0"/>
    <xf numFmtId="0" fontId="24" fillId="0" borderId="0"/>
    <xf numFmtId="0" fontId="122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179" fontId="3" fillId="0" borderId="0"/>
    <xf numFmtId="0" fontId="25" fillId="0" borderId="0"/>
    <xf numFmtId="179" fontId="3" fillId="0" borderId="0"/>
    <xf numFmtId="0" fontId="25" fillId="0" borderId="0"/>
    <xf numFmtId="179" fontId="26" fillId="0" borderId="0"/>
    <xf numFmtId="179" fontId="26" fillId="0" borderId="0"/>
    <xf numFmtId="0" fontId="25" fillId="0" borderId="0"/>
    <xf numFmtId="179" fontId="13" fillId="0" borderId="0"/>
    <xf numFmtId="0" fontId="25" fillId="0" borderId="0"/>
    <xf numFmtId="0" fontId="25" fillId="0" borderId="0"/>
    <xf numFmtId="179" fontId="123" fillId="0" borderId="0"/>
    <xf numFmtId="179" fontId="123" fillId="0" borderId="0"/>
    <xf numFmtId="0" fontId="25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96" fillId="0" borderId="0"/>
    <xf numFmtId="0" fontId="196" fillId="0" borderId="0"/>
    <xf numFmtId="0" fontId="13" fillId="0" borderId="0"/>
    <xf numFmtId="0" fontId="45" fillId="0" borderId="0"/>
    <xf numFmtId="179" fontId="97" fillId="0" borderId="0"/>
    <xf numFmtId="179" fontId="97" fillId="0" borderId="0"/>
    <xf numFmtId="179" fontId="1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9" fontId="13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13" fillId="0" borderId="0"/>
    <xf numFmtId="0" fontId="25" fillId="0" borderId="0"/>
    <xf numFmtId="179" fontId="3" fillId="0" borderId="0"/>
    <xf numFmtId="0" fontId="25" fillId="0" borderId="0"/>
    <xf numFmtId="179" fontId="3" fillId="0" borderId="0"/>
    <xf numFmtId="0" fontId="3" fillId="0" borderId="0"/>
    <xf numFmtId="0" fontId="119" fillId="0" borderId="0"/>
    <xf numFmtId="0" fontId="13" fillId="0" borderId="0"/>
    <xf numFmtId="0" fontId="119" fillId="0" borderId="0"/>
    <xf numFmtId="0" fontId="26" fillId="0" borderId="0"/>
    <xf numFmtId="0" fontId="116" fillId="0" borderId="0" applyNumberFormat="0" applyFill="0" applyBorder="0" applyAlignment="0" applyProtection="0"/>
    <xf numFmtId="0" fontId="25" fillId="0" borderId="0"/>
    <xf numFmtId="179" fontId="3" fillId="0" borderId="0"/>
    <xf numFmtId="179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3" fillId="0" borderId="0"/>
    <xf numFmtId="0" fontId="116" fillId="0" borderId="0"/>
    <xf numFmtId="0" fontId="13" fillId="0" borderId="0"/>
    <xf numFmtId="0" fontId="26" fillId="0" borderId="0"/>
    <xf numFmtId="0" fontId="26" fillId="0" borderId="0"/>
    <xf numFmtId="0" fontId="3" fillId="0" borderId="0"/>
    <xf numFmtId="0" fontId="32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9" fontId="121" fillId="0" borderId="0"/>
    <xf numFmtId="179" fontId="121" fillId="0" borderId="0"/>
    <xf numFmtId="179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2" fillId="0" borderId="0"/>
    <xf numFmtId="0" fontId="116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61" fontId="13" fillId="0" borderId="0"/>
    <xf numFmtId="262" fontId="13" fillId="0" borderId="0"/>
    <xf numFmtId="0" fontId="197" fillId="0" borderId="0"/>
    <xf numFmtId="0" fontId="162" fillId="0" borderId="0"/>
    <xf numFmtId="179" fontId="26" fillId="0" borderId="0"/>
    <xf numFmtId="0" fontId="13" fillId="21" borderId="39" applyNumberFormat="0" applyFont="0" applyAlignment="0" applyProtection="0"/>
    <xf numFmtId="0" fontId="198" fillId="65" borderId="39" applyNumberFormat="0" applyAlignment="0" applyProtection="0"/>
    <xf numFmtId="0" fontId="37" fillId="65" borderId="39" applyNumberFormat="0" applyAlignment="0" applyProtection="0"/>
    <xf numFmtId="0" fontId="13" fillId="21" borderId="39" applyNumberFormat="0" applyFont="0" applyAlignment="0" applyProtection="0"/>
    <xf numFmtId="0" fontId="25" fillId="65" borderId="39" applyNumberFormat="0" applyAlignment="0" applyProtection="0"/>
    <xf numFmtId="0" fontId="25" fillId="65" borderId="39" applyNumberFormat="0" applyAlignment="0" applyProtection="0"/>
    <xf numFmtId="0" fontId="3" fillId="3" borderId="7" applyNumberFormat="0" applyFont="0" applyAlignment="0" applyProtection="0"/>
    <xf numFmtId="0" fontId="25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263" fontId="123" fillId="0" borderId="0" applyFill="0" applyBorder="0" applyAlignment="0" applyProtection="0"/>
    <xf numFmtId="264" fontId="199" fillId="0" borderId="0" applyFont="0" applyFill="0" applyBorder="0" applyAlignment="0" applyProtection="0"/>
    <xf numFmtId="169" fontId="199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91" fillId="8" borderId="0" applyNumberFormat="0" applyBorder="0" applyAlignment="0" applyProtection="0"/>
    <xf numFmtId="0" fontId="133" fillId="0" borderId="0"/>
    <xf numFmtId="0" fontId="90" fillId="53" borderId="20" applyNumberFormat="0" applyAlignment="0" applyProtection="0"/>
    <xf numFmtId="0" fontId="90" fillId="53" borderId="20" applyNumberFormat="0" applyAlignment="0" applyProtection="0"/>
    <xf numFmtId="0" fontId="90" fillId="53" borderId="20" applyNumberFormat="0" applyAlignment="0" applyProtection="0"/>
    <xf numFmtId="0" fontId="90" fillId="53" borderId="20" applyNumberFormat="0" applyAlignment="0" applyProtection="0"/>
    <xf numFmtId="0" fontId="90" fillId="31" borderId="20" applyNumberFormat="0" applyAlignment="0" applyProtection="0"/>
    <xf numFmtId="0" fontId="28" fillId="2" borderId="6" applyNumberFormat="0" applyAlignment="0" applyProtection="0"/>
    <xf numFmtId="40" fontId="200" fillId="61" borderId="0">
      <alignment horizontal="right"/>
    </xf>
    <xf numFmtId="0" fontId="201" fillId="61" borderId="0">
      <alignment horizontal="right"/>
    </xf>
    <xf numFmtId="0" fontId="202" fillId="61" borderId="12"/>
    <xf numFmtId="0" fontId="203" fillId="19" borderId="0" applyBorder="0">
      <alignment horizontal="centerContinuous"/>
    </xf>
    <xf numFmtId="0" fontId="204" fillId="19" borderId="0" applyBorder="0">
      <alignment horizontal="centerContinuous"/>
    </xf>
    <xf numFmtId="179" fontId="205" fillId="68" borderId="0"/>
    <xf numFmtId="179" fontId="205" fillId="69" borderId="0"/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200" fontId="36" fillId="0" borderId="0" applyFont="0" applyFill="0" applyBorder="0" applyAlignment="0" applyProtection="0"/>
    <xf numFmtId="265" fontId="209" fillId="0" borderId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25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7" fillId="0" borderId="40" applyNumberFormat="0" applyBorder="0"/>
    <xf numFmtId="3" fontId="211" fillId="0" borderId="0" applyNumberFormat="0" applyFill="0" applyBorder="0" applyAlignment="0" applyProtection="0"/>
    <xf numFmtId="179" fontId="135" fillId="0" borderId="0">
      <protection locked="0"/>
    </xf>
    <xf numFmtId="9" fontId="13" fillId="0" borderId="0" applyFont="0" applyFill="0" applyBorder="0" applyAlignment="0" applyProtection="0"/>
    <xf numFmtId="209" fontId="59" fillId="0" borderId="0" applyFill="0" applyBorder="0" applyAlignment="0"/>
    <xf numFmtId="209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4" fontId="140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31" fillId="0" borderId="8" applyBorder="0">
      <alignment horizontal="center"/>
    </xf>
    <xf numFmtId="0" fontId="131" fillId="0" borderId="8" applyBorder="0">
      <alignment horizontal="center"/>
    </xf>
    <xf numFmtId="3" fontId="58" fillId="0" borderId="0" applyFont="0" applyFill="0" applyBorder="0" applyAlignment="0" applyProtection="0"/>
    <xf numFmtId="0" fontId="58" fillId="70" borderId="0" applyNumberFormat="0" applyFont="0" applyBorder="0" applyAlignment="0" applyProtection="0"/>
    <xf numFmtId="37" fontId="51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179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179" fontId="13" fillId="0" borderId="0">
      <alignment vertical="justify"/>
    </xf>
    <xf numFmtId="179" fontId="13" fillId="0" borderId="0">
      <alignment vertical="justify"/>
    </xf>
    <xf numFmtId="179" fontId="13" fillId="0" borderId="0">
      <alignment vertical="justify"/>
    </xf>
    <xf numFmtId="0" fontId="13" fillId="0" borderId="0">
      <alignment vertical="justify"/>
    </xf>
    <xf numFmtId="0" fontId="45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0" fontId="116" fillId="0" borderId="41" applyNumberFormat="0" applyFill="0" applyAlignment="0" applyProtection="0"/>
    <xf numFmtId="0" fontId="212" fillId="71" borderId="0" applyNumberFormat="0" applyFont="0" applyBorder="0" applyAlignment="0">
      <alignment horizontal="center"/>
    </xf>
    <xf numFmtId="0" fontId="213" fillId="32" borderId="0"/>
    <xf numFmtId="0" fontId="60" fillId="0" borderId="0"/>
    <xf numFmtId="0" fontId="134" fillId="0" borderId="0"/>
    <xf numFmtId="0" fontId="214" fillId="0" borderId="0" applyNumberFormat="0" applyFill="0" applyBorder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4" fontId="215" fillId="0" borderId="0">
      <alignment horizontal="right"/>
    </xf>
    <xf numFmtId="267" fontId="13" fillId="0" borderId="0" applyNumberFormat="0" applyFill="0" applyBorder="0" applyAlignment="0" applyProtection="0">
      <alignment horizontal="left"/>
    </xf>
    <xf numFmtId="267" fontId="13" fillId="0" borderId="0" applyNumberFormat="0" applyFill="0" applyBorder="0" applyAlignment="0" applyProtection="0">
      <alignment horizontal="left"/>
    </xf>
    <xf numFmtId="38" fontId="207" fillId="0" borderId="0"/>
    <xf numFmtId="0" fontId="13" fillId="0" borderId="0"/>
    <xf numFmtId="0" fontId="216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8" fillId="19" borderId="0">
      <alignment horizontal="left" vertical="top"/>
    </xf>
    <xf numFmtId="0" fontId="218" fillId="19" borderId="0">
      <alignment horizontal="left" vertical="top"/>
    </xf>
    <xf numFmtId="0" fontId="216" fillId="0" borderId="0">
      <alignment horizontal="center" vertical="top"/>
    </xf>
    <xf numFmtId="0" fontId="218" fillId="19" borderId="0">
      <alignment horizontal="left" vertical="top"/>
    </xf>
    <xf numFmtId="0" fontId="218" fillId="19" borderId="0">
      <alignment horizontal="left" vertical="top"/>
    </xf>
    <xf numFmtId="0" fontId="218" fillId="19" borderId="0">
      <alignment horizontal="lef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20" fillId="0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3" fillId="0" borderId="0">
      <alignment horizontal="righ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3" fillId="0" borderId="0">
      <alignment horizontal="right" vertical="top"/>
    </xf>
    <xf numFmtId="0" fontId="225" fillId="0" borderId="0">
      <alignment horizontal="center" vertical="top"/>
    </xf>
    <xf numFmtId="0" fontId="227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27" fillId="0" borderId="0">
      <alignment horizontal="right" vertical="top"/>
    </xf>
    <xf numFmtId="0" fontId="224" fillId="0" borderId="0">
      <alignment horizontal="right" vertical="top"/>
    </xf>
    <xf numFmtId="0" fontId="226" fillId="0" borderId="0">
      <alignment horizontal="lef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9" fillId="0" borderId="0">
      <alignment horizontal="lef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8" fillId="0" borderId="0">
      <alignment horizontal="righ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8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6" fillId="0" borderId="0">
      <alignment horizontal="right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8" fillId="0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30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0" fillId="19" borderId="0">
      <alignment horizontal="center" vertical="top"/>
    </xf>
    <xf numFmtId="0" fontId="230" fillId="19" borderId="0">
      <alignment horizontal="center" vertical="top"/>
    </xf>
    <xf numFmtId="0" fontId="232" fillId="0" borderId="0">
      <alignment horizontal="left" vertical="top"/>
    </xf>
    <xf numFmtId="0" fontId="230" fillId="19" borderId="0">
      <alignment horizontal="center" vertical="top"/>
    </xf>
    <xf numFmtId="0" fontId="230" fillId="19" borderId="0">
      <alignment horizontal="center" vertical="top"/>
    </xf>
    <xf numFmtId="0" fontId="230" fillId="19" borderId="0">
      <alignment horizontal="center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19" borderId="0">
      <alignment horizontal="right" vertical="top"/>
    </xf>
    <xf numFmtId="0" fontId="65" fillId="19" borderId="0">
      <alignment horizontal="right" vertical="top"/>
    </xf>
    <xf numFmtId="0" fontId="65" fillId="0" borderId="0">
      <alignment horizontal="center" vertical="top"/>
    </xf>
    <xf numFmtId="0" fontId="65" fillId="19" borderId="0">
      <alignment horizontal="right" vertical="top"/>
    </xf>
    <xf numFmtId="0" fontId="65" fillId="19" borderId="0">
      <alignment horizontal="right" vertical="top"/>
    </xf>
    <xf numFmtId="0" fontId="65" fillId="19" borderId="0">
      <alignment horizontal="right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19" borderId="0">
      <alignment horizontal="left" vertical="top"/>
    </xf>
    <xf numFmtId="0" fontId="232" fillId="19" borderId="0">
      <alignment horizontal="left" vertical="top"/>
    </xf>
    <xf numFmtId="0" fontId="232" fillId="0" borderId="0">
      <alignment horizontal="right" vertical="top"/>
    </xf>
    <xf numFmtId="0" fontId="232" fillId="19" borderId="0">
      <alignment horizontal="left" vertical="top"/>
    </xf>
    <xf numFmtId="0" fontId="232" fillId="19" borderId="0">
      <alignment horizontal="left" vertical="top"/>
    </xf>
    <xf numFmtId="0" fontId="232" fillId="19" borderId="0">
      <alignment horizontal="lef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6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65" fillId="19" borderId="0">
      <alignment horizontal="center" vertical="top"/>
    </xf>
    <xf numFmtId="0" fontId="65" fillId="19" borderId="0">
      <alignment horizontal="center" vertical="top"/>
    </xf>
    <xf numFmtId="0" fontId="236" fillId="0" borderId="0">
      <alignment horizontal="left" vertical="top"/>
    </xf>
    <xf numFmtId="0" fontId="65" fillId="19" borderId="0">
      <alignment horizontal="center" vertical="top"/>
    </xf>
    <xf numFmtId="0" fontId="65" fillId="19" borderId="0">
      <alignment horizontal="center" vertical="top"/>
    </xf>
    <xf numFmtId="0" fontId="65" fillId="19" borderId="0">
      <alignment horizontal="center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6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lef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2" fillId="19" borderId="0">
      <alignment horizontal="right" vertical="top"/>
    </xf>
    <xf numFmtId="0" fontId="232" fillId="19" borderId="0">
      <alignment horizontal="right" vertical="top"/>
    </xf>
    <xf numFmtId="0" fontId="236" fillId="0" borderId="0">
      <alignment horizontal="right" vertical="top"/>
    </xf>
    <xf numFmtId="0" fontId="232" fillId="19" borderId="0">
      <alignment horizontal="right" vertical="top"/>
    </xf>
    <xf numFmtId="0" fontId="232" fillId="19" borderId="0">
      <alignment horizontal="right" vertical="top"/>
    </xf>
    <xf numFmtId="0" fontId="232" fillId="19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lef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6" fillId="0" borderId="0">
      <alignment horizontal="lef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36" fillId="0" borderId="0">
      <alignment horizontal="left" vertical="top"/>
    </xf>
    <xf numFmtId="0" fontId="226" fillId="0" borderId="0">
      <alignment horizontal="left" vertical="top"/>
    </xf>
    <xf numFmtId="0" fontId="235" fillId="0" borderId="0">
      <alignment horizontal="righ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18" fillId="0" borderId="0">
      <alignment horizontal="center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19" borderId="0">
      <alignment horizontal="left" vertical="top"/>
    </xf>
    <xf numFmtId="0" fontId="236" fillId="19" borderId="0">
      <alignment horizontal="left" vertical="top"/>
    </xf>
    <xf numFmtId="0" fontId="228" fillId="0" borderId="0">
      <alignment horizontal="left" vertical="top"/>
    </xf>
    <xf numFmtId="0" fontId="236" fillId="19" borderId="0">
      <alignment horizontal="left" vertical="top"/>
    </xf>
    <xf numFmtId="0" fontId="236" fillId="19" borderId="0">
      <alignment horizontal="left" vertical="top"/>
    </xf>
    <xf numFmtId="0" fontId="236" fillId="19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18" fillId="0" borderId="0">
      <alignment horizontal="center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18" fillId="0" borderId="0">
      <alignment horizontal="center" vertical="top"/>
    </xf>
    <xf numFmtId="0" fontId="235" fillId="0" borderId="0">
      <alignment horizontal="right" vertical="top"/>
    </xf>
    <xf numFmtId="0" fontId="235" fillId="0" borderId="0">
      <alignment horizontal="left" vertical="top"/>
    </xf>
    <xf numFmtId="0" fontId="225" fillId="0" borderId="0">
      <alignment horizontal="center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3" fillId="19" borderId="0">
      <alignment horizontal="lef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6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36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lef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18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19" borderId="0">
      <alignment horizontal="right" vertical="top"/>
    </xf>
    <xf numFmtId="0" fontId="236" fillId="19" borderId="0">
      <alignment horizontal="right" vertical="top"/>
    </xf>
    <xf numFmtId="0" fontId="228" fillId="0" borderId="0">
      <alignment horizontal="right" vertical="top"/>
    </xf>
    <xf numFmtId="0" fontId="236" fillId="19" borderId="0">
      <alignment horizontal="right" vertical="top"/>
    </xf>
    <xf numFmtId="0" fontId="236" fillId="19" borderId="0">
      <alignment horizontal="right" vertical="top"/>
    </xf>
    <xf numFmtId="0" fontId="236" fillId="19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1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18" fillId="0" borderId="0">
      <alignment horizontal="right" vertical="top"/>
    </xf>
    <xf numFmtId="0" fontId="227" fillId="0" borderId="0">
      <alignment horizontal="left" vertical="top"/>
    </xf>
    <xf numFmtId="0" fontId="235" fillId="0" borderId="0">
      <alignment horizontal="right" vertical="top"/>
    </xf>
    <xf numFmtId="0" fontId="22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19" borderId="0">
      <alignment horizontal="left" vertical="top"/>
    </xf>
    <xf numFmtId="0" fontId="148" fillId="0" borderId="42">
      <alignment vertical="center"/>
    </xf>
    <xf numFmtId="4" fontId="33" fillId="72" borderId="20" applyNumberFormat="0" applyProtection="0">
      <alignment vertical="center"/>
    </xf>
    <xf numFmtId="0" fontId="13" fillId="43" borderId="20" applyNumberFormat="0" applyProtection="0">
      <alignment vertical="center"/>
    </xf>
    <xf numFmtId="4" fontId="33" fillId="13" borderId="20" applyNumberFormat="0" applyProtection="0">
      <alignment horizontal="left" vertical="center"/>
    </xf>
    <xf numFmtId="4" fontId="33" fillId="73" borderId="20" applyNumberFormat="0" applyProtection="0">
      <alignment horizontal="center" vertical="top"/>
    </xf>
    <xf numFmtId="0" fontId="30" fillId="74" borderId="20" applyNumberFormat="0" applyProtection="0">
      <alignment horizontal="left" vertical="top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0" fontId="33" fillId="0" borderId="0" applyNumberFormat="0" applyProtection="0">
      <alignment horizontal="left" vertical="center" indent="1"/>
    </xf>
    <xf numFmtId="0" fontId="32" fillId="0" borderId="0" applyNumberFormat="0" applyProtection="0">
      <alignment horizontal="left" vertical="center" indent="1"/>
    </xf>
    <xf numFmtId="4" fontId="237" fillId="84" borderId="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2" fillId="0" borderId="43" applyNumberFormat="0" applyProtection="0">
      <alignment horizontal="left" vertical="center" indent="1"/>
    </xf>
    <xf numFmtId="4" fontId="32" fillId="86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2" fillId="85" borderId="20" applyNumberFormat="0" applyProtection="0">
      <alignment vertical="center"/>
    </xf>
    <xf numFmtId="0" fontId="13" fillId="85" borderId="20" applyNumberFormat="0" applyProtection="0">
      <alignment vertical="center"/>
    </xf>
    <xf numFmtId="0" fontId="32" fillId="85" borderId="20" applyNumberFormat="0" applyProtection="0">
      <alignment horizontal="left" vertical="center" indent="1"/>
    </xf>
    <xf numFmtId="0" fontId="32" fillId="85" borderId="20" applyNumberFormat="0" applyProtection="0">
      <alignment horizontal="left" vertical="center" indent="1"/>
    </xf>
    <xf numFmtId="3" fontId="32" fillId="61" borderId="20" applyProtection="0">
      <alignment horizontal="right" vertical="center"/>
    </xf>
    <xf numFmtId="0" fontId="13" fillId="0" borderId="20" applyNumberFormat="0" applyProtection="0">
      <alignment horizontal="right" vertical="center"/>
    </xf>
    <xf numFmtId="0" fontId="13" fillId="0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0" fillId="26" borderId="20" applyNumberFormat="0" applyProtection="0">
      <alignment horizontal="center" vertical="top"/>
    </xf>
    <xf numFmtId="0" fontId="238" fillId="0" borderId="0" applyNumberFormat="0" applyProtection="0"/>
    <xf numFmtId="4" fontId="146" fillId="89" borderId="20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91" fillId="8" borderId="0" applyNumberFormat="0" applyBorder="0" applyAlignment="0" applyProtection="0"/>
    <xf numFmtId="0" fontId="239" fillId="0" borderId="0">
      <alignment horizontal="left"/>
    </xf>
    <xf numFmtId="0" fontId="240" fillId="0" borderId="0">
      <alignment horizontal="left"/>
    </xf>
    <xf numFmtId="0" fontId="212" fillId="1" borderId="1" applyNumberFormat="0" applyFont="0" applyAlignment="0">
      <alignment horizontal="center"/>
    </xf>
    <xf numFmtId="0" fontId="34" fillId="0" borderId="44" applyAlignment="0">
      <alignment horizontal="centerContinuous"/>
    </xf>
    <xf numFmtId="0" fontId="241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242" fillId="0" borderId="17">
      <alignment horizontal="center"/>
    </xf>
    <xf numFmtId="41" fontId="13" fillId="0" borderId="0" applyFont="0" applyFill="0" applyBorder="0" applyAlignment="0" applyProtection="0"/>
    <xf numFmtId="0" fontId="51" fillId="0" borderId="0"/>
    <xf numFmtId="0" fontId="116" fillId="0" borderId="0" applyNumberFormat="0" applyFill="0" applyBorder="0" applyAlignment="0" applyProtection="0"/>
    <xf numFmtId="0" fontId="56" fillId="0" borderId="0">
      <alignment horizontal="justify" vertical="center"/>
    </xf>
    <xf numFmtId="38" fontId="1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6" fillId="0" borderId="0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center"/>
    </xf>
    <xf numFmtId="0" fontId="223" fillId="90" borderId="0" applyNumberFormat="0" applyBorder="0" applyAlignment="0" applyProtection="0"/>
    <xf numFmtId="4" fontId="236" fillId="0" borderId="0" applyFill="0" applyBorder="0" applyAlignment="0" applyProtection="0"/>
    <xf numFmtId="4" fontId="243" fillId="0" borderId="0" applyFill="0" applyBorder="0" applyAlignment="0" applyProtection="0"/>
    <xf numFmtId="0" fontId="244" fillId="87" borderId="0" applyNumberFormat="0" applyBorder="0" applyAlignment="0" applyProtection="0"/>
    <xf numFmtId="0" fontId="245" fillId="0" borderId="0" applyNumberFormat="0" applyFill="0" applyBorder="0" applyAlignment="0" applyProtection="0"/>
    <xf numFmtId="0" fontId="246" fillId="91" borderId="0" applyNumberFormat="0" applyBorder="0" applyAlignment="0" applyProtection="0"/>
    <xf numFmtId="0" fontId="223" fillId="77" borderId="0" applyNumberFormat="0" applyBorder="0" applyAlignment="0" applyProtection="0"/>
    <xf numFmtId="0" fontId="247" fillId="0" borderId="0" applyNumberFormat="0" applyBorder="0"/>
    <xf numFmtId="0" fontId="248" fillId="0" borderId="0" applyNumberFormat="0" applyBorder="0" applyAlignment="0"/>
    <xf numFmtId="0" fontId="249" fillId="0" borderId="0" applyNumberFormat="0" applyBorder="0" applyAlignment="0"/>
    <xf numFmtId="0" fontId="250" fillId="0" borderId="0" applyNumberFormat="0" applyBorder="0" applyAlignment="0"/>
    <xf numFmtId="0" fontId="250" fillId="0" borderId="0" applyNumberFormat="0" applyBorder="0" applyAlignment="0"/>
    <xf numFmtId="0" fontId="251" fillId="0" borderId="0" applyNumberFormat="0" applyBorder="0" applyAlignment="0"/>
    <xf numFmtId="0" fontId="252" fillId="0" borderId="0" applyNumberFormat="0" applyBorder="0" applyAlignment="0"/>
    <xf numFmtId="0" fontId="253" fillId="31" borderId="0" applyNumberFormat="0" applyBorder="0" applyAlignment="0"/>
    <xf numFmtId="0" fontId="183" fillId="0" borderId="0"/>
    <xf numFmtId="0" fontId="254" fillId="57" borderId="0">
      <alignment wrapText="1"/>
    </xf>
    <xf numFmtId="40" fontId="255" fillId="0" borderId="0" applyBorder="0">
      <alignment horizontal="right"/>
    </xf>
    <xf numFmtId="49" fontId="256" fillId="0" borderId="0" applyFill="0" applyBorder="0" applyProtection="0">
      <protection locked="0"/>
    </xf>
    <xf numFmtId="4" fontId="256" fillId="0" borderId="0" applyFill="0" applyBorder="0" applyProtection="0">
      <protection locked="0"/>
    </xf>
    <xf numFmtId="0" fontId="60" fillId="0" borderId="28"/>
    <xf numFmtId="0" fontId="257" fillId="0" borderId="0">
      <alignment horizontal="left"/>
    </xf>
    <xf numFmtId="0" fontId="149" fillId="0" borderId="0">
      <alignment horizontal="left"/>
    </xf>
    <xf numFmtId="0" fontId="162" fillId="0" borderId="0"/>
    <xf numFmtId="0" fontId="159" fillId="0" borderId="0"/>
    <xf numFmtId="0" fontId="149" fillId="0" borderId="0"/>
    <xf numFmtId="179" fontId="13" fillId="0" borderId="11" applyNumberFormat="0" applyFont="0" applyFill="0" applyAlignment="0" applyProtection="0"/>
    <xf numFmtId="0" fontId="258" fillId="0" borderId="0" applyBorder="0" applyAlignment="0"/>
    <xf numFmtId="0" fontId="25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49" fontId="13" fillId="0" borderId="0" applyFont="0" applyFill="0" applyBorder="0" applyAlignment="0" applyProtection="0"/>
    <xf numFmtId="0" fontId="260" fillId="0" borderId="0"/>
    <xf numFmtId="0" fontId="260" fillId="0" borderId="0"/>
    <xf numFmtId="49" fontId="13" fillId="0" borderId="0" applyFont="0" applyFill="0" applyBorder="0" applyAlignment="0" applyProtection="0"/>
    <xf numFmtId="0" fontId="261" fillId="0" borderId="0"/>
    <xf numFmtId="0" fontId="261" fillId="0" borderId="0"/>
    <xf numFmtId="0" fontId="260" fillId="0" borderId="0"/>
    <xf numFmtId="0" fontId="260" fillId="0" borderId="0"/>
    <xf numFmtId="49" fontId="3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8" fontId="13" fillId="0" borderId="0" applyNumberFormat="0" applyFont="0" applyFill="0" applyAlignment="0" applyProtection="0"/>
    <xf numFmtId="0" fontId="31" fillId="0" borderId="0" applyFill="0" applyBorder="0" applyProtection="0">
      <alignment horizontal="left" vertical="top"/>
    </xf>
    <xf numFmtId="0" fontId="262" fillId="0" borderId="0" applyNumberFormat="0" applyFill="0" applyBorder="0" applyAlignment="0" applyProtection="0"/>
    <xf numFmtId="0" fontId="263" fillId="92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45" applyNumberFormat="0" applyFill="0" applyAlignment="0" applyProtection="0"/>
    <xf numFmtId="0" fontId="266" fillId="0" borderId="34" applyNumberFormat="0" applyFill="0" applyAlignment="0" applyProtection="0"/>
    <xf numFmtId="0" fontId="267" fillId="0" borderId="46" applyNumberFormat="0" applyFill="0" applyAlignment="0" applyProtection="0"/>
    <xf numFmtId="0" fontId="267" fillId="0" borderId="0" applyNumberFormat="0" applyFill="0" applyBorder="0" applyAlignment="0" applyProtection="0"/>
    <xf numFmtId="0" fontId="261" fillId="0" borderId="0"/>
    <xf numFmtId="0" fontId="260" fillId="0" borderId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268" fontId="268" fillId="0" borderId="29"/>
    <xf numFmtId="3" fontId="269" fillId="0" borderId="47">
      <alignment horizontal="center"/>
    </xf>
    <xf numFmtId="0" fontId="141" fillId="0" borderId="48" applyNumberFormat="0" applyFill="0" applyAlignment="0" applyProtection="0"/>
    <xf numFmtId="238" fontId="270" fillId="0" borderId="41"/>
    <xf numFmtId="0" fontId="179" fillId="0" borderId="31"/>
    <xf numFmtId="0" fontId="179" fillId="0" borderId="28"/>
    <xf numFmtId="38" fontId="13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158" fillId="0" borderId="33" applyNumberFormat="0" applyFill="0" applyAlignment="0" applyProtection="0"/>
    <xf numFmtId="0" fontId="161" fillId="0" borderId="34" applyNumberFormat="0" applyFill="0" applyAlignment="0" applyProtection="0"/>
    <xf numFmtId="0" fontId="164" fillId="0" borderId="35" applyNumberFormat="0" applyFill="0" applyAlignment="0" applyProtection="0"/>
    <xf numFmtId="0" fontId="1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90" fillId="31" borderId="20" applyNumberFormat="0" applyAlignment="0" applyProtection="0"/>
    <xf numFmtId="37" fontId="102" fillId="4" borderId="0" applyNumberFormat="0" applyBorder="0" applyAlignment="0" applyProtection="0"/>
    <xf numFmtId="37" fontId="102" fillId="0" borderId="0"/>
    <xf numFmtId="3" fontId="271" fillId="0" borderId="38" applyProtection="0"/>
    <xf numFmtId="0" fontId="272" fillId="0" borderId="0"/>
    <xf numFmtId="0" fontId="91" fillId="8" borderId="0" applyNumberFormat="0" applyBorder="0" applyAlignment="0" applyProtection="0"/>
    <xf numFmtId="0" fontId="151" fillId="9" borderId="0" applyNumberFormat="0" applyBorder="0" applyAlignment="0" applyProtection="0"/>
    <xf numFmtId="0" fontId="97" fillId="0" borderId="0" applyFont="0" applyFill="0" applyBorder="0" applyAlignment="0" applyProtection="0"/>
    <xf numFmtId="269" fontId="58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10" fillId="0" borderId="23" applyNumberFormat="0" applyFill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79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79" fontId="13" fillId="0" borderId="0">
      <alignment horizontal="centerContinuous" vertical="center"/>
    </xf>
    <xf numFmtId="179" fontId="13" fillId="0" borderId="0">
      <alignment horizontal="centerContinuous" vertical="center"/>
    </xf>
    <xf numFmtId="179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259" fillId="0" borderId="0" applyNumberFormat="0" applyFill="0" applyBorder="0" applyAlignment="0" applyProtection="0"/>
    <xf numFmtId="179" fontId="197" fillId="0" borderId="0" applyFont="0" applyFill="0" applyBorder="0" applyAlignment="0" applyProtection="0"/>
    <xf numFmtId="179" fontId="197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0" fontId="13" fillId="83" borderId="17" applyNumberFormat="0" applyFont="0" applyBorder="0" applyAlignment="0" applyProtection="0">
      <protection locked="0"/>
    </xf>
    <xf numFmtId="0" fontId="62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111" fillId="54" borderId="25" applyNumberFormat="0" applyAlignment="0" applyProtection="0"/>
    <xf numFmtId="0" fontId="30" fillId="61" borderId="0"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270" fontId="275" fillId="0" borderId="0" applyFont="0" applyFill="0" applyBorder="0" applyAlignment="0" applyProtection="0"/>
    <xf numFmtId="271" fontId="275" fillId="0" borderId="0" applyFont="0" applyFill="0" applyBorder="0" applyAlignment="0" applyProtection="0">
      <alignment vertical="top"/>
    </xf>
    <xf numFmtId="272" fontId="275" fillId="0" borderId="0" applyFont="0" applyFill="0" applyBorder="0" applyAlignment="0" applyProtection="0"/>
    <xf numFmtId="179" fontId="276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277" fillId="0" borderId="0" applyFill="0" applyBorder="0" applyAlignment="0" applyProtection="0"/>
    <xf numFmtId="43" fontId="7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54" borderId="25" applyNumberFormat="0" applyAlignment="0" applyProtection="0"/>
    <xf numFmtId="0" fontId="280" fillId="0" borderId="23" applyNumberFormat="0" applyFill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1" fillId="0" borderId="0" applyFont="0" applyFill="0" applyBorder="0" applyAlignment="0" applyProtection="0"/>
    <xf numFmtId="179" fontId="45" fillId="0" borderId="12"/>
    <xf numFmtId="0" fontId="282" fillId="8" borderId="0" applyNumberFormat="0" applyBorder="0" applyAlignment="0" applyProtection="0"/>
    <xf numFmtId="0" fontId="283" fillId="19" borderId="20" applyNumberFormat="0" applyAlignment="0" applyProtection="0"/>
    <xf numFmtId="0" fontId="284" fillId="19" borderId="21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/>
    <xf numFmtId="273" fontId="288" fillId="0" borderId="0" applyFill="0" applyBorder="0" applyAlignment="0" applyProtection="0"/>
    <xf numFmtId="217" fontId="288" fillId="0" borderId="0" applyFill="0" applyBorder="0" applyAlignment="0" applyProtection="0"/>
    <xf numFmtId="0" fontId="289" fillId="0" borderId="0" applyNumberFormat="0" applyFill="0" applyBorder="0" applyAlignment="0" applyProtection="0"/>
    <xf numFmtId="274" fontId="288" fillId="0" borderId="0" applyFill="0" applyBorder="0" applyAlignment="0" applyProtection="0"/>
    <xf numFmtId="275" fontId="288" fillId="0" borderId="0" applyFill="0" applyBorder="0" applyAlignment="0" applyProtection="0"/>
    <xf numFmtId="0" fontId="290" fillId="9" borderId="0" applyNumberFormat="0" applyBorder="0" applyAlignment="0" applyProtection="0"/>
    <xf numFmtId="0" fontId="291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76" fillId="0" borderId="0"/>
    <xf numFmtId="179" fontId="97" fillId="0" borderId="0"/>
    <xf numFmtId="179" fontId="26" fillId="0" borderId="0"/>
    <xf numFmtId="0" fontId="26" fillId="0" borderId="0"/>
    <xf numFmtId="0" fontId="26" fillId="0" borderId="0"/>
    <xf numFmtId="0" fontId="24" fillId="0" borderId="0"/>
    <xf numFmtId="179" fontId="13" fillId="0" borderId="0"/>
    <xf numFmtId="179" fontId="76" fillId="0" borderId="0"/>
    <xf numFmtId="179" fontId="13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0" fontId="26" fillId="0" borderId="0"/>
    <xf numFmtId="0" fontId="292" fillId="12" borderId="21" applyNumberFormat="0" applyAlignment="0" applyProtection="0"/>
    <xf numFmtId="0" fontId="293" fillId="6" borderId="0" applyNumberFormat="0" applyBorder="0" applyAlignment="0" applyProtection="0"/>
    <xf numFmtId="0" fontId="294" fillId="0" borderId="48" applyNumberFormat="0" applyFill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76" fontId="295" fillId="0" borderId="0" applyFont="0" applyFill="0" applyBorder="0" applyAlignment="0" applyProtection="0"/>
    <xf numFmtId="180" fontId="295" fillId="0" borderId="0" applyFont="0" applyFill="0" applyBorder="0" applyAlignment="0" applyProtection="0"/>
    <xf numFmtId="179" fontId="83" fillId="0" borderId="0" applyFont="0" applyFill="0" applyBorder="0" applyAlignment="0" applyProtection="0"/>
    <xf numFmtId="277" fontId="296" fillId="0" borderId="0" applyFont="0" applyFill="0" applyBorder="0" applyAlignment="0" applyProtection="0"/>
    <xf numFmtId="278" fontId="296" fillId="0" borderId="0" applyFont="0" applyFill="0" applyBorder="0" applyAlignment="0" applyProtection="0"/>
    <xf numFmtId="37" fontId="60" fillId="0" borderId="0"/>
    <xf numFmtId="279" fontId="295" fillId="0" borderId="0" applyFont="0" applyFill="0" applyBorder="0" applyAlignment="0" applyProtection="0"/>
    <xf numFmtId="280" fontId="295" fillId="0" borderId="0" applyFont="0" applyFill="0" applyBorder="0" applyAlignment="0" applyProtection="0"/>
    <xf numFmtId="179" fontId="32" fillId="0" borderId="0">
      <alignment vertical="top"/>
    </xf>
    <xf numFmtId="179" fontId="297" fillId="0" borderId="0"/>
    <xf numFmtId="0" fontId="81" fillId="35" borderId="0" applyNumberFormat="0" applyBorder="0" applyAlignment="0" applyProtection="0"/>
    <xf numFmtId="0" fontId="81" fillId="48" borderId="0" applyNumberFormat="0" applyBorder="0" applyAlignment="0" applyProtection="0"/>
    <xf numFmtId="0" fontId="81" fillId="50" borderId="0" applyNumberFormat="0" applyBorder="0" applyAlignment="0" applyProtection="0"/>
    <xf numFmtId="0" fontId="81" fillId="56" borderId="0" applyNumberFormat="0" applyBorder="0" applyAlignment="0" applyProtection="0"/>
    <xf numFmtId="0" fontId="81" fillId="35" borderId="0" applyNumberFormat="0" applyBorder="0" applyAlignment="0" applyProtection="0"/>
    <xf numFmtId="0" fontId="81" fillId="52" borderId="0" applyNumberFormat="0" applyBorder="0" applyAlignment="0" applyProtection="0"/>
    <xf numFmtId="0" fontId="76" fillId="21" borderId="39" applyNumberFormat="0" applyFont="0" applyAlignment="0" applyProtection="0"/>
    <xf numFmtId="0" fontId="26" fillId="21" borderId="39" applyNumberFormat="0" applyFont="0" applyAlignment="0" applyProtection="0"/>
    <xf numFmtId="179" fontId="97" fillId="21" borderId="39" applyNumberFormat="0" applyFont="0" applyAlignment="0" applyProtection="0"/>
    <xf numFmtId="0" fontId="298" fillId="0" borderId="45" applyNumberFormat="0" applyFill="0" applyAlignment="0" applyProtection="0"/>
    <xf numFmtId="0" fontId="299" fillId="0" borderId="34" applyNumberFormat="0" applyFill="0" applyAlignment="0" applyProtection="0"/>
    <xf numFmtId="0" fontId="300" fillId="0" borderId="46" applyNumberFormat="0" applyFill="0" applyAlignment="0" applyProtection="0"/>
    <xf numFmtId="0" fontId="300" fillId="0" borderId="0" applyNumberFormat="0" applyFill="0" applyBorder="0" applyAlignment="0" applyProtection="0"/>
    <xf numFmtId="0" fontId="47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3" fillId="0" borderId="0"/>
    <xf numFmtId="179" fontId="55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301" fillId="0" borderId="0" applyFont="0" applyFill="0" applyBorder="0" applyAlignment="0" applyProtection="0"/>
    <xf numFmtId="38" fontId="58" fillId="0" borderId="0" applyFont="0" applyFill="0" applyBorder="0" applyAlignment="0" applyProtection="0"/>
    <xf numFmtId="276" fontId="302" fillId="0" borderId="0" applyFont="0" applyFill="0" applyBorder="0" applyAlignment="0" applyProtection="0"/>
    <xf numFmtId="180" fontId="302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1" fillId="0" borderId="0"/>
    <xf numFmtId="0" fontId="13" fillId="0" borderId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1" fontId="30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179" fontId="305" fillId="9" borderId="0" applyNumberFormat="0" applyBorder="0" applyAlignment="0" applyProtection="0">
      <alignment vertical="center"/>
    </xf>
    <xf numFmtId="179" fontId="306" fillId="8" borderId="0" applyNumberFormat="0" applyBorder="0" applyAlignment="0" applyProtection="0">
      <alignment vertical="center"/>
    </xf>
    <xf numFmtId="0" fontId="13" fillId="0" borderId="0"/>
    <xf numFmtId="179" fontId="82" fillId="45" borderId="0" applyNumberFormat="0" applyBorder="0" applyAlignment="0" applyProtection="0">
      <alignment vertical="center"/>
    </xf>
    <xf numFmtId="179" fontId="82" fillId="48" borderId="0" applyNumberFormat="0" applyBorder="0" applyAlignment="0" applyProtection="0">
      <alignment vertical="center"/>
    </xf>
    <xf numFmtId="179" fontId="82" fillId="50" borderId="0" applyNumberFormat="0" applyBorder="0" applyAlignment="0" applyProtection="0">
      <alignment vertical="center"/>
    </xf>
    <xf numFmtId="179" fontId="82" fillId="34" borderId="0" applyNumberFormat="0" applyBorder="0" applyAlignment="0" applyProtection="0">
      <alignment vertical="center"/>
    </xf>
    <xf numFmtId="179" fontId="82" fillId="35" borderId="0" applyNumberFormat="0" applyBorder="0" applyAlignment="0" applyProtection="0">
      <alignment vertical="center"/>
    </xf>
    <xf numFmtId="179" fontId="82" fillId="52" borderId="0" applyNumberFormat="0" applyBorder="0" applyAlignment="0" applyProtection="0">
      <alignment vertical="center"/>
    </xf>
    <xf numFmtId="0" fontId="307" fillId="0" borderId="0" applyNumberFormat="0" applyFont="0" applyFill="0" applyBorder="0">
      <alignment horizontal="left" vertical="top" wrapText="1"/>
    </xf>
    <xf numFmtId="179" fontId="13" fillId="0" borderId="0"/>
    <xf numFmtId="0" fontId="308" fillId="0" borderId="0"/>
    <xf numFmtId="179" fontId="309" fillId="0" borderId="0" applyNumberFormat="0" applyFill="0" applyBorder="0" applyAlignment="0" applyProtection="0">
      <alignment vertical="center"/>
    </xf>
    <xf numFmtId="179" fontId="310" fillId="0" borderId="33" applyNumberFormat="0" applyFill="0" applyAlignment="0" applyProtection="0">
      <alignment vertical="center"/>
    </xf>
    <xf numFmtId="179" fontId="311" fillId="0" borderId="34" applyNumberFormat="0" applyFill="0" applyAlignment="0" applyProtection="0">
      <alignment vertical="center"/>
    </xf>
    <xf numFmtId="179" fontId="312" fillId="0" borderId="35" applyNumberFormat="0" applyFill="0" applyAlignment="0" applyProtection="0">
      <alignment vertical="center"/>
    </xf>
    <xf numFmtId="179" fontId="312" fillId="0" borderId="0" applyNumberFormat="0" applyFill="0" applyBorder="0" applyAlignment="0" applyProtection="0">
      <alignment vertical="center"/>
    </xf>
    <xf numFmtId="43" fontId="281" fillId="0" borderId="0" applyFont="0" applyFill="0" applyBorder="0" applyAlignment="0" applyProtection="0"/>
    <xf numFmtId="41" fontId="281" fillId="0" borderId="0" applyFont="0" applyFill="0" applyBorder="0" applyAlignment="0" applyProtection="0"/>
    <xf numFmtId="179" fontId="313" fillId="54" borderId="25" applyNumberFormat="0" applyAlignment="0" applyProtection="0">
      <alignment vertical="center"/>
    </xf>
    <xf numFmtId="0" fontId="314" fillId="0" borderId="0"/>
    <xf numFmtId="179" fontId="315" fillId="0" borderId="30" applyNumberFormat="0" applyFill="0" applyAlignment="0" applyProtection="0">
      <alignment vertical="center"/>
    </xf>
    <xf numFmtId="179" fontId="13" fillId="21" borderId="39" applyNumberFormat="0" applyFont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/>
    <xf numFmtId="0" fontId="318" fillId="0" borderId="0" applyFill="0" applyBorder="0" applyProtection="0"/>
    <xf numFmtId="179" fontId="319" fillId="0" borderId="0" applyNumberFormat="0" applyFill="0" applyBorder="0" applyAlignment="0" applyProtection="0">
      <alignment vertical="center"/>
    </xf>
    <xf numFmtId="179" fontId="320" fillId="0" borderId="0" applyNumberFormat="0" applyFill="0" applyBorder="0" applyAlignment="0" applyProtection="0">
      <alignment vertical="center"/>
    </xf>
    <xf numFmtId="179" fontId="321" fillId="31" borderId="21" applyNumberFormat="0" applyAlignment="0" applyProtection="0">
      <alignment vertical="center"/>
    </xf>
    <xf numFmtId="281" fontId="303" fillId="0" borderId="0" applyFont="0" applyFill="0" applyBorder="0" applyAlignment="0" applyProtection="0"/>
    <xf numFmtId="186" fontId="51" fillId="0" borderId="0" applyFont="0" applyFill="0" applyBorder="0" applyAlignment="0" applyProtection="0"/>
    <xf numFmtId="169" fontId="13" fillId="0" borderId="0" applyFont="0" applyFill="0" applyBorder="0" applyAlignment="0" applyProtection="0"/>
    <xf numFmtId="282" fontId="51" fillId="0" borderId="0" applyFont="0" applyFill="0" applyBorder="0" applyAlignment="0" applyProtection="0"/>
    <xf numFmtId="283" fontId="51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179" fontId="323" fillId="12" borderId="21" applyNumberFormat="0" applyAlignment="0" applyProtection="0">
      <alignment vertical="center"/>
    </xf>
    <xf numFmtId="179" fontId="324" fillId="31" borderId="20" applyNumberFormat="0" applyAlignment="0" applyProtection="0">
      <alignment vertical="center"/>
    </xf>
    <xf numFmtId="179" fontId="325" fillId="6" borderId="0" applyNumberFormat="0" applyBorder="0" applyAlignment="0" applyProtection="0">
      <alignment vertical="center"/>
    </xf>
    <xf numFmtId="198" fontId="326" fillId="0" borderId="0" applyFont="0" applyFill="0" applyBorder="0" applyAlignment="0" applyProtection="0"/>
    <xf numFmtId="197" fontId="326" fillId="0" borderId="0" applyFont="0" applyFill="0" applyBorder="0" applyAlignment="0" applyProtection="0"/>
    <xf numFmtId="179" fontId="327" fillId="0" borderId="23" applyNumberFormat="0" applyFill="0" applyAlignment="0" applyProtection="0">
      <alignment vertical="center"/>
    </xf>
    <xf numFmtId="170" fontId="3" fillId="0" borderId="0" applyFont="0" applyFill="0" applyBorder="0" applyAlignment="0" applyProtection="0"/>
    <xf numFmtId="0" fontId="3" fillId="0" borderId="0"/>
    <xf numFmtId="170" fontId="29" fillId="0" borderId="0" applyFont="0" applyFill="0" applyBorder="0" applyAlignment="0" applyProtection="0"/>
    <xf numFmtId="179" fontId="3" fillId="0" borderId="0"/>
    <xf numFmtId="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8" fillId="0" borderId="0"/>
    <xf numFmtId="43" fontId="328" fillId="0" borderId="0" applyFont="0" applyFill="0" applyBorder="0" applyAlignment="0" applyProtection="0"/>
    <xf numFmtId="0" fontId="57" fillId="0" borderId="0"/>
    <xf numFmtId="0" fontId="57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328" fillId="0" borderId="0" applyFont="0" applyFill="0" applyBorder="0" applyAlignment="0" applyProtection="0"/>
    <xf numFmtId="0" fontId="24" fillId="0" borderId="0"/>
    <xf numFmtId="0" fontId="328" fillId="0" borderId="0"/>
    <xf numFmtId="0" fontId="328" fillId="0" borderId="0"/>
    <xf numFmtId="43" fontId="26" fillId="0" borderId="0" applyFont="0" applyFill="0" applyBorder="0" applyAlignment="0" applyProtection="0"/>
    <xf numFmtId="0" fontId="329" fillId="0" borderId="0"/>
    <xf numFmtId="0" fontId="97" fillId="0" borderId="0" applyFont="0"/>
    <xf numFmtId="0" fontId="167" fillId="0" borderId="0"/>
    <xf numFmtId="43" fontId="121" fillId="0" borderId="0" applyFont="0" applyFill="0" applyBorder="0" applyAlignment="0" applyProtection="0"/>
    <xf numFmtId="0" fontId="96" fillId="0" borderId="0">
      <alignment horizontal="left"/>
    </xf>
    <xf numFmtId="0" fontId="330" fillId="0" borderId="8"/>
    <xf numFmtId="284" fontId="57" fillId="0" borderId="0"/>
    <xf numFmtId="0" fontId="330" fillId="0" borderId="0"/>
    <xf numFmtId="43" fontId="57" fillId="0" borderId="0" applyFont="0" applyFill="0" applyBorder="0" applyAlignment="0" applyProtection="0"/>
    <xf numFmtId="0" fontId="45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24" fillId="0" borderId="0"/>
    <xf numFmtId="0" fontId="3" fillId="0" borderId="0"/>
    <xf numFmtId="0" fontId="45" fillId="0" borderId="0"/>
    <xf numFmtId="0" fontId="3" fillId="0" borderId="0"/>
    <xf numFmtId="0" fontId="24" fillId="0" borderId="0"/>
    <xf numFmtId="214" fontId="13" fillId="0" borderId="0"/>
    <xf numFmtId="0" fontId="24" fillId="0" borderId="0"/>
    <xf numFmtId="214" fontId="45" fillId="0" borderId="0"/>
    <xf numFmtId="260" fontId="26" fillId="0" borderId="0"/>
    <xf numFmtId="43" fontId="24" fillId="0" borderId="0" applyFont="0" applyFill="0" applyBorder="0" applyAlignment="0" applyProtection="0"/>
    <xf numFmtId="214" fontId="24" fillId="0" borderId="0"/>
    <xf numFmtId="169" fontId="13" fillId="0" borderId="0" applyFont="0" applyFill="0" applyBorder="0" applyAlignment="0" applyProtection="0"/>
    <xf numFmtId="0" fontId="29" fillId="0" borderId="0"/>
    <xf numFmtId="0" fontId="3" fillId="0" borderId="0"/>
    <xf numFmtId="170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70" fontId="2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49" applyNumberFormat="0" applyFill="0" applyAlignment="0" applyProtection="0"/>
    <xf numFmtId="0" fontId="333" fillId="0" borderId="50" applyNumberFormat="0" applyFill="0" applyAlignment="0" applyProtection="0"/>
    <xf numFmtId="0" fontId="334" fillId="0" borderId="51" applyNumberFormat="0" applyFill="0" applyAlignment="0" applyProtection="0"/>
    <xf numFmtId="0" fontId="334" fillId="0" borderId="0" applyNumberFormat="0" applyFill="0" applyBorder="0" applyAlignment="0" applyProtection="0"/>
    <xf numFmtId="0" fontId="335" fillId="93" borderId="0" applyNumberFormat="0" applyBorder="0" applyAlignment="0" applyProtection="0"/>
    <xf numFmtId="0" fontId="336" fillId="94" borderId="0" applyNumberFormat="0" applyBorder="0" applyAlignment="0" applyProtection="0"/>
    <xf numFmtId="0" fontId="337" fillId="95" borderId="0" applyNumberFormat="0" applyBorder="0" applyAlignment="0" applyProtection="0"/>
    <xf numFmtId="0" fontId="338" fillId="96" borderId="52" applyNumberFormat="0" applyAlignment="0" applyProtection="0"/>
    <xf numFmtId="0" fontId="28" fillId="2" borderId="6" applyNumberFormat="0" applyAlignment="0" applyProtection="0"/>
    <xf numFmtId="0" fontId="339" fillId="2" borderId="52" applyNumberFormat="0" applyAlignment="0" applyProtection="0"/>
    <xf numFmtId="0" fontId="340" fillId="0" borderId="53" applyNumberFormat="0" applyFill="0" applyAlignment="0" applyProtection="0"/>
    <xf numFmtId="0" fontId="341" fillId="97" borderId="54" applyNumberFormat="0" applyAlignment="0" applyProtection="0"/>
    <xf numFmtId="0" fontId="342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55" applyNumberFormat="0" applyFill="0" applyAlignment="0" applyProtection="0"/>
    <xf numFmtId="0" fontId="345" fillId="98" borderId="0" applyNumberFormat="0" applyBorder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345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4" borderId="0" applyNumberFormat="0" applyBorder="0" applyAlignment="0" applyProtection="0"/>
    <xf numFmtId="0" fontId="1" fillId="105" borderId="0" applyNumberFormat="0" applyBorder="0" applyAlignment="0" applyProtection="0"/>
    <xf numFmtId="0" fontId="345" fillId="106" borderId="0" applyNumberFormat="0" applyBorder="0" applyAlignment="0" applyProtection="0"/>
    <xf numFmtId="0" fontId="1" fillId="107" borderId="0" applyNumberFormat="0" applyBorder="0" applyAlignment="0" applyProtection="0"/>
    <xf numFmtId="0" fontId="1" fillId="108" borderId="0" applyNumberFormat="0" applyBorder="0" applyAlignment="0" applyProtection="0"/>
    <xf numFmtId="0" fontId="1" fillId="109" borderId="0" applyNumberFormat="0" applyBorder="0" applyAlignment="0" applyProtection="0"/>
    <xf numFmtId="0" fontId="345" fillId="110" borderId="0" applyNumberFormat="0" applyBorder="0" applyAlignment="0" applyProtection="0"/>
    <xf numFmtId="0" fontId="1" fillId="111" borderId="0" applyNumberFormat="0" applyBorder="0" applyAlignment="0" applyProtection="0"/>
    <xf numFmtId="0" fontId="1" fillId="112" borderId="0" applyNumberFormat="0" applyBorder="0" applyAlignment="0" applyProtection="0"/>
    <xf numFmtId="0" fontId="1" fillId="113" borderId="0" applyNumberFormat="0" applyBorder="0" applyAlignment="0" applyProtection="0"/>
    <xf numFmtId="0" fontId="345" fillId="114" borderId="0" applyNumberFormat="0" applyBorder="0" applyAlignment="0" applyProtection="0"/>
    <xf numFmtId="0" fontId="1" fillId="115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345" fillId="118" borderId="0" applyNumberFormat="0" applyBorder="0" applyAlignment="0" applyProtection="0"/>
    <xf numFmtId="0" fontId="1" fillId="119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4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214" fontId="347" fillId="0" borderId="0" applyNumberFormat="0" applyFill="0" applyBorder="0" applyAlignment="0" applyProtection="0">
      <alignment vertical="top"/>
      <protection locked="0"/>
    </xf>
    <xf numFmtId="285" fontId="24" fillId="0" borderId="0"/>
    <xf numFmtId="9" fontId="3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0" fontId="1" fillId="0" borderId="0"/>
    <xf numFmtId="285" fontId="24" fillId="0" borderId="0"/>
    <xf numFmtId="43" fontId="24" fillId="0" borderId="0" applyFont="0" applyFill="0" applyBorder="0" applyAlignment="0" applyProtection="0"/>
    <xf numFmtId="285" fontId="26" fillId="0" borderId="0"/>
    <xf numFmtId="285" fontId="349" fillId="0" borderId="0"/>
    <xf numFmtId="9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" fontId="32" fillId="79" borderId="20" applyNumberFormat="0" applyProtection="0">
      <alignment horizontal="right" vertical="center"/>
    </xf>
    <xf numFmtId="0" fontId="52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194" fontId="140" fillId="0" borderId="0" applyFill="0" applyBorder="0" applyAlignment="0"/>
    <xf numFmtId="221" fontId="140" fillId="0" borderId="0" applyFill="0" applyBorder="0" applyAlignment="0"/>
    <xf numFmtId="208" fontId="133" fillId="0" borderId="0" applyFill="0" applyBorder="0" applyAlignment="0"/>
    <xf numFmtId="205" fontId="133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284" fillId="31" borderId="21" applyNumberFormat="0" applyAlignment="0" applyProtection="0"/>
    <xf numFmtId="0" fontId="284" fillId="31" borderId="21" applyNumberFormat="0" applyAlignment="0" applyProtection="0"/>
    <xf numFmtId="0" fontId="279" fillId="54" borderId="25" applyNumberFormat="0" applyAlignment="0" applyProtection="0"/>
    <xf numFmtId="0" fontId="279" fillId="54" borderId="25" applyNumberFormat="0" applyAlignment="0" applyProtection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6" fontId="140" fillId="0" borderId="0" applyFont="0" applyFill="0" applyBorder="0" applyAlignment="0" applyProtection="0"/>
    <xf numFmtId="4" fontId="353" fillId="57" borderId="20" applyNumberFormat="0" applyProtection="0">
      <alignment vertical="center"/>
    </xf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2" fillId="4" borderId="20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29" fillId="0" borderId="0" applyFont="0" applyFill="0" applyBorder="0" applyAlignment="0" applyProtection="0"/>
    <xf numFmtId="170" fontId="356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45" fillId="0" borderId="0"/>
    <xf numFmtId="0" fontId="13" fillId="21" borderId="39" applyNumberFormat="0" applyFont="0" applyAlignment="0" applyProtection="0"/>
    <xf numFmtId="0" fontId="358" fillId="0" borderId="0"/>
    <xf numFmtId="0" fontId="358" fillId="0" borderId="0"/>
    <xf numFmtId="194" fontId="140" fillId="0" borderId="0" applyFont="0" applyFill="0" applyBorder="0" applyAlignment="0" applyProtection="0"/>
    <xf numFmtId="234" fontId="45" fillId="0" borderId="0" applyFont="0" applyFill="0" applyBorder="0" applyAlignment="0" applyProtection="0"/>
    <xf numFmtId="236" fontId="45" fillId="0" borderId="0"/>
    <xf numFmtId="38" fontId="97" fillId="0" borderId="29">
      <alignment vertical="center"/>
    </xf>
    <xf numFmtId="218" fontId="45" fillId="0" borderId="0"/>
    <xf numFmtId="286" fontId="140" fillId="0" borderId="0" applyFill="0" applyBorder="0" applyAlignment="0"/>
    <xf numFmtId="194" fontId="140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90" fillId="9" borderId="0" applyNumberFormat="0" applyBorder="0" applyAlignment="0" applyProtection="0"/>
    <xf numFmtId="0" fontId="290" fillId="9" borderId="0" applyNumberFormat="0" applyBorder="0" applyAlignment="0" applyProtection="0"/>
    <xf numFmtId="0" fontId="350" fillId="0" borderId="33" applyNumberFormat="0" applyFill="0" applyAlignment="0" applyProtection="0"/>
    <xf numFmtId="0" fontId="350" fillId="0" borderId="33" applyNumberFormat="0" applyFill="0" applyAlignment="0" applyProtection="0"/>
    <xf numFmtId="0" fontId="351" fillId="0" borderId="34" applyNumberFormat="0" applyFill="0" applyAlignment="0" applyProtection="0"/>
    <xf numFmtId="0" fontId="351" fillId="0" borderId="34" applyNumberFormat="0" applyFill="0" applyAlignment="0" applyProtection="0"/>
    <xf numFmtId="0" fontId="352" fillId="0" borderId="35" applyNumberFormat="0" applyFill="0" applyAlignment="0" applyProtection="0"/>
    <xf numFmtId="0" fontId="352" fillId="0" borderId="35" applyNumberFormat="0" applyFill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292" fillId="12" borderId="21" applyNumberFormat="0" applyAlignment="0" applyProtection="0"/>
    <xf numFmtId="0" fontId="292" fillId="12" borderId="21" applyNumberFormat="0" applyAlignment="0" applyProtection="0"/>
    <xf numFmtId="286" fontId="140" fillId="0" borderId="0" applyFill="0" applyBorder="0" applyAlignment="0"/>
    <xf numFmtId="194" fontId="140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280" fillId="0" borderId="23" applyNumberFormat="0" applyFill="0" applyAlignment="0" applyProtection="0"/>
    <xf numFmtId="0" fontId="280" fillId="0" borderId="23" applyNumberFormat="0" applyFill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13" fillId="0" borderId="0"/>
    <xf numFmtId="0" fontId="358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88" borderId="20" applyNumberFormat="0" applyProtection="0">
      <alignment horizontal="left" vertical="center" indent="1"/>
    </xf>
    <xf numFmtId="0" fontId="360" fillId="0" borderId="0"/>
    <xf numFmtId="0" fontId="26" fillId="0" borderId="0"/>
    <xf numFmtId="0" fontId="13" fillId="0" borderId="0"/>
    <xf numFmtId="0" fontId="57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1">
      <alignment horizontal="left" vertical="center"/>
    </xf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43" fontId="13" fillId="0" borderId="0" applyFont="0" applyFill="0" applyBorder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205" fontId="133" fillId="0" borderId="0" applyFont="0" applyFill="0" applyBorder="0" applyAlignment="0" applyProtection="0"/>
    <xf numFmtId="289" fontId="1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40" applyNumberFormat="0" applyBorder="0"/>
    <xf numFmtId="286" fontId="140" fillId="0" borderId="0" applyFill="0" applyBorder="0" applyAlignment="0"/>
    <xf numFmtId="194" fontId="140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97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98" fillId="0" borderId="8">
      <alignment horizontal="center"/>
    </xf>
    <xf numFmtId="3" fontId="97" fillId="0" borderId="0" applyFont="0" applyFill="0" applyBorder="0" applyAlignment="0" applyProtection="0"/>
    <xf numFmtId="0" fontId="97" fillId="70" borderId="0" applyNumberFormat="0" applyFont="0" applyBorder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3" fillId="122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354" fillId="0" borderId="0"/>
    <xf numFmtId="0" fontId="359" fillId="0" borderId="0" applyNumberFormat="0" applyFont="0" applyBorder="0"/>
    <xf numFmtId="290" fontId="133" fillId="0" borderId="0" applyFill="0" applyBorder="0" applyAlignment="0"/>
    <xf numFmtId="291" fontId="133" fillId="0" borderId="0" applyFill="0" applyBorder="0" applyAlignment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165" fontId="97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361" fillId="7" borderId="0" applyNumberFormat="0" applyBorder="0" applyAlignment="0" applyProtection="0"/>
    <xf numFmtId="0" fontId="361" fillId="8" borderId="0" applyNumberFormat="0" applyBorder="0" applyAlignment="0" applyProtection="0"/>
    <xf numFmtId="0" fontId="361" fillId="9" borderId="0" applyNumberFormat="0" applyBorder="0" applyAlignment="0" applyProtection="0"/>
    <xf numFmtId="0" fontId="361" fillId="10" borderId="0" applyNumberFormat="0" applyBorder="0" applyAlignment="0" applyProtection="0"/>
    <xf numFmtId="0" fontId="361" fillId="11" borderId="0" applyNumberFormat="0" applyBorder="0" applyAlignment="0" applyProtection="0"/>
    <xf numFmtId="0" fontId="361" fillId="12" borderId="0" applyNumberFormat="0" applyBorder="0" applyAlignment="0" applyProtection="0"/>
    <xf numFmtId="0" fontId="361" fillId="22" borderId="0" applyNumberFormat="0" applyBorder="0" applyAlignment="0" applyProtection="0"/>
    <xf numFmtId="0" fontId="361" fillId="23" borderId="0" applyNumberFormat="0" applyBorder="0" applyAlignment="0" applyProtection="0"/>
    <xf numFmtId="0" fontId="361" fillId="24" borderId="0" applyNumberFormat="0" applyBorder="0" applyAlignment="0" applyProtection="0"/>
    <xf numFmtId="0" fontId="361" fillId="10" borderId="0" applyNumberFormat="0" applyBorder="0" applyAlignment="0" applyProtection="0"/>
    <xf numFmtId="0" fontId="361" fillId="22" borderId="0" applyNumberFormat="0" applyBorder="0" applyAlignment="0" applyProtection="0"/>
    <xf numFmtId="0" fontId="361" fillId="25" borderId="0" applyNumberFormat="0" applyBorder="0" applyAlignment="0" applyProtection="0"/>
    <xf numFmtId="0" fontId="362" fillId="33" borderId="0" applyNumberFormat="0" applyBorder="0" applyAlignment="0" applyProtection="0"/>
    <xf numFmtId="0" fontId="362" fillId="23" borderId="0" applyNumberFormat="0" applyBorder="0" applyAlignment="0" applyProtection="0"/>
    <xf numFmtId="0" fontId="362" fillId="24" borderId="0" applyNumberFormat="0" applyBorder="0" applyAlignment="0" applyProtection="0"/>
    <xf numFmtId="0" fontId="362" fillId="34" borderId="0" applyNumberFormat="0" applyBorder="0" applyAlignment="0" applyProtection="0"/>
    <xf numFmtId="0" fontId="362" fillId="35" borderId="0" applyNumberFormat="0" applyBorder="0" applyAlignment="0" applyProtection="0"/>
    <xf numFmtId="0" fontId="362" fillId="36" borderId="0" applyNumberFormat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2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3" fillId="0" borderId="8">
      <alignment horizontal="center"/>
    </xf>
    <xf numFmtId="0" fontId="363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293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64" fillId="0" borderId="0" applyNumberFormat="0" applyFill="0" applyBorder="0" applyAlignment="0">
      <alignment horizontal="center"/>
    </xf>
    <xf numFmtId="0" fontId="365" fillId="54" borderId="25" applyNumberFormat="0" applyAlignment="0" applyProtection="0"/>
    <xf numFmtId="0" fontId="366" fillId="0" borderId="23" applyNumberFormat="0" applyFill="0" applyAlignment="0" applyProtection="0"/>
    <xf numFmtId="0" fontId="367" fillId="8" borderId="0" applyNumberFormat="0" applyBorder="0" applyAlignment="0" applyProtection="0"/>
    <xf numFmtId="0" fontId="368" fillId="31" borderId="20" applyNumberFormat="0" applyAlignment="0" applyProtection="0"/>
    <xf numFmtId="0" fontId="369" fillId="31" borderId="21" applyNumberFormat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3" fillId="9" borderId="0" applyNumberFormat="0" applyBorder="0" applyAlignment="0" applyProtection="0"/>
    <xf numFmtId="260" fontId="26" fillId="0" borderId="0"/>
    <xf numFmtId="0" fontId="26" fillId="0" borderId="0"/>
    <xf numFmtId="0" fontId="26" fillId="0" borderId="0"/>
    <xf numFmtId="0" fontId="374" fillId="12" borderId="21" applyNumberFormat="0" applyAlignment="0" applyProtection="0"/>
    <xf numFmtId="0" fontId="375" fillId="6" borderId="0" applyNumberFormat="0" applyBorder="0" applyAlignment="0" applyProtection="0"/>
    <xf numFmtId="0" fontId="376" fillId="0" borderId="30" applyNumberFormat="0" applyFill="0" applyAlignment="0" applyProtection="0"/>
    <xf numFmtId="0" fontId="362" fillId="45" borderId="0" applyNumberFormat="0" applyBorder="0" applyAlignment="0" applyProtection="0"/>
    <xf numFmtId="0" fontId="362" fillId="48" borderId="0" applyNumberFormat="0" applyBorder="0" applyAlignment="0" applyProtection="0"/>
    <xf numFmtId="0" fontId="362" fillId="50" borderId="0" applyNumberFormat="0" applyBorder="0" applyAlignment="0" applyProtection="0"/>
    <xf numFmtId="0" fontId="362" fillId="34" borderId="0" applyNumberFormat="0" applyBorder="0" applyAlignment="0" applyProtection="0"/>
    <xf numFmtId="0" fontId="362" fillId="35" borderId="0" applyNumberFormat="0" applyBorder="0" applyAlignment="0" applyProtection="0"/>
    <xf numFmtId="0" fontId="362" fillId="52" borderId="0" applyNumberFormat="0" applyBorder="0" applyAlignment="0" applyProtection="0"/>
    <xf numFmtId="0" fontId="377" fillId="0" borderId="33" applyNumberFormat="0" applyFill="0" applyAlignment="0" applyProtection="0"/>
    <xf numFmtId="0" fontId="378" fillId="0" borderId="34" applyNumberFormat="0" applyFill="0" applyAlignment="0" applyProtection="0"/>
    <xf numFmtId="0" fontId="379" fillId="0" borderId="35" applyNumberFormat="0" applyFill="0" applyAlignment="0" applyProtection="0"/>
    <xf numFmtId="0" fontId="379" fillId="0" borderId="0" applyNumberFormat="0" applyFill="0" applyBorder="0" applyAlignment="0" applyProtection="0"/>
    <xf numFmtId="0" fontId="1" fillId="0" borderId="0"/>
    <xf numFmtId="0" fontId="13" fillId="43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29" fillId="0" borderId="0"/>
    <xf numFmtId="0" fontId="38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14" fontId="24" fillId="0" borderId="0"/>
    <xf numFmtId="43" fontId="24" fillId="0" borderId="0" applyFont="0" applyFill="0" applyBorder="0" applyAlignment="0" applyProtection="0"/>
    <xf numFmtId="214" fontId="13" fillId="0" borderId="0"/>
    <xf numFmtId="214" fontId="26" fillId="0" borderId="0"/>
    <xf numFmtId="170" fontId="24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9" borderId="0" applyNumberFormat="0" applyBorder="0" applyAlignment="0" applyProtection="0"/>
    <xf numFmtId="0" fontId="24" fillId="103" borderId="0" applyNumberFormat="0" applyBorder="0" applyAlignment="0" applyProtection="0"/>
    <xf numFmtId="0" fontId="24" fillId="107" borderId="0" applyNumberFormat="0" applyBorder="0" applyAlignment="0" applyProtection="0"/>
    <xf numFmtId="0" fontId="24" fillId="111" borderId="0" applyNumberFormat="0" applyBorder="0" applyAlignment="0" applyProtection="0"/>
    <xf numFmtId="0" fontId="24" fillId="115" borderId="0" applyNumberFormat="0" applyBorder="0" applyAlignment="0" applyProtection="0"/>
    <xf numFmtId="0" fontId="24" fillId="119" borderId="0" applyNumberFormat="0" applyBorder="0" applyAlignment="0" applyProtection="0"/>
    <xf numFmtId="0" fontId="24" fillId="100" borderId="0" applyNumberFormat="0" applyBorder="0" applyAlignment="0" applyProtection="0"/>
    <xf numFmtId="0" fontId="24" fillId="104" borderId="0" applyNumberFormat="0" applyBorder="0" applyAlignment="0" applyProtection="0"/>
    <xf numFmtId="0" fontId="24" fillId="108" borderId="0" applyNumberFormat="0" applyBorder="0" applyAlignment="0" applyProtection="0"/>
    <xf numFmtId="0" fontId="24" fillId="112" borderId="0" applyNumberFormat="0" applyBorder="0" applyAlignment="0" applyProtection="0"/>
    <xf numFmtId="0" fontId="24" fillId="116" borderId="0" applyNumberFormat="0" applyBorder="0" applyAlignment="0" applyProtection="0"/>
    <xf numFmtId="0" fontId="24" fillId="120" borderId="0" applyNumberFormat="0" applyBorder="0" applyAlignment="0" applyProtection="0"/>
    <xf numFmtId="0" fontId="346" fillId="101" borderId="0" applyNumberFormat="0" applyBorder="0" applyAlignment="0" applyProtection="0"/>
    <xf numFmtId="0" fontId="346" fillId="105" borderId="0" applyNumberFormat="0" applyBorder="0" applyAlignment="0" applyProtection="0"/>
    <xf numFmtId="0" fontId="346" fillId="109" borderId="0" applyNumberFormat="0" applyBorder="0" applyAlignment="0" applyProtection="0"/>
    <xf numFmtId="0" fontId="346" fillId="113" borderId="0" applyNumberFormat="0" applyBorder="0" applyAlignment="0" applyProtection="0"/>
    <xf numFmtId="0" fontId="346" fillId="117" borderId="0" applyNumberFormat="0" applyBorder="0" applyAlignment="0" applyProtection="0"/>
    <xf numFmtId="0" fontId="346" fillId="121" borderId="0" applyNumberFormat="0" applyBorder="0" applyAlignment="0" applyProtection="0"/>
    <xf numFmtId="0" fontId="346" fillId="98" borderId="0" applyNumberFormat="0" applyBorder="0" applyAlignment="0" applyProtection="0"/>
    <xf numFmtId="0" fontId="346" fillId="102" borderId="0" applyNumberFormat="0" applyBorder="0" applyAlignment="0" applyProtection="0"/>
    <xf numFmtId="0" fontId="346" fillId="106" borderId="0" applyNumberFormat="0" applyBorder="0" applyAlignment="0" applyProtection="0"/>
    <xf numFmtId="0" fontId="346" fillId="110" borderId="0" applyNumberFormat="0" applyBorder="0" applyAlignment="0" applyProtection="0"/>
    <xf numFmtId="0" fontId="346" fillId="114" borderId="0" applyNumberFormat="0" applyBorder="0" applyAlignment="0" applyProtection="0"/>
    <xf numFmtId="0" fontId="346" fillId="118" borderId="0" applyNumberFormat="0" applyBorder="0" applyAlignment="0" applyProtection="0"/>
    <xf numFmtId="0" fontId="381" fillId="94" borderId="0" applyNumberFormat="0" applyBorder="0" applyAlignment="0" applyProtection="0"/>
    <xf numFmtId="0" fontId="382" fillId="2" borderId="52" applyNumberFormat="0" applyAlignment="0" applyProtection="0"/>
    <xf numFmtId="0" fontId="383" fillId="97" borderId="54" applyNumberFormat="0" applyAlignment="0" applyProtection="0"/>
    <xf numFmtId="0" fontId="384" fillId="0" borderId="0" applyNumberFormat="0" applyFill="0" applyBorder="0" applyAlignment="0" applyProtection="0"/>
    <xf numFmtId="0" fontId="385" fillId="93" borderId="0" applyNumberFormat="0" applyBorder="0" applyAlignment="0" applyProtection="0"/>
    <xf numFmtId="0" fontId="386" fillId="0" borderId="49" applyNumberFormat="0" applyFill="0" applyAlignment="0" applyProtection="0"/>
    <xf numFmtId="0" fontId="387" fillId="0" borderId="50" applyNumberFormat="0" applyFill="0" applyAlignment="0" applyProtection="0"/>
    <xf numFmtId="0" fontId="388" fillId="0" borderId="51" applyNumberFormat="0" applyFill="0" applyAlignment="0" applyProtection="0"/>
    <xf numFmtId="0" fontId="388" fillId="0" borderId="0" applyNumberFormat="0" applyFill="0" applyBorder="0" applyAlignment="0" applyProtection="0"/>
    <xf numFmtId="0" fontId="389" fillId="96" borderId="52" applyNumberFormat="0" applyAlignment="0" applyProtection="0"/>
    <xf numFmtId="0" fontId="390" fillId="0" borderId="53" applyNumberFormat="0" applyFill="0" applyAlignment="0" applyProtection="0"/>
    <xf numFmtId="0" fontId="391" fillId="95" borderId="0" applyNumberFormat="0" applyBorder="0" applyAlignment="0" applyProtection="0"/>
    <xf numFmtId="0" fontId="24" fillId="3" borderId="7" applyNumberFormat="0" applyFont="0" applyAlignment="0" applyProtection="0"/>
    <xf numFmtId="0" fontId="392" fillId="2" borderId="6" applyNumberFormat="0" applyAlignment="0" applyProtection="0"/>
    <xf numFmtId="0" fontId="393" fillId="0" borderId="0" applyNumberFormat="0" applyFill="0" applyBorder="0" applyAlignment="0" applyProtection="0"/>
    <xf numFmtId="0" fontId="394" fillId="0" borderId="55" applyNumberFormat="0" applyFill="0" applyAlignment="0" applyProtection="0"/>
    <xf numFmtId="0" fontId="395" fillId="0" borderId="0" applyNumberFormat="0" applyFill="0" applyBorder="0" applyAlignment="0" applyProtection="0"/>
    <xf numFmtId="0" fontId="24" fillId="0" borderId="0"/>
    <xf numFmtId="0" fontId="389" fillId="96" borderId="52" applyNumberFormat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214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57">
      <alignment horizontal="left" vertical="center"/>
    </xf>
    <xf numFmtId="0" fontId="35" fillId="0" borderId="5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32" fillId="89" borderId="56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0" fontId="212" fillId="1" borderId="57" applyNumberFormat="0" applyFont="0" applyAlignment="0">
      <alignment horizontal="center"/>
    </xf>
    <xf numFmtId="0" fontId="2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0" fontId="212" fillId="1" borderId="1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396" fillId="0" borderId="0"/>
    <xf numFmtId="170" fontId="396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5" fillId="0" borderId="0"/>
    <xf numFmtId="170" fontId="13" fillId="0" borderId="0" applyFont="0" applyFill="0" applyBorder="0" applyAlignment="0" applyProtection="0"/>
    <xf numFmtId="0" fontId="5" fillId="0" borderId="0"/>
    <xf numFmtId="0" fontId="123" fillId="0" borderId="0"/>
    <xf numFmtId="0" fontId="123" fillId="0" borderId="0"/>
    <xf numFmtId="29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" fillId="0" borderId="0"/>
    <xf numFmtId="0" fontId="1" fillId="0" borderId="0"/>
    <xf numFmtId="0" fontId="34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9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98" fillId="0" borderId="3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13" fillId="0" borderId="0"/>
    <xf numFmtId="4" fontId="353" fillId="89" borderId="20" applyNumberFormat="0" applyProtection="0">
      <alignment horizontal="right" vertical="center"/>
    </xf>
    <xf numFmtId="0" fontId="35" fillId="0" borderId="57">
      <alignment horizontal="left" vertical="center"/>
    </xf>
    <xf numFmtId="170" fontId="1" fillId="0" borderId="0" applyFont="0" applyFill="0" applyBorder="0" applyAlignment="0" applyProtection="0"/>
    <xf numFmtId="4" fontId="32" fillId="78" borderId="20" applyNumberFormat="0" applyProtection="0">
      <alignment horizontal="right" vertical="center"/>
    </xf>
    <xf numFmtId="0" fontId="292" fillId="12" borderId="21" applyNumberFormat="0" applyAlignment="0" applyProtection="0"/>
    <xf numFmtId="0" fontId="90" fillId="31" borderId="20" applyNumberFormat="0" applyAlignment="0" applyProtection="0"/>
    <xf numFmtId="0" fontId="13" fillId="0" borderId="0"/>
    <xf numFmtId="4" fontId="32" fillId="4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5" fillId="0" borderId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26" fillId="21" borderId="39" applyNumberFormat="0" applyFont="0" applyAlignment="0" applyProtection="0"/>
    <xf numFmtId="0" fontId="35" fillId="0" borderId="57">
      <alignment horizontal="left" vertical="center"/>
    </xf>
    <xf numFmtId="0" fontId="13" fillId="85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92" fillId="12" borderId="21" applyNumberFormat="0" applyAlignment="0" applyProtection="0"/>
    <xf numFmtId="0" fontId="368" fillId="31" borderId="20" applyNumberFormat="0" applyAlignment="0" applyProtection="0"/>
    <xf numFmtId="4" fontId="32" fillId="89" borderId="56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164" fontId="98" fillId="0" borderId="3" applyAlignment="0" applyProtection="0"/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84" fillId="31" borderId="21" applyNumberFormat="0" applyAlignment="0" applyProtection="0"/>
    <xf numFmtId="0" fontId="284" fillId="31" borderId="21" applyNumberFormat="0" applyAlignment="0" applyProtection="0"/>
    <xf numFmtId="43" fontId="13" fillId="0" borderId="0" applyFont="0" applyFill="0" applyBorder="0" applyAlignment="0" applyProtection="0"/>
    <xf numFmtId="0" fontId="141" fillId="0" borderId="30" applyNumberFormat="0" applyFill="0" applyAlignment="0" applyProtection="0"/>
    <xf numFmtId="4" fontId="32" fillId="8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283" fillId="31" borderId="20" applyNumberFormat="0" applyAlignment="0" applyProtection="0"/>
    <xf numFmtId="0" fontId="13" fillId="0" borderId="0"/>
    <xf numFmtId="164" fontId="98" fillId="0" borderId="3" applyAlignment="0" applyProtection="0"/>
    <xf numFmtId="0" fontId="93" fillId="31" borderId="21" applyNumberFormat="0" applyAlignment="0" applyProtection="0"/>
    <xf numFmtId="0" fontId="284" fillId="31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4" fontId="32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0" fontId="283" fillId="31" borderId="20" applyNumberFormat="0" applyAlignment="0" applyProtection="0"/>
    <xf numFmtId="0" fontId="292" fillId="12" borderId="21" applyNumberFormat="0" applyAlignment="0" applyProtection="0"/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26" fillId="21" borderId="39" applyNumberFormat="0" applyFont="0" applyAlignment="0" applyProtection="0"/>
    <xf numFmtId="4" fontId="146" fillId="89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0" fontId="90" fillId="31" borderId="20" applyNumberFormat="0" applyAlignment="0" applyProtection="0"/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36" fillId="12" borderId="21" applyNumberFormat="0" applyAlignment="0" applyProtection="0"/>
    <xf numFmtId="179" fontId="24" fillId="0" borderId="0"/>
    <xf numFmtId="43" fontId="13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369" fillId="31" borderId="21" applyNumberFormat="0" applyAlignment="0" applyProtection="0"/>
    <xf numFmtId="4" fontId="32" fillId="83" borderId="20" applyNumberFormat="0" applyProtection="0">
      <alignment horizontal="right" vertical="center"/>
    </xf>
    <xf numFmtId="0" fontId="13" fillId="0" borderId="0"/>
    <xf numFmtId="4" fontId="32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294" fillId="0" borderId="30" applyNumberFormat="0" applyFill="0" applyAlignment="0" applyProtection="0"/>
    <xf numFmtId="0" fontId="368" fillId="31" borderId="20" applyNumberFormat="0" applyAlignment="0" applyProtection="0"/>
    <xf numFmtId="285" fontId="24" fillId="0" borderId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57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94" fillId="0" borderId="30" applyNumberFormat="0" applyFill="0" applyAlignment="0" applyProtection="0"/>
    <xf numFmtId="0" fontId="283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32" fillId="77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4" fontId="32" fillId="4" borderId="20" applyNumberFormat="0" applyProtection="0">
      <alignment vertical="center"/>
    </xf>
    <xf numFmtId="0" fontId="26" fillId="21" borderId="39" applyNumberFormat="0" applyFont="0" applyAlignment="0" applyProtection="0"/>
    <xf numFmtId="4" fontId="32" fillId="57" borderId="20" applyNumberFormat="0" applyProtection="0">
      <alignment vertical="center"/>
    </xf>
    <xf numFmtId="0" fontId="13" fillId="87" borderId="20" applyNumberFormat="0" applyProtection="0">
      <alignment horizontal="left" vertical="center" indent="1"/>
    </xf>
    <xf numFmtId="0" fontId="93" fillId="31" borderId="21" applyNumberFormat="0" applyAlignment="0" applyProtection="0"/>
    <xf numFmtId="0" fontId="283" fillId="31" borderId="20" applyNumberFormat="0" applyAlignment="0" applyProtection="0"/>
    <xf numFmtId="4" fontId="32" fillId="75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4" fontId="32" fillId="80" borderId="20" applyNumberFormat="0" applyProtection="0">
      <alignment horizontal="right" vertical="center"/>
    </xf>
    <xf numFmtId="0" fontId="212" fillId="1" borderId="57" applyNumberFormat="0" applyFont="0" applyAlignment="0">
      <alignment horizontal="center"/>
    </xf>
    <xf numFmtId="0" fontId="284" fillId="31" borderId="21" applyNumberFormat="0" applyAlignment="0" applyProtection="0"/>
    <xf numFmtId="4" fontId="32" fillId="78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0" fontId="13" fillId="0" borderId="0"/>
    <xf numFmtId="170" fontId="1" fillId="0" borderId="0" applyFont="0" applyFill="0" applyBorder="0" applyAlignment="0" applyProtection="0"/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69" fillId="31" borderId="21" applyNumberFormat="0" applyAlignment="0" applyProtection="0"/>
    <xf numFmtId="0" fontId="294" fillId="0" borderId="30" applyNumberFormat="0" applyFill="0" applyAlignment="0" applyProtection="0"/>
    <xf numFmtId="0" fontId="292" fillId="12" borderId="21" applyNumberForma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146" fillId="89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13" fillId="43" borderId="20" applyNumberFormat="0" applyProtection="0">
      <alignment horizontal="left" vertical="center" indent="1"/>
    </xf>
    <xf numFmtId="0" fontId="374" fillId="12" borderId="21" applyNumberFormat="0" applyAlignment="0" applyProtection="0"/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292" fillId="12" borderId="21" applyNumberFormat="0" applyAlignment="0" applyProtection="0"/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4" fontId="32" fillId="79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4" fontId="32" fillId="82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75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26" fillId="21" borderId="39" applyNumberFormat="0" applyFont="0" applyAlignment="0" applyProtection="0"/>
    <xf numFmtId="4" fontId="32" fillId="89" borderId="20" applyNumberFormat="0" applyProtection="0">
      <alignment horizontal="left" vertical="center" indent="1"/>
    </xf>
    <xf numFmtId="0" fontId="374" fillId="12" borderId="21" applyNumberFormat="0" applyAlignment="0" applyProtection="0"/>
    <xf numFmtId="0" fontId="294" fillId="0" borderId="30" applyNumberFormat="0" applyFill="0" applyAlignment="0" applyProtection="0"/>
    <xf numFmtId="0" fontId="13" fillId="87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32" fillId="89" borderId="20" applyNumberFormat="0" applyProtection="0">
      <alignment horizontal="right" vertical="center"/>
    </xf>
    <xf numFmtId="4" fontId="32" fillId="89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0" fontId="376" fillId="0" borderId="30" applyNumberFormat="0" applyFill="0" applyAlignment="0" applyProtection="0"/>
    <xf numFmtId="0" fontId="13" fillId="0" borderId="0"/>
    <xf numFmtId="0" fontId="13" fillId="88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376" fillId="0" borderId="30" applyNumberFormat="0" applyFill="0" applyAlignment="0" applyProtection="0"/>
    <xf numFmtId="0" fontId="1" fillId="0" borderId="0"/>
    <xf numFmtId="4" fontId="32" fillId="76" borderId="20" applyNumberFormat="0" applyProtection="0">
      <alignment horizontal="right" vertical="center"/>
    </xf>
    <xf numFmtId="0" fontId="1" fillId="0" borderId="0"/>
    <xf numFmtId="0" fontId="13" fillId="21" borderId="39" applyNumberFormat="0" applyFont="0" applyAlignment="0" applyProtection="0"/>
    <xf numFmtId="43" fontId="13" fillId="0" borderId="0" applyFont="0" applyFill="0" applyBorder="0" applyAlignment="0" applyProtection="0"/>
    <xf numFmtId="0" fontId="284" fillId="31" borderId="21" applyNumberFormat="0" applyAlignment="0" applyProtection="0"/>
    <xf numFmtId="214" fontId="347" fillId="0" borderId="0" applyNumberFormat="0" applyFill="0" applyBorder="0" applyAlignment="0" applyProtection="0">
      <alignment vertical="top"/>
      <protection locked="0"/>
    </xf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2" fillId="57" borderId="20" applyNumberFormat="0" applyProtection="0">
      <alignment vertical="center"/>
    </xf>
    <xf numFmtId="4" fontId="32" fillId="81" borderId="20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26" fillId="21" borderId="39" applyNumberFormat="0" applyFont="0" applyAlignment="0" applyProtection="0"/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164" fontId="98" fillId="0" borderId="3" applyAlignment="0" applyProtection="0"/>
    <xf numFmtId="4" fontId="32" fillId="57" borderId="20" applyNumberFormat="0" applyProtection="0">
      <alignment horizontal="left" vertical="center" indent="1"/>
    </xf>
    <xf numFmtId="164" fontId="98" fillId="0" borderId="3" applyAlignment="0" applyProtection="0"/>
    <xf numFmtId="0" fontId="13" fillId="85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4" fontId="32" fillId="83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164" fontId="98" fillId="0" borderId="3" applyAlignment="0" applyProtection="0"/>
    <xf numFmtId="4" fontId="32" fillId="57" borderId="20" applyNumberFormat="0" applyProtection="0">
      <alignment vertical="center"/>
    </xf>
    <xf numFmtId="0" fontId="294" fillId="0" borderId="30" applyNumberFormat="0" applyFill="0" applyAlignment="0" applyProtection="0"/>
    <xf numFmtId="4" fontId="33" fillId="122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4" fontId="32" fillId="77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0" fontId="374" fillId="12" borderId="21" applyNumberFormat="0" applyAlignment="0" applyProtection="0"/>
    <xf numFmtId="4" fontId="32" fillId="80" borderId="20" applyNumberFormat="0" applyProtection="0">
      <alignment horizontal="right" vertical="center"/>
    </xf>
    <xf numFmtId="0" fontId="374" fillId="12" borderId="21" applyNumberFormat="0" applyAlignment="0" applyProtection="0"/>
    <xf numFmtId="0" fontId="328" fillId="0" borderId="0"/>
    <xf numFmtId="0" fontId="13" fillId="87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2" fillId="80" borderId="20" applyNumberFormat="0" applyProtection="0">
      <alignment horizontal="right" vertical="center"/>
    </xf>
    <xf numFmtId="0" fontId="368" fillId="31" borderId="20" applyNumberFormat="0" applyAlignment="0" applyProtection="0"/>
    <xf numFmtId="0" fontId="13" fillId="0" borderId="0"/>
    <xf numFmtId="0" fontId="35" fillId="0" borderId="1">
      <alignment horizontal="left" vertical="center"/>
    </xf>
    <xf numFmtId="4" fontId="32" fillId="81" borderId="20" applyNumberFormat="0" applyProtection="0">
      <alignment horizontal="right" vertical="center"/>
    </xf>
    <xf numFmtId="0" fontId="369" fillId="31" borderId="21" applyNumberFormat="0" applyAlignment="0" applyProtection="0"/>
    <xf numFmtId="4" fontId="32" fillId="75" borderId="20" applyNumberFormat="0" applyProtection="0">
      <alignment horizontal="right" vertical="center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13" fillId="21" borderId="39" applyNumberFormat="0" applyFont="0" applyAlignment="0" applyProtection="0"/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374" fillId="12" borderId="21" applyNumberFormat="0" applyAlignment="0" applyProtection="0"/>
    <xf numFmtId="4" fontId="32" fillId="75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13" fillId="85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4" fontId="32" fillId="89" borderId="56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1" fillId="0" borderId="0"/>
    <xf numFmtId="0" fontId="284" fillId="31" borderId="21" applyNumberFormat="0" applyAlignment="0" applyProtection="0"/>
    <xf numFmtId="0" fontId="13" fillId="87" borderId="20" applyNumberFormat="0" applyProtection="0">
      <alignment horizontal="left" vertical="center" indent="1"/>
    </xf>
    <xf numFmtId="4" fontId="32" fillId="77" borderId="20" applyNumberFormat="0" applyProtection="0">
      <alignment horizontal="right" vertical="center"/>
    </xf>
    <xf numFmtId="0" fontId="13" fillId="0" borderId="0"/>
    <xf numFmtId="4" fontId="32" fillId="80" borderId="20" applyNumberFormat="0" applyProtection="0">
      <alignment horizontal="right" vertical="center"/>
    </xf>
    <xf numFmtId="170" fontId="13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283" fillId="31" borderId="20" applyNumberFormat="0" applyAlignment="0" applyProtection="0"/>
    <xf numFmtId="4" fontId="146" fillId="89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285" fontId="349" fillId="0" borderId="0"/>
    <xf numFmtId="4" fontId="32" fillId="4" borderId="20" applyNumberFormat="0" applyProtection="0">
      <alignment horizontal="left" vertical="center" indent="1"/>
    </xf>
    <xf numFmtId="0" fontId="284" fillId="31" borderId="21" applyNumberFormat="0" applyAlignment="0" applyProtection="0"/>
    <xf numFmtId="9" fontId="328" fillId="0" borderId="0" applyFont="0" applyFill="0" applyBorder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82" borderId="20" applyNumberFormat="0" applyProtection="0">
      <alignment horizontal="right" vertical="center"/>
    </xf>
    <xf numFmtId="0" fontId="13" fillId="88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4" fontId="32" fillId="77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84" fillId="31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4" fontId="32" fillId="83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41" fillId="0" borderId="30" applyNumberFormat="0" applyFill="0" applyAlignment="0" applyProtection="0"/>
    <xf numFmtId="4" fontId="353" fillId="4" borderId="20" applyNumberFormat="0" applyProtection="0">
      <alignment vertical="center"/>
    </xf>
    <xf numFmtId="0" fontId="294" fillId="0" borderId="30" applyNumberFormat="0" applyFill="0" applyAlignment="0" applyProtection="0"/>
    <xf numFmtId="0" fontId="212" fillId="1" borderId="1" applyNumberFormat="0" applyFont="0" applyAlignment="0">
      <alignment horizontal="center"/>
    </xf>
    <xf numFmtId="0" fontId="136" fillId="12" borderId="21" applyNumberFormat="0" applyAlignment="0" applyProtection="0"/>
    <xf numFmtId="0" fontId="13" fillId="21" borderId="39" applyNumberFormat="0" applyFont="0" applyAlignment="0" applyProtection="0"/>
    <xf numFmtId="4" fontId="32" fillId="87" borderId="20" applyNumberFormat="0" applyProtection="0">
      <alignment horizontal="left" vertical="center" indent="1"/>
    </xf>
    <xf numFmtId="4" fontId="32" fillId="81" borderId="20" applyNumberFormat="0" applyProtection="0">
      <alignment horizontal="right" vertical="center"/>
    </xf>
    <xf numFmtId="0" fontId="35" fillId="0" borderId="1">
      <alignment horizontal="left" vertical="center"/>
    </xf>
    <xf numFmtId="43" fontId="13" fillId="0" borderId="0" applyFont="0" applyFill="0" applyBorder="0" applyAlignment="0" applyProtection="0"/>
    <xf numFmtId="4" fontId="32" fillId="87" borderId="20" applyNumberFormat="0" applyProtection="0">
      <alignment horizontal="left" vertical="center" indent="1"/>
    </xf>
    <xf numFmtId="9" fontId="349" fillId="0" borderId="0" applyFont="0" applyFill="0" applyBorder="0" applyAlignment="0" applyProtection="0"/>
    <xf numFmtId="0" fontId="369" fillId="31" borderId="21" applyNumberFormat="0" applyAlignment="0" applyProtection="0"/>
    <xf numFmtId="0" fontId="26" fillId="21" borderId="39" applyNumberFormat="0" applyFont="0" applyAlignment="0" applyProtection="0"/>
    <xf numFmtId="4" fontId="32" fillId="4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53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13" fillId="0" borderId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79" borderId="20" applyNumberFormat="0" applyProtection="0">
      <alignment horizontal="right" vertical="center"/>
    </xf>
    <xf numFmtId="43" fontId="349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" fillId="0" borderId="0"/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0" fontId="283" fillId="31" borderId="20" applyNumberFormat="0" applyAlignment="0" applyProtection="0"/>
    <xf numFmtId="4" fontId="32" fillId="78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89" borderId="56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53" fillId="4" borderId="20" applyNumberFormat="0" applyProtection="0">
      <alignment vertical="center"/>
    </xf>
    <xf numFmtId="0" fontId="90" fillId="31" borderId="20" applyNumberFormat="0" applyAlignment="0" applyProtection="0"/>
    <xf numFmtId="0" fontId="90" fillId="31" borderId="20" applyNumberFormat="0" applyAlignment="0" applyProtection="0"/>
    <xf numFmtId="0" fontId="136" fillId="12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4" fontId="32" fillId="82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13" fillId="88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35" fillId="0" borderId="1">
      <alignment horizontal="left" vertical="center"/>
    </xf>
    <xf numFmtId="0" fontId="13" fillId="0" borderId="0"/>
    <xf numFmtId="4" fontId="32" fillId="81" borderId="20" applyNumberFormat="0" applyProtection="0">
      <alignment horizontal="right" vertical="center"/>
    </xf>
    <xf numFmtId="0" fontId="13" fillId="88" borderId="20" applyNumberFormat="0" applyProtection="0">
      <alignment horizontal="left" vertical="center" indent="1"/>
    </xf>
    <xf numFmtId="164" fontId="98" fillId="0" borderId="3" applyAlignment="0" applyProtection="0"/>
    <xf numFmtId="9" fontId="1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4" fontId="32" fillId="82" borderId="20" applyNumberFormat="0" applyProtection="0">
      <alignment horizontal="right" vertical="center"/>
    </xf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vertical="center"/>
    </xf>
    <xf numFmtId="43" fontId="13" fillId="0" borderId="0" applyFont="0" applyFill="0" applyBorder="0" applyAlignment="0" applyProtection="0"/>
    <xf numFmtId="4" fontId="33" fillId="122" borderId="20" applyNumberFormat="0" applyProtection="0">
      <alignment horizontal="left" vertical="center" indent="1"/>
    </xf>
    <xf numFmtId="0" fontId="283" fillId="31" borderId="20" applyNumberFormat="0" applyAlignment="0" applyProtection="0"/>
    <xf numFmtId="4" fontId="32" fillId="57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4" fontId="32" fillId="79" borderId="20" applyNumberFormat="0" applyProtection="0">
      <alignment horizontal="right" vertical="center"/>
    </xf>
    <xf numFmtId="0" fontId="90" fillId="31" borderId="20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3" fillId="122" borderId="20" applyNumberFormat="0" applyProtection="0">
      <alignment horizontal="left" vertical="center" indent="1"/>
    </xf>
    <xf numFmtId="17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32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368" fillId="31" borderId="20" applyNumberFormat="0" applyAlignment="0" applyProtection="0"/>
    <xf numFmtId="0" fontId="13" fillId="88" borderId="20" applyNumberFormat="0" applyProtection="0">
      <alignment horizontal="left" vertical="center" indent="1"/>
    </xf>
    <xf numFmtId="0" fontId="284" fillId="31" borderId="21" applyNumberFormat="0" applyAlignment="0" applyProtection="0"/>
    <xf numFmtId="0" fontId="13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32" fillId="82" borderId="20" applyNumberFormat="0" applyProtection="0">
      <alignment horizontal="right" vertical="center"/>
    </xf>
    <xf numFmtId="0" fontId="284" fillId="31" borderId="21" applyNumberFormat="0" applyAlignment="0" applyProtection="0"/>
    <xf numFmtId="0" fontId="13" fillId="21" borderId="39" applyNumberFormat="0" applyFont="0" applyAlignment="0" applyProtection="0"/>
    <xf numFmtId="0" fontId="374" fillId="12" borderId="21" applyNumberFormat="0" applyAlignment="0" applyProtection="0"/>
    <xf numFmtId="0" fontId="1" fillId="0" borderId="0"/>
    <xf numFmtId="0" fontId="13" fillId="87" borderId="20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374" fillId="12" borderId="21" applyNumberFormat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3" fillId="88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2" fillId="4" borderId="20" applyNumberFormat="0" applyProtection="0">
      <alignment vertical="center"/>
    </xf>
    <xf numFmtId="0" fontId="136" fillId="12" borderId="21" applyNumberFormat="0" applyAlignment="0" applyProtection="0"/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0" fontId="13" fillId="88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170" fontId="29" fillId="0" borderId="0" applyFont="0" applyFill="0" applyBorder="0" applyAlignment="0" applyProtection="0"/>
    <xf numFmtId="0" fontId="13" fillId="0" borderId="0"/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212" fillId="1" borderId="1" applyNumberFormat="0" applyFont="0" applyAlignment="0">
      <alignment horizontal="center"/>
    </xf>
    <xf numFmtId="4" fontId="32" fillId="77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13" fillId="21" borderId="39" applyNumberFormat="0" applyFont="0" applyAlignment="0" applyProtection="0"/>
    <xf numFmtId="0" fontId="26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4" fontId="33" fillId="122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13" fillId="43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283" fillId="31" borderId="20" applyNumberFormat="0" applyAlignment="0" applyProtection="0"/>
    <xf numFmtId="0" fontId="294" fillId="0" borderId="30" applyNumberFormat="0" applyFill="0" applyAlignment="0" applyProtection="0"/>
    <xf numFmtId="0" fontId="35" fillId="0" borderId="57">
      <alignment horizontal="left" vertical="center"/>
    </xf>
    <xf numFmtId="0" fontId="35" fillId="0" borderId="57">
      <alignment horizontal="left" vertical="center"/>
    </xf>
    <xf numFmtId="0" fontId="212" fillId="1" borderId="57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292" fillId="12" borderId="21" applyNumberFormat="0" applyAlignment="0" applyProtection="0"/>
    <xf numFmtId="0" fontId="35" fillId="0" borderId="1">
      <alignment horizontal="left" vertical="center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353" fillId="57" borderId="20" applyNumberFormat="0" applyProtection="0">
      <alignment vertical="center"/>
    </xf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43" fontId="13" fillId="0" borderId="0" applyFont="0" applyFill="0" applyBorder="0" applyAlignment="0" applyProtection="0"/>
    <xf numFmtId="4" fontId="32" fillId="76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292" fillId="12" borderId="21" applyNumberFormat="0" applyAlignment="0" applyProtection="0"/>
    <xf numFmtId="0" fontId="141" fillId="0" borderId="30" applyNumberFormat="0" applyFill="0" applyAlignment="0" applyProtection="0"/>
    <xf numFmtId="0" fontId="368" fillId="31" borderId="20" applyNumberFormat="0" applyAlignment="0" applyProtection="0"/>
    <xf numFmtId="0" fontId="136" fillId="12" borderId="21" applyNumberForma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164" fontId="98" fillId="0" borderId="3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93" fillId="31" borderId="21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0" fontId="292" fillId="12" borderId="21" applyNumberFormat="0" applyAlignment="0" applyProtection="0"/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4" fontId="32" fillId="83" borderId="20" applyNumberFormat="0" applyProtection="0">
      <alignment horizontal="right" vertical="center"/>
    </xf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292" fillId="12" borderId="21" applyNumberFormat="0" applyAlignment="0" applyProtection="0"/>
    <xf numFmtId="4" fontId="32" fillId="75" borderId="20" applyNumberFormat="0" applyProtection="0">
      <alignment horizontal="righ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35" fillId="0" borderId="1">
      <alignment horizontal="left" vertical="center"/>
    </xf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35" fillId="0" borderId="1">
      <alignment horizontal="left" vertical="center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164" fontId="98" fillId="0" borderId="3" applyAlignment="0" applyProtection="0"/>
    <xf numFmtId="0" fontId="284" fillId="31" borderId="21" applyNumberFormat="0" applyAlignment="0" applyProtection="0"/>
    <xf numFmtId="0" fontId="284" fillId="31" borderId="21" applyNumberFormat="0" applyAlignment="0" applyProtection="0"/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369" fillId="31" borderId="21" applyNumberFormat="0" applyAlignment="0" applyProtection="0"/>
    <xf numFmtId="4" fontId="353" fillId="89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212" fillId="1" borderId="1" applyNumberFormat="0" applyFont="0" applyAlignment="0">
      <alignment horizont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4" fontId="32" fillId="89" borderId="56" applyNumberFormat="0" applyProtection="0">
      <alignment horizontal="left" vertical="center" indent="1"/>
    </xf>
    <xf numFmtId="0" fontId="292" fillId="12" borderId="21" applyNumberFormat="0" applyAlignment="0" applyProtection="0"/>
    <xf numFmtId="0" fontId="212" fillId="1" borderId="1" applyNumberFormat="0" applyFont="0" applyAlignment="0">
      <alignment horizontal="center"/>
    </xf>
    <xf numFmtId="0" fontId="292" fillId="12" borderId="21" applyNumberFormat="0" applyAlignment="0" applyProtection="0"/>
    <xf numFmtId="0" fontId="35" fillId="0" borderId="1">
      <alignment horizontal="left" vertical="center"/>
    </xf>
    <xf numFmtId="0" fontId="141" fillId="0" borderId="30" applyNumberFormat="0" applyFill="0" applyAlignment="0" applyProtection="0"/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1" fillId="3" borderId="7" applyNumberFormat="0" applyFont="0" applyAlignment="0" applyProtection="0"/>
    <xf numFmtId="0" fontId="13" fillId="0" borderId="0"/>
    <xf numFmtId="285" fontId="24" fillId="0" borderId="0"/>
    <xf numFmtId="0" fontId="1" fillId="0" borderId="0"/>
    <xf numFmtId="43" fontId="24" fillId="0" borderId="0" applyFont="0" applyFill="0" applyBorder="0" applyAlignment="0" applyProtection="0"/>
    <xf numFmtId="4" fontId="32" fillId="79" borderId="20" applyNumberFormat="0" applyProtection="0">
      <alignment horizontal="right" vertical="center"/>
    </xf>
    <xf numFmtId="0" fontId="85" fillId="0" borderId="58" applyFill="0">
      <alignment horizontal="center"/>
      <protection locked="0"/>
    </xf>
    <xf numFmtId="4" fontId="32" fillId="4" borderId="20" applyNumberFormat="0" applyProtection="0">
      <alignment horizontal="left" vertical="center" indent="1"/>
    </xf>
    <xf numFmtId="0" fontId="330" fillId="0" borderId="58"/>
    <xf numFmtId="0" fontId="35" fillId="0" borderId="1">
      <alignment horizontal="left" vertical="center"/>
    </xf>
    <xf numFmtId="0" fontId="98" fillId="0" borderId="58">
      <alignment horizontal="center"/>
    </xf>
    <xf numFmtId="0" fontId="363" fillId="0" borderId="58">
      <alignment horizontal="center"/>
    </xf>
    <xf numFmtId="0" fontId="13" fillId="43" borderId="20" applyNumberFormat="0" applyProtection="0">
      <alignment horizontal="left" vertical="center" indent="1"/>
    </xf>
    <xf numFmtId="164" fontId="98" fillId="0" borderId="3" applyAlignment="0" applyProtection="0"/>
    <xf numFmtId="0" fontId="13" fillId="85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2" fillId="89" borderId="56" applyNumberFormat="0" applyProtection="0">
      <alignment horizontal="left" vertical="center" indent="1"/>
    </xf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284" fillId="31" borderId="21" applyNumberFormat="0" applyAlignment="0" applyProtection="0"/>
    <xf numFmtId="0" fontId="212" fillId="1" borderId="1" applyNumberFormat="0" applyFont="0" applyAlignment="0">
      <alignment horizontal="center"/>
    </xf>
    <xf numFmtId="4" fontId="32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0" fontId="26" fillId="21" borderId="39" applyNumberFormat="0" applyFont="0" applyAlignment="0" applyProtection="0"/>
    <xf numFmtId="0" fontId="90" fillId="31" borderId="20" applyNumberFormat="0" applyAlignment="0" applyProtection="0"/>
    <xf numFmtId="4" fontId="146" fillId="89" borderId="20" applyNumberFormat="0" applyProtection="0">
      <alignment horizontal="right" vertical="center"/>
    </xf>
    <xf numFmtId="0" fontId="292" fillId="12" borderId="21" applyNumberFormat="0" applyAlignment="0" applyProtection="0"/>
    <xf numFmtId="0" fontId="136" fillId="12" borderId="21" applyNumberFormat="0" applyAlignment="0" applyProtection="0"/>
    <xf numFmtId="0" fontId="369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368" fillId="31" borderId="20" applyNumberFormat="0" applyAlignment="0" applyProtection="0"/>
    <xf numFmtId="0" fontId="13" fillId="21" borderId="39" applyNumberFormat="0" applyFont="0" applyAlignment="0" applyProtection="0"/>
    <xf numFmtId="4" fontId="32" fillId="77" borderId="20" applyNumberFormat="0" applyProtection="0">
      <alignment horizontal="right" vertical="center"/>
    </xf>
    <xf numFmtId="0" fontId="136" fillId="12" borderId="21" applyNumberFormat="0" applyAlignment="0" applyProtection="0"/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283" fillId="31" borderId="20" applyNumberFormat="0" applyAlignment="0" applyProtection="0"/>
    <xf numFmtId="4" fontId="32" fillId="75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0" fontId="292" fillId="12" borderId="21" applyNumberFormat="0" applyAlignment="0" applyProtection="0"/>
    <xf numFmtId="4" fontId="32" fillId="81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292" fillId="12" borderId="21" applyNumberFormat="0" applyAlignment="0" applyProtection="0"/>
    <xf numFmtId="4" fontId="353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75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13" fillId="87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2" fillId="81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164" fontId="98" fillId="0" borderId="3" applyAlignment="0" applyProtection="0"/>
    <xf numFmtId="4" fontId="32" fillId="57" borderId="20" applyNumberFormat="0" applyProtection="0">
      <alignment vertical="center"/>
    </xf>
    <xf numFmtId="0" fontId="13" fillId="21" borderId="39" applyNumberFormat="0" applyFont="0" applyAlignment="0" applyProtection="0"/>
    <xf numFmtId="0" fontId="13" fillId="87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0" fontId="35" fillId="0" borderId="1">
      <alignment horizontal="left" vertical="center"/>
    </xf>
    <xf numFmtId="0" fontId="369" fillId="31" borderId="21" applyNumberFormat="0" applyAlignment="0" applyProtection="0"/>
    <xf numFmtId="4" fontId="32" fillId="75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84" fillId="31" borderId="21" applyNumberFormat="0" applyAlignment="0" applyProtection="0"/>
    <xf numFmtId="4" fontId="32" fillId="77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93" fillId="31" borderId="21" applyNumberFormat="0" applyAlignment="0" applyProtection="0"/>
    <xf numFmtId="0" fontId="13" fillId="88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53" fillId="57" borderId="20" applyNumberFormat="0" applyProtection="0">
      <alignment vertical="center"/>
    </xf>
    <xf numFmtId="4" fontId="353" fillId="4" borderId="20" applyNumberFormat="0" applyProtection="0">
      <alignment vertical="center"/>
    </xf>
    <xf numFmtId="0" fontId="294" fillId="0" borderId="30" applyNumberFormat="0" applyFill="0" applyAlignment="0" applyProtection="0"/>
    <xf numFmtId="4" fontId="32" fillId="87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26" fillId="21" borderId="39" applyNumberFormat="0" applyFont="0" applyAlignment="0" applyProtection="0"/>
    <xf numFmtId="4" fontId="146" fillId="89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53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7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89" borderId="56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136" fillId="12" borderId="21" applyNumberFormat="0" applyAlignment="0" applyProtection="0"/>
    <xf numFmtId="4" fontId="32" fillId="82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13" fillId="85" borderId="20" applyNumberFormat="0" applyProtection="0">
      <alignment horizontal="left" vertical="center" indent="1"/>
    </xf>
    <xf numFmtId="4" fontId="32" fillId="82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141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2" fillId="82" borderId="20" applyNumberFormat="0" applyProtection="0">
      <alignment horizontal="right" vertical="center"/>
    </xf>
    <xf numFmtId="0" fontId="284" fillId="31" borderId="21" applyNumberFormat="0" applyAlignment="0" applyProtection="0"/>
    <xf numFmtId="0" fontId="374" fillId="12" borderId="21" applyNumberFormat="0" applyAlignment="0" applyProtection="0"/>
    <xf numFmtId="0" fontId="374" fillId="12" borderId="21" applyNumberFormat="0" applyAlignment="0" applyProtection="0"/>
    <xf numFmtId="4" fontId="32" fillId="76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376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4" fontId="32" fillId="4" borderId="20" applyNumberFormat="0" applyProtection="0">
      <alignment vertical="center"/>
    </xf>
    <xf numFmtId="0" fontId="294" fillId="0" borderId="30" applyNumberFormat="0" applyFill="0" applyAlignment="0" applyProtection="0"/>
    <xf numFmtId="4" fontId="32" fillId="8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212" fillId="1" borderId="1" applyNumberFormat="0" applyFont="0" applyAlignment="0">
      <alignment horizontal="center"/>
    </xf>
    <xf numFmtId="4" fontId="32" fillId="77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35" fillId="0" borderId="1">
      <alignment horizontal="left" vertical="center"/>
    </xf>
    <xf numFmtId="4" fontId="33" fillId="122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13" fillId="43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292" fillId="12" borderId="21" applyNumberFormat="0" applyAlignment="0" applyProtection="0"/>
    <xf numFmtId="0" fontId="35" fillId="0" borderId="1">
      <alignment horizontal="left" vertical="center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41" fillId="0" borderId="30" applyNumberFormat="0" applyFill="0" applyAlignment="0" applyProtection="0"/>
    <xf numFmtId="0" fontId="368" fillId="31" borderId="20" applyNumberForma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164" fontId="98" fillId="0" borderId="3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93" fillId="31" borderId="21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212" fillId="1" borderId="1" applyNumberFormat="0" applyFont="0" applyAlignment="0">
      <alignment horizontal="center"/>
    </xf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35" fillId="0" borderId="1">
      <alignment horizontal="left" vertical="center"/>
    </xf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35" fillId="0" borderId="1">
      <alignment horizontal="left" vertical="center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164" fontId="98" fillId="0" borderId="3" applyAlignment="0" applyProtection="0"/>
    <xf numFmtId="0" fontId="284" fillId="31" borderId="21" applyNumberFormat="0" applyAlignment="0" applyProtection="0"/>
    <xf numFmtId="0" fontId="284" fillId="31" borderId="21" applyNumberFormat="0" applyAlignment="0" applyProtection="0"/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24" fillId="0" borderId="0"/>
    <xf numFmtId="285" fontId="24" fillId="0" borderId="0"/>
    <xf numFmtId="9" fontId="32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7" fillId="0" borderId="0" applyNumberForma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8" fillId="0" borderId="0"/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98" fillId="0" borderId="3" applyAlignment="0" applyProtection="0"/>
    <xf numFmtId="0" fontId="352" fillId="0" borderId="59" applyNumberFormat="0" applyFill="0" applyAlignment="0" applyProtection="0"/>
    <xf numFmtId="0" fontId="352" fillId="0" borderId="59" applyNumberFormat="0" applyFill="0" applyAlignment="0" applyProtection="0"/>
    <xf numFmtId="0" fontId="164" fillId="0" borderId="59" applyNumberFormat="0" applyFill="0" applyAlignment="0" applyProtection="0"/>
    <xf numFmtId="0" fontId="379" fillId="0" borderId="59" applyNumberFormat="0" applyFill="0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14" fontId="57" fillId="0" borderId="0"/>
    <xf numFmtId="43" fontId="121" fillId="0" borderId="0" applyFont="0" applyFill="0" applyBorder="0" applyAlignment="0" applyProtection="0"/>
    <xf numFmtId="214" fontId="45" fillId="0" borderId="0"/>
    <xf numFmtId="0" fontId="401" fillId="95" borderId="0" applyNumberFormat="0" applyBorder="0" applyAlignment="0" applyProtection="0"/>
    <xf numFmtId="0" fontId="389" fillId="96" borderId="52" applyNumberFormat="0" applyAlignment="0" applyProtection="0"/>
    <xf numFmtId="0" fontId="24" fillId="101" borderId="0" applyNumberFormat="0" applyBorder="0" applyAlignment="0" applyProtection="0"/>
    <xf numFmtId="0" fontId="24" fillId="105" borderId="0" applyNumberFormat="0" applyBorder="0" applyAlignment="0" applyProtection="0"/>
    <xf numFmtId="0" fontId="24" fillId="109" borderId="0" applyNumberFormat="0" applyBorder="0" applyAlignment="0" applyProtection="0"/>
    <xf numFmtId="0" fontId="24" fillId="113" borderId="0" applyNumberFormat="0" applyBorder="0" applyAlignment="0" applyProtection="0"/>
    <xf numFmtId="0" fontId="24" fillId="117" borderId="0" applyNumberFormat="0" applyBorder="0" applyAlignment="0" applyProtection="0"/>
    <xf numFmtId="0" fontId="24" fillId="121" borderId="0" applyNumberFormat="0" applyBorder="0" applyAlignment="0" applyProtection="0"/>
    <xf numFmtId="0" fontId="26" fillId="0" borderId="0"/>
    <xf numFmtId="0" fontId="45" fillId="0" borderId="0"/>
    <xf numFmtId="0" fontId="30" fillId="0" borderId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>
      <alignment horizontal="left"/>
    </xf>
    <xf numFmtId="0" fontId="35" fillId="0" borderId="61" applyNumberFormat="0" applyAlignment="0" applyProtection="0"/>
    <xf numFmtId="0" fontId="35" fillId="0" borderId="62">
      <alignment horizontal="left" vertical="center"/>
    </xf>
    <xf numFmtId="10" fontId="102" fillId="57" borderId="17" applyNumberFormat="0" applyBorder="0" applyAlignment="0" applyProtection="0"/>
    <xf numFmtId="0" fontId="400" fillId="0" borderId="63"/>
    <xf numFmtId="0" fontId="45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00" fillId="0" borderId="0"/>
    <xf numFmtId="43" fontId="13" fillId="0" borderId="0" applyFont="0" applyFill="0" applyBorder="0" applyAlignment="0" applyProtection="0"/>
    <xf numFmtId="0" fontId="35" fillId="0" borderId="61" applyNumberFormat="0" applyAlignment="0" applyProtection="0"/>
    <xf numFmtId="0" fontId="35" fillId="0" borderId="62">
      <alignment horizontal="left" vertical="center"/>
    </xf>
    <xf numFmtId="10" fontId="102" fillId="57" borderId="17" applyNumberFormat="0" applyBorder="0" applyAlignment="0" applyProtection="0"/>
    <xf numFmtId="0" fontId="26" fillId="0" borderId="0"/>
    <xf numFmtId="0" fontId="24" fillId="3" borderId="7" applyNumberFormat="0" applyFont="0" applyAlignment="0" applyProtection="0"/>
    <xf numFmtId="9" fontId="26" fillId="0" borderId="0" applyFont="0" applyFill="0" applyBorder="0" applyAlignment="0" applyProtection="0"/>
    <xf numFmtId="0" fontId="13" fillId="0" borderId="0"/>
    <xf numFmtId="43" fontId="26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43" fontId="75" fillId="0" borderId="0" applyNumberFormat="0" applyFill="0" applyBorder="0" applyAlignment="0" applyProtection="0"/>
    <xf numFmtId="43" fontId="75" fillId="0" borderId="0" applyNumberFormat="0" applyFill="0" applyBorder="0" applyAlignment="0" applyProtection="0"/>
    <xf numFmtId="199" fontId="75" fillId="0" borderId="0" applyNumberFormat="0" applyFill="0" applyBorder="0" applyAlignment="0" applyProtection="0"/>
    <xf numFmtId="199" fontId="7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199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95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43" fontId="75" fillId="0" borderId="0" applyNumberFormat="0" applyFill="0" applyBorder="0" applyAlignment="0" applyProtection="0"/>
    <xf numFmtId="199" fontId="7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3" fillId="0" borderId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3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5" fillId="123" borderId="0" applyNumberFormat="0" applyBorder="0" applyAlignment="0" applyProtection="0"/>
    <xf numFmtId="0" fontId="25" fillId="124" borderId="0" applyNumberFormat="0" applyBorder="0" applyAlignment="0" applyProtection="0"/>
    <xf numFmtId="0" fontId="25" fillId="125" borderId="0" applyNumberFormat="0" applyBorder="0" applyAlignment="0" applyProtection="0"/>
    <xf numFmtId="0" fontId="25" fillId="126" borderId="0" applyNumberFormat="0" applyBorder="0" applyAlignment="0" applyProtection="0"/>
    <xf numFmtId="0" fontId="25" fillId="65" borderId="0" applyNumberFormat="0" applyBorder="0" applyAlignment="0" applyProtection="0"/>
    <xf numFmtId="0" fontId="25" fillId="63" borderId="0" applyNumberFormat="0" applyBorder="0" applyAlignment="0" applyProtection="0"/>
    <xf numFmtId="0" fontId="25" fillId="15" borderId="0" applyNumberFormat="0" applyBorder="0" applyAlignment="0" applyProtection="0"/>
    <xf numFmtId="0" fontId="25" fillId="26" borderId="0" applyNumberFormat="0" applyBorder="0" applyAlignment="0" applyProtection="0"/>
    <xf numFmtId="0" fontId="25" fillId="124" borderId="0" applyNumberFormat="0" applyBorder="0" applyAlignment="0" applyProtection="0"/>
    <xf numFmtId="0" fontId="25" fillId="125" borderId="0" applyNumberFormat="0" applyBorder="0" applyAlignment="0" applyProtection="0"/>
    <xf numFmtId="0" fontId="25" fillId="127" borderId="0" applyNumberFormat="0" applyBorder="0" applyAlignment="0" applyProtection="0"/>
    <xf numFmtId="0" fontId="25" fillId="67" borderId="0" applyNumberFormat="0" applyBorder="0" applyAlignment="0" applyProtection="0"/>
    <xf numFmtId="0" fontId="25" fillId="26" borderId="0" applyNumberFormat="0" applyBorder="0" applyAlignment="0" applyProtection="0"/>
    <xf numFmtId="0" fontId="25" fillId="67" borderId="0" applyNumberFormat="0" applyBorder="0" applyAlignment="0" applyProtection="0"/>
    <xf numFmtId="0" fontId="80" fillId="26" borderId="0" applyNumberFormat="0" applyBorder="0" applyAlignment="0" applyProtection="0"/>
    <xf numFmtId="0" fontId="80" fillId="124" borderId="0" applyNumberFormat="0" applyBorder="0" applyAlignment="0" applyProtection="0"/>
    <xf numFmtId="0" fontId="80" fillId="125" borderId="0" applyNumberFormat="0" applyBorder="0" applyAlignment="0" applyProtection="0"/>
    <xf numFmtId="0" fontId="80" fillId="127" borderId="0" applyNumberFormat="0" applyBorder="0" applyAlignment="0" applyProtection="0"/>
    <xf numFmtId="0" fontId="80" fillId="67" borderId="0" applyNumberFormat="0" applyBorder="0" applyAlignment="0" applyProtection="0"/>
    <xf numFmtId="0" fontId="80" fillId="39" borderId="0" applyNumberFormat="0" applyBorder="0" applyAlignment="0" applyProtection="0"/>
    <xf numFmtId="0" fontId="80" fillId="128" borderId="0" applyNumberFormat="0" applyBorder="0" applyAlignment="0" applyProtection="0"/>
    <xf numFmtId="0" fontId="80" fillId="39" borderId="0" applyNumberFormat="0" applyBorder="0" applyAlignment="0" applyProtection="0"/>
    <xf numFmtId="0" fontId="80" fillId="51" borderId="0" applyNumberFormat="0" applyBorder="0" applyAlignment="0" applyProtection="0"/>
    <xf numFmtId="0" fontId="80" fillId="55" borderId="0" applyNumberFormat="0" applyBorder="0" applyAlignment="0" applyProtection="0"/>
    <xf numFmtId="0" fontId="80" fillId="30" borderId="0" applyNumberFormat="0" applyBorder="0" applyAlignment="0" applyProtection="0"/>
    <xf numFmtId="0" fontId="80" fillId="129" borderId="0" applyNumberFormat="0" applyBorder="0" applyAlignment="0" applyProtection="0"/>
    <xf numFmtId="0" fontId="80" fillId="44" borderId="0" applyNumberFormat="0" applyBorder="0" applyAlignment="0" applyProtection="0"/>
    <xf numFmtId="0" fontId="80" fillId="128" borderId="0" applyNumberFormat="0" applyBorder="0" applyAlignment="0" applyProtection="0"/>
    <xf numFmtId="0" fontId="91" fillId="14" borderId="0" applyNumberFormat="0" applyBorder="0" applyAlignment="0" applyProtection="0"/>
    <xf numFmtId="0" fontId="93" fillId="127" borderId="21" applyNumberFormat="0" applyAlignment="0" applyProtection="0"/>
    <xf numFmtId="0" fontId="111" fillId="55" borderId="25" applyNumberFormat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5" fillId="0" borderId="0" applyNumberFormat="0" applyFill="0" applyBorder="0" applyProtection="0"/>
    <xf numFmtId="0" fontId="75" fillId="0" borderId="0" applyNumberFormat="0" applyFill="0" applyBorder="0" applyAlignment="0" applyProtection="0"/>
    <xf numFmtId="43" fontId="76" fillId="0" borderId="0" applyFont="0" applyFill="0" applyBorder="0" applyAlignment="0" applyProtection="0"/>
    <xf numFmtId="296" fontId="26" fillId="0" borderId="0" applyFill="0" applyBorder="0" applyProtection="0"/>
    <xf numFmtId="296" fontId="26" fillId="0" borderId="0" applyFill="0" applyBorder="0" applyAlignment="0" applyProtection="0"/>
    <xf numFmtId="43" fontId="121" fillId="0" borderId="0" applyFont="0" applyFill="0" applyBorder="0" applyAlignment="0" applyProtection="0"/>
    <xf numFmtId="296" fontId="26" fillId="0" borderId="0" applyFill="0" applyBorder="0" applyProtection="0"/>
    <xf numFmtId="296" fontId="26" fillId="0" borderId="0" applyFill="0" applyBorder="0" applyAlignment="0" applyProtection="0"/>
    <xf numFmtId="43" fontId="13" fillId="0" borderId="0" applyNumberFormat="0" applyFill="0" applyBorder="0" applyAlignment="0" applyProtection="0"/>
    <xf numFmtId="0" fontId="403" fillId="0" borderId="0" applyNumberFormat="0" applyFill="0" applyBorder="0" applyProtection="0"/>
    <xf numFmtId="0" fontId="13" fillId="0" borderId="0" applyNumberFormat="0" applyFill="0" applyBorder="0" applyAlignment="0" applyProtection="0"/>
    <xf numFmtId="296" fontId="121" fillId="0" borderId="0" applyFill="0" applyBorder="0" applyProtection="0"/>
    <xf numFmtId="296" fontId="26" fillId="0" borderId="0" applyFill="0" applyBorder="0" applyProtection="0"/>
    <xf numFmtId="296" fontId="26" fillId="0" borderId="0" applyFill="0" applyBorder="0" applyAlignment="0" applyProtection="0"/>
    <xf numFmtId="43" fontId="2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51" fillId="15" borderId="0" applyNumberFormat="0" applyBorder="0" applyAlignment="0" applyProtection="0"/>
    <xf numFmtId="0" fontId="404" fillId="0" borderId="45" applyNumberFormat="0" applyFill="0" applyAlignment="0" applyProtection="0"/>
    <xf numFmtId="0" fontId="405" fillId="0" borderId="64" applyNumberFormat="0" applyFill="0" applyAlignment="0" applyProtection="0"/>
    <xf numFmtId="0" fontId="406" fillId="0" borderId="65" applyNumberFormat="0" applyFill="0" applyAlignment="0" applyProtection="0"/>
    <xf numFmtId="0" fontId="406" fillId="0" borderId="0" applyNumberFormat="0" applyFill="0" applyBorder="0" applyAlignment="0" applyProtection="0"/>
    <xf numFmtId="0" fontId="136" fillId="124" borderId="21" applyNumberFormat="0" applyAlignment="0" applyProtection="0"/>
    <xf numFmtId="0" fontId="136" fillId="125" borderId="21" applyNumberFormat="0" applyAlignment="0" applyProtection="0"/>
    <xf numFmtId="0" fontId="110" fillId="0" borderId="23" applyNumberFormat="0" applyFill="0" applyAlignment="0" applyProtection="0"/>
    <xf numFmtId="0" fontId="187" fillId="67" borderId="0" applyNumberFormat="0" applyBorder="0" applyAlignment="0" applyProtection="0"/>
    <xf numFmtId="0" fontId="13" fillId="0" borderId="0"/>
    <xf numFmtId="0" fontId="403" fillId="0" borderId="0"/>
    <xf numFmtId="0" fontId="24" fillId="0" borderId="0"/>
    <xf numFmtId="0" fontId="402" fillId="0" borderId="0"/>
    <xf numFmtId="0" fontId="76" fillId="0" borderId="0"/>
    <xf numFmtId="0" fontId="121" fillId="0" borderId="0"/>
    <xf numFmtId="0" fontId="13" fillId="0" borderId="0"/>
    <xf numFmtId="0" fontId="403" fillId="0" borderId="0"/>
    <xf numFmtId="0" fontId="13" fillId="0" borderId="0"/>
    <xf numFmtId="0" fontId="121" fillId="0" borderId="0"/>
    <xf numFmtId="0" fontId="26" fillId="0" borderId="0"/>
    <xf numFmtId="0" fontId="26" fillId="65" borderId="39" applyNumberFormat="0" applyAlignment="0" applyProtection="0"/>
    <xf numFmtId="0" fontId="90" fillId="127" borderId="2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Protection="0"/>
    <xf numFmtId="9" fontId="26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Protection="0"/>
    <xf numFmtId="9" fontId="26" fillId="0" borderId="0" applyFill="0" applyBorder="0" applyAlignment="0" applyProtection="0"/>
    <xf numFmtId="9" fontId="26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41" fillId="0" borderId="48" applyNumberFormat="0" applyFill="0" applyAlignment="0" applyProtection="0"/>
    <xf numFmtId="0" fontId="25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0" fontId="13" fillId="0" borderId="0"/>
    <xf numFmtId="43" fontId="1" fillId="0" borderId="0" applyFont="0" applyFill="0" applyBorder="0" applyAlignment="0" applyProtection="0"/>
    <xf numFmtId="295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214" fontId="24" fillId="0" borderId="0"/>
    <xf numFmtId="214" fontId="26" fillId="0" borderId="0"/>
    <xf numFmtId="214" fontId="45" fillId="0" borderId="0"/>
    <xf numFmtId="214" fontId="97" fillId="0" borderId="0" applyFont="0"/>
    <xf numFmtId="214" fontId="167" fillId="0" borderId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96" fillId="0" borderId="0">
      <alignment horizontal="left"/>
    </xf>
    <xf numFmtId="214" fontId="35" fillId="0" borderId="32" applyNumberFormat="0" applyAlignment="0" applyProtection="0">
      <alignment horizontal="left" vertical="center"/>
    </xf>
    <xf numFmtId="214" fontId="35" fillId="0" borderId="1">
      <alignment horizontal="left" vertical="center"/>
    </xf>
    <xf numFmtId="10" fontId="102" fillId="61" borderId="17" applyNumberFormat="0" applyBorder="0" applyAlignment="0" applyProtection="0"/>
    <xf numFmtId="214" fontId="330" fillId="0" borderId="60"/>
    <xf numFmtId="284" fontId="57" fillId="0" borderId="0"/>
    <xf numFmtId="214" fontId="26" fillId="0" borderId="0"/>
    <xf numFmtId="214" fontId="330" fillId="0" borderId="0"/>
    <xf numFmtId="214" fontId="13" fillId="0" borderId="0"/>
    <xf numFmtId="214" fontId="26" fillId="0" borderId="0"/>
    <xf numFmtId="214" fontId="45" fillId="0" borderId="0"/>
    <xf numFmtId="214" fontId="45" fillId="0" borderId="0"/>
    <xf numFmtId="214" fontId="35" fillId="0" borderId="1">
      <alignment horizontal="left" vertical="center"/>
    </xf>
    <xf numFmtId="43" fontId="13" fillId="0" borderId="0" applyFont="0" applyFill="0" applyBorder="0" applyAlignment="0" applyProtection="0"/>
    <xf numFmtId="214" fontId="121" fillId="0" borderId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3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121" fillId="0" borderId="0"/>
    <xf numFmtId="214" fontId="121" fillId="0" borderId="0"/>
    <xf numFmtId="214" fontId="45" fillId="0" borderId="0"/>
    <xf numFmtId="214" fontId="121" fillId="0" borderId="0"/>
    <xf numFmtId="214" fontId="121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45" fillId="0" borderId="0"/>
    <xf numFmtId="214" fontId="121" fillId="0" borderId="0"/>
    <xf numFmtId="214" fontId="121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121" fillId="0" borderId="0"/>
    <xf numFmtId="214" fontId="121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121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360" fillId="0" borderId="0"/>
    <xf numFmtId="214" fontId="13" fillId="0" borderId="0"/>
    <xf numFmtId="214" fontId="13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6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9" fontId="24" fillId="0" borderId="0" applyFont="0" applyFill="0" applyBorder="0" applyAlignment="0" applyProtection="0"/>
    <xf numFmtId="214" fontId="24" fillId="0" borderId="0"/>
    <xf numFmtId="214" fontId="35" fillId="0" borderId="1">
      <alignment horizontal="left" vertical="center"/>
    </xf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35" fillId="0" borderId="1">
      <alignment horizontal="left" vertical="center"/>
    </xf>
    <xf numFmtId="10" fontId="102" fillId="61" borderId="17" applyNumberFormat="0" applyBorder="0" applyAlignment="0" applyProtection="0"/>
    <xf numFmtId="214" fontId="13" fillId="0" borderId="0"/>
    <xf numFmtId="0" fontId="24" fillId="0" borderId="0"/>
    <xf numFmtId="0" fontId="34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6" fillId="0" borderId="0"/>
    <xf numFmtId="0" fontId="45" fillId="0" borderId="0"/>
    <xf numFmtId="0" fontId="35" fillId="0" borderId="32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30" fillId="0" borderId="60"/>
    <xf numFmtId="0" fontId="26" fillId="0" borderId="0"/>
    <xf numFmtId="0" fontId="57" fillId="0" borderId="0"/>
    <xf numFmtId="0" fontId="34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6" fillId="0" borderId="0"/>
    <xf numFmtId="0" fontId="45" fillId="0" borderId="0"/>
    <xf numFmtId="0" fontId="45" fillId="0" borderId="0"/>
    <xf numFmtId="0" fontId="35" fillId="0" borderId="1">
      <alignment horizontal="left" vertical="center"/>
    </xf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1" fillId="0" borderId="0"/>
    <xf numFmtId="0" fontId="121" fillId="0" borderId="0"/>
    <xf numFmtId="0" fontId="121" fillId="0" borderId="0"/>
    <xf numFmtId="0" fontId="45" fillId="0" borderId="0"/>
    <xf numFmtId="0" fontId="121" fillId="0" borderId="0"/>
    <xf numFmtId="0" fontId="121" fillId="0" borderId="0"/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45" fillId="0" borderId="0"/>
    <xf numFmtId="0" fontId="121" fillId="0" borderId="0"/>
    <xf numFmtId="0" fontId="121" fillId="0" borderId="0"/>
    <xf numFmtId="0" fontId="45" fillId="0" borderId="0"/>
    <xf numFmtId="0" fontId="45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121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7" fillId="0" borderId="0"/>
    <xf numFmtId="0" fontId="360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1" fillId="0" borderId="0"/>
    <xf numFmtId="0" fontId="24" fillId="0" borderId="0"/>
    <xf numFmtId="0" fontId="24" fillId="0" borderId="0"/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35" fillId="0" borderId="1">
      <alignment horizontal="left" vertical="center"/>
    </xf>
    <xf numFmtId="0" fontId="13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214" fontId="24" fillId="0" borderId="0"/>
    <xf numFmtId="214" fontId="13" fillId="0" borderId="0"/>
    <xf numFmtId="214" fontId="26" fillId="0" borderId="0"/>
    <xf numFmtId="214" fontId="45" fillId="0" borderId="0"/>
    <xf numFmtId="214" fontId="97" fillId="0" borderId="0" applyFont="0"/>
    <xf numFmtId="214" fontId="167" fillId="0" borderId="0"/>
    <xf numFmtId="214" fontId="96" fillId="0" borderId="0">
      <alignment horizontal="left"/>
    </xf>
    <xf numFmtId="214" fontId="35" fillId="0" borderId="32" applyNumberFormat="0" applyAlignment="0" applyProtection="0">
      <alignment horizontal="left" vertical="center"/>
    </xf>
    <xf numFmtId="214" fontId="35" fillId="0" borderId="1">
      <alignment horizontal="left" vertical="center"/>
    </xf>
    <xf numFmtId="214" fontId="330" fillId="0" borderId="60"/>
    <xf numFmtId="214" fontId="26" fillId="0" borderId="0"/>
    <xf numFmtId="214" fontId="57" fillId="0" borderId="0"/>
    <xf numFmtId="214" fontId="330" fillId="0" borderId="0"/>
    <xf numFmtId="214" fontId="347" fillId="0" borderId="0" applyNumberFormat="0" applyFill="0" applyBorder="0" applyAlignment="0" applyProtection="0">
      <alignment vertical="top"/>
      <protection locked="0"/>
    </xf>
    <xf numFmtId="214" fontId="13" fillId="0" borderId="0"/>
    <xf numFmtId="214" fontId="26" fillId="0" borderId="0"/>
    <xf numFmtId="214" fontId="45" fillId="0" borderId="0"/>
    <xf numFmtId="214" fontId="45" fillId="0" borderId="0"/>
    <xf numFmtId="214" fontId="35" fillId="0" borderId="1">
      <alignment horizontal="left" vertical="center"/>
    </xf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121" fillId="0" borderId="0"/>
    <xf numFmtId="214" fontId="121" fillId="0" borderId="0"/>
    <xf numFmtId="214" fontId="45" fillId="0" borderId="0"/>
    <xf numFmtId="214" fontId="121" fillId="0" borderId="0"/>
    <xf numFmtId="214" fontId="121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45" fillId="0" borderId="0"/>
    <xf numFmtId="214" fontId="121" fillId="0" borderId="0"/>
    <xf numFmtId="214" fontId="121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121" fillId="0" borderId="0"/>
    <xf numFmtId="214" fontId="121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121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360" fillId="0" borderId="0"/>
    <xf numFmtId="214" fontId="13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6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35" fillId="0" borderId="1">
      <alignment horizontal="left" vertical="center"/>
    </xf>
    <xf numFmtId="214" fontId="13" fillId="0" borderId="0"/>
    <xf numFmtId="0" fontId="402" fillId="0" borderId="0"/>
    <xf numFmtId="43" fontId="76" fillId="0" borderId="0" applyFont="0" applyFill="0" applyBorder="0" applyAlignment="0" applyProtection="0"/>
    <xf numFmtId="214" fontId="24" fillId="0" borderId="0"/>
    <xf numFmtId="214" fontId="24" fillId="0" borderId="0"/>
    <xf numFmtId="9" fontId="328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260" fontId="40" fillId="0" borderId="0"/>
    <xf numFmtId="43" fontId="409" fillId="0" borderId="0" applyFont="0" applyFill="0" applyBorder="0" applyAlignment="0" applyProtection="0">
      <alignment vertical="center"/>
    </xf>
    <xf numFmtId="0" fontId="32" fillId="0" borderId="0">
      <alignment vertical="top"/>
    </xf>
    <xf numFmtId="260" fontId="26" fillId="0" borderId="0"/>
    <xf numFmtId="0" fontId="24" fillId="0" borderId="0"/>
    <xf numFmtId="43" fontId="1" fillId="0" borderId="0" applyFont="0" applyFill="0" applyBorder="0" applyAlignment="0" applyProtection="0"/>
    <xf numFmtId="0" fontId="1" fillId="0" borderId="0"/>
    <xf numFmtId="260" fontId="1" fillId="0" borderId="0"/>
    <xf numFmtId="260" fontId="13" fillId="0" borderId="0"/>
    <xf numFmtId="0" fontId="24" fillId="0" borderId="0"/>
    <xf numFmtId="0" fontId="1" fillId="0" borderId="0"/>
    <xf numFmtId="214" fontId="24" fillId="0" borderId="0"/>
    <xf numFmtId="214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4" fontId="24" fillId="0" borderId="0"/>
    <xf numFmtId="43" fontId="13" fillId="0" borderId="0" applyFont="0" applyFill="0" applyBorder="0" applyAlignment="0" applyProtection="0"/>
    <xf numFmtId="214" fontId="24" fillId="0" borderId="0"/>
    <xf numFmtId="214" fontId="24" fillId="0" borderId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9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214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24" fillId="0" borderId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24" fillId="0" borderId="0"/>
    <xf numFmtId="214" fontId="24" fillId="0" borderId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9" fillId="0" borderId="0" applyFont="0" applyFill="0" applyBorder="0" applyAlignment="0" applyProtection="0">
      <alignment vertical="center"/>
    </xf>
    <xf numFmtId="0" fontId="24" fillId="0" borderId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/>
    <xf numFmtId="297" fontId="24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200" fillId="0" borderId="0"/>
    <xf numFmtId="43" fontId="76" fillId="0" borderId="0" applyFont="0" applyFill="0" applyBorder="0" applyAlignment="0" applyProtection="0"/>
    <xf numFmtId="0" fontId="410" fillId="0" borderId="0"/>
    <xf numFmtId="43" fontId="200" fillId="0" borderId="0" applyFont="0" applyFill="0" applyBorder="0" applyAlignment="0" applyProtection="0"/>
    <xf numFmtId="0" fontId="24" fillId="0" borderId="0"/>
    <xf numFmtId="43" fontId="1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11" fillId="0" borderId="0"/>
    <xf numFmtId="43" fontId="76" fillId="0" borderId="0" applyFont="0" applyFill="0" applyBorder="0" applyAlignment="0" applyProtection="0"/>
    <xf numFmtId="0" fontId="399" fillId="0" borderId="0"/>
    <xf numFmtId="0" fontId="411" fillId="0" borderId="0"/>
    <xf numFmtId="43" fontId="13" fillId="0" borderId="0" applyFont="0" applyFill="0" applyBorder="0" applyAlignment="0" applyProtection="0"/>
    <xf numFmtId="43" fontId="41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2" fillId="0" borderId="0" applyFont="0" applyFill="0" applyBorder="0" applyAlignment="0" applyProtection="0"/>
  </cellStyleXfs>
  <cellXfs count="226">
    <xf numFmtId="0" fontId="0" fillId="0" borderId="0" xfId="0"/>
    <xf numFmtId="170" fontId="11" fillId="0" borderId="0" xfId="1" applyFont="1" applyFill="1" applyBorder="1" applyAlignment="1">
      <alignment horizontal="center"/>
    </xf>
    <xf numFmtId="170" fontId="0" fillId="0" borderId="0" xfId="1" applyFont="1" applyFill="1" applyBorder="1" applyAlignment="1"/>
    <xf numFmtId="173" fontId="11" fillId="0" borderId="0" xfId="1" applyNumberFormat="1" applyFont="1" applyFill="1" applyBorder="1" applyAlignment="1">
      <alignment horizontal="right"/>
    </xf>
    <xf numFmtId="170" fontId="11" fillId="0" borderId="4" xfId="1" applyFont="1" applyFill="1" applyBorder="1" applyAlignment="1">
      <alignment horizontal="center"/>
    </xf>
    <xf numFmtId="172" fontId="0" fillId="0" borderId="0" xfId="1" applyNumberFormat="1" applyFont="1" applyFill="1" applyBorder="1" applyAlignment="1"/>
    <xf numFmtId="170" fontId="0" fillId="0" borderId="4" xfId="1" quotePrefix="1" applyFont="1" applyFill="1" applyBorder="1" applyAlignment="1">
      <alignment horizontal="center"/>
    </xf>
    <xf numFmtId="172" fontId="8" fillId="0" borderId="4" xfId="1" applyNumberFormat="1" applyFont="1" applyFill="1" applyBorder="1" applyAlignment="1"/>
    <xf numFmtId="173" fontId="7" fillId="0" borderId="0" xfId="2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/>
    <xf numFmtId="173" fontId="0" fillId="0" borderId="0" xfId="2" applyNumberFormat="1" applyFont="1" applyFill="1"/>
    <xf numFmtId="173" fontId="16" fillId="0" borderId="0" xfId="2" applyNumberFormat="1" applyFont="1" applyFill="1"/>
    <xf numFmtId="173" fontId="0" fillId="0" borderId="0" xfId="2" applyNumberFormat="1" applyFont="1" applyFill="1" applyAlignment="1">
      <alignment horizontal="center"/>
    </xf>
    <xf numFmtId="173" fontId="8" fillId="0" borderId="0" xfId="2" applyNumberFormat="1" applyFont="1" applyFill="1"/>
    <xf numFmtId="173" fontId="8" fillId="0" borderId="0" xfId="2" applyNumberFormat="1" applyFont="1" applyFill="1" applyBorder="1"/>
    <xf numFmtId="43" fontId="0" fillId="0" borderId="4" xfId="4" applyFont="1" applyFill="1" applyBorder="1" applyAlignment="1"/>
    <xf numFmtId="175" fontId="0" fillId="0" borderId="0" xfId="1" applyNumberFormat="1" applyFont="1" applyFill="1" applyBorder="1" applyAlignment="1">
      <alignment horizontal="right"/>
    </xf>
    <xf numFmtId="175" fontId="8" fillId="0" borderId="0" xfId="1" applyNumberFormat="1" applyFont="1" applyFill="1" applyBorder="1" applyAlignment="1">
      <alignment horizontal="right"/>
    </xf>
    <xf numFmtId="175" fontId="8" fillId="0" borderId="0" xfId="1" applyNumberFormat="1" applyFont="1" applyFill="1"/>
    <xf numFmtId="175" fontId="8" fillId="0" borderId="0" xfId="2" applyNumberFormat="1" applyFont="1" applyFill="1"/>
    <xf numFmtId="175" fontId="8" fillId="0" borderId="0" xfId="2" applyNumberFormat="1" applyFont="1" applyFill="1" applyBorder="1"/>
    <xf numFmtId="173" fontId="0" fillId="0" borderId="0" xfId="2" applyNumberFormat="1" applyFont="1" applyFill="1" applyAlignment="1">
      <alignment horizontal="right"/>
    </xf>
    <xf numFmtId="173" fontId="0" fillId="0" borderId="0" xfId="1" applyNumberFormat="1" applyFont="1" applyFill="1"/>
    <xf numFmtId="175" fontId="0" fillId="0" borderId="0" xfId="2" applyNumberFormat="1" applyFont="1" applyFill="1" applyBorder="1" applyAlignment="1">
      <alignment horizontal="right"/>
    </xf>
    <xf numFmtId="175" fontId="0" fillId="0" borderId="0" xfId="2" applyNumberFormat="1" applyFont="1" applyFill="1" applyBorder="1" applyAlignment="1"/>
    <xf numFmtId="173" fontId="0" fillId="0" borderId="0" xfId="2" applyNumberFormat="1" applyFont="1" applyFill="1" applyBorder="1" applyAlignment="1">
      <alignment horizontal="right"/>
    </xf>
    <xf numFmtId="173" fontId="0" fillId="0" borderId="4" xfId="2" applyNumberFormat="1" applyFont="1" applyFill="1" applyBorder="1" applyAlignment="1"/>
    <xf numFmtId="173" fontId="8" fillId="0" borderId="0" xfId="2" applyNumberFormat="1" applyFont="1" applyFill="1" applyAlignment="1">
      <alignment horizontal="right"/>
    </xf>
    <xf numFmtId="173" fontId="8" fillId="0" borderId="0" xfId="1" applyNumberFormat="1" applyFont="1" applyFill="1" applyBorder="1"/>
    <xf numFmtId="175" fontId="0" fillId="0" borderId="0" xfId="2" applyNumberFormat="1" applyFont="1" applyFill="1" applyAlignment="1">
      <alignment horizontal="right"/>
    </xf>
    <xf numFmtId="173" fontId="0" fillId="0" borderId="4" xfId="2" applyNumberFormat="1" applyFont="1" applyFill="1" applyBorder="1" applyAlignment="1">
      <alignment horizontal="right"/>
    </xf>
    <xf numFmtId="173" fontId="8" fillId="0" borderId="4" xfId="2" applyNumberFormat="1" applyFont="1" applyFill="1" applyBorder="1" applyAlignment="1"/>
    <xf numFmtId="173" fontId="8" fillId="0" borderId="0" xfId="2" applyNumberFormat="1" applyFont="1" applyFill="1" applyAlignment="1">
      <alignment horizontal="center"/>
    </xf>
    <xf numFmtId="173" fontId="8" fillId="0" borderId="4" xfId="1" applyNumberFormat="1" applyFont="1" applyFill="1" applyBorder="1" applyAlignment="1"/>
    <xf numFmtId="175" fontId="8" fillId="0" borderId="0" xfId="2" applyNumberFormat="1" applyFont="1" applyFill="1" applyAlignment="1">
      <alignment horizontal="right"/>
    </xf>
    <xf numFmtId="173" fontId="8" fillId="0" borderId="0" xfId="2" applyNumberFormat="1" applyFont="1" applyFill="1" applyBorder="1" applyAlignment="1">
      <alignment horizontal="right"/>
    </xf>
    <xf numFmtId="175" fontId="8" fillId="0" borderId="0" xfId="2" applyNumberFormat="1" applyFont="1" applyFill="1" applyBorder="1" applyAlignment="1">
      <alignment horizontal="right"/>
    </xf>
    <xf numFmtId="173" fontId="0" fillId="0" borderId="4" xfId="4" applyNumberFormat="1" applyFont="1" applyFill="1" applyBorder="1" applyAlignment="1"/>
    <xf numFmtId="173" fontId="0" fillId="0" borderId="0" xfId="4" applyNumberFormat="1" applyFont="1" applyFill="1" applyBorder="1" applyAlignment="1"/>
    <xf numFmtId="175" fontId="8" fillId="0" borderId="0" xfId="4" applyNumberFormat="1" applyFont="1" applyFill="1" applyBorder="1" applyAlignment="1"/>
    <xf numFmtId="173" fontId="8" fillId="0" borderId="2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>
      <alignment horizontal="center"/>
    </xf>
    <xf numFmtId="170" fontId="0" fillId="0" borderId="0" xfId="1" quotePrefix="1" applyFont="1" applyFill="1" applyBorder="1" applyAlignment="1">
      <alignment horizontal="center"/>
    </xf>
    <xf numFmtId="173" fontId="0" fillId="0" borderId="0" xfId="1" quotePrefix="1" applyNumberFormat="1" applyFont="1" applyFill="1" applyBorder="1" applyAlignment="1">
      <alignment horizontal="center"/>
    </xf>
    <xf numFmtId="173" fontId="8" fillId="0" borderId="1" xfId="1" quotePrefix="1" applyNumberFormat="1" applyFont="1" applyFill="1" applyBorder="1" applyAlignment="1">
      <alignment horizontal="center"/>
    </xf>
    <xf numFmtId="173" fontId="17" fillId="0" borderId="0" xfId="1" applyNumberFormat="1" applyFont="1" applyFill="1" applyAlignment="1"/>
    <xf numFmtId="173" fontId="18" fillId="0" borderId="0" xfId="1" applyNumberFormat="1" applyFont="1" applyFill="1" applyBorder="1" applyAlignment="1"/>
    <xf numFmtId="173" fontId="19" fillId="0" borderId="0" xfId="1" applyNumberFormat="1" applyFont="1" applyFill="1" applyAlignment="1"/>
    <xf numFmtId="173" fontId="7" fillId="0" borderId="0" xfId="1" applyNumberFormat="1" applyFont="1" applyFill="1" applyAlignment="1"/>
    <xf numFmtId="173" fontId="0" fillId="0" borderId="0" xfId="1" applyNumberFormat="1" applyFont="1" applyFill="1" applyBorder="1" applyAlignment="1">
      <alignment horizontal="center"/>
    </xf>
    <xf numFmtId="173" fontId="0" fillId="0" borderId="0" xfId="1" applyNumberFormat="1" applyFont="1" applyFill="1" applyAlignment="1">
      <alignment horizontal="center"/>
    </xf>
    <xf numFmtId="173" fontId="0" fillId="0" borderId="3" xfId="1" applyNumberFormat="1" applyFont="1" applyFill="1" applyBorder="1" applyAlignment="1">
      <alignment horizontal="right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Alignment="1"/>
    <xf numFmtId="173" fontId="5" fillId="0" borderId="0" xfId="1" applyNumberFormat="1" applyFont="1" applyFill="1" applyBorder="1" applyAlignment="1">
      <alignment horizontal="right"/>
    </xf>
    <xf numFmtId="173" fontId="5" fillId="0" borderId="0" xfId="1" applyNumberFormat="1" applyFont="1" applyFill="1"/>
    <xf numFmtId="173" fontId="8" fillId="0" borderId="0" xfId="1" quotePrefix="1" applyNumberFormat="1" applyFont="1" applyFill="1" applyBorder="1" applyAlignment="1">
      <alignment horizontal="center"/>
    </xf>
    <xf numFmtId="173" fontId="5" fillId="0" borderId="0" xfId="1" quotePrefix="1" applyNumberFormat="1" applyFont="1" applyFill="1" applyBorder="1" applyAlignment="1">
      <alignment horizontal="center"/>
    </xf>
    <xf numFmtId="173" fontId="5" fillId="0" borderId="4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/>
    <xf numFmtId="170" fontId="0" fillId="0" borderId="0" xfId="1" applyFont="1" applyFill="1" applyAlignment="1"/>
    <xf numFmtId="172" fontId="11" fillId="0" borderId="0" xfId="1" applyNumberFormat="1" applyFont="1" applyFill="1" applyBorder="1" applyAlignment="1">
      <alignment horizontal="right"/>
    </xf>
    <xf numFmtId="172" fontId="5" fillId="0" borderId="0" xfId="1" applyNumberFormat="1" applyFont="1" applyFill="1" applyBorder="1" applyAlignment="1"/>
    <xf numFmtId="170" fontId="8" fillId="0" borderId="0" xfId="1" applyFont="1" applyFill="1" applyBorder="1" applyAlignment="1"/>
    <xf numFmtId="170" fontId="11" fillId="0" borderId="0" xfId="3" applyFont="1" applyFill="1" applyBorder="1" applyAlignment="1">
      <alignment horizontal="center"/>
    </xf>
    <xf numFmtId="170" fontId="5" fillId="0" borderId="0" xfId="1" quotePrefix="1" applyFont="1" applyFill="1" applyBorder="1" applyAlignment="1">
      <alignment horizontal="center"/>
    </xf>
    <xf numFmtId="173" fontId="5" fillId="0" borderId="4" xfId="2" applyNumberFormat="1" applyFont="1" applyFill="1" applyBorder="1" applyAlignment="1">
      <alignment horizontal="right"/>
    </xf>
    <xf numFmtId="173" fontId="5" fillId="0" borderId="0" xfId="2" applyNumberFormat="1" applyFont="1" applyFill="1" applyBorder="1" applyAlignment="1"/>
    <xf numFmtId="173" fontId="5" fillId="0" borderId="0" xfId="2" applyNumberFormat="1" applyFont="1" applyFill="1"/>
    <xf numFmtId="173" fontId="11" fillId="0" borderId="0" xfId="1" applyNumberFormat="1" applyFont="1" applyFill="1" applyAlignment="1"/>
    <xf numFmtId="173" fontId="0" fillId="0" borderId="3" xfId="2" applyNumberFormat="1" applyFont="1" applyFill="1" applyBorder="1" applyAlignment="1"/>
    <xf numFmtId="170" fontId="8" fillId="0" borderId="0" xfId="1" applyFont="1" applyFill="1" applyAlignment="1">
      <alignment horizontal="right"/>
    </xf>
    <xf numFmtId="172" fontId="8" fillId="0" borderId="0" xfId="1" applyNumberFormat="1" applyFont="1" applyFill="1" applyBorder="1" applyAlignment="1"/>
    <xf numFmtId="173" fontId="27" fillId="0" borderId="0" xfId="2" applyNumberFormat="1" applyFont="1" applyFill="1"/>
    <xf numFmtId="173" fontId="27" fillId="0" borderId="4" xfId="2" applyNumberFormat="1" applyFont="1" applyFill="1" applyBorder="1"/>
    <xf numFmtId="173" fontId="10" fillId="0" borderId="0" xfId="1" applyNumberFormat="1" applyFont="1" applyFill="1" applyBorder="1" applyAlignment="1"/>
    <xf numFmtId="43" fontId="0" fillId="0" borderId="0" xfId="4" applyFont="1" applyFill="1" applyBorder="1" applyAlignment="1"/>
    <xf numFmtId="173" fontId="27" fillId="0" borderId="0" xfId="2" applyNumberFormat="1" applyFont="1" applyFill="1" applyBorder="1"/>
    <xf numFmtId="173" fontId="11" fillId="0" borderId="0" xfId="1" applyNumberFormat="1" applyFont="1" applyFill="1" applyBorder="1" applyAlignment="1"/>
    <xf numFmtId="173" fontId="0" fillId="0" borderId="4" xfId="1" applyNumberFormat="1" applyFont="1" applyFill="1" applyBorder="1" applyAlignment="1"/>
    <xf numFmtId="173" fontId="0" fillId="0" borderId="0" xfId="1" applyNumberFormat="1" applyFont="1" applyFill="1" applyAlignment="1"/>
    <xf numFmtId="173" fontId="0" fillId="0" borderId="0" xfId="1" applyNumberFormat="1" applyFont="1" applyFill="1" applyBorder="1" applyAlignment="1">
      <alignment horizontal="right"/>
    </xf>
    <xf numFmtId="173" fontId="0" fillId="0" borderId="0" xfId="1" applyNumberFormat="1" applyFont="1" applyFill="1" applyAlignment="1">
      <alignment horizontal="right"/>
    </xf>
    <xf numFmtId="173" fontId="0" fillId="0" borderId="0" xfId="1" applyNumberFormat="1" applyFont="1" applyFill="1" applyBorder="1" applyAlignment="1"/>
    <xf numFmtId="173" fontId="11" fillId="0" borderId="0" xfId="1" applyNumberFormat="1" applyFont="1" applyFill="1" applyBorder="1" applyAlignment="1">
      <alignment horizontal="center"/>
    </xf>
    <xf numFmtId="173" fontId="8" fillId="0" borderId="1" xfId="1" applyNumberFormat="1" applyFont="1" applyFill="1" applyBorder="1" applyAlignment="1">
      <alignment horizontal="right"/>
    </xf>
    <xf numFmtId="174" fontId="8" fillId="0" borderId="2" xfId="1" applyNumberFormat="1" applyFont="1" applyFill="1" applyBorder="1" applyAlignment="1"/>
    <xf numFmtId="174" fontId="8" fillId="0" borderId="0" xfId="1" applyNumberFormat="1" applyFont="1" applyFill="1" applyBorder="1" applyAlignment="1"/>
    <xf numFmtId="170" fontId="8" fillId="0" borderId="4" xfId="1" applyFont="1" applyFill="1" applyBorder="1" applyAlignment="1"/>
    <xf numFmtId="170" fontId="5" fillId="0" borderId="4" xfId="1" applyFont="1" applyFill="1" applyBorder="1" applyAlignment="1">
      <alignment horizontal="right"/>
    </xf>
    <xf numFmtId="173" fontId="11" fillId="0" borderId="0" xfId="3" applyNumberFormat="1" applyFont="1" applyFill="1" applyBorder="1" applyAlignment="1">
      <alignment horizontal="center"/>
    </xf>
    <xf numFmtId="43" fontId="8" fillId="0" borderId="4" xfId="4" applyFont="1" applyFill="1" applyBorder="1" applyAlignment="1"/>
    <xf numFmtId="170" fontId="0" fillId="0" borderId="0" xfId="1" applyFont="1" applyFill="1"/>
    <xf numFmtId="173" fontId="20" fillId="0" borderId="0" xfId="1" applyNumberFormat="1" applyFont="1" applyFill="1" applyBorder="1" applyAlignment="1"/>
    <xf numFmtId="173" fontId="19" fillId="0" borderId="0" xfId="1" applyNumberFormat="1" applyFont="1" applyFill="1" applyBorder="1" applyAlignment="1"/>
    <xf numFmtId="173" fontId="0" fillId="0" borderId="4" xfId="1" applyNumberFormat="1" applyFont="1" applyFill="1" applyBorder="1" applyAlignment="1">
      <alignment horizontal="right"/>
    </xf>
    <xf numFmtId="173" fontId="11" fillId="0" borderId="0" xfId="1" applyNumberFormat="1" applyFont="1" applyFill="1" applyAlignment="1">
      <alignment horizontal="right"/>
    </xf>
    <xf numFmtId="173" fontId="11" fillId="0" borderId="0" xfId="1" applyNumberFormat="1" applyFont="1" applyFill="1" applyAlignment="1">
      <alignment horizontal="center"/>
    </xf>
    <xf numFmtId="173" fontId="8" fillId="0" borderId="5" xfId="1" applyNumberFormat="1" applyFont="1" applyFill="1" applyBorder="1" applyAlignment="1">
      <alignment horizontal="right"/>
    </xf>
    <xf numFmtId="170" fontId="5" fillId="0" borderId="0" xfId="1" applyFont="1" applyFill="1" applyBorder="1" applyAlignment="1">
      <alignment horizontal="right"/>
    </xf>
    <xf numFmtId="176" fontId="0" fillId="0" borderId="0" xfId="4" applyNumberFormat="1" applyFont="1" applyFill="1" applyBorder="1" applyAlignment="1"/>
    <xf numFmtId="172" fontId="0" fillId="0" borderId="0" xfId="1" applyNumberFormat="1" applyFont="1" applyFill="1"/>
    <xf numFmtId="173" fontId="0" fillId="0" borderId="0" xfId="2" applyNumberFormat="1" applyFont="1" applyFill="1" applyBorder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1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172" fontId="0" fillId="0" borderId="0" xfId="0" applyNumberFormat="1"/>
    <xf numFmtId="17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172" fontId="11" fillId="0" borderId="0" xfId="0" applyNumberFormat="1" applyFont="1"/>
    <xf numFmtId="171" fontId="11" fillId="0" borderId="0" xfId="0" applyNumberFormat="1" applyFont="1"/>
    <xf numFmtId="172" fontId="10" fillId="0" borderId="1" xfId="0" applyNumberFormat="1" applyFont="1" applyBorder="1" applyAlignment="1">
      <alignment horizontal="right"/>
    </xf>
    <xf numFmtId="171" fontId="10" fillId="0" borderId="0" xfId="0" applyNumberFormat="1" applyFont="1"/>
    <xf numFmtId="172" fontId="10" fillId="0" borderId="0" xfId="0" applyNumberFormat="1" applyFont="1"/>
    <xf numFmtId="171" fontId="0" fillId="0" borderId="0" xfId="0" applyNumberFormat="1"/>
    <xf numFmtId="49" fontId="0" fillId="0" borderId="0" xfId="0" applyNumberFormat="1"/>
    <xf numFmtId="172" fontId="5" fillId="0" borderId="0" xfId="6" applyNumberFormat="1"/>
    <xf numFmtId="173" fontId="11" fillId="0" borderId="0" xfId="0" applyNumberFormat="1" applyFont="1"/>
    <xf numFmtId="172" fontId="0" fillId="0" borderId="0" xfId="6" applyNumberFormat="1" applyFont="1"/>
    <xf numFmtId="172" fontId="11" fillId="0" borderId="0" xfId="6" applyNumberFormat="1" applyFont="1"/>
    <xf numFmtId="172" fontId="10" fillId="0" borderId="1" xfId="0" applyNumberFormat="1" applyFont="1" applyBorder="1"/>
    <xf numFmtId="172" fontId="10" fillId="0" borderId="2" xfId="0" applyNumberFormat="1" applyFont="1" applyBorder="1"/>
    <xf numFmtId="0" fontId="5" fillId="0" borderId="0" xfId="0" applyFont="1"/>
    <xf numFmtId="172" fontId="11" fillId="0" borderId="0" xfId="0" applyNumberFormat="1" applyFont="1" applyAlignment="1">
      <alignment horizontal="right"/>
    </xf>
    <xf numFmtId="172" fontId="5" fillId="0" borderId="0" xfId="0" applyNumberFormat="1" applyFont="1"/>
    <xf numFmtId="172" fontId="10" fillId="0" borderId="4" xfId="0" applyNumberFormat="1" applyFont="1" applyBorder="1"/>
    <xf numFmtId="0" fontId="0" fillId="0" borderId="3" xfId="0" applyBorder="1"/>
    <xf numFmtId="49" fontId="11" fillId="0" borderId="0" xfId="0" applyNumberFormat="1" applyFont="1"/>
    <xf numFmtId="49" fontId="9" fillId="0" borderId="0" xfId="0" applyNumberFormat="1" applyFont="1"/>
    <xf numFmtId="172" fontId="5" fillId="0" borderId="2" xfId="0" applyNumberFormat="1" applyFont="1" applyBorder="1"/>
    <xf numFmtId="49" fontId="5" fillId="0" borderId="0" xfId="0" applyNumberFormat="1" applyFont="1"/>
    <xf numFmtId="172" fontId="5" fillId="0" borderId="0" xfId="0" applyNumberFormat="1" applyFont="1" applyAlignment="1">
      <alignment horizontal="center"/>
    </xf>
    <xf numFmtId="172" fontId="11" fillId="0" borderId="4" xfId="0" applyNumberFormat="1" applyFont="1" applyBorder="1"/>
    <xf numFmtId="172" fontId="0" fillId="0" borderId="4" xfId="0" quotePrefix="1" applyNumberFormat="1" applyBorder="1" applyAlignment="1">
      <alignment horizontal="right"/>
    </xf>
    <xf numFmtId="0" fontId="8" fillId="0" borderId="0" xfId="0" applyFont="1" applyAlignment="1">
      <alignment horizontal="left"/>
    </xf>
    <xf numFmtId="49" fontId="10" fillId="0" borderId="0" xfId="0" applyNumberFormat="1" applyFont="1"/>
    <xf numFmtId="172" fontId="5" fillId="0" borderId="3" xfId="0" applyNumberFormat="1" applyFont="1" applyBorder="1"/>
    <xf numFmtId="173" fontId="0" fillId="0" borderId="0" xfId="0" applyNumberFormat="1"/>
    <xf numFmtId="177" fontId="0" fillId="0" borderId="0" xfId="0" applyNumberFormat="1"/>
    <xf numFmtId="173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0" fontId="14" fillId="0" borderId="0" xfId="0" applyFont="1"/>
    <xf numFmtId="173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77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/>
    <xf numFmtId="0" fontId="21" fillId="0" borderId="0" xfId="0" applyFont="1"/>
    <xf numFmtId="0" fontId="0" fillId="0" borderId="4" xfId="0" applyBorder="1" applyAlignment="1">
      <alignment horizontal="center"/>
    </xf>
    <xf numFmtId="0" fontId="0" fillId="0" borderId="4" xfId="0" applyBorder="1"/>
    <xf numFmtId="37" fontId="0" fillId="0" borderId="0" xfId="0" applyNumberFormat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3" fontId="8" fillId="0" borderId="0" xfId="0" applyNumberFormat="1" applyFont="1"/>
    <xf numFmtId="37" fontId="0" fillId="0" borderId="0" xfId="0" applyNumberFormat="1" applyAlignment="1">
      <alignment horizontal="center"/>
    </xf>
    <xf numFmtId="175" fontId="0" fillId="0" borderId="0" xfId="0" applyNumberFormat="1" applyAlignment="1">
      <alignment horizontal="right"/>
    </xf>
    <xf numFmtId="175" fontId="0" fillId="0" borderId="0" xfId="0" applyNumberFormat="1"/>
    <xf numFmtId="173" fontId="27" fillId="0" borderId="0" xfId="0" applyNumberFormat="1" applyFont="1"/>
    <xf numFmtId="173" fontId="27" fillId="0" borderId="4" xfId="0" applyNumberFormat="1" applyFont="1" applyBorder="1"/>
    <xf numFmtId="175" fontId="8" fillId="0" borderId="0" xfId="0" applyNumberFormat="1" applyFont="1" applyAlignment="1">
      <alignment horizontal="right"/>
    </xf>
    <xf numFmtId="175" fontId="8" fillId="0" borderId="0" xfId="0" applyNumberFormat="1" applyFont="1"/>
    <xf numFmtId="176" fontId="8" fillId="0" borderId="0" xfId="0" applyNumberFormat="1" applyFont="1" applyAlignment="1">
      <alignment horizontal="right"/>
    </xf>
    <xf numFmtId="176" fontId="0" fillId="0" borderId="0" xfId="0" applyNumberFormat="1" applyAlignment="1">
      <alignment horizontal="right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72" fontId="10" fillId="0" borderId="0" xfId="0" applyNumberFormat="1" applyFont="1" applyAlignment="1">
      <alignment horizontal="right"/>
    </xf>
    <xf numFmtId="0" fontId="0" fillId="0" borderId="0" xfId="0" applyAlignment="1">
      <alignment horizontal="left" vertical="top" wrapText="1"/>
    </xf>
    <xf numFmtId="172" fontId="8" fillId="0" borderId="0" xfId="0" applyNumberFormat="1" applyFont="1"/>
    <xf numFmtId="172" fontId="5" fillId="0" borderId="4" xfId="0" applyNumberFormat="1" applyFont="1" applyBorder="1"/>
    <xf numFmtId="172" fontId="11" fillId="0" borderId="0" xfId="0" applyNumberFormat="1" applyFont="1" applyAlignment="1">
      <alignment horizontal="center"/>
    </xf>
    <xf numFmtId="172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72" fontId="8" fillId="0" borderId="5" xfId="0" applyNumberFormat="1" applyFont="1" applyBorder="1"/>
    <xf numFmtId="0" fontId="14" fillId="0" borderId="0" xfId="0" applyFont="1" applyAlignment="1">
      <alignment horizontal="left"/>
    </xf>
    <xf numFmtId="172" fontId="0" fillId="0" borderId="4" xfId="0" applyNumberFormat="1" applyBorder="1"/>
    <xf numFmtId="0" fontId="0" fillId="0" borderId="0" xfId="0" applyAlignment="1">
      <alignment horizontal="left" vertical="top"/>
    </xf>
    <xf numFmtId="172" fontId="8" fillId="0" borderId="2" xfId="0" applyNumberFormat="1" applyFont="1" applyBorder="1"/>
    <xf numFmtId="174" fontId="8" fillId="0" borderId="0" xfId="0" applyNumberFormat="1" applyFont="1"/>
    <xf numFmtId="173" fontId="5" fillId="0" borderId="0" xfId="0" applyNumberFormat="1" applyFont="1"/>
    <xf numFmtId="173" fontId="11" fillId="0" borderId="0" xfId="1" applyNumberFormat="1" applyFont="1" applyFill="1"/>
    <xf numFmtId="173" fontId="0" fillId="0" borderId="0" xfId="1" applyNumberFormat="1" applyFont="1" applyAlignment="1">
      <alignment horizontal="center"/>
    </xf>
    <xf numFmtId="173" fontId="0" fillId="0" borderId="0" xfId="1" applyNumberFormat="1" applyFont="1"/>
    <xf numFmtId="172" fontId="11" fillId="0" borderId="0" xfId="1" applyNumberFormat="1" applyFont="1" applyFill="1" applyAlignment="1">
      <alignment horizontal="right"/>
    </xf>
    <xf numFmtId="170" fontId="11" fillId="0" borderId="0" xfId="1" applyFont="1" applyAlignment="1">
      <alignment horizontal="center"/>
    </xf>
    <xf numFmtId="173" fontId="0" fillId="0" borderId="4" xfId="2" applyNumberFormat="1" applyFont="1" applyBorder="1"/>
    <xf numFmtId="170" fontId="0" fillId="0" borderId="0" xfId="1" applyFont="1"/>
    <xf numFmtId="43" fontId="0" fillId="0" borderId="0" xfId="0" applyNumberFormat="1"/>
    <xf numFmtId="4" fontId="0" fillId="0" borderId="0" xfId="0" applyNumberForma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8" fillId="0" borderId="0" xfId="2" applyNumberFormat="1" applyFont="1" applyFill="1" applyBorder="1" applyAlignment="1">
      <alignment horizontal="center"/>
    </xf>
    <xf numFmtId="173" fontId="0" fillId="0" borderId="4" xfId="2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>
      <alignment horizontal="center"/>
    </xf>
    <xf numFmtId="173" fontId="7" fillId="0" borderId="0" xfId="2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10" fillId="0" borderId="0" xfId="1" applyNumberFormat="1" applyFont="1" applyFill="1" applyBorder="1" applyAlignment="1">
      <alignment horizontal="center"/>
    </xf>
    <xf numFmtId="173" fontId="7" fillId="0" borderId="0" xfId="1" applyNumberFormat="1" applyFont="1" applyFill="1" applyAlignment="1">
      <alignment horizontal="center"/>
    </xf>
    <xf numFmtId="177" fontId="8" fillId="0" borderId="0" xfId="0" applyNumberFormat="1" applyFont="1" applyAlignment="1">
      <alignment horizontal="center"/>
    </xf>
    <xf numFmtId="173" fontId="413" fillId="0" borderId="4" xfId="2" applyNumberFormat="1" applyFont="1" applyFill="1" applyBorder="1" applyAlignment="1"/>
    <xf numFmtId="173" fontId="414" fillId="0" borderId="2" xfId="1" applyNumberFormat="1" applyFont="1" applyFill="1" applyBorder="1" applyAlignment="1">
      <alignment horizontal="right"/>
    </xf>
    <xf numFmtId="173" fontId="414" fillId="0" borderId="4" xfId="2" applyNumberFormat="1" applyFont="1" applyFill="1" applyBorder="1" applyAlignment="1"/>
    <xf numFmtId="0" fontId="0" fillId="0" borderId="0" xfId="0" applyFont="1" applyAlignment="1">
      <alignment horizontal="center"/>
    </xf>
    <xf numFmtId="173" fontId="415" fillId="0" borderId="4" xfId="0" applyNumberFormat="1" applyFont="1" applyBorder="1"/>
  </cellXfs>
  <cellStyles count="7941">
    <cellStyle name="_x0013_" xfId="31" xr:uid="{A1EEC382-4C4D-4345-B703-D4F64BA95D73}"/>
    <cellStyle name=" a specified number of montd" xfId="32" xr:uid="{F69DB7D6-6189-4F87-A563-DE6A9942C687}"/>
    <cellStyle name=" before or after a specified number of montd" xfId="33" xr:uid="{04628F10-BD98-4898-B38D-58F7079AD16D}"/>
    <cellStyle name=" between two dateœ" xfId="34" xr:uid="{F908986E-8B3F-4A3A-8548-5FAF0A6FCA7A}"/>
    <cellStyle name=" of whole workdays between two dateœ" xfId="35" xr:uid="{5F7FCF1C-8D05-4123-9AFA-E41FE11351C0}"/>
    <cellStyle name="_x000a_386grabber=M" xfId="36" xr:uid="{BBFEF222-FB0B-4066-8B42-84225239E064}"/>
    <cellStyle name="_x000a_386grabber=M 2" xfId="37" xr:uid="{BC3014B1-D5BB-4920-91C8-460BB62AB7DF}"/>
    <cellStyle name="_x000a_386grabber=M_~7267124" xfId="38" xr:uid="{445ECB3F-A6A4-45FA-A841-7F9CB06E6C97}"/>
    <cellStyle name="､@ｯ・AP" xfId="39" xr:uid="{06942832-81A6-41AD-931D-C65ACFBF0770}"/>
    <cellStyle name="､@ｯ・AR" xfId="40" xr:uid="{5B73DB6F-3A68-428B-9701-941EFE9277A7}"/>
    <cellStyle name="､@ｯ・FROM-11" xfId="41" xr:uid="{05A8D484-6355-41CE-A0C4-CAEB2DA88FE2}"/>
    <cellStyle name="､@ｯ・GROUP" xfId="42" xr:uid="{6A4A5E96-50A3-406E-87F0-C74535ACFF75}"/>
    <cellStyle name="､@ｯ・INVESTMENT" xfId="43" xr:uid="{1768C6CE-1986-40D0-9F39-F394AC5C26AF}"/>
    <cellStyle name="､@ｯ・LAND &amp; BLDG" xfId="44" xr:uid="{6A5F0F4D-A532-4C3A-B591-7E5480A9E96B}"/>
    <cellStyle name="､@ｯ・MACHINERY &amp; EQUIPMENT" xfId="45" xr:uid="{113534B4-FC21-410C-B752-E59578D21009}"/>
    <cellStyle name="､@ｯ・OTHER ASSETS" xfId="46" xr:uid="{63EDD796-B40F-4659-BAD6-6E9954CF80E4}"/>
    <cellStyle name="､@ｯ・OTHER LIABILITIES" xfId="47" xr:uid="{80EC76DE-BC6B-4EDF-A389-9F35AAAB32AF}"/>
    <cellStyle name="??" xfId="48" xr:uid="{22FC6DD2-D201-4AB0-A7A3-9607E6897C74}"/>
    <cellStyle name="?? [0.00]_ADMAG" xfId="49" xr:uid="{80C053E5-9EA5-4BF4-9ABE-458986AD94A7}"/>
    <cellStyle name="?? [0]_??" xfId="50" xr:uid="{B4AB8691-2B04-4EAC-8880-9A6827B970BF}"/>
    <cellStyle name="?_x001d_?'&amp;O??&amp;H?_x000b__x0008_4_x0018__x0005__x0019__x000f__x0001__x0001_" xfId="51" xr:uid="{6FEF609B-39A0-4D4E-9E44-C4F4CC85CBCD}"/>
    <cellStyle name="???" xfId="52" xr:uid="{B2386BB3-C913-450B-A3EF-0DDFDE526F15}"/>
    <cellStyle name="??? 2" xfId="4958" xr:uid="{AAF9E33C-56F4-411D-8777-5795FEB66EE2}"/>
    <cellStyle name="????" xfId="53" xr:uid="{70E35BDB-FC3A-4E9B-9599-062FE8AB83CD}"/>
    <cellStyle name="???? [0.00]_ADMAG" xfId="54" xr:uid="{3F6DE703-CCFD-41D1-A136-73FA40C35D5A}"/>
    <cellStyle name="??????" xfId="55" xr:uid="{A1D838DD-BAFA-49CB-96BB-1DBD26BFA090}"/>
    <cellStyle name="?????????????????" xfId="56" xr:uid="{28EC51A7-61D6-466A-BBFC-5CC4E8413046}"/>
    <cellStyle name="????????????????? [0]_MOGAS97" xfId="57" xr:uid="{C27BD701-7859-472C-90C1-60690742A182}"/>
    <cellStyle name="????????????????? 2" xfId="4959" xr:uid="{123B187F-3136-4231-A08B-5A5069283654}"/>
    <cellStyle name="??????????????????? [0]_MOGAS97" xfId="58" xr:uid="{D44E83D5-8826-48BB-A575-0809CE13B0F8}"/>
    <cellStyle name="???????????????????????" xfId="59" xr:uid="{187A6A20-41BF-439A-8A88-F566831E5334}"/>
    <cellStyle name="???????????????????????????????ma_QTR94_95_1ฟ๙ศธบ๑ณปฟช (2)" xfId="60" xr:uid="{CC5B4F54-8360-4130-A11D-4EE086BD001E}"/>
    <cellStyle name="???????????????????_MOGAS97" xfId="61" xr:uid="{E072A07F-C54A-4079-A64A-F71FDA97B72B}"/>
    <cellStyle name="?????????????????_about dA G" xfId="62" xr:uid="{85CBAD8D-5C78-4FB1-97C7-D28D8791B4B2}"/>
    <cellStyle name="???????_??BSPL_WK" xfId="63" xr:uid="{81108B0B-8953-4BE9-A4EE-58E9F5584162}"/>
    <cellStyle name="????[0]_PLDT" xfId="64" xr:uid="{5CF283B3-05D8-41A9-8824-AA2B6B60BB42}"/>
    <cellStyle name="????_10????" xfId="65" xr:uid="{70B2362A-D8CC-4D0D-B04C-E467111271B1}"/>
    <cellStyle name="???[0]_LC (2)" xfId="66" xr:uid="{9789A483-A419-44F6-B8CD-E35F9D8D57DC}"/>
    <cellStyle name="???_'01.11" xfId="67" xr:uid="{A291B52E-7C96-4486-B162-1F8581BC81AB}"/>
    <cellStyle name="???b???b???b???b???????????????????????????????ma_QTR94_95_1ฟ๙ศธบ๑ณปฟช (2)" xfId="68" xr:uid="{7B82AED5-0E5D-4DA8-8CC0-A33CED3D9CE9}"/>
    <cellStyle name="??[0]_LC (2)" xfId="69" xr:uid="{2D4B8DBC-2596-4C57-9A0C-2145DDF0408E}"/>
    <cellStyle name="??_?.????" xfId="70" xr:uid="{659A4A54-7A39-4041-949A-CA963D0E80E8}"/>
    <cellStyle name="][-]\" xfId="71" xr:uid="{D4529DDD-32E5-45B1-88F1-51B366185099}"/>
    <cellStyle name="_%(SignOnly)" xfId="72" xr:uid="{39CC594C-0CF3-4D52-AEB5-C8AE5E990B78}"/>
    <cellStyle name="_%(SignSpaceOnly)" xfId="73" xr:uid="{68E89310-B0FC-4259-976E-38044F9DD31D}"/>
    <cellStyle name="_~0035091" xfId="74" xr:uid="{B9387D16-AD15-471A-AA39-7FD8E06AF750}"/>
    <cellStyle name="_~0035091_AUG_SuperSports_Report" xfId="75" xr:uid="{27C5203D-5EB3-4AF9-BD49-EA3EE5A92582}"/>
    <cellStyle name="_~0035091_AUG_SuperSports_Report_PWB" xfId="76" xr:uid="{AAB1C6BA-A206-4828-9110-BBA2A869AE5B}"/>
    <cellStyle name="_~0035091_AUG_SuperSports_Report_PWB_0610" xfId="77" xr:uid="{992D0912-9371-4871-93D0-85B942CC6BF6}"/>
    <cellStyle name="_~0035091_PWB" xfId="78" xr:uid="{64E3B149-AB1E-4C6F-BD5E-8865ED4E6F2C}"/>
    <cellStyle name="_~0035091_PWB_0610" xfId="79" xr:uid="{8FC48238-B3B5-40ED-A568-AFB8BFA24AD5}"/>
    <cellStyle name="_~0035091_SEP_SuperSports_Report" xfId="80" xr:uid="{E9DAE0F7-CFC7-45B4-B8C1-E206FE082FF9}"/>
    <cellStyle name="_~0035091_SEP_SuperSports_Report_PWB" xfId="81" xr:uid="{436EE397-F8DA-403D-BF62-9A6C2DE1A649}"/>
    <cellStyle name="_~0035091_SEP_SuperSports_Report_PWB_0610" xfId="82" xr:uid="{135265E2-67FB-4545-AC7B-31EC2E9A5AE2}"/>
    <cellStyle name="_1.3 Holding Company" xfId="83" xr:uid="{510E349A-8C23-4D54-9BE2-62C645535E7E}"/>
    <cellStyle name="_112 input vat v10 AUG 04" xfId="84" xr:uid="{3A53D259-E432-4ADE-BBF2-986DEA1C6D19}"/>
    <cellStyle name="_112 input vat v10 JUL 04" xfId="85" xr:uid="{25C11302-A7A8-4DC7-95F1-559ECCE5552A}"/>
    <cellStyle name="_112 input vat v10 Jun03" xfId="86" xr:uid="{1A9DA5AC-5EC7-41E4-9975-736BD2E1189D}"/>
    <cellStyle name="_112 input vat v10 Sep 03" xfId="87" xr:uid="{7B5751D5-B581-4A89-8B28-1A265A3E75CD}"/>
    <cellStyle name="_112 output tax Jun'03" xfId="88" xr:uid="{3C5243ED-453B-4D8E-9712-2D245DD904FC}"/>
    <cellStyle name="_112 output vat v19 AUG03" xfId="89" xr:uid="{85104A3B-014D-4803-BE65-835CF722A7A5}"/>
    <cellStyle name="_112 Output vat v19 MAY 04" xfId="90" xr:uid="{4EC6A0EF-EC91-462C-A559-F1A9A90C8A6A}"/>
    <cellStyle name="_112 output vat v19 Oct03" xfId="91" xr:uid="{B27E98E3-CE51-42F4-ABFE-A9E521B58028}"/>
    <cellStyle name="_112 output vat v19 Sepl03" xfId="92" xr:uid="{34438D1D-EE64-49E6-903C-274D3E2D68D6}"/>
    <cellStyle name="_11605400" xfId="93" xr:uid="{3A243C8F-6C99-42AF-8090-65F0C0230E3E}"/>
    <cellStyle name="_2010- RM Budget-RTDM WKTN- 08 12 09" xfId="94" xr:uid="{53C3A850-01A6-41B3-A0A9-AE919DF9E967}"/>
    <cellStyle name="_20-30" xfId="95" xr:uid="{AE0FAB2F-5772-446B-A956-03FC71C89957}"/>
    <cellStyle name="_20-TEST'04-yim" xfId="96" xr:uid="{864468B4-2346-4A25-BA27-3B7668C981CB}"/>
    <cellStyle name="_222-00 RM" xfId="97" xr:uid="{CDF60435-6701-4AF0-8307-061A21BF2309}"/>
    <cellStyle name="_25.09.07 fon" xfId="98" xr:uid="{A5F98A58-5E9C-41F9-85AC-C9A1D4D974C0}"/>
    <cellStyle name="_2550 P-3. Trial Balance - Before Audit - December 31, 2006 ve" xfId="99" xr:uid="{3444C786-0802-4817-906E-47DE28AD75F1}"/>
    <cellStyle name="_30 11" xfId="100" xr:uid="{3224A10E-8634-4978-9111-FFB945A9A42B}"/>
    <cellStyle name="_30.09.06" xfId="101" xr:uid="{5277DB20-2947-4169-B04B-362959475628}"/>
    <cellStyle name="_90" xfId="102" xr:uid="{58530090-6345-4378-B565-6941393B0A1D}"/>
    <cellStyle name="_AGING AR" xfId="103" xr:uid="{977FFA9B-FB05-43CB-AD30-04856C8A4554}"/>
    <cellStyle name="_AJE - RJE" xfId="104" xr:uid="{8F2E4CB0-CD56-4B5F-835F-8594C8E746AD}"/>
    <cellStyle name="_allocate" xfId="105" xr:uid="{74331F43-6CFA-4749-B7C2-A912F5311B89}"/>
    <cellStyle name="_Anol_PCC_06.30.05" xfId="106" xr:uid="{15949BF4-9ED0-410A-B7E6-79B20A750233}"/>
    <cellStyle name="_Anol_RocheDiag new 11.04.07" xfId="107" xr:uid="{A353CDEF-3228-4FF5-A50B-E23541CDCCC7}"/>
    <cellStyle name="_Anol_RocheDiag_10.31.06" xfId="108" xr:uid="{2CA21E4E-130B-438C-BBE0-A6FB8781A5AB}"/>
    <cellStyle name="_Anol_RocheDiag_12.31.05" xfId="109" xr:uid="{E967CFAF-34C1-4732-A7C0-B3F65D818A31}"/>
    <cellStyle name="_AP" xfId="110" xr:uid="{2FDCCA5C-678B-4E50-9868-8A7413EAC7C8}"/>
    <cellStyle name="_Apr_Supersport_InvesReport" xfId="111" xr:uid="{2E035A1D-5AAD-430E-9C93-5BC8D895FC20}"/>
    <cellStyle name="_Apr_Supersport_InvesReport_AUG_SuperSports_Report" xfId="112" xr:uid="{CDFC6C9C-0BA8-4E13-95F7-02D2B7104FD6}"/>
    <cellStyle name="_Apr_Supersport_InvesReport_AUG_SuperSports_Report_PWB" xfId="113" xr:uid="{D36D5A29-6009-47C7-BD90-A41B76AE3B59}"/>
    <cellStyle name="_Apr_Supersport_InvesReport_AUG_SuperSports_Report_PWB_0610" xfId="114" xr:uid="{C6F1ECB3-69B4-42D9-8F80-70A1E9084A45}"/>
    <cellStyle name="_Apr_Supersport_InvesReport_PWB" xfId="115" xr:uid="{E13B3F77-2CCB-419E-88CF-738D8974E0E2}"/>
    <cellStyle name="_Apr_Supersport_InvesReport_PWB_0610" xfId="116" xr:uid="{F2CDF6B6-F465-48EA-B305-2316EFE6123B}"/>
    <cellStyle name="_Apr_Supersport_InvesReport_SEP_SuperSports_Report" xfId="117" xr:uid="{2729BFB7-DAAD-4C52-A892-718951390FD6}"/>
    <cellStyle name="_Apr_Supersport_InvesReport_SEP_SuperSports_Report_PWB" xfId="118" xr:uid="{844B8AAF-7B9A-45D8-B8FD-09648D753BDB}"/>
    <cellStyle name="_Apr_Supersport_InvesReport_SEP_SuperSports_Report_PWB_0610" xfId="119" xr:uid="{3538C98B-C9C5-4329-BD02-C92FCE1D682C}"/>
    <cellStyle name="_AR_Aging_CRC CONSO_09" xfId="120" xr:uid="{CEA7D700-4E49-4824-ACC7-F51286BAC766}"/>
    <cellStyle name="_AR_SPS_TOP_PWB" xfId="121" xr:uid="{87B9EBB2-D0FF-4512-B638-343ABBD0C901}"/>
    <cellStyle name="_AR1210-001" xfId="122" xr:uid="{2C44BE28-D7A1-46DC-8410-C29E310FB9B2}"/>
    <cellStyle name="_AR4909" xfId="123" xr:uid="{793ECB18-7173-4A13-ACFC-2E50422EB637}"/>
    <cellStyle name="_AR4909-console-num" xfId="124" xr:uid="{F7842714-350A-4621-9CBC-30844BF343E6}"/>
    <cellStyle name="_ARAging 31Dec07(AROver60)" xfId="125" xr:uid="{9A9007BD-E0FB-41EE-AC71-0F0BBB00E626}"/>
    <cellStyle name="_AR-confirm" xfId="126" xr:uid="{73736DD4-8DF1-4D57-8AA3-8C72C1141CBD}"/>
    <cellStyle name="_Audit adjustment" xfId="127" xr:uid="{2345BDE7-921E-4545-A94A-B72B00A7341B}"/>
    <cellStyle name="_AUG_Supersport_InvesReport" xfId="128" xr:uid="{6C74561A-613F-465A-BCF8-B0E3E2634BDE}"/>
    <cellStyle name="_AUG_Supersport_InvesReport_AUG_SuperSports_Report" xfId="129" xr:uid="{172E4083-0B0D-49AB-A4F2-3F6C891BFD96}"/>
    <cellStyle name="_AUG_Supersport_InvesReport_AUG_SuperSports_Report_PWB" xfId="130" xr:uid="{30EAC517-85BB-4AA3-A24D-A7E94EDB2FAB}"/>
    <cellStyle name="_AUG_Supersport_InvesReport_AUG_SuperSports_Report_PWB_0610" xfId="131" xr:uid="{4700F3A5-04F2-463F-921C-356538240C3C}"/>
    <cellStyle name="_AUG_Supersport_InvesReport_PWB" xfId="132" xr:uid="{5629DBB5-84B2-4485-9B50-99A4A735F1C2}"/>
    <cellStyle name="_AUG_Supersport_InvesReport_PWB_0610" xfId="133" xr:uid="{796AD9D0-3D62-4BF8-A690-C771DF4B8E79}"/>
    <cellStyle name="_AUG_Supersport_InvesReport_SEP_SuperSports_Report" xfId="134" xr:uid="{FC857079-5F97-452F-8430-E2776401E192}"/>
    <cellStyle name="_AUG_Supersport_InvesReport_SEP_SuperSports_Report_PWB" xfId="135" xr:uid="{DD3F1DBF-C714-4DB5-8981-DC3CFBD732BB}"/>
    <cellStyle name="_AUG_Supersport_InvesReport_SEP_SuperSports_Report_PWB_0610" xfId="136" xr:uid="{667098ED-0E82-4FD7-BF1B-CDA3FB58EAE0}"/>
    <cellStyle name="_B2S-Apr-11" xfId="137" xr:uid="{5DA7AE3E-797D-4063-92AE-736317174912}"/>
    <cellStyle name="_BB" xfId="138" xr:uid="{94568C08-397D-4BD5-9FAD-924093808836}"/>
    <cellStyle name="_BCC 30.11.07 K3 KSP" xfId="139" xr:uid="{1E4F68AC-E434-40E7-94EC-AB68E3C66332}"/>
    <cellStyle name="_BCC 31.12.07 K3-KSP Ve" xfId="140" xr:uid="{EBC147D0-2AA9-4EA2-84F7-F15E7C22B3E7}"/>
    <cellStyle name="_BCC 31.12.07 V KSP.ve" xfId="141" xr:uid="{AE36A2FB-A055-4743-A446-A84EB253061A}"/>
    <cellStyle name="_BCC_31.12.06" xfId="142" xr:uid="{0C59DF1A-A69E-45F7-B4AE-3156BFE5C078}"/>
    <cellStyle name="_Book1" xfId="143" xr:uid="{FC4B2270-666C-4E65-9ED0-0132CCFC01B9}"/>
    <cellStyle name="_Book1_MSO.&amp; IBF._May.04" xfId="144" xr:uid="{33EA26EE-53DB-47C9-9900-19A8F93BE0CC}"/>
    <cellStyle name="_Book1_VAT &amp; P.P.36_Jun.04" xfId="145" xr:uid="{BDAD3CCF-9924-42E1-B5FD-981F29E62868}"/>
    <cellStyle name="_Book1_VAT &amp; P.P.36_Oct.04" xfId="146" xr:uid="{2E1002A9-CDFE-4C04-B764-7EA4CEEEA1B7}"/>
    <cellStyle name="_Book1_VAT &amp; P.P.36_Sep.04" xfId="147" xr:uid="{BB32F653-F458-4C84-9AA5-65E7A6A9717A}"/>
    <cellStyle name="_Book2" xfId="148" xr:uid="{32835710-D824-46F5-BE33-284C2F6C2A7F}"/>
    <cellStyle name="_Book4_SW_Lead Conso Aug_2009" xfId="6914" xr:uid="{2F79150E-E192-4CAD-8E20-30E184A48A97}"/>
    <cellStyle name="_BQP Cost" xfId="149" xr:uid="{828E2F75-03BC-454F-8B45-A1974AA13798}"/>
    <cellStyle name="_BQP SGA" xfId="150" xr:uid="{F4BBF99D-93B4-4C3A-9E92-FAD567BEF596}"/>
    <cellStyle name="_BQP_Final AR" xfId="151" xr:uid="{0D5DFE34-47B2-4846-BD27-C5785409DA6E}"/>
    <cellStyle name="_BU_เล็ก 1-2010" xfId="152" xr:uid="{F76FA142-08A0-4B69-BBF6-81A947BA2C79}"/>
    <cellStyle name="_BU_เล็ก 2-2010" xfId="153" xr:uid="{840873A5-EE08-492F-95F3-468F14A8298C}"/>
    <cellStyle name="_BU_เล็ก 3-2010" xfId="154" xr:uid="{538C7D6B-456F-4DEA-9933-4832DCA9242D}"/>
    <cellStyle name="_BU_เล็ก 4-2010" xfId="155" xr:uid="{3BDA3BC4-C5C9-4CE1-9A2E-7311AECC6B67}"/>
    <cellStyle name="_BU_เล็ก 5-2010" xfId="156" xr:uid="{3CE38EBE-9FD1-45DB-BA95-FD7080127719}"/>
    <cellStyle name="_BU_เล็ก 6-2010" xfId="157" xr:uid="{32F38802-1EAA-4722-BB02-C788CEA22365}"/>
    <cellStyle name="_BU_เล็ก 7-2010" xfId="158" xr:uid="{D75E718F-1ACD-4713-B890-51B99D4FD95C}"/>
    <cellStyle name="_cabtec cut" xfId="159" xr:uid="{DA924CB6-DD5F-482A-90F2-EA41FA13AE4E}"/>
    <cellStyle name="_CDW-y05-Jack" xfId="160" xr:uid="{F89E4F0E-E65E-4AEA-88FB-F23CF5D5869C}"/>
    <cellStyle name="_Checking V19_Nov.03" xfId="161" xr:uid="{70D20AC9-0A32-4F20-86D0-FC4EEAED04CF}"/>
    <cellStyle name="_CN Jan-Dec 07 by type-all" xfId="162" xr:uid="{3C907665-90DB-4869-B979-7DFB96D6FEBF}"/>
    <cellStyle name="_Comma" xfId="163" xr:uid="{3AC7F293-2E84-4090-A3CF-06B4B21743CF}"/>
    <cellStyle name="_Confirm Log" xfId="164" xr:uid="{540016E5-756C-4E47-8883-E2F4C60BD78E}"/>
    <cellStyle name="_Copy of WP template-Cabtec" xfId="165" xr:uid="{D363A0A1-48B0-485B-BE66-6F27F7566D84}"/>
    <cellStyle name="_cost &amp; sa -kei" xfId="166" xr:uid="{ACE2FB96-48C2-409B-BA85-EC41922D30DA}"/>
    <cellStyle name="_CP all 31.12.07" xfId="167" xr:uid="{F72AD8EF-8396-4018-9191-B743855A33E9}"/>
    <cellStyle name="_CR Chiang Mai_'08up_140209_Sub" xfId="168" xr:uid="{2EC3882E-9D20-45F1-AEF8-F62CAD62FBAB}"/>
    <cellStyle name="_CRC_Selling &amp; Admin 2009" xfId="169" xr:uid="{6AB0728C-BDE0-4421-B07B-A349B16947B5}"/>
    <cellStyle name="_CUR" xfId="170" xr:uid="{A115BA1B-DC16-40F7-B9AF-E340FFAB97B9}"/>
    <cellStyle name="_Currency" xfId="171" xr:uid="{F4498AD5-2D0F-42C2-8041-3E52DD808149}"/>
    <cellStyle name="_CurrencySpace" xfId="172" xr:uid="{5EDFEC00-1121-48FE-8F5A-25D07E43C4F7}"/>
    <cellStyle name="_Cut off" xfId="173" xr:uid="{06F621D2-EC07-4B66-871D-0ABC73AE95DA}"/>
    <cellStyle name="_Cut-sale" xfId="174" xr:uid="{D4B7F090-F47D-4D03-B609-DCEED3BA19B6}"/>
    <cellStyle name="_Dec_Supersport_InvesReport" xfId="175" xr:uid="{60BF5A3D-394C-4075-9758-1D958CA35C13}"/>
    <cellStyle name="_Dec_Supersport_InvesReport_AUG_SuperSports_Report" xfId="176" xr:uid="{1FB1FC5A-9BFC-4667-8E09-AAEED11EBE33}"/>
    <cellStyle name="_Dec_Supersport_InvesReport_AUG_SuperSports_Report_PWB" xfId="177" xr:uid="{E9B69771-BBE1-42F9-AA75-4B6A0CDF0A1B}"/>
    <cellStyle name="_Dec_Supersport_InvesReport_AUG_SuperSports_Report_PWB_0610" xfId="178" xr:uid="{EFA47506-0C3C-41AF-8812-5F55D6A7AA53}"/>
    <cellStyle name="_Dec_Supersport_InvesReport_PWB" xfId="179" xr:uid="{E0592F93-7DF2-4410-92CD-D36B882F3A42}"/>
    <cellStyle name="_Dec_Supersport_InvesReport_PWB_0610" xfId="180" xr:uid="{8C63F77E-B66E-4F32-B70B-C7AA24958EE8}"/>
    <cellStyle name="_Dec_Supersport_InvesReport_SEP_SuperSports_Report" xfId="181" xr:uid="{43453747-589E-46D3-A354-688E74184EAF}"/>
    <cellStyle name="_Dec_Supersport_InvesReport_SEP_SuperSports_Report_PWB" xfId="182" xr:uid="{F17D16CE-BD2F-4F4E-A4F4-0A77E881A847}"/>
    <cellStyle name="_Dec_Supersport_InvesReport_SEP_SuperSports_Report_PWB_0610" xfId="183" xr:uid="{EE569341-A589-4B1B-A1A1-421E4EDFE93E}"/>
    <cellStyle name="_DEC-15515000" xfId="184" xr:uid="{FDD95619-A518-4642-A357-C3A525488615}"/>
    <cellStyle name="_dfcdsfwef" xfId="185" xr:uid="{495F4B5F-C7BE-484C-B8CB-161E166B275D}"/>
    <cellStyle name="_DSP_Q205" xfId="186" xr:uid="{46D77644-E0C7-4657-9EE5-3EA20C89C35F}"/>
    <cellStyle name="_EBITDA SSP_0310" xfId="187" xr:uid="{1FD7E6CA-E172-46A5-B4BF-3E2D5220644D}"/>
    <cellStyle name="_EBITDA SSP_0610" xfId="188" xr:uid="{739625DC-1CDB-4669-8580-C467B63F6B60}"/>
    <cellStyle name="_EBITDA SSP_0910" xfId="189" xr:uid="{F2B8D3AA-0A09-4B82-87D9-C298E5C49DC7}"/>
    <cellStyle name="_End '05" xfId="190" xr:uid="{313FC73B-9084-4F13-8CE6-5ED4BD30B4BF}"/>
    <cellStyle name="_Euro" xfId="191" xr:uid="{E683334D-B7DF-4BE7-9C78-8B256E6DB65E}"/>
    <cellStyle name="_F1" xfId="192" xr:uid="{071A005C-C7C4-451B-B4E9-1EB2A6E5231F}"/>
    <cellStyle name="_F2" xfId="193" xr:uid="{D7D110D5-B418-4DCD-A211-00B395F614B6}"/>
    <cellStyle name="_F3" xfId="194" xr:uid="{9D034A5D-8FB4-465D-BE30-278F38D48A68}"/>
    <cellStyle name="_FEB_Powerbuy_Report" xfId="195" xr:uid="{09197EEB-C79D-4B5F-B589-B2F5D2EE8182}"/>
    <cellStyle name="_FEB_Powerbuy_Report_AUG_SuperSports_Report" xfId="196" xr:uid="{A9B16241-454F-4399-8BCC-870A1762639D}"/>
    <cellStyle name="_FEB_Powerbuy_Report_AUG_SuperSports_Report_PWB" xfId="197" xr:uid="{572936A2-3ACA-420A-ADC7-A69C6BD01592}"/>
    <cellStyle name="_FEB_Powerbuy_Report_AUG_SuperSports_Report_PWB_0610" xfId="198" xr:uid="{C29E90BF-FB15-4316-8804-F10414493B4D}"/>
    <cellStyle name="_FEB_Powerbuy_Report_PWB" xfId="199" xr:uid="{237F2F86-867A-4353-80BD-5A88148F6063}"/>
    <cellStyle name="_FEB_Powerbuy_Report_PWB_0610" xfId="200" xr:uid="{F09EC01A-96CC-4FF4-8FBF-B12D73F41576}"/>
    <cellStyle name="_FEB_Powerbuy_Report_SEP_SuperSports_Report" xfId="201" xr:uid="{5CDE8C16-B132-46F7-ABA9-8ACEA119B245}"/>
    <cellStyle name="_FEB_Powerbuy_Report_SEP_SuperSports_Report_PWB" xfId="202" xr:uid="{0F4B2F7C-FBFD-46D5-B783-A4D48FA1C63B}"/>
    <cellStyle name="_FEB_Powerbuy_Report_SEP_SuperSports_Report_PWB_0610" xfId="203" xr:uid="{EAB02709-EFBE-4047-B418-D5B7AE814CB9}"/>
    <cellStyle name="_Feb_Supersport_InvesReport" xfId="204" xr:uid="{A3807194-5CF5-4401-8BF1-F1BDC8A66C9D}"/>
    <cellStyle name="_Feb_Supersport_InvesReport_AUG_SuperSports_Report" xfId="205" xr:uid="{E6D8E927-3206-4A22-A2E5-387944CE2F57}"/>
    <cellStyle name="_Feb_Supersport_InvesReport_AUG_SuperSports_Report_PWB" xfId="206" xr:uid="{E368E060-7A86-4429-A442-DA9B2F4BDC68}"/>
    <cellStyle name="_Feb_Supersport_InvesReport_AUG_SuperSports_Report_PWB_0610" xfId="207" xr:uid="{3C430B43-B965-46AC-B649-6D44E49C5869}"/>
    <cellStyle name="_Feb_Supersport_InvesReport_PWB" xfId="208" xr:uid="{2CCCD58D-66B6-4F55-A240-2D75D045E2D5}"/>
    <cellStyle name="_Feb_Supersport_InvesReport_PWB_0610" xfId="209" xr:uid="{E351695E-6618-46E2-8D79-05C4C8145244}"/>
    <cellStyle name="_Feb_Supersport_InvesReport_SEP_SuperSports_Report" xfId="210" xr:uid="{AD917EC2-A325-4CAA-BF4D-641F4606CA23}"/>
    <cellStyle name="_Feb_Supersport_InvesReport_SEP_SuperSports_Report_PWB" xfId="211" xr:uid="{4BD3E129-6764-4A10-8B60-C44728E25CEA}"/>
    <cellStyle name="_Feb_Supersport_InvesReport_SEP_SuperSports_Report_PWB_0610" xfId="212" xr:uid="{668DDF59-D249-4F55-8803-D886C5328460}"/>
    <cellStyle name="_Final AR ratio-BCC" xfId="213" xr:uid="{1F6E5E5B-1D37-4A2D-B27D-0CAA30BA5942}"/>
    <cellStyle name="_fixed asset" xfId="214" xr:uid="{CDA4CF26-C72A-4ACC-AF02-74DF010F769B}"/>
    <cellStyle name="_Fixed Asset Working(Interim)" xfId="215" xr:uid="{5F1ABC5E-E53B-47BF-8CAD-6EA09096BF3F}"/>
    <cellStyle name="_FOA_Sampling Plan ZD300" xfId="216" xr:uid="{CB912679-8381-43E9-AB4E-34F38D0CCB42}"/>
    <cellStyle name="_fon 31 12 07" xfId="217" xr:uid="{5F8BA4F0-5EC5-49F7-AAFE-B29AB891A1A8}"/>
    <cellStyle name="_fon 31.12.07" xfId="218" xr:uid="{0B4390B0-E032-479F-B622-CD90B0337885}"/>
    <cellStyle name="_form" xfId="219" xr:uid="{C744DBD2-B00F-424F-B419-4049AF11717B}"/>
    <cellStyle name="_formula" xfId="220" xr:uid="{98DCD6BD-4365-43CA-B5BE-652569130F62}"/>
    <cellStyle name="_Fully depre" xfId="221" xr:uid="{41FE2355-D53E-411E-919D-3854346269A4}"/>
    <cellStyle name="_G300" xfId="222" xr:uid="{30AA92CB-2C24-42A9-92CD-E7B28E899258}"/>
    <cellStyle name="_GLS 31.12.06 from ve" xfId="223" xr:uid="{C31FABBD-E8E3-4B74-BB6F-3485F130A6A7}"/>
    <cellStyle name="_group TB-Roche" xfId="224" xr:uid="{70ADF21D-55B6-49AD-8B2F-D274DF17D048}"/>
    <cellStyle name="_H2 BALANCE" xfId="225" xr:uid="{A03EB5D1-5FDE-42B1-9A4D-4E3C96CE1FDD}"/>
    <cellStyle name="_Heading" xfId="226" xr:uid="{2B2609F5-D84C-4D57-BD0D-D83B6155A827}"/>
    <cellStyle name="_Highlight" xfId="227" xr:uid="{D5BB42E5-69E3-470D-ACDE-CD391F11EBE7}"/>
    <cellStyle name="_Hong work 1" xfId="228" xr:uid="{7A8BB4FF-1ECE-46E5-ADCD-EB51224F7B98}"/>
    <cellStyle name="_HW_ARR 12-09" xfId="229" xr:uid="{C0BCADAA-6AEF-4D33-A0C2-B554C6FD34BF}"/>
    <cellStyle name="_Hws-LEAD_Sub'09" xfId="230" xr:uid="{6D4EEEE5-4BC4-4F60-8ABE-1EC3A5C5573D}"/>
    <cellStyle name="_Hws-LEAD_Sub'10" xfId="231" xr:uid="{24D0D1F8-3A75-4078-9576-5BA94C37E213}"/>
    <cellStyle name="_IN JNL'S APR'02" xfId="232" xr:uid="{C104F332-823D-4BBD-9BE7-D8D4BE1C74A0}"/>
    <cellStyle name="_IN JNL'S APR'03" xfId="233" xr:uid="{CB91978B-6243-4253-A476-A838496775DD}"/>
    <cellStyle name="_IN JNL'S JUL'02" xfId="234" xr:uid="{20CAA36E-8C52-48C8-AADB-25DFE1B06B15}"/>
    <cellStyle name="_IN JNL'S MAR'03" xfId="235" xr:uid="{AB813592-2A76-4E1A-A02C-0215B76F7E10}"/>
    <cellStyle name="_IN JNL'S SEP'02" xfId="236" xr:uid="{1584D55E-6C44-41A1-BC9E-8A2388181028}"/>
    <cellStyle name="_Ind.xls" xfId="237" xr:uid="{29B989CB-7B03-4720-90CB-3AA3858E0EC5}"/>
    <cellStyle name="_insurance invent-sima" xfId="238" xr:uid="{755E10DB-FDEC-4E05-8626-B07E9C2B27EB}"/>
    <cellStyle name="_Int TTM 05" xfId="239" xr:uid="{0D56A4E3-1CA3-4027-B4FA-D3AC8E346091}"/>
    <cellStyle name="_Interface GL02" xfId="240" xr:uid="{C0670D66-D80E-4FCE-B008-8D97CA13F14C}"/>
    <cellStyle name="_J - Investments (supporting schedules)" xfId="241" xr:uid="{79B7C191-72C8-4E97-B0C3-0D4619686F0C}"/>
    <cellStyle name="_JAN_Supersport_InvesReport" xfId="242" xr:uid="{9201ABB7-DC44-4BAA-A34D-58DEB5E95154}"/>
    <cellStyle name="_JAN_Supersport_InvesReport_AUG_SuperSports_Report" xfId="243" xr:uid="{339C2ED9-BEF5-47ED-AE1F-58262838668C}"/>
    <cellStyle name="_JAN_Supersport_InvesReport_AUG_SuperSports_Report_PWB" xfId="244" xr:uid="{C01FB7A3-F90C-4591-8B40-D9BAD36B60F8}"/>
    <cellStyle name="_JAN_Supersport_InvesReport_AUG_SuperSports_Report_PWB_0610" xfId="245" xr:uid="{DB63C09B-6ED2-426B-9394-2BB2B535FAF4}"/>
    <cellStyle name="_JAN_Supersport_InvesReport_PWB" xfId="246" xr:uid="{845AAB41-7ABE-4F10-9268-88E0F45CD496}"/>
    <cellStyle name="_JAN_Supersport_InvesReport_PWB_0610" xfId="247" xr:uid="{64B4A5FD-E918-4A29-BD32-72AAB501D468}"/>
    <cellStyle name="_JAN_Supersport_InvesReport_SEP_SuperSports_Report" xfId="248" xr:uid="{559B5EB0-7F73-46B4-A772-12AB3C2B5312}"/>
    <cellStyle name="_JAN_Supersport_InvesReport_SEP_SuperSports_Report_PWB" xfId="249" xr:uid="{8D99C620-20C3-4A8A-BCB6-FAD68BC70889}"/>
    <cellStyle name="_JAN_Supersport_InvesReport_SEP_SuperSports_Report_PWB_0610" xfId="250" xr:uid="{20081F31-8520-4282-993D-8B643357B3F0}"/>
    <cellStyle name="_JP Balance Sheet Reconciliation 200209" xfId="251" xr:uid="{E6616935-C609-463D-83AE-09AF57437CE1}"/>
    <cellStyle name="_JP Balance Sheet Reconciliation 200210" xfId="252" xr:uid="{BC877D01-1CDE-4685-BD03-885070F3466D}"/>
    <cellStyle name="_JP Balance Sheet Reconciliation 200212(REVISED)" xfId="253" xr:uid="{D0BC5C0A-4CCB-4596-9DD5-56D0E5552012}"/>
    <cellStyle name="_JP Balance Sheet Reconciliation 200301" xfId="254" xr:uid="{B35D47DF-B50B-4E7B-A17A-AB2C24EA12CF}"/>
    <cellStyle name="_JP Balance Sheet Reconciliation 200303" xfId="255" xr:uid="{71DCCDC0-B8E4-4879-9229-7610D98CA5C0}"/>
    <cellStyle name="_JP Balance Sheet Reconciliation 200306" xfId="256" xr:uid="{DBFB8360-00FF-4632-922B-90E430DA0707}"/>
    <cellStyle name="_JP Balance Sheet Reconciliation 200306-MH" xfId="257" xr:uid="{80328C21-8141-4410-8997-D01DCDF7635E}"/>
    <cellStyle name="_JP Balance Sheet Reconciliation 200307" xfId="258" xr:uid="{82DCC17B-9D44-45CE-A821-240B09DCED1B}"/>
    <cellStyle name="_JP Balance Sheet Reconciliation 200309" xfId="259" xr:uid="{C301144E-4296-40DD-86E6-F73F79C1269F}"/>
    <cellStyle name="_JP Balance Sheet Reconciliation 200311" xfId="260" xr:uid="{F3DD03D5-B64A-4398-BB9D-2DD9B1BA9867}"/>
    <cellStyle name="_JP Balance Sheet Reconciliation 200312" xfId="261" xr:uid="{0DB78F9E-5A08-4465-ABEF-29D3066F5BBF}"/>
    <cellStyle name="_JP Balance Sheet Reconciliation 200401" xfId="262" xr:uid="{58E7AB7B-5C1C-4EF4-A87F-DB2D22E6F5D7}"/>
    <cellStyle name="_JP Balance Sheet Reconciliation 200402" xfId="263" xr:uid="{1F90E4A9-176A-4618-99B1-00732BCC9D97}"/>
    <cellStyle name="_JP Balance Sheet Reconciliation 200403" xfId="264" xr:uid="{FD69CB1A-D47C-45B9-9127-F4F217C6A7D5}"/>
    <cellStyle name="_JP Balance Sheet Reconciliation 200405" xfId="265" xr:uid="{16B1A7F9-D8F3-4AAA-87B3-7D9F29D8F2C7}"/>
    <cellStyle name="_JP Balance Sheet Reconciliation 200406" xfId="266" xr:uid="{4D5912F4-714F-4B1C-9226-2588A294654E}"/>
    <cellStyle name="_JP JNL'S APR'02" xfId="267" xr:uid="{267755BB-0BC1-4872-B389-3865CC69B0D1}"/>
    <cellStyle name="_JP JNL'S JAN'03" xfId="268" xr:uid="{CC4DD3CD-1C74-4FE9-A83B-B3CD3A676441}"/>
    <cellStyle name="_JP JNL'S JUN'02" xfId="269" xr:uid="{CF11AC5E-1FBD-452E-BBE9-46BBFDDC2B71}"/>
    <cellStyle name="_JP JNL'S MAR'02" xfId="270" xr:uid="{8C760CEC-1864-403A-B059-45E353DAF504}"/>
    <cellStyle name="_JP Reconciliation 200204" xfId="271" xr:uid="{D21B54C2-10D7-4D78-950D-6CBD618A4533}"/>
    <cellStyle name="_JP Reconciliation 200205" xfId="272" xr:uid="{614A7280-8D1B-46B5-83A6-8D3041DF0E23}"/>
    <cellStyle name="_JP Reconciliation 200206" xfId="273" xr:uid="{41B0C638-CF51-439D-A851-D9004B69BC86}"/>
    <cellStyle name="_JP Reconciliation 200207" xfId="274" xr:uid="{5EB27AE9-E5A4-4A1B-BD05-CAF911DC7568}"/>
    <cellStyle name="_JP Reconciliation 200208" xfId="275" xr:uid="{60823982-AA58-44A2-8C16-839DD82DCBDC}"/>
    <cellStyle name="_JUL_Homework_LPMonthly" xfId="276" xr:uid="{1D63FB4B-07F0-41D0-88A2-48A31AFEDC81}"/>
    <cellStyle name="_JUL_Homework_LPMonthly_PWB" xfId="277" xr:uid="{ED1C111B-8A19-4FFD-A2B2-73E663891AE1}"/>
    <cellStyle name="_JUL_Homework_LPMonthly_PWB_0610" xfId="278" xr:uid="{1E24462E-063A-4546-BAB9-07EE8CF37CD4}"/>
    <cellStyle name="_JULY_Supersport_InvesReport" xfId="279" xr:uid="{AB80362E-F692-412A-A6FA-0C60D3DA4679}"/>
    <cellStyle name="_JULY_Supersport_InvesReport_AUG_SuperSports_Report" xfId="280" xr:uid="{F76239E4-6257-4534-9631-F605A4E6DC64}"/>
    <cellStyle name="_JULY_Supersport_InvesReport_AUG_SuperSports_Report_PWB" xfId="281" xr:uid="{19AF4757-9502-4DD3-A422-8240B01DB5C7}"/>
    <cellStyle name="_JULY_Supersport_InvesReport_AUG_SuperSports_Report_PWB_0610" xfId="282" xr:uid="{862D7871-3127-4014-9994-EA13A210C302}"/>
    <cellStyle name="_JULY_Supersport_InvesReport_PWB" xfId="283" xr:uid="{83CA5A66-6258-48C0-9E8B-8CE795D27A25}"/>
    <cellStyle name="_JULY_Supersport_InvesReport_PWB_0610" xfId="284" xr:uid="{A9D8F99A-212F-4B9E-B380-4A38CE954999}"/>
    <cellStyle name="_JULY_Supersport_InvesReport_SEP_SuperSports_Report" xfId="285" xr:uid="{5AADE10C-9FCE-47FF-B91B-CEB29B3AE807}"/>
    <cellStyle name="_JULY_Supersport_InvesReport_SEP_SuperSports_Report_PWB" xfId="286" xr:uid="{BF8B2FAE-C63E-4727-BC0A-3E10AD54CA1E}"/>
    <cellStyle name="_JULY_Supersport_InvesReport_SEP_SuperSports_Report_PWB_0610" xfId="287" xr:uid="{9BCCAEAE-48D3-4AF6-A779-F2441C08F368}"/>
    <cellStyle name="_JUNE_Supersport_InvesReport" xfId="288" xr:uid="{9343A01A-2F97-4650-8184-EE8B1E32375B}"/>
    <cellStyle name="_JUNE_Supersport_InvesReport_AUG_SuperSports_Report" xfId="289" xr:uid="{87AABD57-0A36-448D-800C-917B838AE5DA}"/>
    <cellStyle name="_JUNE_Supersport_InvesReport_AUG_SuperSports_Report_PWB" xfId="290" xr:uid="{BB4577F5-0EB8-47EA-8B49-DC8F364116E1}"/>
    <cellStyle name="_JUNE_Supersport_InvesReport_AUG_SuperSports_Report_PWB_0610" xfId="291" xr:uid="{850AF3B8-486F-4A70-83E4-5A896F9688F9}"/>
    <cellStyle name="_JUNE_Supersport_InvesReport_PWB" xfId="292" xr:uid="{DC635C50-7592-47C7-A538-136534A03A26}"/>
    <cellStyle name="_JUNE_Supersport_InvesReport_PWB_0610" xfId="293" xr:uid="{E485DC15-5163-426F-AF93-D6031C010BFF}"/>
    <cellStyle name="_JUNE_Supersport_InvesReport_SEP_SuperSports_Report" xfId="294" xr:uid="{F0869950-CF77-474F-B27C-48532641DE3C}"/>
    <cellStyle name="_JUNE_Supersport_InvesReport_SEP_SuperSports_Report_PWB" xfId="295" xr:uid="{C5084E89-C134-4752-8DB1-9FC0995FC1C5}"/>
    <cellStyle name="_JUNE_Supersport_InvesReport_SEP_SuperSports_Report_PWB_0610" xfId="296" xr:uid="{6FE07C1E-85E4-4983-802F-DB8434F661D2}"/>
    <cellStyle name="_K_2008" xfId="297" xr:uid="{D204E2A8-B22F-421E-8EE0-0EFF4823CA89}"/>
    <cellStyle name="_K3" xfId="298" xr:uid="{AB53DC1C-A588-48FD-B2A8-4A651CACDC18}"/>
    <cellStyle name="_Kawasho Hong" xfId="299" xr:uid="{10FF0DB9-BF1C-45D2-9717-AFA4A16A6824}"/>
    <cellStyle name="_KK" xfId="300" xr:uid="{83246E88-5F6B-4899-AF47-3C514DD7B49F}"/>
    <cellStyle name="_Komatsu-year ended '06 (version 1)" xfId="301" xr:uid="{234E63CA-191F-4B80-B21C-A56DD2F76235}"/>
    <cellStyle name="_KSP K3" xfId="302" xr:uid="{C8069234-DB8C-4193-BD79-3016EA4C884A}"/>
    <cellStyle name="_L_2008" xfId="303" xr:uid="{0ED27909-C176-4CBB-A54B-10C2F0ED15FF}"/>
    <cellStyle name="_L-1" xfId="304" xr:uid="{F3B601F3-3C48-4228-B992-425C679881B6}"/>
    <cellStyle name="_L2" xfId="305" xr:uid="{9B88DAC8-A390-4EAA-8F71-1C3A9338418B}"/>
    <cellStyle name="_L300" xfId="306" xr:uid="{71BBB4A0-6565-431B-B078-4B863DBBF1FE}"/>
    <cellStyle name="_L-AR,Sale" xfId="307" xr:uid="{8F3C758F-BD13-4567-B9D7-5C8B5EDD8647}"/>
    <cellStyle name="_Lead Seiko" xfId="308" xr:uid="{76560272-57BA-4212-AB5F-016C7921C8A2}"/>
    <cellStyle name="_lead sheet" xfId="309" xr:uid="{16E3708F-4C98-462D-B7EE-7A6C2CECD916}"/>
    <cellStyle name="_Lead sheet update by mohn" xfId="310" xr:uid="{4BEBC3E6-611B-4331-991F-8C2E82C42C14}"/>
    <cellStyle name="_Lead_Dec'07" xfId="311" xr:uid="{B5BE0055-73B9-48CC-A8AD-78846EDF201B}"/>
    <cellStyle name="_Lead_update_Hws08_021909" xfId="312" xr:uid="{23037498-DF55-4029-AB73-04ADFE5D77A1}"/>
    <cellStyle name="_Lead_update_Hws08_030609" xfId="313" xr:uid="{CBDE8686-2FE7-4E45-B241-22BB088E4F43}"/>
    <cellStyle name="_Lead_update_Hws08_030909_Sub" xfId="314" xr:uid="{D57E1814-150E-4AB2-A25C-AEF7AC5ABE2F}"/>
    <cellStyle name="_Lead_update_Hws08_031909_Sub" xfId="315" xr:uid="{B190B067-56E4-462F-84A4-B31786B55FC8}"/>
    <cellStyle name="_Lead_update_Hws2009_112409" xfId="316" xr:uid="{6BB9D945-62E7-4D4C-875D-309CA02BEF9C}"/>
    <cellStyle name="_LeadSchedule PB_09_1" xfId="317" xr:uid="{AA3578A0-1165-41CD-AB1A-3AEB005FF3F3}"/>
    <cellStyle name="_leadsheets-j" xfId="318" xr:uid="{56FB76B4-AF7B-4F10-88E0-C2A343C59E7B}"/>
    <cellStyle name="_leadsheets-j_SPS กระดาษทำการ  MAR-11    08042011- tax" xfId="319" xr:uid="{5DA0664E-5579-4FCC-BBC3-18C2EAA7F6D5}"/>
    <cellStyle name="_leadsheets-K" xfId="320" xr:uid="{F90DE166-16EB-4A65-898C-A02EB5533C66}"/>
    <cellStyle name="_leadsheets-K_SPS กระดาษทำการ  MAR-11    08042011- tax" xfId="321" xr:uid="{831BEE39-4101-446D-911B-3DB13E279006}"/>
    <cellStyle name="_leadsheets-L" xfId="322" xr:uid="{F16AFE36-423C-400D-8D69-8FC774B83393}"/>
    <cellStyle name="_leadsheets-N" xfId="323" xr:uid="{A4B1CEAF-8A90-41A8-88B4-364E19C63179}"/>
    <cellStyle name="_leadsheets-N_SPS กระดาษทำการ  MAR-11    08042011- tax" xfId="324" xr:uid="{72F67799-CCE0-45E3-ACC0-C63E136CDB1C}"/>
    <cellStyle name="_leadsheets-P" xfId="325" xr:uid="{3A1DE53D-72BF-40B0-A77D-5CED2F07E265}"/>
    <cellStyle name="_leadsheets-Y" xfId="326" xr:uid="{6FCC6FAC-8934-4519-AB49-A246D2FADFB9}"/>
    <cellStyle name="_LHA-Boat" xfId="327" xr:uid="{F8E2B8DF-2114-4665-90BD-D1729499918D}"/>
    <cellStyle name="_LHW YE'06" xfId="328" xr:uid="{93361FB3-E8B3-4294-8918-AD9019433EC7}"/>
    <cellStyle name="_Loan" xfId="329" xr:uid="{831DBB94-B4BA-46D1-AE43-3A78E71A53C8}"/>
    <cellStyle name="_LTX_YE_Jack" xfId="330" xr:uid="{68E57A37-9229-4CF6-907B-3F94956E80B0}"/>
    <cellStyle name="_LTX-DEC05" xfId="331" xr:uid="{A06ACB51-C667-4FFC-97D6-B312D6F42247}"/>
    <cellStyle name="_Lux_KK'05" xfId="332" xr:uid="{16BCFE4F-CD03-4822-92FD-DE590F3C7D81}"/>
    <cellStyle name="_Lux_YE'05(Complete)" xfId="333" xr:uid="{DCDB4173-269E-4827-9C49-01135BDEA986}"/>
    <cellStyle name="_Luxasia_Jin'05" xfId="334" xr:uid="{FBFE3110-1F86-4029-BF2E-40DB85B9EE01}"/>
    <cellStyle name="_M103.YE'06" xfId="335" xr:uid="{E67F395A-BAC5-445A-AA06-65180065D5E6}"/>
    <cellStyle name="_MAR_Homework_LPreport" xfId="336" xr:uid="{86F238E1-746B-4C2F-9A12-A69C777C9F48}"/>
    <cellStyle name="_MAR_Homework_LPreport_PWB" xfId="337" xr:uid="{89619AF4-03AF-4376-809C-BD666E14BCEE}"/>
    <cellStyle name="_MAR_Homework_LPreport_PWB_0610" xfId="338" xr:uid="{8DDD72C9-4C07-44A8-8ABD-BE38D1425C8F}"/>
    <cellStyle name="_MAR_Supersport_InvesReport" xfId="339" xr:uid="{D73614C0-546B-438E-8700-2F73E63E3166}"/>
    <cellStyle name="_MAR_Supersport_InvesReport_AUG_SuperSports_Report" xfId="340" xr:uid="{971504D3-99DB-43B3-9377-F65758BCF0BB}"/>
    <cellStyle name="_MAR_Supersport_InvesReport_AUG_SuperSports_Report_PWB" xfId="341" xr:uid="{CBB57685-E9A9-41FF-BFFA-BCC8638F2CAB}"/>
    <cellStyle name="_MAR_Supersport_InvesReport_AUG_SuperSports_Report_PWB_0610" xfId="342" xr:uid="{FA1E04D1-EA24-4D21-BF3F-822AB9E8F2F8}"/>
    <cellStyle name="_MAR_Supersport_InvesReport_PWB" xfId="343" xr:uid="{7EBAD562-04AF-4419-9681-2E9C50E1F554}"/>
    <cellStyle name="_MAR_Supersport_InvesReport_PWB_0610" xfId="344" xr:uid="{A95DAF67-A421-427B-AE1A-0575A076D7FC}"/>
    <cellStyle name="_MAR_Supersport_InvesReport_SEP_SuperSports_Report" xfId="345" xr:uid="{44253708-0C93-401B-807F-BC830B751547}"/>
    <cellStyle name="_MAR_Supersport_InvesReport_SEP_SuperSports_Report_PWB" xfId="346" xr:uid="{B40C659E-A7BB-406D-984B-FA9F6B3C3F78}"/>
    <cellStyle name="_MAR_Supersport_InvesReport_SEP_SuperSports_Report_PWB_0610" xfId="347" xr:uid="{38B4DDE3-321B-45D3-9253-68E3EEA61AAD}"/>
    <cellStyle name="_MATAQ2'05" xfId="348" xr:uid="{1DBD60F6-61D9-4883-8952-DB253E30569B}"/>
    <cellStyle name="_MAY_Supersport_InvesReport" xfId="349" xr:uid="{CBD4BE5F-A820-4A5B-890D-740322858EBE}"/>
    <cellStyle name="_MAY_Supersport_InvesReport_AUG_SuperSports_Report" xfId="350" xr:uid="{A7740361-A90B-432A-866F-9A4C0248D8B6}"/>
    <cellStyle name="_MAY_Supersport_InvesReport_AUG_SuperSports_Report_PWB" xfId="351" xr:uid="{94238AAB-F526-450E-889A-9E6CD2EB4F28}"/>
    <cellStyle name="_MAY_Supersport_InvesReport_AUG_SuperSports_Report_PWB_0610" xfId="352" xr:uid="{816B62EE-1D9F-4ED1-8805-1DBEC559EB61}"/>
    <cellStyle name="_MAY_Supersport_InvesReport_PWB" xfId="353" xr:uid="{8BBA87B3-68C7-4F07-9AD6-FFEA5FF3318F}"/>
    <cellStyle name="_MAY_Supersport_InvesReport_PWB_0610" xfId="354" xr:uid="{5608C5E7-B42E-4F98-9E7F-602EFA61F88A}"/>
    <cellStyle name="_MAY_Supersport_InvesReport_SEP_SuperSports_Report" xfId="355" xr:uid="{4C9D6B41-F815-4197-9FC5-15A424EF9CCB}"/>
    <cellStyle name="_MAY_Supersport_InvesReport_SEP_SuperSports_Report_PWB" xfId="356" xr:uid="{47F5EDBB-62E4-4C6F-867E-0BF0C6FC1033}"/>
    <cellStyle name="_MAY_Supersport_InvesReport_SEP_SuperSports_Report_PWB_0610" xfId="357" xr:uid="{004E0C41-7739-4323-BB4F-C6591A8B31A5}"/>
    <cellStyle name="_Metco 30.09.07 Ve" xfId="358" xr:uid="{A25627BB-4414-47DD-B313-581197D99574}"/>
    <cellStyle name="_Metco fon 30.09.06" xfId="359" xr:uid="{8C8456AB-FB50-44AD-A701-C64854523FAF}"/>
    <cellStyle name="_metco fon 30.09.07" xfId="360" xr:uid="{32486AD3-4013-40DA-B563-3DD9AAEB9D82}"/>
    <cellStyle name="_Metco Q3'07 30.06.07 Ve" xfId="361" xr:uid="{4F1C1A83-4FFA-4ACB-9434-8204C27E9A04}"/>
    <cellStyle name="_MKY_Complete" xfId="362" xr:uid="{41F26722-EA59-4C29-8076-C289D71DF570}"/>
    <cellStyle name="_''''''''MKY_Jin'3.31.06" xfId="363" xr:uid="{8B36ACDF-B730-4CFF-B434-281FD2A89FA6}"/>
    <cellStyle name="_Mosaic" xfId="364" xr:uid="{0A97F0ED-7CEE-48BE-8E7F-9B879FB311EE}"/>
    <cellStyle name="_MSC 2006" xfId="365" xr:uid="{750E681F-4089-4BD3-8318-65142FB8BC7B}"/>
    <cellStyle name="_MSC Na" xfId="366" xr:uid="{B3FC8CFD-31F2-4FD3-807F-2AE4B15868E5}"/>
    <cellStyle name="_MSO &amp; IBF &amp; DLM_Mar.04" xfId="367" xr:uid="{DDE435AC-E46D-43E6-B594-43295646CC75}"/>
    <cellStyle name="_MSO journal " xfId="368" xr:uid="{160ED056-4B7A-4D00-B4AF-9617E633ECC0}"/>
    <cellStyle name="_Multiple" xfId="369" xr:uid="{D6965247-4B45-424B-8AAA-2ABCF7C7C00E}"/>
    <cellStyle name="_Multiple_Cheque On Hand" xfId="370" xr:uid="{2500FC05-C054-4D9A-97F2-0580B7247330}"/>
    <cellStyle name="_MultipleSpace" xfId="371" xr:uid="{02471AC2-BBD9-49F1-AB35-6E78877F7174}"/>
    <cellStyle name="_MultipleSpace_Cheque On Hand" xfId="372" xr:uid="{526C4CEC-C982-4F39-A835-DB6B905ED156}"/>
    <cellStyle name="_N300" xfId="373" xr:uid="{531C5D14-E564-4598-B60B-82716636D2E7}"/>
    <cellStyle name="_N400" xfId="374" xr:uid="{591C52F4-2C9C-43A2-8C1C-5F01D45A4C8C}"/>
    <cellStyle name="_NI fon" xfId="375" xr:uid="{FB3B8CCC-5C94-4073-98F3-B8841CAAE03E}"/>
    <cellStyle name="_NI_12.31.05_WP_YIM" xfId="376" xr:uid="{ABC5DDE2-F88B-46C3-934E-F371544A1D0D}"/>
    <cellStyle name="_nissin wp-1.1-new" xfId="377" xr:uid="{BC8130C7-66F6-40A8-9B94-8294C85A5CBA}"/>
    <cellStyle name="_NKCT06_TOE-L110-1.1_Test sales" xfId="378" xr:uid="{F9CD6B93-2FA2-40DB-93D9-F3AFB382845A}"/>
    <cellStyle name="_Note_ 29 Jun 10" xfId="379" xr:uid="{A8599901-63EE-4DD7-AD00-215938A76AD6}"/>
    <cellStyle name="_NOV_HW_Audit _Scores" xfId="380" xr:uid="{3E59EB2C-C31F-4FF3-A3E0-34B1809869EE}"/>
    <cellStyle name="_NOV_HW_Audit _Scores_MAR_Homework_LPreport" xfId="381" xr:uid="{21284AEB-4C70-404D-AB2F-C886DF79E7B3}"/>
    <cellStyle name="_NOV_HW_Audit _Scores_MAR_Homework_LPreport_PWB" xfId="382" xr:uid="{0F4EFB96-43B0-4A87-B70F-0BF6142E2632}"/>
    <cellStyle name="_NOV_HW_Audit _Scores_MAR_Homework_LPreport_PWB_0610" xfId="383" xr:uid="{6F28A0CB-CD1F-4AC7-9D9A-3039F5EA55B4}"/>
    <cellStyle name="_NOV_HW_Audit _Scores_NOV_SuperSports_Report" xfId="384" xr:uid="{5E0FF7DC-91FA-49EA-895D-9B6B62B74AEC}"/>
    <cellStyle name="_NOV_HW_Audit _Scores_NOV_SuperSports_Report_PWB" xfId="385" xr:uid="{4B014F30-2E89-440D-AE96-453A9AE67629}"/>
    <cellStyle name="_NOV_HW_Audit _Scores_NOV_SuperSports_Report_PWB_0610" xfId="386" xr:uid="{C0015764-4BCB-4A37-A1A1-D500E14FAE96}"/>
    <cellStyle name="_NOV_HW_Audit _Scores_OCT_SuperSports_Report" xfId="387" xr:uid="{127C6CF1-897F-4C3C-AC7B-C6C8FB3CEC34}"/>
    <cellStyle name="_NOV_HW_Audit _Scores_OCT_SuperSports_Report_PWB" xfId="388" xr:uid="{3A48EBE1-85F2-4403-B105-CE020D52C367}"/>
    <cellStyle name="_NOV_HW_Audit _Scores_OCT_SuperSports_Report_PWB_0610" xfId="389" xr:uid="{186CEB0C-980D-466F-903A-F751867B91EF}"/>
    <cellStyle name="_NOV_HW_Audit _Scores_PWB" xfId="390" xr:uid="{5B199CAD-59EC-46DD-B86F-8D4CDE2F3B8F}"/>
    <cellStyle name="_NOV_HW_Audit _Scores_PWB_0610" xfId="391" xr:uid="{AD23930A-EC10-4334-A071-42A126DFDF5D}"/>
    <cellStyle name="_Nov_Supersport_InvesReport" xfId="392" xr:uid="{6825AB45-7532-48A1-A679-3F61989F28B4}"/>
    <cellStyle name="_Nov_Supersport_InvesReport_AUG_SuperSports_Report" xfId="393" xr:uid="{379C6DD6-D2B1-4C7A-98AC-9CDC44A29AD6}"/>
    <cellStyle name="_Nov_Supersport_InvesReport_AUG_SuperSports_Report_PWB" xfId="394" xr:uid="{07AB7AB9-F6EC-4831-809C-59B59C450FC6}"/>
    <cellStyle name="_Nov_Supersport_InvesReport_AUG_SuperSports_Report_PWB_0610" xfId="395" xr:uid="{725FD0FF-1027-4289-8B6A-D57723CE1523}"/>
    <cellStyle name="_Nov_Supersport_InvesReport_PWB" xfId="396" xr:uid="{A55EDDC7-5237-4E70-A41E-317D09F04E88}"/>
    <cellStyle name="_Nov_Supersport_InvesReport_PWB_0610" xfId="397" xr:uid="{DEC667EC-847C-4D75-82F3-777A6C79E2B0}"/>
    <cellStyle name="_Nov_Supersport_InvesReport_SEP_SuperSports_Report" xfId="398" xr:uid="{672B91AD-5E98-43BE-9487-685ECC144756}"/>
    <cellStyle name="_Nov_Supersport_InvesReport_SEP_SuperSports_Report_PWB" xfId="399" xr:uid="{ADEB1C86-AAEC-4015-92FA-B62EBC296D2D}"/>
    <cellStyle name="_Nov_Supersport_InvesReport_SEP_SuperSports_Report_PWB_0610" xfId="400" xr:uid="{9B91B65D-0256-41AD-908E-6D178D62B412}"/>
    <cellStyle name="_O_Loan-Sample substantive work papers" xfId="401" xr:uid="{B386FB0F-2670-4A42-9EA0-645E1CD7FD75}"/>
    <cellStyle name="_O_Loan-Sample substantive work papers_SPS กระดาษทำการ  MAR-11    08042011- tax" xfId="402" xr:uid="{BD89E0BE-6B4F-409E-A8DF-6477D852B508}"/>
    <cellStyle name="_O300" xfId="403" xr:uid="{B0848DC6-34D0-423A-B66B-17F043AED996}"/>
    <cellStyle name="_OCN RECLASS-112" xfId="404" xr:uid="{4AC49738-A617-4F9E-9AA9-99DC74A683C3}"/>
    <cellStyle name="_OCN RECLASS-1IN" xfId="405" xr:uid="{CFD0E12A-5BB3-491E-AC74-CDE9EFB21918}"/>
    <cellStyle name="_OCT_SuperSports_Report" xfId="406" xr:uid="{ED939076-518B-42A6-AE4E-31ADE81EA2C9}"/>
    <cellStyle name="_OCT_SuperSports_Report_AUG_SuperSports_Report" xfId="407" xr:uid="{5BC326A2-9720-47E3-9939-D057AE3C4685}"/>
    <cellStyle name="_OCT_SuperSports_Report_AUG_SuperSports_Report_PWB" xfId="408" xr:uid="{3CFBBE1D-8A1C-4106-80B9-E1E0A7214E98}"/>
    <cellStyle name="_OCT_SuperSports_Report_AUG_SuperSports_Report_PWB_0610" xfId="409" xr:uid="{AC1A3561-F1E1-4484-93D5-E0BB41878481}"/>
    <cellStyle name="_OCT_SuperSports_Report_PWB" xfId="410" xr:uid="{ADE4CFC8-3406-49F0-A1D1-E8A9F4E54176}"/>
    <cellStyle name="_OCT_SuperSports_Report_PWB_0610" xfId="411" xr:uid="{50A73350-A19C-4C7D-B8F5-7066F7BD6347}"/>
    <cellStyle name="_OCT_SuperSports_Report_SEP_SuperSports_Report" xfId="412" xr:uid="{8098E0F9-D2CF-4664-81C3-AE80EB119411}"/>
    <cellStyle name="_OCT_SuperSports_Report_SEP_SuperSports_Report_PWB" xfId="413" xr:uid="{9AC9D45D-0EC0-4E50-A35C-2417DBA3E540}"/>
    <cellStyle name="_OCT_SuperSports_Report_SEP_SuperSports_Report_PWB_0610" xfId="414" xr:uid="{3048645D-AD15-420E-8086-E165E06B90D1}"/>
    <cellStyle name="_Okamoto - Jom" xfId="415" xr:uid="{18818143-D07A-46D9-987B-6B481BEF8A76}"/>
    <cellStyle name="_Payroll.Recon.WHT" xfId="416" xr:uid="{4A7C9913-693E-44D2-AD40-95F0315249B8}"/>
    <cellStyle name="_PBC" xfId="417" xr:uid="{07E84D64-769F-4FA2-99AB-DE0A638DE139}"/>
    <cellStyle name="_PBC Done" xfId="418" xr:uid="{7FEB8309-47AB-48C7-8E07-F2579AB118EA}"/>
    <cellStyle name="_PBC_SPS กระดาษทำการ  MAR-11    08042011- tax" xfId="419" xr:uid="{FCC775E2-5E2A-4E9C-A8C3-6F1F54359D15}"/>
    <cellStyle name="_PBC-ICE_Updated 29Aug08" xfId="420" xr:uid="{794A7E86-B1F5-4739-BA57-B3B0F3CF577B}"/>
    <cellStyle name="_PBC-ICE_Updated 29Aug08_SPS กระดาษทำการ  MAR-11    08042011- tax" xfId="421" xr:uid="{F9014167-41CA-4EC3-990B-54BF04C09F59}"/>
    <cellStyle name="_PCC Q3' 06" xfId="422" xr:uid="{3F9EC208-3174-4D1B-9A47-8C041D4EFC18}"/>
    <cellStyle name="_PCC Top" xfId="423" xr:uid="{19A592CB-6154-4468-8975-31F25BBDA14B}"/>
    <cellStyle name="_PCC YE'06" xfId="424" xr:uid="{F27A434E-19A0-46C0-8696-2AC01A2B0018}"/>
    <cellStyle name="_PCC_Q2'05" xfId="425" xr:uid="{7B385DE0-F294-44BA-9451-44E98CE630D7}"/>
    <cellStyle name="_PCC_Q'3 05-Tal" xfId="426" xr:uid="{7003D2C9-9FBF-4974-A4C7-422DDBAC757E}"/>
    <cellStyle name="_PCC-Boat" xfId="427" xr:uid="{263BFDF2-1063-4858-B087-233023CFB42A}"/>
    <cellStyle name="_PCC-Tal" xfId="428" xr:uid="{D65EED0D-B742-468E-AE64-592D1F11EB9F}"/>
    <cellStyle name="_PERSONAL" xfId="429" xr:uid="{092BE019-D872-4B13-A13F-B5F7350EBF9B}"/>
    <cellStyle name="_PERSONAL_SPS กระดาษทำการ  MAR-11    08042011- tax" xfId="430" xr:uid="{375F1FAE-FDEC-40C0-883D-07B919407283}"/>
    <cellStyle name="_Portion after KSP" xfId="431" xr:uid="{947E0F5D-F5BB-4591-9052-C01E7DD40A56}"/>
    <cellStyle name="_PPE" xfId="432" xr:uid="{997D2D96-7F4A-416F-9488-3597EE3F4099}"/>
    <cellStyle name="_Predict depr. som แก้" xfId="433" xr:uid="{86A8817A-87C8-4AA4-A581-3A7636373167}"/>
    <cellStyle name="_Predictive interest exp._Thaipat" xfId="434" xr:uid="{64A5D265-599B-49FF-BA1F-38D84196BF64}"/>
    <cellStyle name="_Preuksa YE'05.kwang" xfId="435" xr:uid="{17A8CF3B-62D9-4C5F-A5B6-1B031A4CA44B}"/>
    <cellStyle name="_Profit and Loss for Fon from p'um" xfId="436" xr:uid="{D727B656-6453-480B-B54B-77FBD4796958}"/>
    <cellStyle name="_prorate sampling plan BCC" xfId="437" xr:uid="{02DA5B7F-36CE-418C-81E0-4CA6796C0D10}"/>
    <cellStyle name="_PWB SPS Movement FA 2009" xfId="438" xr:uid="{280ACB69-DD74-4806-B8CD-1FDF523D111D}"/>
    <cellStyle name="_PWB_1209" xfId="439" xr:uid="{B9006EE2-C159-4BD8-B5AE-A615F3E323FC}"/>
    <cellStyle name="_PWB_CIT_ MAR_10" xfId="440" xr:uid="{75C27C9A-4819-4060-84FB-5F002D4990AF}"/>
    <cellStyle name="_PWB_Grouping FS_2009_04.03.10" xfId="441" xr:uid="{BB8A5F91-459C-4B1A-8A05-CC47806B1D21}"/>
    <cellStyle name="_PWB-DEC-11" xfId="442" xr:uid="{6E6F1B92-E59E-4262-9B5A-57902B01FE32}"/>
    <cellStyle name="_Q_Loan-Sample substantive work papers" xfId="443" xr:uid="{02ED94F8-2431-4E11-B4C1-2582D983FA0F}"/>
    <cellStyle name="_Q_Loan-Sample substantive work papers_SPS กระดาษทำการ  MAR-11    08042011- tax" xfId="444" xr:uid="{203C5DC0-8DB9-4E61-B2A9-F3D05A9C41E7}"/>
    <cellStyle name="_Q1_Int exp" xfId="445" xr:uid="{194DB94E-715D-447E-AEA9-5238009FCF4B}"/>
    <cellStyle name="_Q2'05-Jeab" xfId="446" xr:uid="{4FAE4FBE-6CAD-424F-A503-A21AA84BBAA7}"/>
    <cellStyle name="_RDT-Dec2005-Nol" xfId="447" xr:uid="{8872F598-8322-4945-A814-0F9DC7F3C363}"/>
    <cellStyle name="_RDT-Dec2005-Tudtu" xfId="448" xr:uid="{84A35E91-6A6F-4F67-A903-016F151834B3}"/>
    <cellStyle name="_RDT-Dec2006-Tudtu" xfId="449" xr:uid="{D4125481-ACCA-43C0-B79C-D2F7252C9386}"/>
    <cellStyle name="_reconcilation-fel" xfId="450" xr:uid="{B1F56615-099A-479A-9596-C03B3260E18B}"/>
    <cellStyle name="_Reconcile_all" xfId="451" xr:uid="{F4D26707-1A28-4E82-94F2-BCF45368B1EE}"/>
    <cellStyle name="_Rental" xfId="452" xr:uid="{C2FE6B3C-294F-4CB5-93DE-83F727FAA7BA}"/>
    <cellStyle name="_Report HW_July" xfId="453" xr:uid="{C1383EB3-7FA0-4C40-B66C-F2CAF3CF901A}"/>
    <cellStyle name="_Report HW_July_PWB" xfId="454" xr:uid="{A7F4AC29-BFCC-4A7A-8246-C9B71E9F3247}"/>
    <cellStyle name="_Report HW_July_PWB_0610" xfId="455" xr:uid="{62E21B8D-9493-48A1-A0D5-C7F3600C63D1}"/>
    <cellStyle name="_Report_Hyperion" xfId="456" xr:uid="{30667A6A-05B2-4060-897B-F333A04A172C}"/>
    <cellStyle name="_RIS 1309" xfId="457" xr:uid="{4F68E921-C47D-42CD-A63A-4D75B4987CF7}"/>
    <cellStyle name="_RIS 1309_Legal COA_BS 221110_New" xfId="458" xr:uid="{E837AD6A-095C-4454-BBBE-E9C37466957A}"/>
    <cellStyle name="_RIS 1309_Legal COA_PL " xfId="459" xr:uid="{0ECE6148-4D8A-4333-A515-CE0BCE0121F1}"/>
    <cellStyle name="_RIS_TB_1308" xfId="460" xr:uid="{B6CD5C53-42FA-4B58-A8D1-AC042735045B}"/>
    <cellStyle name="_RIS-2009" xfId="461" xr:uid="{0D0C9EEA-419C-4955-8893-8BF43BB95881}"/>
    <cellStyle name="_ROC006 31.12.06 ve0" xfId="462" xr:uid="{1CFD18BB-47E5-46A8-9458-7D5C78830369}"/>
    <cellStyle name="_ROC006 31.12.06 ve1" xfId="463" xr:uid="{139356D2-0995-4809-90A2-7E14B38BAAAA}"/>
    <cellStyle name="_roche fon1" xfId="464" xr:uid="{3A9F3F34-6478-4B23-ABCA-62AE5683B3BE}"/>
    <cellStyle name="_roche fon2" xfId="465" xr:uid="{F3A8323A-F22D-405B-A428-221C2C5A5EED}"/>
    <cellStyle name="_roche fon3" xfId="466" xr:uid="{AA68E374-F5FB-469D-AF15-BAFD6E90530B}"/>
    <cellStyle name="_roche fon4" xfId="467" xr:uid="{8227FD2B-11D7-4229-87A2-B06745233B76}"/>
    <cellStyle name="_Roche Thailand 2005-1" xfId="468" xr:uid="{95D1624F-1747-4DD7-8F8B-50EACF385D22}"/>
    <cellStyle name="_Roche-Diag-TopYE06" xfId="469" xr:uid="{47327616-A0CD-448D-A5AC-6A1D9B0E8744}"/>
    <cellStyle name="_S&amp;A , cost expense Hong" xfId="470" xr:uid="{02223EFA-1D5D-41F5-BC8B-05F74759F9E5}"/>
    <cellStyle name="_salary" xfId="471" xr:uid="{192D7E48-E01A-4CF8-A6EB-16F3BEBB2131}"/>
    <cellStyle name="_salary reconcile-sima" xfId="472" xr:uid="{0FAD2654-EC2E-4C77-A951-CDD16129A535}"/>
    <cellStyle name="_Sambo 31.12.07 fon" xfId="473" xr:uid="{DC04CBA4-26BC-44A5-85F9-BBDF5471BFEC}"/>
    <cellStyle name="_SEIKO 01.31.06-1" xfId="474" xr:uid="{9F45B191-6A8E-495B-A666-AD078159FAD7}"/>
    <cellStyle name="_Seiko 07 31 06" xfId="475" xr:uid="{843B1932-7A70-4FD7-A76C-B52A26FDC3AB}"/>
    <cellStyle name="_seiko 31.10.06 from ve" xfId="476" xr:uid="{9FBCCF31-4BFB-4728-87DF-94A112343AEE}"/>
    <cellStyle name="_Seiko-top 31.01.07" xfId="477" xr:uid="{FED438B7-6D01-4A5A-A2B5-3864AD7DA724}"/>
    <cellStyle name="_sell&amp;admin" xfId="478" xr:uid="{219774F3-5677-472E-913A-A80F50B72C67}"/>
    <cellStyle name="_SEP_SuperSports_Report" xfId="479" xr:uid="{27DE5EB6-E515-40D4-A1CD-DA3824B4ED76}"/>
    <cellStyle name="_SEP_SuperSports_Report_PWB" xfId="480" xr:uid="{B04F78A7-D581-474D-86A4-026BBAA96437}"/>
    <cellStyle name="_SEP_SuperSports_Report_PWB_0610" xfId="481" xr:uid="{A152CF19-F998-4D2B-9650-8228C80892F4}"/>
    <cellStyle name="_Sheet1" xfId="482" xr:uid="{7925553B-643B-48ED-8D7C-89896E3F951D}"/>
    <cellStyle name="_Showa-2004-Test" xfId="483" xr:uid="{C823114B-312E-4C69-AF92-82F4412C2B5C}"/>
    <cellStyle name="_Sima Top Q2'07" xfId="484" xr:uid="{88C81E52-D9BC-4FB0-8323-174C693536EF}"/>
    <cellStyle name="_SimaTech-Dec05" xfId="485" xr:uid="{C75E4FCF-40EB-4334-B3B4-5F63D2092EA0}"/>
    <cellStyle name="_SPS - Dec-10" xfId="486" xr:uid="{9F8F6805-3FAA-488C-B89E-6C952712A461}"/>
    <cellStyle name="_SPS - Dec-10 P13A  at 08 02 2011" xfId="487" xr:uid="{66A06295-018C-4419-AC51-8DB4D4C37E73}"/>
    <cellStyle name="_SPS - Dec-10 P13A  at 20 10 2011" xfId="488" xr:uid="{F227572F-893D-4BCC-AB49-E24CD5EBC70D}"/>
    <cellStyle name="_SPS - Dec-10 P13A  at 25 02 2011" xfId="489" xr:uid="{56E7FCC8-B841-4CA8-965C-A9D0B7FB2FCA}"/>
    <cellStyle name="_SPS 1132000 Q1_2010" xfId="490" xr:uid="{EE231747-3B80-48F1-9218-EB55865BB7AD}"/>
    <cellStyle name="_SPS กระดาษทำการ  MAR-11    08042011- tax" xfId="491" xr:uid="{E6B9C315-EED0-4524-882F-F8F006104E41}"/>
    <cellStyle name="_SPS กระดาษทำการ Jun_10 190710" xfId="492" xr:uid="{DDE3DB2E-C0BA-402E-9F99-CE05DDAFACFF}"/>
    <cellStyle name="_SPS กระดาษทำการ Sep_10 190710" xfId="493" xr:uid="{73554B70-419B-427B-A699-A41B6180D405}"/>
    <cellStyle name="_SPS_1209" xfId="494" xr:uid="{E5BB4071-3B13-4BA4-AB69-D2783C976BD3}"/>
    <cellStyle name="_SPS_TBD,TBS 09  030310 " xfId="495" xr:uid="{025D72B9-D80C-464F-806F-0CF036F1D420}"/>
    <cellStyle name="_SPS_TBD,TBS 09  040210 " xfId="496" xr:uid="{BACA13C8-3663-489A-9960-B0443C253748}"/>
    <cellStyle name="_SPS_TBD,TBS 09  290110 " xfId="497" xr:uid="{3DE27342-D6D2-40A8-9E3C-04402D91882A}"/>
    <cellStyle name="_SPS_TBD,TBS Compare 08&amp;09  030310 " xfId="498" xr:uid="{F87671F3-042B-4306-8115-79FADECB5441}"/>
    <cellStyle name="_SPS-Apr-11" xfId="499" xr:uid="{B7ED9ED1-DD51-43EB-86EC-F4D271546F95}"/>
    <cellStyle name="_SPS-Jun-11" xfId="500" xr:uid="{32852B57-EBEA-4693-89FD-B971487C9AF9}"/>
    <cellStyle name="_SPS-Mar-11" xfId="501" xr:uid="{1EB2C6C4-C288-48F1-9B87-86585EEEA722}"/>
    <cellStyle name="_SS_11" xfId="502" xr:uid="{45D1F325-4DAB-4DBA-A730-EAD40C78349D}"/>
    <cellStyle name="_SS_11_AUG_SuperSports_Report" xfId="503" xr:uid="{3F1E42C1-0BAB-4FE1-B464-ED6659A4F61B}"/>
    <cellStyle name="_SS_11_AUG_SuperSports_Report_PWB" xfId="504" xr:uid="{A207F892-A4C2-417D-AA91-FB4D233EC58B}"/>
    <cellStyle name="_SS_11_AUG_SuperSports_Report_PWB_0610" xfId="505" xr:uid="{BDB7FF0F-65A4-45FA-959F-5AE4D0E8CB8F}"/>
    <cellStyle name="_SS_11_PWB" xfId="506" xr:uid="{3B0D7634-7E8A-4B81-98FB-91DE3DCA997A}"/>
    <cellStyle name="_SS_11_PWB_0610" xfId="507" xr:uid="{8EB96AE4-A1A5-4A77-B7E9-A04E463C525F}"/>
    <cellStyle name="_SS_11_SEP_SuperSports_Report" xfId="508" xr:uid="{B4C5A986-DA04-45B6-A9D3-61200FE67A86}"/>
    <cellStyle name="_SS_11_SEP_SuperSports_Report_PWB" xfId="509" xr:uid="{44673DA4-83E7-465E-BDAA-012ACAFBF507}"/>
    <cellStyle name="_SS_11_SEP_SuperSports_Report_PWB_0610" xfId="510" xr:uid="{E3A15513-7292-4240-A609-A2DD08D0E3FF}"/>
    <cellStyle name="_SS_12" xfId="511" xr:uid="{B03801DE-9A3E-45CA-8B88-D45E02621764}"/>
    <cellStyle name="_SS_12_AUG_SuperSports_Report" xfId="512" xr:uid="{8635B75C-A819-4953-8A12-71E119A3A212}"/>
    <cellStyle name="_SS_12_AUG_SuperSports_Report_PWB" xfId="513" xr:uid="{68C0D065-BE2E-46DC-A4CF-3046F0D21DE6}"/>
    <cellStyle name="_SS_12_AUG_SuperSports_Report_PWB_0610" xfId="514" xr:uid="{9CDA3B0B-3E3F-49CE-B15C-8EAFF52C9D0F}"/>
    <cellStyle name="_SS_12_PWB" xfId="515" xr:uid="{AF3FC510-DADD-47B8-9656-9688B07B38D3}"/>
    <cellStyle name="_SS_12_PWB_0610" xfId="516" xr:uid="{930D4AED-C32D-4C31-ACBB-F23660F3546E}"/>
    <cellStyle name="_SS_12_SEP_SuperSports_Report" xfId="517" xr:uid="{616BA202-C9A8-4228-8BA4-5D3A778D6680}"/>
    <cellStyle name="_SS_12_SEP_SuperSports_Report_PWB" xfId="518" xr:uid="{807E8E76-7B8B-4541-8D38-B52432F8A7B2}"/>
    <cellStyle name="_SS_12_SEP_SuperSports_Report_PWB_0610" xfId="519" xr:uid="{E6B323F7-8806-4CE9-8588-8634E31C39B1}"/>
    <cellStyle name="_ss_2" xfId="520" xr:uid="{2DC6F58B-0B76-4F57-A316-B79D3F144560}"/>
    <cellStyle name="_ss_2_AUG_SuperSports_Report" xfId="521" xr:uid="{BD8B8FC1-A1A8-4A0B-8D2E-966F4296F95E}"/>
    <cellStyle name="_ss_2_AUG_SuperSports_Report_PWB" xfId="522" xr:uid="{DEB29942-A59F-44FD-9506-2C86C5F5F895}"/>
    <cellStyle name="_ss_2_AUG_SuperSports_Report_PWB_0610" xfId="523" xr:uid="{8A564FD2-D445-48C2-97FC-D43ED9732ACA}"/>
    <cellStyle name="_ss_2_PWB" xfId="524" xr:uid="{D1FCD8DA-8012-47D2-8FFE-C2D7C4590BEC}"/>
    <cellStyle name="_ss_2_PWB_0610" xfId="525" xr:uid="{6A5688AC-58A1-424C-A8A1-5010BCA05E8F}"/>
    <cellStyle name="_ss_2_SEP_SuperSports_Report" xfId="526" xr:uid="{F341896B-0DFB-4540-8A11-2D8668F9CE05}"/>
    <cellStyle name="_ss_2_SEP_SuperSports_Report_PWB" xfId="527" xr:uid="{A2B4394B-7A3B-4DCE-9BBE-EE3D8223C278}"/>
    <cellStyle name="_ss_2_SEP_SuperSports_Report_PWB_0610" xfId="528" xr:uid="{7D2F7D58-8C3F-43F8-9743-BAE9E274EB74}"/>
    <cellStyle name="_ss_3" xfId="529" xr:uid="{7C155DF7-1F0F-46D8-AAA7-4DBA3E897C64}"/>
    <cellStyle name="_ss_3_AUG_SuperSports_Report" xfId="530" xr:uid="{5760711B-BE3A-47F4-8FDD-8095F3B0361C}"/>
    <cellStyle name="_ss_3_AUG_SuperSports_Report_PWB" xfId="531" xr:uid="{D4649B4F-F0FD-4C5D-8364-C359ADA37C0A}"/>
    <cellStyle name="_ss_3_AUG_SuperSports_Report_PWB_0610" xfId="532" xr:uid="{B95D7974-A927-4493-98B6-B748F57622C5}"/>
    <cellStyle name="_ss_3_PWB" xfId="533" xr:uid="{A0D9C97D-880C-4CF6-B74E-BC3DB358CC6B}"/>
    <cellStyle name="_ss_3_PWB_0610" xfId="534" xr:uid="{4A21E967-E531-49E8-AF24-7FFD65485284}"/>
    <cellStyle name="_ss_3_SEP_SuperSports_Report" xfId="535" xr:uid="{A7F62AAC-DF49-445A-BE34-FC5CAA01B113}"/>
    <cellStyle name="_ss_3_SEP_SuperSports_Report_PWB" xfId="536" xr:uid="{F8BBBC5A-A3FC-4D61-8847-1B6AC7791F55}"/>
    <cellStyle name="_ss_3_SEP_SuperSports_Report_PWB_0610" xfId="537" xr:uid="{E0378D99-8332-469B-89C6-E05A46222696}"/>
    <cellStyle name="_ss_4" xfId="538" xr:uid="{FDFCFB7A-F2A3-4D1B-938B-F6749CC5067C}"/>
    <cellStyle name="_ss_4_AUG_SuperSports_Report" xfId="539" xr:uid="{2BBF3993-BFE4-4A43-A10F-B6DE406A3B59}"/>
    <cellStyle name="_ss_4_AUG_SuperSports_Report_PWB" xfId="540" xr:uid="{594BC43E-4F95-472E-B59A-BA169ACF8E6D}"/>
    <cellStyle name="_ss_4_AUG_SuperSports_Report_PWB_0610" xfId="541" xr:uid="{3883D4B9-2838-40FC-BDEB-D245B79136A1}"/>
    <cellStyle name="_ss_4_PWB" xfId="542" xr:uid="{ED57AEDE-C6F5-4701-9BC3-E467A090C739}"/>
    <cellStyle name="_ss_4_PWB_0610" xfId="543" xr:uid="{6F80058B-C909-4A20-BCD2-A524A2A11E93}"/>
    <cellStyle name="_ss_4_SEP_SuperSports_Report" xfId="544" xr:uid="{23987E3A-1BB4-4F5D-A0A2-CE05AB219DD4}"/>
    <cellStyle name="_ss_4_SEP_SuperSports_Report_PWB" xfId="545" xr:uid="{1892DB57-520B-4D41-B40C-35FDD04B8EEC}"/>
    <cellStyle name="_ss_4_SEP_SuperSports_Report_PWB_0610" xfId="546" xr:uid="{6A880693-7DC9-43DD-AB34-02AE5552E08D}"/>
    <cellStyle name="_ss_5" xfId="547" xr:uid="{67E4DB58-3772-4D69-83CA-57F78429901E}"/>
    <cellStyle name="_ss_5_AUG_SuperSports_Report" xfId="548" xr:uid="{6B4FD4B0-C7B3-432F-8B43-05A4B0EBCC45}"/>
    <cellStyle name="_ss_5_AUG_SuperSports_Report_PWB" xfId="549" xr:uid="{28E3F3B8-F5EC-401E-9032-F507527877E2}"/>
    <cellStyle name="_ss_5_AUG_SuperSports_Report_PWB_0610" xfId="550" xr:uid="{8AC9BA72-22FA-470F-8A3D-ACA3D81E0FC6}"/>
    <cellStyle name="_ss_5_PWB" xfId="551" xr:uid="{64749B99-CB8A-4877-8633-342C7A18B988}"/>
    <cellStyle name="_ss_5_PWB_0610" xfId="552" xr:uid="{C4685229-EECA-43BE-80C3-F862FD0C8361}"/>
    <cellStyle name="_ss_5_SEP_SuperSports_Report" xfId="553" xr:uid="{4C2844C1-3845-4DE7-936C-581D4C21E738}"/>
    <cellStyle name="_ss_5_SEP_SuperSports_Report_PWB" xfId="554" xr:uid="{E7E8C98B-2C84-4C1C-B324-8A34ECA6385C}"/>
    <cellStyle name="_ss_5_SEP_SuperSports_Report_PWB_0610" xfId="555" xr:uid="{055B9D68-2F32-4FCA-86DC-314B79443FF1}"/>
    <cellStyle name="_ss_6" xfId="556" xr:uid="{09E07AE5-55D9-44C5-87FA-8734D232BB75}"/>
    <cellStyle name="_ss_6_AUG_SuperSports_Report" xfId="557" xr:uid="{C8897354-4672-475D-8052-F8B50D2E9C5C}"/>
    <cellStyle name="_ss_6_AUG_SuperSports_Report_PWB" xfId="558" xr:uid="{F67E363C-DA3A-4020-A0DA-E8EEF927B528}"/>
    <cellStyle name="_ss_6_AUG_SuperSports_Report_PWB_0610" xfId="559" xr:uid="{E974A2EE-AB45-4285-ACFF-2C957D7C067C}"/>
    <cellStyle name="_ss_6_PWB" xfId="560" xr:uid="{65AC86C3-D176-4231-B48F-63E76E64DAAA}"/>
    <cellStyle name="_ss_6_PWB_0610" xfId="561" xr:uid="{BFE1403E-39AB-415C-AAD5-00A935ABD409}"/>
    <cellStyle name="_ss_6_SEP_SuperSports_Report" xfId="562" xr:uid="{A725E8BB-7E67-4D19-B06D-70FD796A7786}"/>
    <cellStyle name="_ss_6_SEP_SuperSports_Report_PWB" xfId="563" xr:uid="{F65A6A24-6831-4A46-8991-14BEA513AE09}"/>
    <cellStyle name="_ss_6_SEP_SuperSports_Report_PWB_0610" xfId="564" xr:uid="{45136807-2043-4FF6-AF98-E18288DE1F83}"/>
    <cellStyle name="_ss_8" xfId="565" xr:uid="{916C2577-63D3-4A48-B1A7-4555385EA523}"/>
    <cellStyle name="_ss_8_AUG_SuperSports_Report" xfId="566" xr:uid="{875ADC58-6C1C-4C3F-A1B7-58F82D1788D9}"/>
    <cellStyle name="_ss_8_AUG_SuperSports_Report_PWB" xfId="567" xr:uid="{D4242FA9-40B2-41AA-9D63-C405BF718CB8}"/>
    <cellStyle name="_ss_8_AUG_SuperSports_Report_PWB_0610" xfId="568" xr:uid="{A4176E8E-6469-4DEE-B11E-41EC913AEB56}"/>
    <cellStyle name="_ss_8_PWB" xfId="569" xr:uid="{C1FD7322-72D6-47AA-B783-E23D592DDFAC}"/>
    <cellStyle name="_ss_8_PWB_0610" xfId="570" xr:uid="{BC3C0F70-4CE5-479B-9BA8-E94DE57B1757}"/>
    <cellStyle name="_ss_8_SEP_SuperSports_Report" xfId="571" xr:uid="{787B484E-FE8D-47C5-974A-FB70696457D7}"/>
    <cellStyle name="_ss_8_SEP_SuperSports_Report_PWB" xfId="572" xr:uid="{6F14A192-38CC-49B3-8A5C-9C47B35AB73D}"/>
    <cellStyle name="_ss_8_SEP_SuperSports_Report_PWB_0610" xfId="573" xr:uid="{FE4AC13E-EE8C-463F-80D7-C13AE5D36B0C}"/>
    <cellStyle name="_SSC_YE'05_Jin" xfId="574" xr:uid="{C102716C-BFCF-45A2-B39F-32E3F46202EC}"/>
    <cellStyle name="_SSC_YE'07" xfId="575" xr:uid="{CF9C06C1-DE09-49AE-9FD7-DDC3BE5B9807}"/>
    <cellStyle name="_SUAD" xfId="576" xr:uid="{D076DAE5-2E75-4093-937D-3DFC92D5F008}"/>
    <cellStyle name="_SubHeading" xfId="577" xr:uid="{ADE9A4A5-B125-4605-8C7C-DE8A419F0FA5}"/>
    <cellStyle name="_SUMMARY" xfId="578" xr:uid="{2CAA6EEC-DC8A-4BA2-BC20-78877F4ABDCC}"/>
    <cellStyle name="_T_Loan-Sample substantive work papers" xfId="579" xr:uid="{8D04C01C-7C76-4DA4-93DD-A0930937FDF6}"/>
    <cellStyle name="_T_Loan-Sample substantive work papers_SPS กระดาษทำการ  MAR-11    08042011- tax" xfId="580" xr:uid="{BF9F52C4-EA04-4187-A2F2-56CB66EC747B}"/>
    <cellStyle name="_Table" xfId="581" xr:uid="{1170D150-144C-471C-9E10-44712C41C906}"/>
    <cellStyle name="_TableHead" xfId="582" xr:uid="{AB52724B-AEDF-48A8-BBA6-5FFA6ABC2E74}"/>
    <cellStyle name="_TableRowHead" xfId="583" xr:uid="{A3782506-42F7-41D6-9F48-424B9EBF7A3F}"/>
    <cellStyle name="_TableSuperHead" xfId="584" xr:uid="{8E2D15BE-2188-4753-AA46-5C75A9B6BBBD}"/>
    <cellStyle name="_TB" xfId="585" xr:uid="{2FAB0BC2-88BC-41BC-84C4-BDAFE3762983}"/>
    <cellStyle name="_TB Metco 30 sep 2007" xfId="586" xr:uid="{BAFE56EB-E96D-4AD1-AB15-5864A9859FA9}"/>
    <cellStyle name="_TB1207" xfId="587" xr:uid="{700F5B4C-39CA-47CF-8F90-88E384B2804A}"/>
    <cellStyle name="_Template BU SPS Dec- 2010 P13A" xfId="588" xr:uid="{C6F48005-F035-45FF-B8B9-55953C09EA61}"/>
    <cellStyle name="_Test 10" xfId="589" xr:uid="{3547FFD5-07E2-4E55-94FC-EEA495C076FB}"/>
    <cellStyle name="_Test cost NSA 08" xfId="590" xr:uid="{14822337-EA07-431E-999C-97746D49A62E}"/>
    <cellStyle name="_Test FIFO TAK08" xfId="591" xr:uid="{75CBD7C7-3D4B-42B1-B05F-7F130EE30CB2}"/>
    <cellStyle name="_test purchase-Mega" xfId="592" xr:uid="{833955F6-DDAE-419A-9061-5411B0B21468}"/>
    <cellStyle name="_Test Sales NBC" xfId="593" xr:uid="{1848AA53-54A1-4B0B-AF31-8FDBEC9B92DD}"/>
    <cellStyle name="_Test-TTM '05" xfId="594" xr:uid="{A61253AA-82B6-44AB-AA16-E16CB823B63D}"/>
    <cellStyle name="_Thai Semcon_Top_2006_update 19 feb 07" xfId="595" xr:uid="{A9BF3724-EF34-498F-8008-3B9D1B391F01}"/>
    <cellStyle name="_Thai Semcon_Top_Midyear_06" xfId="596" xr:uid="{7329FCEE-9DED-470B-BA2B-5476835869D9}"/>
    <cellStyle name="_Thai Semcon_Top_Midyear_06_Combine_Top Interrim 2008 Final" xfId="597" xr:uid="{09626756-FAD6-4E7B-8FFE-380CEC1D2AE6}"/>
    <cellStyle name="_Thai Semcon_Top_Midyear_06_CombineTop 2008" xfId="598" xr:uid="{0714D7CD-95B6-44F1-B73F-5761D1997027}"/>
    <cellStyle name="_Thai Semcon_Top_Midyear_06_Inventory and cost TAK08" xfId="599" xr:uid="{560A6A3D-1D01-49E4-A13F-F110124D716E}"/>
    <cellStyle name="_Thai Semcon_Top_Midyear_06_TB 31 Dec 2009" xfId="600" xr:uid="{6494BF34-6BD2-4E17-A928-8C1622DAEED9}"/>
    <cellStyle name="_Thai Semcon_Top_Midyear_06_Test cost NSA 08" xfId="601" xr:uid="{ADA7127F-74BC-4986-9DC1-68C7CBEAB26C}"/>
    <cellStyle name="_Thai Semcon_Top_Midyear_06_Tic Sale (Revised)" xfId="602" xr:uid="{42444074-BCD2-4AFA-95D8-676F73354CA3}"/>
    <cellStyle name="_Tic Sale (Revised)" xfId="603" xr:uid="{92075CEA-C304-40AC-843A-C6FA66E09B5D}"/>
    <cellStyle name="_Top Art Serina year ended 2007" xfId="604" xr:uid="{69DC3A85-A87A-4D71-9AF1-52C4E2501346}"/>
    <cellStyle name="_Top Art Serina year ended 2007_Combine_Top Interrim 2008 Final" xfId="605" xr:uid="{92982C17-B972-4093-8C92-8808078B6861}"/>
    <cellStyle name="_Top Art Serina year ended 2007_CombineTop 2008" xfId="606" xr:uid="{1E5D5141-C40A-4878-B4DC-907820901674}"/>
    <cellStyle name="_TOP BCC YE07 ve" xfId="607" xr:uid="{692AC8F5-531A-4AE4-9E74-1D3947F0C99C}"/>
    <cellStyle name="_top eve-06-ni" xfId="608" xr:uid="{D33DDC38-FEE3-43BC-B25A-82257682C6EC}"/>
    <cellStyle name="_Top HWS 07_Boup_up120308" xfId="609" xr:uid="{D19AE8D1-8A2A-45DF-85FC-157669E6ADC3}"/>
    <cellStyle name="_Top- Kirin 07" xfId="610" xr:uid="{03D133B1-2886-4171-B92A-502473855EC2}"/>
    <cellStyle name="_TOP Metco 30.09.07" xfId="611" xr:uid="{AE47E134-755D-4796-808B-4DDC05D6110D}"/>
    <cellStyle name="_Top PCC 2006 - Equity" xfId="612" xr:uid="{C9C3C2E3-516E-46FA-B182-698C6DB9C405}"/>
    <cellStyle name="_Top PWB 31.03.09 (version 2)" xfId="613" xr:uid="{CA8CF67A-590A-4FA1-883B-DE24E19F2A88}"/>
    <cellStyle name="_TOP PWB'09_Dear" xfId="614" xr:uid="{E21AE5AF-2CAF-4BD8-99F0-C627D29908F5}"/>
    <cellStyle name="_Top song1" xfId="615" xr:uid="{C4FAD0B3-AB8A-4AEE-9EBB-0FE56154A03B}"/>
    <cellStyle name="_Top SPS 31.03.09" xfId="616" xr:uid="{E0815B06-FD40-4DF5-8619-1A683A8072EB}"/>
    <cellStyle name="_TOP SPS'09_Dear" xfId="617" xr:uid="{BE405C55-00F1-4E5D-AF2C-B0C2E1470461}"/>
    <cellStyle name="_TOP SSP'08" xfId="618" xr:uid="{479CEE2C-A71B-42B8-A5DB-248FCDE0DEEF}"/>
    <cellStyle name="_TOP SSP'08_SPS กระดาษทำการ  MAR-11    08042011- tax" xfId="619" xr:uid="{B5C39694-FBFF-412D-81B6-65FA67224959}"/>
    <cellStyle name="_TOP SSP'09_Standard_001" xfId="620" xr:uid="{2F2FD16E-4C20-48B5-ADF1-2BE52BF27684}"/>
    <cellStyle name="_Top TPT final" xfId="621" xr:uid="{BD3F6B7E-4E68-4F74-9D44-58FEF432CD55}"/>
    <cellStyle name="_Top Yamasei 31 Dec 06 Additional" xfId="622" xr:uid="{51239048-A94C-452A-BC07-021F4473C1BE}"/>
    <cellStyle name="_Top YE2007_old" xfId="623" xr:uid="{92BCD05B-C43A-4A60-BFA2-47A8FB25A28D}"/>
    <cellStyle name="_top_PWB_08 dear" xfId="624" xr:uid="{728A54A3-AC70-4C22-9F6B-FD629CA353B3}"/>
    <cellStyle name="_top_PWB_08 super update" xfId="625" xr:uid="{A2AD30C0-B8FB-4C89-9F58-7D71B548A7FF}"/>
    <cellStyle name="_Top_PWB08_ Update" xfId="626" xr:uid="{88DAAD4A-6ECB-4375-AC42-9C081E72F01F}"/>
    <cellStyle name="_Top_PWB08_ Update_SPS กระดาษทำการ  MAR-11    08042011- tax" xfId="627" xr:uid="{24BFF512-F86B-44D3-9ABA-744EC6C54900}"/>
    <cellStyle name="_Top_TPP'09" xfId="628" xr:uid="{D482EC64-65C0-457C-A938-E6556B73D316}"/>
    <cellStyle name="_Top_TSU_for year ended" xfId="629" xr:uid="{05B772EB-E7B3-4210-A1EF-963702511246}"/>
    <cellStyle name="_Top_TSU_for year ended_Combine_Top Interrim 2008 Final" xfId="630" xr:uid="{C6B44F49-EB74-4253-97D6-3E1A6829CAE7}"/>
    <cellStyle name="_Top_TSU_for year ended_CombineTop 2008" xfId="631" xr:uid="{798EFA0E-5510-4E4C-895A-1D93A6094EC7}"/>
    <cellStyle name="_TopQ3' 07" xfId="632" xr:uid="{DD25ED55-E733-4921-8B2B-11910BDCE8E5}"/>
    <cellStyle name="_Top-sima-p'yim" xfId="633" xr:uid="{692AC1BB-5932-4B9C-A850-6B700EDB0007}"/>
    <cellStyle name="_trial30jun08" xfId="634" xr:uid="{7D3D72C6-2214-4D46-A07F-9E96F1DB4505}"/>
    <cellStyle name="_TRS 09" xfId="635" xr:uid="{B6CDD2D4-2A11-42FF-80D9-48753C5AB150}"/>
    <cellStyle name="_TRS 09_Legal COA_BS 221110_New" xfId="636" xr:uid="{8176B622-8445-4011-96E1-4681C6D4D6CF}"/>
    <cellStyle name="_TRS 09_Legal COA_PL " xfId="637" xr:uid="{C2CB5F2B-A360-4DF4-9500-38EAC5838382}"/>
    <cellStyle name="_TST Q3' 06" xfId="638" xr:uid="{4A85C120-EB20-4F31-B85B-A08946283652}"/>
    <cellStyle name="_TTM'07-Test20" xfId="639" xr:uid="{4F1D656F-4D06-4D15-A9D4-0ABD8506EA17}"/>
    <cellStyle name="_U-Ltx.kwang" xfId="640" xr:uid="{F293E48B-9853-4A3D-8EE4-AFA770486323}"/>
    <cellStyle name="_U-Ltx.Q1'06" xfId="641" xr:uid="{BD47931A-94B6-42BC-9151-77497C48267D}"/>
    <cellStyle name="_update" xfId="642" xr:uid="{57362A12-88D6-46A1-B671-BE06D6D85C5E}"/>
    <cellStyle name="_UTILITIES-RTD-2009_Util_ABP_cost (rev 3 - fixed)" xfId="643" xr:uid="{AB66EBDC-7F56-426F-A838-1A83859F009C}"/>
    <cellStyle name="_V 300-5" xfId="644" xr:uid="{DBB17FAB-CBF0-4A50-B66A-86D94D8275C0}"/>
    <cellStyle name="_V_2008" xfId="645" xr:uid="{10C2C295-F945-4553-AB28-6651B044F00E}"/>
    <cellStyle name="_V1" xfId="646" xr:uid="{A3C913CE-63BE-408A-91F7-3B589D6132E2}"/>
    <cellStyle name="_V300" xfId="647" xr:uid="{D1889924-B439-4F33-AB66-0DD732BA7D51}"/>
    <cellStyle name="_VAT &amp; P.P.30_Aug.04" xfId="648" xr:uid="{87F2FF58-51EE-434F-801C-81015DB2AD78}"/>
    <cellStyle name="_VAT &amp; P.P.30_Jan.04" xfId="649" xr:uid="{E625801D-35AB-4F78-BDFB-50D603D09E23}"/>
    <cellStyle name="_VAT &amp; P.P.30_Jul.04" xfId="650" xr:uid="{FABEFDC4-071A-41D9-BD11-389BE4167053}"/>
    <cellStyle name="_VAT &amp; P.P.30_Mar.04" xfId="651" xr:uid="{CEDFE820-73C7-46D3-843A-E435ED7993B4}"/>
    <cellStyle name="_VAT &amp; P.P.30_May.04" xfId="652" xr:uid="{CE2F12AA-1A25-47F6-8AF1-EC0F70D8082F}"/>
    <cellStyle name="_VAT &amp; P.P.30_Oct.04" xfId="653" xr:uid="{D5EA6728-F7B9-4EBA-BCFF-1BBD0C2EFBEE}"/>
    <cellStyle name="_VAT &amp; P.P.36" xfId="654" xr:uid="{B6770365-E50A-4173-9D60-E91B33B21D97}"/>
    <cellStyle name="_VAT &amp; P.P.36_for Interco_Oct.03" xfId="655" xr:uid="{53B6B2A0-15FD-411F-810C-AD667B31E169}"/>
    <cellStyle name="_VAT and Por.Por.36_Jul.03" xfId="656" xr:uid="{092B7121-4ACF-4CF8-B429-FCA9858A89AE}"/>
    <cellStyle name="_WHT CP all" xfId="657" xr:uid="{D4C4A94C-0114-4409-9B71-D9D230AD9B4A}"/>
    <cellStyle name="_wp 12.31.05" xfId="658" xr:uid="{9B581E46-7B96-4E86-9BE7-89144DFF01A8}"/>
    <cellStyle name="_wp 25.09.06" xfId="659" xr:uid="{80B5399F-447B-43C9-9DB6-42A44511640A}"/>
    <cellStyle name="_wp 31.12.06" xfId="660" xr:uid="{7262AA01-0C4E-448A-B002-E4AE3D0C6F27}"/>
    <cellStyle name="_wp bcc 31 12 06" xfId="661" xr:uid="{247500CC-0655-4065-ABBB-B0EE93AD2F49}"/>
    <cellStyle name="_wp bcc 31.12.06 V,K3,ZC" xfId="662" xr:uid="{544B9D18-9380-45D9-BF54-9518736C17B3}"/>
    <cellStyle name="_wp GLS31.12.07_ju (version 1)" xfId="663" xr:uid="{FA25CBA6-E834-462A-B407-9D77E22BC50A}"/>
    <cellStyle name="_WP Metco Q3'07 30.06.07 all" xfId="664" xr:uid="{2D317A84-7D11-4511-A8ED-22B64CE170CD}"/>
    <cellStyle name="_WP N.I." xfId="665" xr:uid="{FD10855A-0DE7-4438-997D-D47D9BE9DC08}"/>
    <cellStyle name="_wp nan-roche 31.12.06" xfId="666" xr:uid="{CAF0394C-E3C1-496F-8FE7-E077E06D9A06}"/>
    <cellStyle name="_wp NI31.12.06-nan.new" xfId="667" xr:uid="{E83C7070-5E89-4F87-8AB9-D11475D07A62}"/>
    <cellStyle name="_wp toshiba 31.03.07" xfId="668" xr:uid="{934B62B2-F234-4790-8186-54FD839AA970}"/>
    <cellStyle name="_WP_2003new" xfId="669" xr:uid="{37EEBBFC-708D-4821-A9CF-EDE37486AE64}"/>
    <cellStyle name="_wp_other assets_BCT" xfId="670" xr:uid="{51612CBC-7FB4-4A2B-A421-959515852D9B}"/>
    <cellStyle name="_wp_other income_BQR" xfId="671" xr:uid="{3FF4CCDC-AB24-4216-9925-77497EE5B377}"/>
    <cellStyle name="_WP_Sojitz-may" xfId="672" xr:uid="{BD91D81E-9B1F-463D-8758-3C9321717920}"/>
    <cellStyle name="_WP-Boral package-ju" xfId="673" xr:uid="{ACC011B5-1E7B-4BD1-B4B7-565D3838215C}"/>
    <cellStyle name="_WP-Boral year ended-ju" xfId="674" xr:uid="{FFA585F0-2273-47D5-8849-198BB1376BCD}"/>
    <cellStyle name="_WP-BOY 31Dec'07" xfId="675" xr:uid="{35060270-1A71-4214-ABE3-F631D84CE538}"/>
    <cellStyle name="_WP-Ing 29 Jun 10_note" xfId="676" xr:uid="{29BD6A5F-A6D1-45E7-AA79-73D394009CF0}"/>
    <cellStyle name="_X300" xfId="677" xr:uid="{8C07AE54-1781-4E62-8FC4-EC284897D8A3}"/>
    <cellStyle name="_YE" xfId="678" xr:uid="{953345C4-AF41-4850-AD57-EF844B132C3F}"/>
    <cellStyle name="_ZC" xfId="679" xr:uid="{C00A77B5-77EB-4564-A41C-146B64771A87}"/>
    <cellStyle name="_ZD hong" xfId="680" xr:uid="{AF500975-B118-4B27-8E74-4AE9799D3E0F}"/>
    <cellStyle name="_กระดาษทำการ CIT SPS (Mar_10) 260410" xfId="681" xr:uid="{7FD5F91E-D426-403A-8498-E9A39EA93D67}"/>
    <cellStyle name="_กระดาษทำการ ODP_29.02.08" xfId="682" xr:uid="{EF217A32-6AB1-46C8-9B2A-62378A28C2B5}"/>
    <cellStyle name="_x001d_}\_x001b_*ฦeภ_x0001_" xfId="683" xr:uid="{08A8EA56-3FC8-4261-B8D7-99227755E5B9}"/>
    <cellStyle name="’??? [0.00]_TMCA Spreadsheet(body)" xfId="684" xr:uid="{4E2A9C3C-4F1F-4D1A-BD7B-5461302908AF}"/>
    <cellStyle name="’???_TMCA Spreadsheet(body)" xfId="685" xr:uid="{70A32557-CE29-431A-97F2-F44698506523}"/>
    <cellStyle name="’Ê‰Ý [0.00]_laroux" xfId="686" xr:uid="{57446E0B-0E47-49DC-B990-533D8618F3AC}"/>
    <cellStyle name="’Ê‰Ý_laroux" xfId="687" xr:uid="{245C099A-ADFB-43DC-B9DA-0AB1047566AB}"/>
    <cellStyle name="’ส [0.00]_her " xfId="688" xr:uid="{8705FB29-CA8C-4BAC-87F4-D8C50DFB327B}"/>
    <cellStyle name="’ส_her " xfId="689" xr:uid="{A7462805-2069-4608-B7C7-6C6962491533}"/>
    <cellStyle name="¤@¯Elaroux" xfId="690" xr:uid="{C8EF8AC0-8CEE-402F-A572-D51AB8324759}"/>
    <cellStyle name="¤d¤À¦E0]_laroux" xfId="691" xr:uid="{C4C4706B-BB27-4199-8C61-92616A0A543B}"/>
    <cellStyle name="¤d¤À¦Elaroux" xfId="692" xr:uid="{D712A9CA-0D09-4C1C-887A-909BD3238174}"/>
    <cellStyle name="=C:\WINNT\SYSTEM32\COMMAND.COM" xfId="693" xr:uid="{55D29C9C-D28B-480E-A884-1C84D31A159D}"/>
    <cellStyle name="»¡µô" xfId="694" xr:uid="{7F2707FD-B30B-4EAC-A8EC-DC21A237174B}"/>
    <cellStyle name="•W?_TMCA Spreadsheet(body)" xfId="695" xr:uid="{0F23989A-A698-45D0-B400-1676D4470A5E}"/>
    <cellStyle name="•W€_4m stock" xfId="696" xr:uid="{D6758C3F-F3EB-445E-8310-7853BB776764}"/>
    <cellStyle name="•W_TMCA Spreadsheet(body)" xfId="697" xr:uid="{FA6BF60F-06A9-47AC-A100-3E182189C2CC}"/>
    <cellStyle name="\¦ÏÝÌnCp[N" xfId="698" xr:uid="{EAD71346-6E1B-4349-8DDD-AB5414D59A96}"/>
    <cellStyle name="…ๆุ่ [0.00]_her " xfId="699" xr:uid="{760FAC08-A498-4A0D-853D-E7A70189DD08}"/>
    <cellStyle name="…ๆุ่_her " xfId="700" xr:uid="{69FB2665-6ADB-4466-BA63-6B120328EE33}"/>
    <cellStyle name="nCp[N" xfId="701" xr:uid="{57639FE3-6CF9-4201-8024-97D2D93028AF}"/>
    <cellStyle name="W_formasset2002" xfId="702" xr:uid="{C705A54E-7B6A-423B-8907-AF9088F3C7EB}"/>
    <cellStyle name="0,0_x000a__x000a_NA_x000a__x000a_" xfId="703" xr:uid="{9A23786F-BB06-4950-9636-F29019786A07}"/>
    <cellStyle name="0,0_x000d__x000a_NA_x000d__x000a_" xfId="704" xr:uid="{221B8FFC-CCA2-4077-B8E2-09B0D0B0C5AD}"/>
    <cellStyle name="0,0_x000d__x000a_NA_x000d__x000a_ 2" xfId="705" xr:uid="{711B522D-1660-4DE1-AC71-7AE89BAEC506}"/>
    <cellStyle name="0,0_x000d__x000a_NA_x000d__x000a_ 3" xfId="706" xr:uid="{D7C9578F-62A4-41BB-AF96-0EED78A66B8D}"/>
    <cellStyle name="0,0_x000d__x000a_NA_x000d__x000a_ 4" xfId="707" xr:uid="{71971B77-2F7A-40D2-B29E-31010A02D05D}"/>
    <cellStyle name="0,0_x000d__x000a_NA_x000d__x000a_ 5" xfId="6991" xr:uid="{9716D65A-A4FA-4449-9D5F-C5AC05B50537}"/>
    <cellStyle name="0,0_x000d__x000a_NA_x000d__x000a__Book2" xfId="708" xr:uid="{F29D3D94-D909-48B1-A3A4-F67372680101}"/>
    <cellStyle name="2)" xfId="709" xr:uid="{60B6D0EA-F478-4D0B-9FDD-398422C231A9}"/>
    <cellStyle name="20 % - Akzent1" xfId="710" xr:uid="{9CA1F2E1-03A2-49E2-A5E3-1C0802D3DB9E}"/>
    <cellStyle name="20 % - Akzent1 2" xfId="711" xr:uid="{74BBEE2C-FF48-4152-8BD9-2109779FD87B}"/>
    <cellStyle name="20 % - Akzent2" xfId="712" xr:uid="{7BD397CE-9099-4863-83EB-981F4A2E8BF1}"/>
    <cellStyle name="20 % - Akzent2 2" xfId="713" xr:uid="{6E2C7FDF-DEB6-426D-B23C-7B402122D652}"/>
    <cellStyle name="20 % - Akzent3" xfId="714" xr:uid="{F46A2262-25BE-45F2-B4E5-A41C394009F4}"/>
    <cellStyle name="20 % - Akzent3 2" xfId="715" xr:uid="{5824E867-72EB-4C52-88E1-93CB8805D573}"/>
    <cellStyle name="20 % - Akzent4" xfId="716" xr:uid="{C6D47921-6BA3-4C2B-9795-5FC203BA4672}"/>
    <cellStyle name="20 % - Akzent4 2" xfId="717" xr:uid="{45E2CA0E-5337-4C87-B782-85B072BF4F1C}"/>
    <cellStyle name="20 % - Akzent5" xfId="718" xr:uid="{0E208D0C-72CC-4379-91F9-65728D27C9DB}"/>
    <cellStyle name="20 % - Akzent5 2" xfId="719" xr:uid="{08C50CEF-0C4B-4196-8413-A1B3B907DD6F}"/>
    <cellStyle name="20 % - Akzent6" xfId="720" xr:uid="{B2E77209-639F-4741-A53B-DFBD805DCCE8}"/>
    <cellStyle name="20 % - Akzent6 2" xfId="721" xr:uid="{975642AB-33C8-4867-AB88-E349D3C5F26B}"/>
    <cellStyle name="20% - Accent1" xfId="4897" builtinId="30" customBuiltin="1"/>
    <cellStyle name="20% - Accent1 1" xfId="722" xr:uid="{020ECB73-5324-4961-89E9-78F2AF57223C}"/>
    <cellStyle name="20% - Accent1 2" xfId="723" xr:uid="{11B3C607-F7D3-4108-9578-116C30490C80}"/>
    <cellStyle name="20% - Accent1 2 2" xfId="7054" xr:uid="{66726694-9513-4267-A621-9746BE972CE3}"/>
    <cellStyle name="20% - Accent1 2 3" xfId="4960" xr:uid="{4D3E7407-951D-459D-8E82-BB30248AEDAC}"/>
    <cellStyle name="20% - Accent1 3" xfId="724" xr:uid="{6DFA319B-74CA-46C4-BC41-B1E090DA3D1D}"/>
    <cellStyle name="20% - Accent1 3 2" xfId="4961" xr:uid="{458ACAF6-4FE1-4650-9904-0F2B0B9B8373}"/>
    <cellStyle name="20% - Accent1 4" xfId="725" xr:uid="{61065AD7-5379-4AD9-BA13-503D835E6DA8}"/>
    <cellStyle name="20% - Accent1 4 2" xfId="5337" xr:uid="{17701457-3B7C-435A-BBEA-1703CC77F6F8}"/>
    <cellStyle name="20% - Accent1 5" xfId="726" xr:uid="{C9F03469-1DE3-451A-81CB-AF84EE28E9D3}"/>
    <cellStyle name="20% - Accent2" xfId="4901" builtinId="34" customBuiltin="1"/>
    <cellStyle name="20% - Accent2 1" xfId="727" xr:uid="{ABF8DF81-7F25-4878-A49B-015B3D0EC4BA}"/>
    <cellStyle name="20% - Accent2 2" xfId="728" xr:uid="{6EFCED6D-CCC5-473C-B64C-A17D91514101}"/>
    <cellStyle name="20% - Accent2 2 2" xfId="7055" xr:uid="{9653A2DE-304F-454B-A7C2-79A21184C31F}"/>
    <cellStyle name="20% - Accent2 2 3" xfId="4962" xr:uid="{36D9AA4B-52E7-4C8B-A749-25C8781BBD14}"/>
    <cellStyle name="20% - Accent2 3" xfId="729" xr:uid="{3939F0D0-6233-4BE0-B40B-636BB33A7C71}"/>
    <cellStyle name="20% - Accent2 3 2" xfId="7056" xr:uid="{6913566D-760E-4114-A57B-51E30617A57F}"/>
    <cellStyle name="20% - Accent2 3 3" xfId="4963" xr:uid="{6B591914-39FD-4F90-939B-9396A2082C1C}"/>
    <cellStyle name="20% - Accent2 4" xfId="730" xr:uid="{1AF596E8-D955-4886-8755-76BDD771A144}"/>
    <cellStyle name="20% - Accent2 4 2" xfId="5338" xr:uid="{ED60A0FA-1E4F-4916-87CB-9C0985A10AA4}"/>
    <cellStyle name="20% - Accent2 5" xfId="731" xr:uid="{791CB781-BDF9-48FC-B068-732B845A1559}"/>
    <cellStyle name="20% - Accent3" xfId="4905" builtinId="38" customBuiltin="1"/>
    <cellStyle name="20% - Accent3 1" xfId="732" xr:uid="{6B5B040F-1920-49B0-9B4A-F95CF742BCC4}"/>
    <cellStyle name="20% - Accent3 2" xfId="733" xr:uid="{B3A60E5F-21B6-4E6E-9E89-23964E745FBA}"/>
    <cellStyle name="20% - Accent3 2 2" xfId="7057" xr:uid="{C4A604C2-5686-4C51-9E91-08723D2FE0A3}"/>
    <cellStyle name="20% - Accent3 2 3" xfId="4964" xr:uid="{6CED8C49-ACD8-44C4-A291-89830AA473E2}"/>
    <cellStyle name="20% - Accent3 3" xfId="734" xr:uid="{DA1DF581-34B6-4276-AF72-48F3DCA47A51}"/>
    <cellStyle name="20% - Accent3 3 2" xfId="4965" xr:uid="{AE72FA4A-4C86-4834-AFE0-624E350D07B5}"/>
    <cellStyle name="20% - Accent3 4" xfId="735" xr:uid="{AA4E46B8-1C16-41D1-ABE5-4FE787A778BE}"/>
    <cellStyle name="20% - Accent3 4 2" xfId="5339" xr:uid="{D6BA42D0-5B4F-4B5E-8352-20FF61A3ED3E}"/>
    <cellStyle name="20% - Accent3 5" xfId="736" xr:uid="{B06F0801-B2A4-4D9E-9CEC-9C845D8882B9}"/>
    <cellStyle name="20% - Accent4" xfId="4909" builtinId="42" customBuiltin="1"/>
    <cellStyle name="20% - Accent4 1" xfId="737" xr:uid="{46E6EAA3-79C8-45DC-B6FE-88BBD8DF9133}"/>
    <cellStyle name="20% - Accent4 2" xfId="738" xr:uid="{1F5A0F8F-77F2-4B25-902A-C56AAF13372C}"/>
    <cellStyle name="20% - Accent4 2 2" xfId="7058" xr:uid="{42E88309-6534-483D-99D4-F7EBED4A4092}"/>
    <cellStyle name="20% - Accent4 2 3" xfId="4966" xr:uid="{8594864D-44C3-4F19-947D-F2FDF0FC6091}"/>
    <cellStyle name="20% - Accent4 3" xfId="739" xr:uid="{32D2674E-7B12-4B47-BF93-34C1C23314CE}"/>
    <cellStyle name="20% - Accent4 3 2" xfId="4967" xr:uid="{E454FFAC-738D-41ED-806B-2120D01C45AD}"/>
    <cellStyle name="20% - Accent4 4" xfId="740" xr:uid="{CF8AB609-71CD-406C-8BFC-88E61966950F}"/>
    <cellStyle name="20% - Accent4 4 2" xfId="5340" xr:uid="{FF81A315-858E-4908-882F-1AC684B03D4D}"/>
    <cellStyle name="20% - Accent4 5" xfId="741" xr:uid="{9B633BB6-0037-4FEB-ADE2-359ECA0BCD3E}"/>
    <cellStyle name="20% - Accent5" xfId="4913" builtinId="46" customBuiltin="1"/>
    <cellStyle name="20% - Accent5 1" xfId="742" xr:uid="{7B8C7B28-2816-460E-A0BA-A54C74492392}"/>
    <cellStyle name="20% - Accent5 2" xfId="743" xr:uid="{09B7B680-7256-447A-946E-8966CB632D89}"/>
    <cellStyle name="20% - Accent5 2 2" xfId="7059" xr:uid="{E6F67E56-23BA-4156-A7FF-2688ECE1A7E7}"/>
    <cellStyle name="20% - Accent5 2 3" xfId="4968" xr:uid="{4A76F1D3-06EE-4134-8AD7-8D0BF4CF33C4}"/>
    <cellStyle name="20% - Accent5 3" xfId="744" xr:uid="{E58F9AA1-AFD1-4A5E-8DE2-1061699A04A4}"/>
    <cellStyle name="20% - Accent5 3 2" xfId="4969" xr:uid="{EADFD998-6D9E-4E40-8DE5-16A21295812D}"/>
    <cellStyle name="20% - Accent5 4" xfId="745" xr:uid="{A4275CF2-DF0C-411D-89F7-FF4F712F5F0D}"/>
    <cellStyle name="20% - Accent5 4 2" xfId="5341" xr:uid="{8C035A39-C3DB-43ED-A454-C88AA3AC4EA4}"/>
    <cellStyle name="20% - Accent5 5" xfId="746" xr:uid="{C2C2C225-BCD0-44FB-848A-08ACEFA8F482}"/>
    <cellStyle name="20% - Accent6" xfId="4917" builtinId="50" customBuiltin="1"/>
    <cellStyle name="20% - Accent6 1" xfId="747" xr:uid="{FB364041-8D31-45F9-A064-15B623320AA4}"/>
    <cellStyle name="20% - Accent6 2" xfId="748" xr:uid="{E16855BA-F86F-4A7A-8435-722EE11C99FF}"/>
    <cellStyle name="20% - Accent6 2 2" xfId="7060" xr:uid="{4EB46A61-38D1-4CBB-8C3A-6A05E0BBBD43}"/>
    <cellStyle name="20% - Accent6 2 3" xfId="4970" xr:uid="{B294E455-2EB8-4552-BAB0-E8540278DE3B}"/>
    <cellStyle name="20% - Accent6 3" xfId="749" xr:uid="{9ED8D635-0A92-4BA2-A895-581C00DAD002}"/>
    <cellStyle name="20% - Accent6 3 2" xfId="4971" xr:uid="{49D22BB7-6B95-4203-8EE6-00C697B4146F}"/>
    <cellStyle name="20% - Accent6 4" xfId="750" xr:uid="{4E05F49D-719C-43C7-B2F1-AE72DCC87A9B}"/>
    <cellStyle name="20% - Accent6 4 2" xfId="5342" xr:uid="{42584414-D2C2-416B-BE34-6F470F9258F4}"/>
    <cellStyle name="20% - Accent6 5" xfId="751" xr:uid="{09CE3ED3-47F3-4847-9D04-8BC4BA9B1F12}"/>
    <cellStyle name="20% - Colore 1" xfId="752" xr:uid="{E362FF60-AFD2-45C9-B69B-72A958D506AE}"/>
    <cellStyle name="20% - Colore 2" xfId="753" xr:uid="{BF111901-1CC6-4A33-9A60-4C1A2BD0BE1A}"/>
    <cellStyle name="20% - Colore 3" xfId="754" xr:uid="{BF3BA05C-8D95-4A9F-B5B0-8B5570DBD966}"/>
    <cellStyle name="20% - Colore 4" xfId="755" xr:uid="{D5683438-3053-46BD-A3DF-D8FE6CB0D75F}"/>
    <cellStyle name="20% - Colore 5" xfId="756" xr:uid="{3D032977-8DCE-47A6-9DDE-5A1EE8A6DCE0}"/>
    <cellStyle name="20% - Colore 6" xfId="757" xr:uid="{D5147607-6E68-44B8-82F5-3974615AA3CA}"/>
    <cellStyle name="20% - ส่วนที่ถูกเน้น1" xfId="758" xr:uid="{60674F49-59F6-472C-9D1A-78821157A3E0}"/>
    <cellStyle name="20% - ส่วนที่ถูกเน้น1 2" xfId="759" xr:uid="{59F1C621-681F-42D0-A582-3A9BDC10A166}"/>
    <cellStyle name="20% - ส่วนที่ถูกเน้น1 3" xfId="5226" xr:uid="{FEA1D0BA-5583-4CAB-9D5B-1DE8BE093126}"/>
    <cellStyle name="20% - ส่วนที่ถูกเน้น2" xfId="760" xr:uid="{4125AB8B-DE4D-4451-8F4A-DD26F784F7E6}"/>
    <cellStyle name="20% - ส่วนที่ถูกเน้น2 2" xfId="761" xr:uid="{5BA9F670-B64D-4B6E-BB38-A6C17DA141C9}"/>
    <cellStyle name="20% - ส่วนที่ถูกเน้น2 3" xfId="5227" xr:uid="{00B617B2-3E91-4F56-9B68-A6ED2C7554F6}"/>
    <cellStyle name="20% - ส่วนที่ถูกเน้น3" xfId="762" xr:uid="{46A4A726-F947-4693-943A-6F5B62951A1B}"/>
    <cellStyle name="20% - ส่วนที่ถูกเน้น3 2" xfId="763" xr:uid="{3EAFCE8D-5374-4C21-8AA0-641D51B4E3FC}"/>
    <cellStyle name="20% - ส่วนที่ถูกเน้น3 3" xfId="5228" xr:uid="{AE7F9FAF-5D5F-4D8F-983E-F89E47A47A1D}"/>
    <cellStyle name="20% - ส่วนที่ถูกเน้น4" xfId="764" xr:uid="{38423C9F-EFB0-4031-9C32-96BD1E55C109}"/>
    <cellStyle name="20% - ส่วนที่ถูกเน้น4 2" xfId="765" xr:uid="{07F107F6-F92A-4159-9631-A15B4B13F806}"/>
    <cellStyle name="20% - ส่วนที่ถูกเน้น4 3" xfId="5229" xr:uid="{CADF567E-E872-412F-88FC-9637B58616CD}"/>
    <cellStyle name="20% - ส่วนที่ถูกเน้น5" xfId="766" xr:uid="{CA04935D-D86E-4821-A8A0-0C6BE44088A2}"/>
    <cellStyle name="20% - ส่วนที่ถูกเน้น5 2" xfId="767" xr:uid="{CA33F99F-937B-40B2-8166-002CF942289E}"/>
    <cellStyle name="20% - ส่วนที่ถูกเน้น5 3" xfId="5230" xr:uid="{9F71C289-074F-479F-A3B1-A7C8847F5F15}"/>
    <cellStyle name="20% - ส่วนที่ถูกเน้น6" xfId="768" xr:uid="{00B89971-CF24-40E5-9BDB-4BAF0CCDAA2A}"/>
    <cellStyle name="20% - ส่วนที่ถูกเน้น6 2" xfId="769" xr:uid="{E6925766-93F3-4D58-8B9E-8B26B3431D0C}"/>
    <cellStyle name="20% - ส่วนที่ถูกเน้น6 3" xfId="5231" xr:uid="{AC8F6436-DF6F-4A86-9707-B1CF3DFE2541}"/>
    <cellStyle name="20% - 强调文字颜色 1" xfId="770" xr:uid="{094D784B-57AE-4330-A3DD-8FE7C49CFD67}"/>
    <cellStyle name="20% - 强调文字颜色 2" xfId="771" xr:uid="{3E0D33FF-1707-403B-8F9E-22D6DA799740}"/>
    <cellStyle name="20% - 强调文字颜色 3" xfId="772" xr:uid="{EE3B3AE4-3D2A-4C6F-A2C0-0FA657C7B60B}"/>
    <cellStyle name="20% - 强调文字颜色 4" xfId="773" xr:uid="{E54A3392-8738-42BE-8EBD-F6539A0B644B}"/>
    <cellStyle name="20% - 强调文字颜色 5" xfId="774" xr:uid="{8AD62ADE-8BE9-4A6D-AFDC-5A7A01D0F255}"/>
    <cellStyle name="20% - 强调文字颜色 6" xfId="775" xr:uid="{1B4A3E6F-BF92-4A0D-B684-C88A25C1B6E9}"/>
    <cellStyle name="2decimal" xfId="776" xr:uid="{EBA2EA7B-D219-447D-AB7B-0E109380F560}"/>
    <cellStyle name="2decimal 2" xfId="777" xr:uid="{07C73D35-A12E-4FE2-A6CD-5E69BC2C124D}"/>
    <cellStyle name="3232" xfId="778" xr:uid="{75E2B5FE-DA44-4760-B579-CFDEA25418C0}"/>
    <cellStyle name="³f¹E[0]_laroux" xfId="779" xr:uid="{DD26AC81-5A25-4DE3-A71E-CD042D6D79C4}"/>
    <cellStyle name="³f¹ô_laroux" xfId="780" xr:uid="{BF3DEB7E-7D51-4C47-A32E-327A02B73FD0}"/>
    <cellStyle name="40 % - Akzent1" xfId="781" xr:uid="{649F45CC-97F3-4F14-B179-76957E699217}"/>
    <cellStyle name="40 % - Akzent1 2" xfId="782" xr:uid="{D57E2142-DB31-4676-A0E4-8B88F93EB6AD}"/>
    <cellStyle name="40 % - Akzent2" xfId="783" xr:uid="{72903018-FFF2-4B82-ACEA-95B3A5669361}"/>
    <cellStyle name="40 % - Akzent2 2" xfId="784" xr:uid="{03AE0FC1-A5BC-4F7E-87AD-EB5519DC2BB9}"/>
    <cellStyle name="40 % - Akzent3" xfId="785" xr:uid="{2058891A-0672-4B7A-B926-F4CD99D8099C}"/>
    <cellStyle name="40 % - Akzent3 2" xfId="786" xr:uid="{C39E9C51-D09C-4A95-8504-E1EAFF26359A}"/>
    <cellStyle name="40 % - Akzent4" xfId="787" xr:uid="{A0B1F079-D9CD-41E7-BA82-8F2019D3C27E}"/>
    <cellStyle name="40 % - Akzent4 2" xfId="788" xr:uid="{71A169BA-117E-4D46-BF82-AC9DE5AAD74E}"/>
    <cellStyle name="40 % - Akzent5" xfId="789" xr:uid="{D390D6C0-B297-4547-908D-B6449E3773B0}"/>
    <cellStyle name="40 % - Akzent5 2" xfId="790" xr:uid="{72CDF960-1869-4501-BE71-5A11CAA61B81}"/>
    <cellStyle name="40 % - Akzent6" xfId="791" xr:uid="{59814F70-79CF-4690-949B-27DEEBE5DC39}"/>
    <cellStyle name="40 % - Akzent6 2" xfId="792" xr:uid="{9150EEB6-394E-4552-B169-29FB286D0FD2}"/>
    <cellStyle name="40% - Accent1" xfId="4898" builtinId="31" customBuiltin="1"/>
    <cellStyle name="40% - Accent1 1" xfId="793" xr:uid="{E4943510-C65C-4B61-ABB2-79B3EB89BB4C}"/>
    <cellStyle name="40% - Accent1 2" xfId="794" xr:uid="{C54A7F08-7BED-448F-BCBE-9FA3D80AC217}"/>
    <cellStyle name="40% - Accent1 2 2" xfId="7061" xr:uid="{5E84EEE4-4F87-4810-964C-B9F6A06477BA}"/>
    <cellStyle name="40% - Accent1 2 3" xfId="4972" xr:uid="{5FD64355-3B7D-44BF-BF97-69E4FB011D26}"/>
    <cellStyle name="40% - Accent1 3" xfId="795" xr:uid="{26AA963D-F5EF-49C1-9268-D782A194D9B7}"/>
    <cellStyle name="40% - Accent1 3 2" xfId="4973" xr:uid="{A248E403-10A7-4653-8E8F-B5263F754055}"/>
    <cellStyle name="40% - Accent1 4" xfId="796" xr:uid="{62ACB173-C0A2-452E-AAEE-583846D16E76}"/>
    <cellStyle name="40% - Accent1 4 2" xfId="5343" xr:uid="{AD402660-8B77-4CDF-B21C-012C1F0AF9B5}"/>
    <cellStyle name="40% - Accent1 5" xfId="797" xr:uid="{E6C9146E-1B29-4BF9-B014-4BDD63447FF2}"/>
    <cellStyle name="40% - Accent2" xfId="4902" builtinId="35" customBuiltin="1"/>
    <cellStyle name="40% - Accent2 1" xfId="798" xr:uid="{B2B4F950-044B-4428-9B66-74750B154904}"/>
    <cellStyle name="40% - Accent2 2" xfId="799" xr:uid="{B23ADB57-6AE5-45F4-8B66-A4C145A28E59}"/>
    <cellStyle name="40% - Accent2 2 2" xfId="7062" xr:uid="{F13A4B40-6002-45EF-9A4A-C4F8B6848BE3}"/>
    <cellStyle name="40% - Accent2 2 3" xfId="4974" xr:uid="{9D4675DF-D3B1-4566-B2CB-D9274DA56177}"/>
    <cellStyle name="40% - Accent2 3" xfId="800" xr:uid="{9C76AA2A-DC1A-4D8A-8D45-05A0FB3429AE}"/>
    <cellStyle name="40% - Accent2 3 2" xfId="7063" xr:uid="{170E07F6-E8E5-4421-A52E-5C9ACC4C5EDE}"/>
    <cellStyle name="40% - Accent2 3 3" xfId="4975" xr:uid="{B3B73E2D-0D71-444F-B855-53183CE4CAAF}"/>
    <cellStyle name="40% - Accent2 4" xfId="801" xr:uid="{9AA80B99-37EA-4862-A02E-07B325DA09E6}"/>
    <cellStyle name="40% - Accent2 4 2" xfId="5344" xr:uid="{75659B04-5E86-4DDA-BF70-984C8B8960DD}"/>
    <cellStyle name="40% - Accent2 5" xfId="802" xr:uid="{67066C7F-4B12-4365-8CF1-C0D645234561}"/>
    <cellStyle name="40% - Accent3" xfId="4906" builtinId="39" customBuiltin="1"/>
    <cellStyle name="40% - Accent3 1" xfId="803" xr:uid="{3E08C48E-35F5-4068-A356-7E604F1BBD5C}"/>
    <cellStyle name="40% - Accent3 2" xfId="804" xr:uid="{010AEA0A-D73C-4411-AEBC-B0683FF7F4A0}"/>
    <cellStyle name="40% - Accent3 2 2" xfId="7064" xr:uid="{B8D23454-F20F-424E-A4B2-BD0333A1C576}"/>
    <cellStyle name="40% - Accent3 2 3" xfId="4976" xr:uid="{A0575B3B-9521-4025-B46A-812B601DE2CE}"/>
    <cellStyle name="40% - Accent3 3" xfId="805" xr:uid="{51FCD2CC-4DA8-4323-B584-072A816B0E79}"/>
    <cellStyle name="40% - Accent3 3 2" xfId="4977" xr:uid="{317C956B-E1E5-44C1-8883-A7E5650D1058}"/>
    <cellStyle name="40% - Accent3 4" xfId="806" xr:uid="{C063D265-9C97-4439-8709-B4A21A39266A}"/>
    <cellStyle name="40% - Accent3 4 2" xfId="5345" xr:uid="{ED916F13-C244-45B0-9F2C-701B37726CAE}"/>
    <cellStyle name="40% - Accent3 5" xfId="807" xr:uid="{3F158B2A-0272-4087-B8EA-6F719B395B8C}"/>
    <cellStyle name="40% - Accent4" xfId="4910" builtinId="43" customBuiltin="1"/>
    <cellStyle name="40% - Accent4 1" xfId="808" xr:uid="{8197127F-B318-4BF0-906A-D86347D15A45}"/>
    <cellStyle name="40% - Accent4 2" xfId="809" xr:uid="{DFDD7C43-CADC-4999-8607-B710DA73AE0D}"/>
    <cellStyle name="40% - Accent4 2 2" xfId="7065" xr:uid="{C3240E1E-E297-4A97-826F-14C3AADCE06C}"/>
    <cellStyle name="40% - Accent4 2 3" xfId="4978" xr:uid="{09E71EFB-EB74-4E3D-9FB3-FDAC1702D865}"/>
    <cellStyle name="40% - Accent4 3" xfId="810" xr:uid="{7667222A-3612-42B7-96D3-5197D3478FFB}"/>
    <cellStyle name="40% - Accent4 3 2" xfId="4979" xr:uid="{494F1DA8-68D6-4648-8D03-8AD6C7066F56}"/>
    <cellStyle name="40% - Accent4 4" xfId="811" xr:uid="{80A6D95D-3BD9-4197-AED1-6E4DC8A8106F}"/>
    <cellStyle name="40% - Accent4 4 2" xfId="5346" xr:uid="{D788AE25-DA61-4A8B-BEF1-514DCEFB7F30}"/>
    <cellStyle name="40% - Accent4 5" xfId="812" xr:uid="{13713F28-225B-4C20-86A9-C15440B77DD3}"/>
    <cellStyle name="40% - Accent5" xfId="4914" builtinId="47" customBuiltin="1"/>
    <cellStyle name="40% - Accent5 1" xfId="813" xr:uid="{9FE96B09-006C-4A1B-9483-5227B5103641}"/>
    <cellStyle name="40% - Accent5 2" xfId="814" xr:uid="{E289F831-34DF-4652-ACE8-4EE00152AA8F}"/>
    <cellStyle name="40% - Accent5 2 2" xfId="7066" xr:uid="{EDA193AE-1345-4FBC-88D6-64AD7AFB7E45}"/>
    <cellStyle name="40% - Accent5 2 3" xfId="4980" xr:uid="{B026BE7B-3FA7-49B4-95C7-05CB8BD330F2}"/>
    <cellStyle name="40% - Accent5 3" xfId="815" xr:uid="{8C210EC7-D643-408E-B112-1D812EEBC51E}"/>
    <cellStyle name="40% - Accent5 3 2" xfId="4981" xr:uid="{9BA8163C-5E8C-4ACE-8020-9F42D7B074A6}"/>
    <cellStyle name="40% - Accent5 4" xfId="816" xr:uid="{721215BE-0A99-405B-A6B4-850997DB7927}"/>
    <cellStyle name="40% - Accent5 4 2" xfId="5347" xr:uid="{D8C84E9F-B263-413F-9D34-13E1F6731AF2}"/>
    <cellStyle name="40% - Accent5 5" xfId="817" xr:uid="{2CD2FD77-D2F1-4A4E-AB0C-AAD9902E1353}"/>
    <cellStyle name="40% - Accent6" xfId="4918" builtinId="51" customBuiltin="1"/>
    <cellStyle name="40% - Accent6 1" xfId="818" xr:uid="{5ADE1711-B679-44CC-BEE9-BC1636DDCE67}"/>
    <cellStyle name="40% - Accent6 2" xfId="819" xr:uid="{B838A4E2-0434-441F-96D3-7B4190186A0E}"/>
    <cellStyle name="40% - Accent6 2 2" xfId="7067" xr:uid="{05F141C8-A581-410E-AFFD-08F5A5A51D76}"/>
    <cellStyle name="40% - Accent6 2 3" xfId="4982" xr:uid="{363E6576-E7E4-4174-B957-C3D3DF971CB5}"/>
    <cellStyle name="40% - Accent6 3" xfId="820" xr:uid="{9F9A5AA2-25C9-4671-94A9-A6E6C8A27BEF}"/>
    <cellStyle name="40% - Accent6 3 2" xfId="4983" xr:uid="{330E08DA-5ABD-4284-9855-30E7975956BC}"/>
    <cellStyle name="40% - Accent6 4" xfId="821" xr:uid="{8C23CAD0-B3EA-4556-81E8-D9454646E083}"/>
    <cellStyle name="40% - Accent6 4 2" xfId="5348" xr:uid="{A4C70F83-6B7E-45A6-B47F-AB2F74767A26}"/>
    <cellStyle name="40% - Accent6 5" xfId="822" xr:uid="{C633818C-8E18-4992-AFA1-18E9748D1E53}"/>
    <cellStyle name="40% - Colore 1" xfId="823" xr:uid="{9FFAF7EA-303E-4A69-89EA-AD8CFBD55382}"/>
    <cellStyle name="40% - Colore 2" xfId="824" xr:uid="{63C9AF30-B6DB-4650-9BDB-54E5707E571F}"/>
    <cellStyle name="40% - Colore 3" xfId="825" xr:uid="{00DDFE38-F915-4178-8092-4922B211C3F1}"/>
    <cellStyle name="40% - Colore 4" xfId="826" xr:uid="{14DF2EC8-62BC-4716-B67A-905E42E9A3AB}"/>
    <cellStyle name="40% - Colore 5" xfId="827" xr:uid="{67160063-8856-4475-9DC0-623F1175C54A}"/>
    <cellStyle name="40% - Colore 6" xfId="828" xr:uid="{870C78D6-DED1-4FF4-98FA-8BAA60474E8D}"/>
    <cellStyle name="40% - ส่วนที่ถูกเน้น1" xfId="829" xr:uid="{3F4485FA-4671-466F-905B-1C67E2B58069}"/>
    <cellStyle name="40% - ส่วนที่ถูกเน้น1 2" xfId="830" xr:uid="{606D7A17-57A8-4025-94A6-2EE28E398B16}"/>
    <cellStyle name="40% - ส่วนที่ถูกเน้น1 3" xfId="5232" xr:uid="{D61B48ED-4AFD-412C-9550-B6C10F86E9FA}"/>
    <cellStyle name="40% - ส่วนที่ถูกเน้น2" xfId="831" xr:uid="{192EC796-ACF5-4E22-8F28-50F5EE4390C1}"/>
    <cellStyle name="40% - ส่วนที่ถูกเน้น2 2" xfId="832" xr:uid="{0DC53E72-BCE7-4CE1-964F-55871444E988}"/>
    <cellStyle name="40% - ส่วนที่ถูกเน้น2 3" xfId="5233" xr:uid="{E19B2DFA-AFAF-46B0-8828-36C38125F388}"/>
    <cellStyle name="40% - ส่วนที่ถูกเน้น3" xfId="833" xr:uid="{D745E501-9318-4748-8B0E-77B337A4394B}"/>
    <cellStyle name="40% - ส่วนที่ถูกเน้น3 2" xfId="834" xr:uid="{4890C9ED-C27E-41BF-BFDC-E5489ABF0500}"/>
    <cellStyle name="40% - ส่วนที่ถูกเน้น3 3" xfId="5234" xr:uid="{A03F92BA-0CB9-4A93-82FF-F7CD6493F9DA}"/>
    <cellStyle name="40% - ส่วนที่ถูกเน้น4" xfId="835" xr:uid="{FEDFFEEF-4D32-4136-A96A-3D55E056C3F3}"/>
    <cellStyle name="40% - ส่วนที่ถูกเน้น4 2" xfId="836" xr:uid="{39086EA0-9DC6-43F8-9A33-F52DF17BDCAC}"/>
    <cellStyle name="40% - ส่วนที่ถูกเน้น4 3" xfId="5235" xr:uid="{680958A7-2225-4A98-8148-899EC191D36D}"/>
    <cellStyle name="40% - ส่วนที่ถูกเน้น5" xfId="837" xr:uid="{2B5F3098-578B-4567-9C35-0EA10F8EB304}"/>
    <cellStyle name="40% - ส่วนที่ถูกเน้น5 2" xfId="838" xr:uid="{5A99E7AE-8A5E-438C-9221-04B785BD8A87}"/>
    <cellStyle name="40% - ส่วนที่ถูกเน้น5 3" xfId="5236" xr:uid="{69BB84AB-35E0-40C1-B774-DD5D78498677}"/>
    <cellStyle name="40% - ส่วนที่ถูกเน้น6" xfId="839" xr:uid="{28E18F5E-8581-496F-BC44-0BDC4972F394}"/>
    <cellStyle name="40% - ส่วนที่ถูกเน้น6 2" xfId="840" xr:uid="{8AC99170-8953-4165-BBB5-5E0D90941863}"/>
    <cellStyle name="40% - ส่วนที่ถูกเน้น6 3" xfId="5237" xr:uid="{B0AF573F-4F28-4820-9930-C077096F20D5}"/>
    <cellStyle name="40% - 强调文字颜色 1" xfId="841" xr:uid="{466E699D-6D9E-454A-B049-E8203FF8CE3B}"/>
    <cellStyle name="40% - 强调文字颜色 2" xfId="842" xr:uid="{310B35E4-19DC-4858-AB3B-9D524EA2432A}"/>
    <cellStyle name="40% - 强调文字颜色 3" xfId="843" xr:uid="{9F9C40A8-2AB7-40E8-9AD2-16C79602933D}"/>
    <cellStyle name="40% - 强调文字颜色 4" xfId="844" xr:uid="{7BBFEBDD-B8F8-471A-8F8A-B16507FD99A9}"/>
    <cellStyle name="40% - 强调文字颜色 5" xfId="845" xr:uid="{B7A8EBE5-716D-4408-9699-9BE662851F95}"/>
    <cellStyle name="40% - 强调文字颜色 6" xfId="846" xr:uid="{13941019-A88E-408B-A5EE-D3FEF7F29DF3}"/>
    <cellStyle name="5" xfId="847" xr:uid="{622FCD7A-8481-41AC-9D58-4C66C9A120B0}"/>
    <cellStyle name="594941.25" xfId="848" xr:uid="{0C40080F-B205-4D47-94EA-B0E025024F2A}"/>
    <cellStyle name="60 % - Akzent1" xfId="849" xr:uid="{6A8EA4D9-5D92-476F-91EB-108FEEBD7ADF}"/>
    <cellStyle name="60 % - Akzent2" xfId="850" xr:uid="{04FACC0E-97DF-4342-8906-6377B9DFDDDD}"/>
    <cellStyle name="60 % - Akzent3" xfId="851" xr:uid="{A82A3D42-BF52-4650-9430-7B923E703D27}"/>
    <cellStyle name="60 % - Akzent4" xfId="852" xr:uid="{D8E85892-C17F-4EA0-A8D0-FE3382716567}"/>
    <cellStyle name="60 % - Akzent5" xfId="853" xr:uid="{5D10CB54-F4EB-402F-81B3-566531CD846C}"/>
    <cellStyle name="60 % - Akzent6" xfId="854" xr:uid="{36167E50-C410-444E-8875-1BCFC4710795}"/>
    <cellStyle name="60% - Accent1" xfId="4899" builtinId="32" customBuiltin="1"/>
    <cellStyle name="60% - Accent1 1" xfId="855" xr:uid="{40C70239-7065-4E7F-A12E-5FAFC8A12FED}"/>
    <cellStyle name="60% - Accent1 2" xfId="856" xr:uid="{82EEA972-008F-4FD3-AA14-44E7003536BD}"/>
    <cellStyle name="60% - Accent1 2 2" xfId="7068" xr:uid="{AAD810AF-1163-4F25-85AF-5F1C090C7A02}"/>
    <cellStyle name="60% - Accent1 2 3" xfId="4984" xr:uid="{D0B67437-E7F6-46E2-B76A-DFBE78BF20A0}"/>
    <cellStyle name="60% - Accent1 3" xfId="857" xr:uid="{BFD9C772-47EC-4666-A7C3-EC52810934DE}"/>
    <cellStyle name="60% - Accent1 3 2" xfId="4985" xr:uid="{3FC56B41-54E7-40E8-A8E4-9C08680991C3}"/>
    <cellStyle name="60% - Accent1 4" xfId="858" xr:uid="{7F514A53-FB91-4C3E-90CB-5094E16A3560}"/>
    <cellStyle name="60% - Accent1 4 2" xfId="5349" xr:uid="{81BDB845-D489-4854-88BA-A410BEF8C049}"/>
    <cellStyle name="60% - Accent1 5" xfId="859" xr:uid="{141560C5-C729-46CF-8A0B-E2C618931DFA}"/>
    <cellStyle name="60% - Accent1 5 2" xfId="6956" xr:uid="{30956C74-3C07-47DD-BD67-0B0D441BECC4}"/>
    <cellStyle name="60% - Accent2" xfId="4903" builtinId="36" customBuiltin="1"/>
    <cellStyle name="60% - Accent2 1" xfId="860" xr:uid="{855BEDBA-5C46-490D-969C-9E7BE595A808}"/>
    <cellStyle name="60% - Accent2 2" xfId="861" xr:uid="{CE2A1F15-082F-4BB8-BD33-5F034F044E3E}"/>
    <cellStyle name="60% - Accent2 2 2" xfId="7069" xr:uid="{D414325C-073F-45A8-B716-18D74D95B87D}"/>
    <cellStyle name="60% - Accent2 2 3" xfId="4986" xr:uid="{A1F1E546-6A96-48EF-9F43-BADD4D27CA82}"/>
    <cellStyle name="60% - Accent2 3" xfId="862" xr:uid="{79341067-1A9A-4673-8784-C37E479671C7}"/>
    <cellStyle name="60% - Accent2 3 2" xfId="7070" xr:uid="{327E199A-E240-4C31-B598-1A35EC9FD377}"/>
    <cellStyle name="60% - Accent2 3 3" xfId="4987" xr:uid="{C12F6DED-68E2-4AF2-9014-6BC5F6F08BF9}"/>
    <cellStyle name="60% - Accent2 4" xfId="863" xr:uid="{B779DD4A-BEF7-4A3F-9C09-D5B4B747206A}"/>
    <cellStyle name="60% - Accent2 4 2" xfId="5350" xr:uid="{0D647F9B-133B-4B3C-A65A-12A37ED157D2}"/>
    <cellStyle name="60% - Accent2 5" xfId="864" xr:uid="{85CB11EC-B978-4C9D-8C6E-E5BCE486A259}"/>
    <cellStyle name="60% - Accent2 5 2" xfId="6957" xr:uid="{E90A963D-D413-4950-B20A-B2AE28598E03}"/>
    <cellStyle name="60% - Accent3" xfId="4907" builtinId="40" customBuiltin="1"/>
    <cellStyle name="60% - Accent3 1" xfId="865" xr:uid="{648EBFE1-E0C8-4250-8F2E-210FCCDD017A}"/>
    <cellStyle name="60% - Accent3 2" xfId="866" xr:uid="{A0A8F2B6-2CF8-4FA0-B895-72678D14CDDD}"/>
    <cellStyle name="60% - Accent3 2 2" xfId="7071" xr:uid="{5D299610-3EE8-4396-9A71-FFDC23582967}"/>
    <cellStyle name="60% - Accent3 2 3" xfId="4988" xr:uid="{48C0E787-4E0B-4F0B-985C-799B9FD6F67A}"/>
    <cellStyle name="60% - Accent3 3" xfId="867" xr:uid="{215DF087-BD13-4E8C-BA7B-15B7CE4C2ACE}"/>
    <cellStyle name="60% - Accent3 3 2" xfId="4989" xr:uid="{5A5BA7A0-6EA2-4590-A459-C86458AB73BF}"/>
    <cellStyle name="60% - Accent3 4" xfId="868" xr:uid="{B1463E71-7D09-4059-91B2-5B1D89939FDC}"/>
    <cellStyle name="60% - Accent3 4 2" xfId="5351" xr:uid="{B75B3802-75F4-41D3-8560-223FE890AD4D}"/>
    <cellStyle name="60% - Accent3 5" xfId="869" xr:uid="{97F40ADD-597C-4CFB-A935-FAB8E0B19698}"/>
    <cellStyle name="60% - Accent3 5 2" xfId="6958" xr:uid="{1D26B213-C237-4D2D-8A7C-6ADB7D9FDC57}"/>
    <cellStyle name="60% - Accent4" xfId="4911" builtinId="44" customBuiltin="1"/>
    <cellStyle name="60% - Accent4 1" xfId="870" xr:uid="{379E218B-90ED-48EE-83EB-7EB0334DD626}"/>
    <cellStyle name="60% - Accent4 2" xfId="871" xr:uid="{EFF641BB-D9A0-4304-9128-6DD7F6AA6BD5}"/>
    <cellStyle name="60% - Accent4 2 2" xfId="7072" xr:uid="{78552B22-4BB1-4497-A0D0-66CDC180F218}"/>
    <cellStyle name="60% - Accent4 2 3" xfId="4990" xr:uid="{7B39CBA4-9916-4A33-997B-5B3B9E8F6648}"/>
    <cellStyle name="60% - Accent4 3" xfId="872" xr:uid="{54310CFB-BC80-4426-B3B5-B18CDF351490}"/>
    <cellStyle name="60% - Accent4 3 2" xfId="4991" xr:uid="{6371D3D2-298A-44F3-9A6D-07C671BC41A3}"/>
    <cellStyle name="60% - Accent4 4" xfId="873" xr:uid="{BB82B33E-33C9-4F74-A9A1-63194774DE71}"/>
    <cellStyle name="60% - Accent4 4 2" xfId="5352" xr:uid="{28118CA5-9201-4B60-B166-9D7033085664}"/>
    <cellStyle name="60% - Accent4 5" xfId="874" xr:uid="{9E66478D-EC8D-4B77-ADD4-BF9951367DD0}"/>
    <cellStyle name="60% - Accent4 5 2" xfId="6959" xr:uid="{CF4EA0FF-C786-41EE-888C-F9F304555F34}"/>
    <cellStyle name="60% - Accent5" xfId="4915" builtinId="48" customBuiltin="1"/>
    <cellStyle name="60% - Accent5 1" xfId="875" xr:uid="{371E19C7-C25D-4697-B1CD-F7D9116EB0EB}"/>
    <cellStyle name="60% - Accent5 2" xfId="876" xr:uid="{D4EAE6BF-E0F4-4586-A258-BF0555A0D97D}"/>
    <cellStyle name="60% - Accent5 2 2" xfId="7073" xr:uid="{D3A375D4-3321-4F90-954F-9A2027461A3B}"/>
    <cellStyle name="60% - Accent5 2 3" xfId="4992" xr:uid="{40F9BF3C-B07C-4CF8-8985-C426F4AE528A}"/>
    <cellStyle name="60% - Accent5 3" xfId="877" xr:uid="{AE74097F-E8DC-41B1-95D1-7F4D62AFB927}"/>
    <cellStyle name="60% - Accent5 3 2" xfId="4993" xr:uid="{A843D4BA-9DF4-4EF4-B8A7-A31F36058852}"/>
    <cellStyle name="60% - Accent5 4" xfId="878" xr:uid="{69DE8109-67A9-4400-9A90-2D2ED0C0DA29}"/>
    <cellStyle name="60% - Accent5 4 2" xfId="5353" xr:uid="{E10D5290-5D80-4458-AA01-0FF12E30C3AA}"/>
    <cellStyle name="60% - Accent5 5" xfId="879" xr:uid="{8933B778-B501-4B1C-82A0-2621D78C043B}"/>
    <cellStyle name="60% - Accent5 5 2" xfId="6960" xr:uid="{E6E232A4-9A46-4019-BBE9-F1DECE97865B}"/>
    <cellStyle name="60% - Accent6" xfId="4919" builtinId="52" customBuiltin="1"/>
    <cellStyle name="60% - Accent6 1" xfId="880" xr:uid="{068148D9-C75F-423F-96DF-C924000B5786}"/>
    <cellStyle name="60% - Accent6 2" xfId="881" xr:uid="{C6D448EB-C491-4A75-9672-D25297E47927}"/>
    <cellStyle name="60% - Accent6 2 2" xfId="7074" xr:uid="{E60B8EFB-B838-4013-B0B0-1A3C2CE6D140}"/>
    <cellStyle name="60% - Accent6 2 3" xfId="4994" xr:uid="{ABDC29B9-A62D-4763-9696-B99838DBFFE2}"/>
    <cellStyle name="60% - Accent6 3" xfId="882" xr:uid="{877DA977-134D-4FEF-896A-A255A9AF7F19}"/>
    <cellStyle name="60% - Accent6 3 2" xfId="4995" xr:uid="{7D81AEE7-E4B1-4708-96F1-5EF9CEA9790B}"/>
    <cellStyle name="60% - Accent6 4" xfId="883" xr:uid="{B938359B-E3EA-4F79-B5F9-705503C8DC6A}"/>
    <cellStyle name="60% - Accent6 4 2" xfId="5354" xr:uid="{61797153-3A41-4D53-BB5A-5FA99D978DD1}"/>
    <cellStyle name="60% - Accent6 5" xfId="884" xr:uid="{F49B0911-0E87-4641-B7B4-75FB6107A4EC}"/>
    <cellStyle name="60% - Accent6 5 2" xfId="6961" xr:uid="{CA1B0CF1-30C7-4D69-B64E-27391AD936DE}"/>
    <cellStyle name="60% - Colore 1" xfId="885" xr:uid="{063A0969-9AC0-46AD-955D-CF05DC587DF9}"/>
    <cellStyle name="60% - Colore 2" xfId="886" xr:uid="{9DB86181-F492-4C66-A72C-BB24E1550941}"/>
    <cellStyle name="60% - Colore 3" xfId="887" xr:uid="{9FB58631-56B5-4C69-BA47-BE77A931FAA0}"/>
    <cellStyle name="60% - Colore 4" xfId="888" xr:uid="{9E2065A0-67CC-44A7-9674-0E4974B3B213}"/>
    <cellStyle name="60% - Colore 5" xfId="889" xr:uid="{18A585F7-D377-40EF-A96E-7EEC3F607167}"/>
    <cellStyle name="60% - Colore 6" xfId="890" xr:uid="{56F042DD-DE72-4088-869C-E75267427430}"/>
    <cellStyle name="60% - ส่วนที่ถูกเน้น1" xfId="891" xr:uid="{F4117A5E-7C51-4576-AA2B-8ADE2301D256}"/>
    <cellStyle name="60% - ส่วนที่ถูกเน้น1 2" xfId="5238" xr:uid="{2F6E0183-26BF-4FC5-BD69-8DA32AFE7392}"/>
    <cellStyle name="60% - ส่วนที่ถูกเน้น2" xfId="892" xr:uid="{BA19428A-D4E8-4DCA-AA22-5EDDA61BF155}"/>
    <cellStyle name="60% - ส่วนที่ถูกเน้น2 2" xfId="5239" xr:uid="{85429132-A3CD-47EE-ADE1-4190F58DA317}"/>
    <cellStyle name="60% - ส่วนที่ถูกเน้น3" xfId="893" xr:uid="{84D071F1-947E-47FD-BD8A-04A4A86B526E}"/>
    <cellStyle name="60% - ส่วนที่ถูกเน้น3 2" xfId="5240" xr:uid="{0478EA9C-EC1C-4FC3-9427-95A2735C6426}"/>
    <cellStyle name="60% - ส่วนที่ถูกเน้น4" xfId="894" xr:uid="{9870E774-17E0-40BD-B320-603A723F482A}"/>
    <cellStyle name="60% - ส่วนที่ถูกเน้น4 2" xfId="5241" xr:uid="{DE0E682C-FB75-4DEE-B20A-08EBA935063D}"/>
    <cellStyle name="60% - ส่วนที่ถูกเน้น5" xfId="895" xr:uid="{A2BF7790-3130-44EC-97C5-AC63BDD10545}"/>
    <cellStyle name="60% - ส่วนที่ถูกเน้น5 2" xfId="5242" xr:uid="{02F5D31A-8E9E-4747-9680-BE9DD9DF39DE}"/>
    <cellStyle name="60% - ส่วนที่ถูกเน้น6" xfId="896" xr:uid="{7602D0AE-7A84-4853-B65A-29F8C4771A5F}"/>
    <cellStyle name="60% - ส่วนที่ถูกเน้น6 2" xfId="5243" xr:uid="{316782E8-32FA-4ABB-B634-CCDAD53CC921}"/>
    <cellStyle name="60% - 强调文字颜色 1" xfId="897" xr:uid="{AE00CA80-44B6-44E0-A211-AFAD322EC576}"/>
    <cellStyle name="60% - 强调文字颜色 2" xfId="898" xr:uid="{0A0A18C7-1A53-4B6E-8B41-DBE0E2DED697}"/>
    <cellStyle name="60% - 强调文字颜色 3" xfId="899" xr:uid="{E060CE05-7120-48CB-AA85-AA2B979A9D10}"/>
    <cellStyle name="60% - 强调文字颜色 4" xfId="900" xr:uid="{CC6459B5-B74C-404A-919A-C5271D28E42B}"/>
    <cellStyle name="60% - 强调文字颜色 5" xfId="901" xr:uid="{C85D7A9F-1DDC-4F3D-8478-11FE5BB964E7}"/>
    <cellStyle name="60% - 强调文字颜色 6" xfId="902" xr:uid="{38F69AD4-2E33-4294-9C43-DCD81996689F}"/>
    <cellStyle name="75" xfId="903" xr:uid="{DFA6406B-DAC9-48C5-BB18-187B9C0A368C}"/>
    <cellStyle name="75 2" xfId="904" xr:uid="{B609737E-E21A-4706-8F8A-B17D12173C7D}"/>
    <cellStyle name="a_QTR94_95_1ฟ๙ศธบ๑ณปฟช (2)" xfId="905" xr:uid="{9AC28706-25A9-48FA-AD7A-24BA8D1B7769}"/>
    <cellStyle name="À¤ã×èí§ëáòâ¨øå" xfId="906" xr:uid="{D41E08A9-8AEA-4657-BC66-FB3F06A60137}"/>
    <cellStyle name="À¤ã×èí§ëáòâà»í" xfId="907" xr:uid="{1C42FFBF-E4A0-4513-90C0-4C5113D44855}"/>
    <cellStyle name="À¤ã×èí§ëáòâê¡ø" xfId="908" xr:uid="{EF2F6BFE-FF59-4C52-94EC-FB14ADC20153}"/>
    <cellStyle name="AA FRAME" xfId="909" xr:uid="{3D5C6843-A632-41EF-9351-4F2AC97BF99E}"/>
    <cellStyle name="AA HEADING" xfId="910" xr:uid="{0AD44021-6077-4832-9EAA-A16B95F1EF4B}"/>
    <cellStyle name="AA INITIALS" xfId="911" xr:uid="{39F7AE87-4482-4BD4-9D36-91A444DC9EC0}"/>
    <cellStyle name="AA INITIALS 2" xfId="6474" xr:uid="{58FC3164-E672-415B-9CB9-3465066E4B8D}"/>
    <cellStyle name="AA INPUT" xfId="912" xr:uid="{DEE98D60-804E-469C-92C5-40F565355FEE}"/>
    <cellStyle name="AA LOCK" xfId="913" xr:uid="{67D83D6A-A1FF-498F-A67F-C0E56786D35C}"/>
    <cellStyle name="AA MGR NAME" xfId="914" xr:uid="{0DB0A7C3-539D-4664-8A3A-9E993C5A1502}"/>
    <cellStyle name="AA NORMAL" xfId="915" xr:uid="{7D26AB0F-8BEF-4D5C-8F63-140F0DE1341E}"/>
    <cellStyle name="AA NUMBER" xfId="916" xr:uid="{FCA97348-795E-48F7-93C8-715B7F36336F}"/>
    <cellStyle name="AA NUMBER2" xfId="917" xr:uid="{4B97983B-C64F-4167-816A-457E6223A54A}"/>
    <cellStyle name="AA QUESTION" xfId="918" xr:uid="{9A346D9B-4800-4A40-B63A-65DB2081408B}"/>
    <cellStyle name="AA SHADE" xfId="919" xr:uid="{42E3E271-8359-4831-9280-B5C951F03FE8}"/>
    <cellStyle name="abc" xfId="920" xr:uid="{108BA1AA-D689-488D-8B5E-D21D8A1AE97C}"/>
    <cellStyle name="Accent1" xfId="4896" builtinId="29" customBuiltin="1"/>
    <cellStyle name="Accent1 1" xfId="921" xr:uid="{883074F6-F45D-4300-AD3E-0D9633C324A7}"/>
    <cellStyle name="Accent1 2" xfId="922" xr:uid="{95613A46-5FB7-4494-B69E-C91FA2E689B2}"/>
    <cellStyle name="Accent1 2 2" xfId="7075" xr:uid="{FC23F3AD-8BC6-4D4F-883D-81A0955D895F}"/>
    <cellStyle name="Accent1 2 3" xfId="4996" xr:uid="{2E417969-985A-42CC-BB07-2F9DF5A3AA57}"/>
    <cellStyle name="Accent1 3" xfId="923" xr:uid="{98238063-A465-4ABF-A051-93443C69FD88}"/>
    <cellStyle name="Accent1 3 2" xfId="4997" xr:uid="{AD274AAA-8015-4C8E-97EF-A29838C3B9AB}"/>
    <cellStyle name="Accent1 4" xfId="924" xr:uid="{5800E893-1C32-49EB-8D40-B8542F9A7B64}"/>
    <cellStyle name="Accent1 4 2" xfId="5355" xr:uid="{067D11B7-62E5-482C-9A1D-20B6A4055EBB}"/>
    <cellStyle name="Accent1 5" xfId="925" xr:uid="{CC9A411D-D1D7-4E28-A059-A7A8BDF1D20C}"/>
    <cellStyle name="Accent2" xfId="4900" builtinId="33" customBuiltin="1"/>
    <cellStyle name="Accent2 1" xfId="926" xr:uid="{90F7FC45-459F-4CCB-864A-C25EADEFB688}"/>
    <cellStyle name="Accent2 2" xfId="927" xr:uid="{DE8C0903-D10D-4502-B45E-D16E0C406C84}"/>
    <cellStyle name="Accent2 2 2" xfId="7076" xr:uid="{6F5A68D2-04BA-4261-958D-7AD022D2559B}"/>
    <cellStyle name="Accent2 2 3" xfId="4998" xr:uid="{A195F956-CCFC-4C79-878A-70B86C2B4AA3}"/>
    <cellStyle name="Accent2 3" xfId="928" xr:uid="{1D889231-EC03-480F-95D4-599EE1893526}"/>
    <cellStyle name="Accent2 3 2" xfId="4999" xr:uid="{5A2CB6B0-417D-4883-B5C8-7F87FBF3D75E}"/>
    <cellStyle name="Accent2 4" xfId="929" xr:uid="{C711B045-A73A-41CA-96D7-769D8DD0A414}"/>
    <cellStyle name="Accent2 4 2" xfId="5356" xr:uid="{B5DFE7C9-3B35-4C9E-83DA-DCA6FDD25259}"/>
    <cellStyle name="Accent2 5" xfId="930" xr:uid="{CA72933F-A084-4A14-BA79-1D308EE961D8}"/>
    <cellStyle name="Accent3" xfId="4904" builtinId="37" customBuiltin="1"/>
    <cellStyle name="Accent3 - 20%" xfId="931" xr:uid="{1EE44EF8-CDB0-4DF3-9112-7E24AE0775E1}"/>
    <cellStyle name="Accent3 1" xfId="932" xr:uid="{577D589C-3038-4D11-B109-E338265173ED}"/>
    <cellStyle name="Accent3 2" xfId="933" xr:uid="{C0F65CFB-AC23-4574-A90D-4831D3871BEC}"/>
    <cellStyle name="Accent3 2 2" xfId="7077" xr:uid="{A8AACF6B-CEE0-4DB5-A12D-E176232B284D}"/>
    <cellStyle name="Accent3 2 3" xfId="5000" xr:uid="{AD9F7929-CE40-4917-BA90-5C88C3970797}"/>
    <cellStyle name="Accent3 3" xfId="934" xr:uid="{98C926D0-122C-4D31-88B8-66B1661C9E32}"/>
    <cellStyle name="Accent3 3 2" xfId="5001" xr:uid="{54994B25-47FA-421C-929C-24C6A9876221}"/>
    <cellStyle name="Accent3 4" xfId="935" xr:uid="{FC355BFA-1D7E-4B6D-9775-B79261DC8223}"/>
    <cellStyle name="Accent3 4 2" xfId="5357" xr:uid="{60B8A744-9D19-481A-9994-7FF84994DADB}"/>
    <cellStyle name="Accent3 5" xfId="936" xr:uid="{E2460B5C-886E-4095-9A9D-CDB2BD520BE8}"/>
    <cellStyle name="Accent3 6" xfId="937" xr:uid="{43F9AB25-219F-4027-8BA4-45B049EF2689}"/>
    <cellStyle name="Accent4" xfId="4908" builtinId="41" customBuiltin="1"/>
    <cellStyle name="Accent4 1" xfId="938" xr:uid="{53EA67FA-52F3-4ADA-B466-9B1F7733A347}"/>
    <cellStyle name="Accent4 2" xfId="939" xr:uid="{5326E72D-C473-4CDA-A26F-9D96FC7D9B3E}"/>
    <cellStyle name="Accent4 2 2" xfId="7078" xr:uid="{7CB681F0-DEBD-475E-8758-DEE66D1B0F3E}"/>
    <cellStyle name="Accent4 2 3" xfId="5002" xr:uid="{D4DA8E31-2FE6-4648-8315-76CCB6F281D8}"/>
    <cellStyle name="Accent4 3" xfId="940" xr:uid="{A14C5014-37C3-4F51-AA0C-A5CF9D7AC838}"/>
    <cellStyle name="Accent4 3 2" xfId="7079" xr:uid="{2ABFB7FF-77FA-4FBC-BE5E-AFDF6BA49E09}"/>
    <cellStyle name="Accent4 3 3" xfId="5003" xr:uid="{7B320A86-6E00-43E6-8110-C4543D1878C5}"/>
    <cellStyle name="Accent4 4" xfId="941" xr:uid="{B6DD68C2-5C8A-47E7-AC82-0D44969DD981}"/>
    <cellStyle name="Accent4 4 2" xfId="5358" xr:uid="{6E04DC13-19DF-436D-ACB4-5624C02EC837}"/>
    <cellStyle name="Accent4 5" xfId="942" xr:uid="{27BBE7A5-C7F3-40A9-BCA4-92180DF1D598}"/>
    <cellStyle name="Accent5" xfId="4912" builtinId="45" customBuiltin="1"/>
    <cellStyle name="Accent5 1" xfId="943" xr:uid="{4ADF75AD-66ED-4BFA-A94D-F3EB2F18FEAC}"/>
    <cellStyle name="Accent5 2" xfId="944" xr:uid="{02A5D979-2338-47D2-9368-790918A16E49}"/>
    <cellStyle name="Accent5 2 2" xfId="7080" xr:uid="{6A5E19B7-90EF-4DFC-BF85-405E6488CCB1}"/>
    <cellStyle name="Accent5 2 3" xfId="5004" xr:uid="{E197EC5B-E0AC-43EA-9A75-31BBC8B26BBC}"/>
    <cellStyle name="Accent5 3" xfId="945" xr:uid="{BDA6B83A-4C4F-4EF1-9A1D-63CB7E312A43}"/>
    <cellStyle name="Accent5 3 2" xfId="5005" xr:uid="{C2FA4539-CB6D-456F-9F90-B0FE7002E451}"/>
    <cellStyle name="Accent5 4" xfId="946" xr:uid="{115D7C90-B4F7-4874-8CF4-5A199A1A442C}"/>
    <cellStyle name="Accent5 4 2" xfId="5359" xr:uid="{6229ED37-9A5A-4DD9-8165-EB456BE6DC06}"/>
    <cellStyle name="Accent5 5" xfId="947" xr:uid="{B9DB3207-3D41-4E61-9A45-33A11D400598}"/>
    <cellStyle name="Accent6" xfId="4916" builtinId="49" customBuiltin="1"/>
    <cellStyle name="Accent6 1" xfId="948" xr:uid="{508335F2-6F22-42B7-A908-219209B6C42A}"/>
    <cellStyle name="Accent6 2" xfId="949" xr:uid="{B880A35C-5C3C-418C-9341-7DCFDA207ECB}"/>
    <cellStyle name="Accent6 2 2" xfId="7081" xr:uid="{FF7FE490-CAA9-4A5B-BAD1-7738B1BC6468}"/>
    <cellStyle name="Accent6 2 3" xfId="5006" xr:uid="{939038DA-7632-42BE-BA0E-82E36A7C48D2}"/>
    <cellStyle name="Accent6 3" xfId="950" xr:uid="{21760486-48AD-4D71-A90E-CEE7763CF4E0}"/>
    <cellStyle name="Accent6 3 2" xfId="5007" xr:uid="{7A9F08CD-0031-4216-8DAD-36A77B673F89}"/>
    <cellStyle name="Accent6 4" xfId="951" xr:uid="{FE62CB93-E65C-46E6-B8C4-5083147BEE22}"/>
    <cellStyle name="Accent6 4 2" xfId="5360" xr:uid="{14023BFC-A478-4C01-8E18-451493CFE725}"/>
    <cellStyle name="Accent6 5" xfId="952" xr:uid="{9AC03618-0C07-42CE-9A1B-EC5B7F445925}"/>
    <cellStyle name="ACCOUNT" xfId="953" xr:uid="{86258E7B-BA72-48D2-96B3-B6A5472B3729}"/>
    <cellStyle name="Actual Date" xfId="954" xr:uid="{D9BE1E3E-49D7-41CC-B68F-C35BCCA2704B}"/>
    <cellStyle name="AG" xfId="955" xr:uid="{8E0CA1CE-C160-42B0-96EC-14CA8A7EDBCC}"/>
    <cellStyle name="Akzent1" xfId="956" xr:uid="{D8D92E77-BC1D-4F03-B967-64192B98C4FE}"/>
    <cellStyle name="Akzent2" xfId="957" xr:uid="{9B5E5F13-8E66-46CF-9371-71E57B58B398}"/>
    <cellStyle name="Akzent3" xfId="958" xr:uid="{1CF2141B-B0DB-44EF-80CA-DE3FFDBF403D}"/>
    <cellStyle name="Akzent4" xfId="959" xr:uid="{1FC1AB46-D7B3-4728-B433-59DA1F06DAEC}"/>
    <cellStyle name="Akzent5" xfId="960" xr:uid="{BEA73060-D904-4765-AC1B-99B294ECCE0A}"/>
    <cellStyle name="Akzent6" xfId="961" xr:uid="{992517E4-0697-4BD9-B396-753536DAB533}"/>
    <cellStyle name="al_group" xfId="962" xr:uid="{1756570D-2667-47F2-A52A-4AD870A52134}"/>
    <cellStyle name="args.style" xfId="963" xr:uid="{3E78067B-3D61-4E23-9D83-FACD07C31DE9}"/>
    <cellStyle name="args.style 2" xfId="964" xr:uid="{E82B5A8B-3EFF-4B67-8F26-FE142E3A7129}"/>
    <cellStyle name="AS" xfId="965" xr:uid="{EA9448E0-DC95-4B2F-AD74-0850314BD58D}"/>
    <cellStyle name="Ausgabe" xfId="966" xr:uid="{6565BDD5-BF20-44E1-98E0-EC38A5CAB3EE}"/>
    <cellStyle name="Ausgabe 2" xfId="5712" xr:uid="{E867F54F-6B04-461E-98DE-4CEC1CCC3922}"/>
    <cellStyle name="Ausgabe 2 2" xfId="6069" xr:uid="{6A0D4F6C-2FC8-45EC-84CF-E95586D751DE}"/>
    <cellStyle name="Ausgabe 2 2 2" xfId="6589" xr:uid="{F0199E98-50BE-4F60-A55C-A99071119429}"/>
    <cellStyle name="Ausgabe 2 3" xfId="6329" xr:uid="{4136DAD3-9BD4-4D72-8176-2C74A6D7A874}"/>
    <cellStyle name="Ausgabe 2 3 2" xfId="6794" xr:uid="{B7BBE161-53EF-41BF-915C-BE3EA4E1A70A}"/>
    <cellStyle name="Ausgabe 2 4" xfId="6137" xr:uid="{F3D98D85-FC9B-4A47-A534-E7CEC339C6B2}"/>
    <cellStyle name="Ausgabe 3" xfId="5780" xr:uid="{44C1A52E-5083-4F0A-9BA0-A19F3CB8B020}"/>
    <cellStyle name="Ausgabe 3 2" xfId="6170" xr:uid="{FB936BFB-0AB1-45D4-87E7-8B05266347B1}"/>
    <cellStyle name="Ausgabe 3 2 2" xfId="6650" xr:uid="{120981C4-7D3E-4712-91B2-B6816C463ACE}"/>
    <cellStyle name="Ausgabe 3 3" xfId="6222" xr:uid="{65F627D6-B3EB-40D0-9845-B8C99E1621F0}"/>
    <cellStyle name="Ausgabe 3 3 2" xfId="6696" xr:uid="{C174EE24-01D4-4802-BADE-46BD1214ACB9}"/>
    <cellStyle name="Ausgabe 3 4" xfId="6355" xr:uid="{4941B5C8-230D-4705-801B-B0CBAE1BBF30}"/>
    <cellStyle name="Ausgabe 3 4 2" xfId="6820" xr:uid="{8947012A-4F06-4568-A2C1-3F29F99C7BA0}"/>
    <cellStyle name="Ausgabe 3 5" xfId="5694" xr:uid="{704AE55C-9F7B-4A82-9003-15B57554FE57}"/>
    <cellStyle name="Ausgabe 4" xfId="6035" xr:uid="{8F4AD1AF-FB79-4A9C-97A5-E4FBCE472EC0}"/>
    <cellStyle name="Ausgabe 4 2" xfId="6579" xr:uid="{03D32844-89D5-4153-9BEE-A525AD8E3D23}"/>
    <cellStyle name="Ausgabe 5" xfId="5760" xr:uid="{A910E22B-3533-4D39-9006-6CA34EDDB334}"/>
    <cellStyle name="Ausgabe 5 2" xfId="6497" xr:uid="{FA4436B0-5ED2-4B84-A7B4-319BE0C1BB86}"/>
    <cellStyle name="Ausgabe 6" xfId="6036" xr:uid="{4FA11685-2C16-4590-84E1-FCE97388B655}"/>
    <cellStyle name="Bad" xfId="4886" builtinId="27" customBuiltin="1"/>
    <cellStyle name="Bad 1" xfId="967" xr:uid="{ABDC6BEB-B689-4D43-AFDD-A4001F9E7308}"/>
    <cellStyle name="Bad 2" xfId="968" xr:uid="{B7F21C6D-D9C4-4730-961D-3267B48D2760}"/>
    <cellStyle name="Bad 2 2" xfId="7082" xr:uid="{D572D8BD-B686-403A-8F57-4941D6FA950C}"/>
    <cellStyle name="Bad 2 3" xfId="5008" xr:uid="{3C41EAA1-2AB6-4BCD-9532-0EF2E63CEE39}"/>
    <cellStyle name="Bad 3" xfId="969" xr:uid="{3D8E824D-7FF2-4D00-B658-9B3AE19AA20D}"/>
    <cellStyle name="Bad 3 2" xfId="5009" xr:uid="{8359CAD9-2780-422A-AD09-289F38A3FE1F}"/>
    <cellStyle name="Bad 4" xfId="970" xr:uid="{2C5557A3-7AC4-4842-B72E-61C59042F345}"/>
    <cellStyle name="Bad 4 2" xfId="5361" xr:uid="{5D8336F5-5137-427C-ACC6-2C74CD8C1F9D}"/>
    <cellStyle name="Bad 5" xfId="971" xr:uid="{EC0FCD67-24AA-4F98-B32F-68DEA3AC547C}"/>
    <cellStyle name="ber of montd" xfId="972" xr:uid="{66C01178-DF93-4043-8E39-1731F31783BC}"/>
    <cellStyle name="Berechnung" xfId="973" xr:uid="{3EABEE0A-79D5-42F6-BA9B-80005E1B1A73}"/>
    <cellStyle name="Berechnung 2" xfId="5713" xr:uid="{951F6BAE-92F8-4B0F-829D-DF0AA5D49874}"/>
    <cellStyle name="Berechnung 2 2" xfId="5875" xr:uid="{49D4FA84-2B92-4541-98C2-989B54E5F56C}"/>
    <cellStyle name="Berechnung 2 2 2" xfId="6526" xr:uid="{06231982-6E39-4477-8B69-D2BBE108F400}"/>
    <cellStyle name="Berechnung 2 3" xfId="6330" xr:uid="{E2640937-8256-4988-86F0-0D645F0160FB}"/>
    <cellStyle name="Berechnung 2 3 2" xfId="6795" xr:uid="{81BE3365-245B-4FD0-8150-E2874EC69DBE}"/>
    <cellStyle name="Berechnung 2 4" xfId="5800" xr:uid="{D6139F3B-4434-4969-B435-CE454B0EF736}"/>
    <cellStyle name="Berechnung 3" xfId="5781" xr:uid="{73094FA4-D1EE-45D6-9C1E-C345DB3829AE}"/>
    <cellStyle name="Berechnung 3 2" xfId="6171" xr:uid="{4BA975DB-2AD1-4501-B097-40EDD5CB1006}"/>
    <cellStyle name="Berechnung 3 2 2" xfId="6651" xr:uid="{ED5F5604-B738-45B1-BBCA-4D4F00538D5A}"/>
    <cellStyle name="Berechnung 3 3" xfId="6223" xr:uid="{92DE0346-9A89-43B3-9A58-0E13DA645DCF}"/>
    <cellStyle name="Berechnung 3 3 2" xfId="6697" xr:uid="{F9053B5D-5DF8-4797-8B25-A88B1DEA5057}"/>
    <cellStyle name="Berechnung 3 4" xfId="6356" xr:uid="{947D3026-3B79-406A-A3D5-892B4C5CD706}"/>
    <cellStyle name="Berechnung 3 4 2" xfId="6821" xr:uid="{96005FEC-2D31-43B4-B002-7C3C7C8B2C9A}"/>
    <cellStyle name="Berechnung 3 5" xfId="6028" xr:uid="{64698108-A305-4EF2-8D14-8525B39916DA}"/>
    <cellStyle name="Berechnung 4" xfId="5978" xr:uid="{0795B74B-6198-4389-81B1-91D0E3EBAB15}"/>
    <cellStyle name="Berechnung 4 2" xfId="6552" xr:uid="{AD822CC0-BDA0-4DA8-9389-236FBDF098EF}"/>
    <cellStyle name="Berechnung 5" xfId="6211" xr:uid="{8E613EB5-7DA1-4AD5-9C70-1CE5E699152D}"/>
    <cellStyle name="Berechnung 5 2" xfId="6686" xr:uid="{ABAE1F0E-471D-4A99-B355-DCE7EE171354}"/>
    <cellStyle name="Berechnung 6" xfId="5727" xr:uid="{A64CE890-1CF4-4BE9-AEC1-B0747B266A62}"/>
    <cellStyle name="Berekening" xfId="974" xr:uid="{656A4C93-8B73-4A35-ABAF-C4D48A21174B}"/>
    <cellStyle name="BL - Style2" xfId="975" xr:uid="{8D6F07E9-437B-41D6-9830-9FFAAE65816F}"/>
    <cellStyle name="Body" xfId="976" xr:uid="{A25FD204-4DCD-4989-B4F8-4FE187469DE1}"/>
    <cellStyle name="BOLD10 - Style1" xfId="977" xr:uid="{ED7478D2-44F6-4F57-B3F7-83E81905E02C}"/>
    <cellStyle name="BOLD12 - Style3" xfId="978" xr:uid="{6A9D1832-2CFA-4D8B-AEFB-2791CF6839A8}"/>
    <cellStyle name="BOLDl" xfId="979" xr:uid="{A2BF38F5-A1A8-47C8-800F-5BDD2EEEC7FC}"/>
    <cellStyle name="BOLDl 2" xfId="4838" xr:uid="{257A43BB-7551-49EC-BA83-CEA68AAAB62F}"/>
    <cellStyle name="BOLDl 3" xfId="7581" xr:uid="{665184C2-B35C-4C30-888D-32F0FAA433C3}"/>
    <cellStyle name="BOLDl 4" xfId="7151" xr:uid="{346118B4-A9AB-4D6C-91A0-26ABCF4F6C4B}"/>
    <cellStyle name="BOLDl 5" xfId="6963" xr:uid="{47EAA13C-6E65-4B9B-A0C3-8CFEA43652D4}"/>
    <cellStyle name="Border" xfId="980" xr:uid="{20299CE0-1C94-4132-B809-7E938C45656A}"/>
    <cellStyle name="Border 1" xfId="981" xr:uid="{1252C5D7-7B8E-418A-A578-28534B7FCA6A}"/>
    <cellStyle name="Border 2" xfId="5714" xr:uid="{AFFD4A41-9C68-4BF9-AC37-1BB662A24762}"/>
    <cellStyle name="Border 2 2" xfId="5685" xr:uid="{DAF52E6B-EFA9-47BE-84F3-3AF45EBE78D6}"/>
    <cellStyle name="Border 2 2 2" xfId="6481" xr:uid="{87461205-EDF3-490C-B1A4-5933D3171C31}"/>
    <cellStyle name="Border 2 2 2 2" xfId="6941" xr:uid="{27FF0935-7CF3-4D19-9356-A5B46964434E}"/>
    <cellStyle name="Border 2 2 3" xfId="6929" xr:uid="{BC89B24F-9525-4682-A196-A038E67AEF18}"/>
    <cellStyle name="Border 2 3" xfId="6331" xr:uid="{F919F745-5184-4870-B85C-D0C7273DC34A}"/>
    <cellStyle name="Border 2 3 2" xfId="6796" xr:uid="{1F461553-0ED3-421F-A4E6-2AAC84854490}"/>
    <cellStyle name="Border 2 3 2 2" xfId="6946" xr:uid="{122B2CC5-1D32-4013-937E-76F442382C78}"/>
    <cellStyle name="Border 2 3 3" xfId="6939" xr:uid="{F6BAD6A4-03D9-4FB5-9EE1-6DC0426C7F3C}"/>
    <cellStyle name="Border 2 4" xfId="5726" xr:uid="{B1B55FEE-ACB9-4B08-907D-C15CEE6C4991}"/>
    <cellStyle name="Border 2 4 2" xfId="6931" xr:uid="{2B5DAAFE-FC96-4187-BAFF-9811C733CC28}"/>
    <cellStyle name="Border 2 5" xfId="6930" xr:uid="{56516862-5E9C-4C06-9E2A-BF3B7307CAF6}"/>
    <cellStyle name="Border 3" xfId="5911" xr:uid="{4F615A2C-8AC4-4C10-B4FF-4633C39D186A}"/>
    <cellStyle name="Border 3 2" xfId="6188" xr:uid="{AB1B325A-CDF0-4989-AC3D-8BB3105B10F6}"/>
    <cellStyle name="Border 3 2 2" xfId="6664" xr:uid="{E359B954-0F8E-42CA-9E29-E2FE3CE7129B}"/>
    <cellStyle name="Border 3 2 2 2" xfId="6943" xr:uid="{D60658EA-F076-4C7F-9359-AC57B38E37A9}"/>
    <cellStyle name="Border 3 2 3" xfId="6936" xr:uid="{C4E59B7E-9584-47C7-9F6F-A30F87D3EC84}"/>
    <cellStyle name="Border 3 3" xfId="6278" xr:uid="{4BD69143-7541-470B-A727-92B4F1A9F52D}"/>
    <cellStyle name="Border 3 3 2" xfId="6751" xr:uid="{8E9219F0-5AD0-4DE4-BA38-CAB33BF29448}"/>
    <cellStyle name="Border 3 3 2 2" xfId="6945" xr:uid="{CAC308C3-EC97-42A7-8AC0-8804F921FD9A}"/>
    <cellStyle name="Border 3 3 3" xfId="6938" xr:uid="{D52E9038-8E06-432F-A40C-FB0277AACE82}"/>
    <cellStyle name="Border 3 4" xfId="6410" xr:uid="{5F3B35B9-6372-482A-83F0-C8C2CA3AD636}"/>
    <cellStyle name="Border 3 4 2" xfId="6875" xr:uid="{F3117643-0D6C-472A-8AD6-13F609E3DEF6}"/>
    <cellStyle name="Border 3 4 2 2" xfId="6947" xr:uid="{FF2E18DF-C546-42CA-BC8D-3AB83DD2E850}"/>
    <cellStyle name="Border 3 4 3" xfId="6940" xr:uid="{209079BA-8182-4A81-9E26-50F17B0F939F}"/>
    <cellStyle name="Border 3 5" xfId="6050" xr:uid="{6D28CDBB-D30D-4869-BB39-93606C18B048}"/>
    <cellStyle name="Border 3 5 2" xfId="6935" xr:uid="{F3C63B0B-4D0D-4FD3-86A4-2C7A82772FEC}"/>
    <cellStyle name="Border 3 6" xfId="6932" xr:uid="{7AAB8C8E-C6DA-4FDC-B215-3A60C6BDE506}"/>
    <cellStyle name="Border 4" xfId="5922" xr:uid="{726DF100-90E5-45BF-A7B9-D894EDDFC290}"/>
    <cellStyle name="Border 4 2" xfId="6536" xr:uid="{31B26E06-7933-4ECF-A4AC-49910203E2E5}"/>
    <cellStyle name="Border 4 2 2" xfId="6942" xr:uid="{67A35845-7CDD-44CE-91FE-AA1312E1FECF}"/>
    <cellStyle name="Border 4 3" xfId="6934" xr:uid="{2D1846A2-6C5A-459A-B3DC-A54740C0E0E7}"/>
    <cellStyle name="Border 5" xfId="6208" xr:uid="{EDB698B4-2761-48B3-B84B-763144AD0B6C}"/>
    <cellStyle name="Border 5 2" xfId="6683" xr:uid="{1217ADCE-CF54-4104-A1A2-CA0554410B95}"/>
    <cellStyle name="Border 5 2 2" xfId="6944" xr:uid="{63DBB83C-B348-4AEE-886D-DCBCC0C7F8AC}"/>
    <cellStyle name="Border 5 3" xfId="6937" xr:uid="{59E60E38-C3FE-4956-B40E-B5C12B9508AC}"/>
    <cellStyle name="Border 6" xfId="5913" xr:uid="{6E97F82A-DBFA-4633-82ED-3D6B2ACB5A52}"/>
    <cellStyle name="Border 6 2" xfId="6933" xr:uid="{8B4E2C4E-7684-44A5-A319-56E6A2CCFBAA}"/>
    <cellStyle name="Border 7" xfId="6924" xr:uid="{C95F685E-DB44-4494-A764-22B637E9FF0F}"/>
    <cellStyle name="Border_Bench Mark Poly &amp; Pet 2009" xfId="982" xr:uid="{163676CA-285B-454D-BF25-B2922722B324}"/>
    <cellStyle name="C01_Page_head" xfId="983" xr:uid="{91E9E480-0836-4CC4-9DC1-2A2D43C8D1FC}"/>
    <cellStyle name="C02_Date line" xfId="984" xr:uid="{3AECF81F-E6D8-4D6F-81F0-6BB757521174}"/>
    <cellStyle name="C03_Col head general" xfId="985" xr:uid="{CAAD50BE-E77C-4920-AF8A-4E84044931B6}"/>
    <cellStyle name="C05_Current yr col head" xfId="986" xr:uid="{4AC47E3F-B667-4383-A443-EC2A2AA8C778}"/>
    <cellStyle name="C06_Previous yr col head" xfId="987" xr:uid="{1917BDCB-8852-4C05-BC9E-0C4073CB6E26}"/>
    <cellStyle name="C08_Table text" xfId="988" xr:uid="{88040020-5EFA-40FF-BEEB-B8A4D85F8E4C}"/>
    <cellStyle name="C09_Text" xfId="989" xr:uid="{F125A768-689B-4F9A-823D-B7D3984358CB}"/>
    <cellStyle name="C10_Text subhead" xfId="990" xr:uid="{47775C31-4F1A-42E7-B1C3-FB6B86A5E819}"/>
    <cellStyle name="C11_Note head" xfId="991" xr:uid="{BFBD99F7-229E-42D5-ACDB-78FB00AAED99}"/>
    <cellStyle name="C12_Annotation" xfId="992" xr:uid="{A7350C42-B80D-43B2-BF34-A4C56EBFE44C}"/>
    <cellStyle name="C13_Annotation Superiors" xfId="993" xr:uid="{E27ED4FC-3832-4C78-8D49-C52A241367A6}"/>
    <cellStyle name="C14_Current year figs" xfId="994" xr:uid="{2AD09973-151A-4454-86EC-98039BA79097}"/>
    <cellStyle name="C14a_Current Year Figs 2 dec" xfId="995" xr:uid="{394135EE-97F1-4AE9-A05A-A51B922BA253}"/>
    <cellStyle name="C15_Previous year figs" xfId="996" xr:uid="{22E6F393-CD18-49BC-B16A-DA53FB358440}"/>
    <cellStyle name="C23_Folios" xfId="997" xr:uid="{BAEAA0CD-FF21-42AF-84C4-89E234448536}"/>
    <cellStyle name="Calc Currency (0)" xfId="998" xr:uid="{EA3CE12A-1D55-4C44-9F56-174064257C0F}"/>
    <cellStyle name="Calc Currency (0) 2" xfId="999" xr:uid="{72DA0BCC-39E9-4AF6-9EC5-9600F54A909F}"/>
    <cellStyle name="Calc Currency (0) 3" xfId="1000" xr:uid="{05092527-392B-4C88-AF3E-71C15260F1BB}"/>
    <cellStyle name="Calc Currency (2)" xfId="1001" xr:uid="{AB1580DF-6D8D-4BCA-A355-777F668AE533}"/>
    <cellStyle name="Calc Currency (2) 2" xfId="1002" xr:uid="{10DD286B-06DD-40DE-9C1B-75B9685B6293}"/>
    <cellStyle name="Calc Currency (2) 3" xfId="5010" xr:uid="{B3ABD09D-9C02-4242-8458-018DDF0220CC}"/>
    <cellStyle name="Calc Percent (0)" xfId="1003" xr:uid="{CD082AE7-E85F-4BCE-BA01-2DE38C78808D}"/>
    <cellStyle name="Calc Percent (0) 2" xfId="1004" xr:uid="{B7A843F6-08D2-449B-8BBA-E97718568D4B}"/>
    <cellStyle name="Calc Percent (0) 3" xfId="5011" xr:uid="{A3D7EB7D-B3DF-4AF7-B187-8F5C2BC4B4BE}"/>
    <cellStyle name="Calc Percent (1)" xfId="1005" xr:uid="{0722E1FF-3955-469B-A86B-DEB3ABDC78BE}"/>
    <cellStyle name="Calc Percent (1) 2" xfId="1006" xr:uid="{1BD39F92-796E-47C5-BF5D-204C89810062}"/>
    <cellStyle name="Calc Percent (1) 3" xfId="5012" xr:uid="{8B344AE0-6171-4C88-AEFA-D6317FD86064}"/>
    <cellStyle name="Calc Percent (2)" xfId="1007" xr:uid="{86D1742B-20DD-481B-B0A7-074B61A12CE5}"/>
    <cellStyle name="Calc Percent (2) 2" xfId="1008" xr:uid="{FD78C5CF-FED6-4DAA-A93E-34770AD6ACE2}"/>
    <cellStyle name="Calc Percent (2) 3" xfId="5013" xr:uid="{B664E1CA-CBD9-4C8A-A31B-E59E94CF8FB0}"/>
    <cellStyle name="Calc Units (0)" xfId="1009" xr:uid="{C7271DC7-F6E0-4F28-B65F-B0B0E1515BF7}"/>
    <cellStyle name="Calc Units (0) 2" xfId="1010" xr:uid="{A2CA099C-DFB3-4010-9F4A-218E1E4969CC}"/>
    <cellStyle name="Calc Units (0) 3" xfId="5014" xr:uid="{FF15955D-71DD-414B-8E6C-787184323751}"/>
    <cellStyle name="Calc Units (1)" xfId="1011" xr:uid="{2AAC1378-C217-4C99-8507-774F5A5CFFF9}"/>
    <cellStyle name="Calc Units (1) 2" xfId="1012" xr:uid="{8AFC41C8-6F2F-4E29-BA89-BD6B402D9E83}"/>
    <cellStyle name="Calc Units (1) 3" xfId="5015" xr:uid="{C1D1698C-F399-4AAE-9308-DBAB12ADAEAE}"/>
    <cellStyle name="Calc Units (2)" xfId="1013" xr:uid="{1A9E9127-C5E7-423A-AC76-1E6A882418C5}"/>
    <cellStyle name="Calc Units (2) 2" xfId="1014" xr:uid="{BF5FEC55-7590-429C-A999-F63988383A39}"/>
    <cellStyle name="Calc Units (2) 3" xfId="5016" xr:uid="{CD385BEB-E8B6-4D48-A379-54EE7331EF22}"/>
    <cellStyle name="Calcolo" xfId="1015" xr:uid="{65B31449-867C-4585-8E09-BC30A2FEDF33}"/>
    <cellStyle name="Calculation" xfId="4890" builtinId="22" customBuiltin="1"/>
    <cellStyle name="Calculation 1" xfId="1016" xr:uid="{16CCCA68-88E2-4C1C-ADF3-FAB99F83D1CC}"/>
    <cellStyle name="Calculation 2" xfId="1017" xr:uid="{8B2D5FC5-15EE-4B55-BAD8-9D45688C420D}"/>
    <cellStyle name="Calculation 2 2" xfId="5717" xr:uid="{441FC920-4931-4966-B87A-F23CBF4ACF05}"/>
    <cellStyle name="Calculation 2 2 2" xfId="6031" xr:uid="{29FBF84C-68EF-4636-906B-D93E07EA14AD}"/>
    <cellStyle name="Calculation 2 2 2 2" xfId="6577" xr:uid="{2E0CA28E-6309-4855-A0C7-CDD6856851A4}"/>
    <cellStyle name="Calculation 2 2 3" xfId="6332" xr:uid="{170697CF-1A1C-4F50-A474-56117808FE1C}"/>
    <cellStyle name="Calculation 2 2 3 2" xfId="6797" xr:uid="{FB89AA6E-487B-4D38-8012-D1A0CEDF479A}"/>
    <cellStyle name="Calculation 2 2 4" xfId="6081" xr:uid="{BD1F75FD-F79F-4B37-8846-DACC129CDDCE}"/>
    <cellStyle name="Calculation 2 3" xfId="6073" xr:uid="{9A8859AF-B0EB-4B38-AA9F-EE9F672278E2}"/>
    <cellStyle name="Calculation 2 3 2" xfId="6212" xr:uid="{1E64B08B-AD94-4C8C-9693-076A50251BF7}"/>
    <cellStyle name="Calculation 2 3 2 2" xfId="6687" xr:uid="{20F823DE-E736-403C-B0AD-84D8C24FDEDB}"/>
    <cellStyle name="Calculation 2 3 3" xfId="6307" xr:uid="{B7DB78E3-04E9-485B-B921-E3914FA45570}"/>
    <cellStyle name="Calculation 2 3 3 2" xfId="6779" xr:uid="{5D320435-BE31-4D8F-A853-478F443A32EB}"/>
    <cellStyle name="Calculation 2 3 4" xfId="6435" xr:uid="{07390253-D566-4C0D-968B-33BC722D4B79}"/>
    <cellStyle name="Calculation 2 3 4 2" xfId="6900" xr:uid="{FDFAFCEB-1E4D-4B26-886B-D3957E924832}"/>
    <cellStyle name="Calculation 2 3 5" xfId="6464" xr:uid="{28440FE6-1A78-47A8-8A80-4ADAB2B5ED6A}"/>
    <cellStyle name="Calculation 2 4" xfId="5728" xr:uid="{9A6AFD74-1F1A-44F5-8618-78E5BF226F12}"/>
    <cellStyle name="Calculation 2 4 2" xfId="6489" xr:uid="{490E1113-AB22-43E4-8D9B-038F4636AD41}"/>
    <cellStyle name="Calculation 2 5" xfId="5959" xr:uid="{D309D3E9-3D31-4D9C-ACF5-D20A9F8C9157}"/>
    <cellStyle name="Calculation 2 5 2" xfId="6548" xr:uid="{18B0B63B-EC78-4113-A764-191319A5BE6D}"/>
    <cellStyle name="Calculation 2 6" xfId="5973" xr:uid="{C90F5A1A-2A2D-4056-A857-C3272609B416}"/>
    <cellStyle name="Calculation 2 7" xfId="7083" xr:uid="{88A8BE85-79E1-4C3A-A2C4-CC5C323BD2E7}"/>
    <cellStyle name="Calculation 2 8" xfId="5017" xr:uid="{A30DF078-8E53-43C3-9BEE-89215A621D33}"/>
    <cellStyle name="Calculation 3" xfId="1018" xr:uid="{681C91A5-B43B-4D0A-9FFC-95EA5177C8CC}"/>
    <cellStyle name="Calculation 3 2" xfId="5718" xr:uid="{1177AC0F-9ED6-4012-85E2-93D9279BA13E}"/>
    <cellStyle name="Calculation 3 2 2" xfId="5903" xr:uid="{2517207E-7290-4F84-9590-8CED067D1815}"/>
    <cellStyle name="Calculation 3 2 2 2" xfId="6531" xr:uid="{E766FDE8-A567-4EB5-9A2E-0BC3A3BDD6F3}"/>
    <cellStyle name="Calculation 3 2 3" xfId="6333" xr:uid="{D11A423C-5D0A-4332-8A8F-011C7948899C}"/>
    <cellStyle name="Calculation 3 2 3 2" xfId="6798" xr:uid="{40663022-A969-4344-942B-2FCF25FC63A5}"/>
    <cellStyle name="Calculation 3 2 4" xfId="5807" xr:uid="{12E627F3-B758-451F-A206-7065B58F2B5B}"/>
    <cellStyle name="Calculation 3 3" xfId="6033" xr:uid="{142634B0-467E-4FDA-B012-05EE1D7A09D7}"/>
    <cellStyle name="Calculation 3 3 2" xfId="6205" xr:uid="{74570909-F64D-4079-A666-0EA985E44567}"/>
    <cellStyle name="Calculation 3 3 2 2" xfId="6680" xr:uid="{C7EA19B2-715C-4A3B-9AE1-6D3F2267DA97}"/>
    <cellStyle name="Calculation 3 3 3" xfId="6301" xr:uid="{34A18B5C-839D-4762-9166-467866F7B28F}"/>
    <cellStyle name="Calculation 3 3 3 2" xfId="6773" xr:uid="{C5295000-CA65-4BA4-ACA3-4B7E23BF76B8}"/>
    <cellStyle name="Calculation 3 3 4" xfId="6430" xr:uid="{14663F65-FC3B-43D8-9535-B98C61A325B6}"/>
    <cellStyle name="Calculation 3 3 4 2" xfId="6895" xr:uid="{06641727-7D36-4B4F-A0D9-DFC137E1DFFB}"/>
    <cellStyle name="Calculation 3 3 5" xfId="6459" xr:uid="{1A028B08-A387-44FA-9E81-37BF943DC373}"/>
    <cellStyle name="Calculation 3 4" xfId="6086" xr:uid="{AEE4489B-A6B3-44DB-B15B-72060E6B096F}"/>
    <cellStyle name="Calculation 3 4 2" xfId="6595" xr:uid="{9DABBCDE-4115-4B8A-8F85-8CAE0EFCEB4C}"/>
    <cellStyle name="Calculation 3 5" xfId="5987" xr:uid="{99CD4A2E-5CCB-4CBC-98AC-0760045768BE}"/>
    <cellStyle name="Calculation 3 5 2" xfId="6555" xr:uid="{922E2CDD-7F50-47D2-B5DA-57BAFF246B63}"/>
    <cellStyle name="Calculation 3 6" xfId="5899" xr:uid="{FE22169D-27E2-462C-8A5C-B3BC47519413}"/>
    <cellStyle name="Calculation 3 7" xfId="5018" xr:uid="{33CB0682-35EF-4E01-B039-654A05156553}"/>
    <cellStyle name="Calculation 4" xfId="1019" xr:uid="{647D884C-980F-4D77-B065-F4351DD4D6A8}"/>
    <cellStyle name="Calculation 4 2" xfId="5362" xr:uid="{2433F4F5-2241-4CE3-9269-687683EB2191}"/>
    <cellStyle name="Calculation 5" xfId="1020" xr:uid="{DB693AC7-3EE8-4941-B810-7BDB282CD3AC}"/>
    <cellStyle name="category" xfId="1021" xr:uid="{EDF51B9B-01B6-4FE3-8347-3D99A1F56C57}"/>
    <cellStyle name="category 2" xfId="4839" xr:uid="{D7DCD34B-A40C-4148-8BC3-81040C57A80B}"/>
    <cellStyle name="category 3" xfId="7582" xr:uid="{8328AD5C-B591-4471-8BB1-D7714485D738}"/>
    <cellStyle name="category 4" xfId="7152" xr:uid="{BBE28A85-8E12-4517-A3F6-53FB0F682FBD}"/>
    <cellStyle name="category 5" xfId="6964" xr:uid="{2F458124-3364-42EC-A1D2-0CB1505CC53E}"/>
    <cellStyle name="Cella collegata" xfId="1022" xr:uid="{74384ED3-016B-4FBA-AD72-046A2F2BB0A1}"/>
    <cellStyle name="Cella da controllare" xfId="1023" xr:uid="{DACB2A34-C25C-4319-9B7F-4CECA349E2E7}"/>
    <cellStyle name="Check Cell" xfId="4892" builtinId="23" customBuiltin="1"/>
    <cellStyle name="Check Cell 1" xfId="1024" xr:uid="{D85491E0-1597-4E44-97EE-33AD6F15D712}"/>
    <cellStyle name="Check Cell 2" xfId="1025" xr:uid="{90F4953B-9F08-489E-AC42-D9B1FD5BE248}"/>
    <cellStyle name="Check Cell 2 2" xfId="7084" xr:uid="{9B4A88C5-A13F-4AE2-8491-F1222D450090}"/>
    <cellStyle name="Check Cell 2 3" xfId="5019" xr:uid="{096C5F7F-41A1-4005-BBBF-FFAE125D88C1}"/>
    <cellStyle name="Check Cell 3" xfId="1026" xr:uid="{1D5DCD20-4A25-414B-B5F9-682C155597BD}"/>
    <cellStyle name="Check Cell 3 2" xfId="5020" xr:uid="{7368B9E9-4D22-4615-8276-3173A88BEEA3}"/>
    <cellStyle name="Check Cell 4" xfId="1027" xr:uid="{F8586046-EAF0-4497-8F75-4F582967E7E7}"/>
    <cellStyle name="Check Cell 4 2" xfId="5363" xr:uid="{9E924005-EEBA-4C30-B314-03AF4A63FB7C}"/>
    <cellStyle name="Check Cell 5" xfId="1028" xr:uid="{62E2D66E-1954-462C-A841-D04C5B4AD7AF}"/>
    <cellStyle name="Coima [0]_laroux_2_pldt_2" xfId="1029" xr:uid="{F0FCD446-5397-4594-9044-8EFD79B5EA9D}"/>
    <cellStyle name="Colore 1" xfId="1030" xr:uid="{B42D4399-C725-4260-AB8B-487E45D19730}"/>
    <cellStyle name="Colore 2" xfId="1031" xr:uid="{345C147B-90F1-4C94-B63C-5B0A229B65B9}"/>
    <cellStyle name="Colore 3" xfId="1032" xr:uid="{3E401329-9D64-42D7-94C0-3D7E7030E5EC}"/>
    <cellStyle name="Colore 4" xfId="1033" xr:uid="{A260A7D6-8249-4DE0-9752-CAF96A4A1862}"/>
    <cellStyle name="Colore 5" xfId="1034" xr:uid="{C18EB81B-213A-4253-BFCA-6885A925FD2C}"/>
    <cellStyle name="Colore 6" xfId="1035" xr:uid="{00C466A6-98E5-4C13-981F-3E6E798ADA04}"/>
    <cellStyle name="Column Heading" xfId="1036" xr:uid="{D224FF12-BCDC-4BBB-BF66-64802A8F9BF1}"/>
    <cellStyle name="Column_Title" xfId="1037" xr:uid="{118D2DA7-8899-43CC-8726-E1B8DBB58F8D}"/>
    <cellStyle name="Comma" xfId="1" builtinId="3"/>
    <cellStyle name="Comma  - Style1" xfId="1038" xr:uid="{69F4EBCE-A424-4531-BADF-1557EF0F17AA}"/>
    <cellStyle name="Comma  - Style1 1" xfId="1039" xr:uid="{055B5CEA-202D-4C02-A668-E0BC8D14F923}"/>
    <cellStyle name="Comma  - Style1 2" xfId="1040" xr:uid="{8650535A-AEC5-41E5-BD21-EE06F6026C71}"/>
    <cellStyle name="Comma  - Style1 3" xfId="1041" xr:uid="{8892A58F-9925-4F85-8DBB-EFA597A75193}"/>
    <cellStyle name="Comma  - Style1 4" xfId="5021" xr:uid="{ED72E113-2166-4914-B4A2-5427E10180F0}"/>
    <cellStyle name="Comma  - Style1_Bench Mark Poly &amp; Pet 2009" xfId="1042" xr:uid="{1B14D813-853D-4D8B-9DA7-919800A3931F}"/>
    <cellStyle name="Comma  - Style2" xfId="1043" xr:uid="{92AB7304-0D54-41A6-A4E9-EA45F1F53F9D}"/>
    <cellStyle name="Comma  - Style2 1" xfId="1044" xr:uid="{4101B29D-4436-47A6-84B1-1D22DF74C105}"/>
    <cellStyle name="Comma  - Style2 2" xfId="1045" xr:uid="{66A9FDBF-82C1-40CC-A0B4-030AA731FF4F}"/>
    <cellStyle name="Comma  - Style2 3" xfId="1046" xr:uid="{DD1DB3EC-26D4-4E79-A691-E9F77FBEC1C5}"/>
    <cellStyle name="Comma  - Style2 4" xfId="5022" xr:uid="{CFDB8EBF-469F-4C61-B4C7-F90159CE0A5D}"/>
    <cellStyle name="Comma  - Style2_Bench Mark Poly &amp; Pet 2009" xfId="1047" xr:uid="{2CAEAE2C-26F4-4BD3-8BBB-2F8DB134BCEE}"/>
    <cellStyle name="Comma  - Style3" xfId="1048" xr:uid="{0CDD8267-8FC7-4398-833D-36CBDBC95F3E}"/>
    <cellStyle name="Comma  - Style3 1" xfId="1049" xr:uid="{DA31DC08-7AB3-4FC6-9E1E-B0B74E5C079E}"/>
    <cellStyle name="Comma  - Style3 2" xfId="1050" xr:uid="{D693073D-8F75-422A-B49D-BF562B3D914A}"/>
    <cellStyle name="Comma  - Style3 3" xfId="1051" xr:uid="{5EF2B755-BB3D-4E3E-BD08-98BC0F897BE9}"/>
    <cellStyle name="Comma  - Style3 4" xfId="5023" xr:uid="{4D2E946E-CEC8-44DA-899E-E7EDCDF739E8}"/>
    <cellStyle name="Comma  - Style3_Bench Mark Poly &amp; Pet 2009" xfId="1052" xr:uid="{430AC566-0725-4466-A531-EBA6C8DA08E1}"/>
    <cellStyle name="Comma  - Style4" xfId="1053" xr:uid="{9668E0CB-2D60-41A5-B28C-B866057BFEEF}"/>
    <cellStyle name="Comma  - Style4 1" xfId="1054" xr:uid="{F9DD347A-663E-4963-870D-29687A29125F}"/>
    <cellStyle name="Comma  - Style4 2" xfId="1055" xr:uid="{EF824EF5-89C7-4123-974E-0A7DBF086CBB}"/>
    <cellStyle name="Comma  - Style4 3" xfId="1056" xr:uid="{B01F8854-12AB-4264-98A8-A8FA8B4693D4}"/>
    <cellStyle name="Comma  - Style4 4" xfId="5024" xr:uid="{6402590A-2F07-4FE0-A1BC-C5B83F4F7845}"/>
    <cellStyle name="Comma  - Style4_Bench Mark Poly &amp; Pet 2009" xfId="1057" xr:uid="{D2D6982A-B4A9-4A07-BF50-D90107EF48DE}"/>
    <cellStyle name="Comma  - Style5" xfId="1058" xr:uid="{14386FF3-29A4-4C52-B0BD-49573A86449A}"/>
    <cellStyle name="Comma  - Style5 1" xfId="1059" xr:uid="{F1B0D79E-C609-445D-B268-EBB19600B5FF}"/>
    <cellStyle name="Comma  - Style5 2" xfId="1060" xr:uid="{FD0AEBC3-E06F-4348-B676-30FAAA7BD0A3}"/>
    <cellStyle name="Comma  - Style5 3" xfId="1061" xr:uid="{56885269-A35F-4F1E-B009-27932057E64E}"/>
    <cellStyle name="Comma  - Style5 4" xfId="5025" xr:uid="{6DCBF8A5-1EFF-4F9C-80DF-CE8D19F9A5C1}"/>
    <cellStyle name="Comma  - Style5_Bench Mark Poly &amp; Pet 2009" xfId="1062" xr:uid="{F4A7C3EA-9769-43AA-A438-6FB153EEBA77}"/>
    <cellStyle name="Comma  - Style6" xfId="1063" xr:uid="{08FD6EF0-AD30-48B1-BCB7-F9D520AD2C7C}"/>
    <cellStyle name="Comma  - Style6 1" xfId="1064" xr:uid="{3ED9F950-3C48-40F1-A9E7-DD84FF563394}"/>
    <cellStyle name="Comma  - Style6 2" xfId="1065" xr:uid="{D380236B-B437-4AE5-97C1-2A2D8790860C}"/>
    <cellStyle name="Comma  - Style6 3" xfId="1066" xr:uid="{7DAF1C57-44B8-475A-99E3-8F14F216DAE6}"/>
    <cellStyle name="Comma  - Style6 4" xfId="5026" xr:uid="{8804E255-0BEA-4ADC-97E8-2D728BA030BE}"/>
    <cellStyle name="Comma  - Style6_Bench Mark Poly &amp; Pet 2009" xfId="1067" xr:uid="{BB68D12A-EF87-434D-844E-2237F0A5C814}"/>
    <cellStyle name="Comma  - Style7" xfId="1068" xr:uid="{538C7E61-9116-4B0D-8855-87B7DA6AA3C3}"/>
    <cellStyle name="Comma  - Style7 2" xfId="1069" xr:uid="{299FBC96-299D-416E-8D4B-E793E4463014}"/>
    <cellStyle name="Comma  - Style7 3" xfId="1070" xr:uid="{4C4ECFE1-1A64-4182-87AE-C0F1076642D3}"/>
    <cellStyle name="Comma  - Style7 4" xfId="5027" xr:uid="{6A067583-2133-49FD-9CFD-95B81CC4C718}"/>
    <cellStyle name="Comma  - Style8" xfId="1071" xr:uid="{80B9D6D7-A466-4581-ADE6-BB5B7C7A08CF}"/>
    <cellStyle name="Comma  - Style8 2" xfId="1072" xr:uid="{3F939D88-496E-4453-B7A7-C4E746E513B7}"/>
    <cellStyle name="Comma  - Style8 3" xfId="1073" xr:uid="{4EF9963B-58BF-413A-AC9A-5694A1FE07DF}"/>
    <cellStyle name="Comma  - Style8 4" xfId="5028" xr:uid="{CE3AB64A-160E-414F-801E-C8DA681FD084}"/>
    <cellStyle name="Comma [0] 10" xfId="1074" xr:uid="{483E1085-1EC4-484A-B280-FA0D65ABD4D1}"/>
    <cellStyle name="Comma [0] 11" xfId="1075" xr:uid="{E54F3740-C3E2-4CE9-8F81-3D54011A9351}"/>
    <cellStyle name="Comma [0] 12" xfId="1076" xr:uid="{F066F959-9A9A-41D6-8B25-F74BFD5503EF}"/>
    <cellStyle name="Comma [0] 13" xfId="1077" xr:uid="{8ADC7B9C-41EB-4835-B5C9-79200BAC3829}"/>
    <cellStyle name="Comma [0] 14" xfId="1078" xr:uid="{6F0A3468-0514-4060-88E3-9AB3C57587F8}"/>
    <cellStyle name="Comma [0] 14 2" xfId="1079" xr:uid="{C929A526-6A63-4373-A848-48EE3AB334BF}"/>
    <cellStyle name="Comma [0] 15" xfId="1080" xr:uid="{E4CD4199-76B5-4FCC-8068-D13CA22D6B63}"/>
    <cellStyle name="Comma [0] 16" xfId="1081" xr:uid="{926F5543-8D76-4645-BE7C-EB193756FA76}"/>
    <cellStyle name="Comma [0] 17" xfId="1082" xr:uid="{A93E4490-8B8E-460E-954F-F0F87877C5F9}"/>
    <cellStyle name="Comma [0] 17 2" xfId="1083" xr:uid="{E5417083-A055-4241-B8C5-B34FEDB93AA1}"/>
    <cellStyle name="Comma [0] 18" xfId="1084" xr:uid="{42F889D5-57A0-439E-A255-4040B4E7733F}"/>
    <cellStyle name="Comma [0] 2" xfId="1085" xr:uid="{A59679E6-EB39-49F4-BE99-70CAF8292CA4}"/>
    <cellStyle name="Comma [0] 3" xfId="1086" xr:uid="{BC42247A-90F7-42A8-8536-ECF71C0F6C40}"/>
    <cellStyle name="Comma [0] 4" xfId="1087" xr:uid="{9E28B4BA-26AE-4786-957D-A7A943567782}"/>
    <cellStyle name="Comma [0] 5" xfId="1088" xr:uid="{2898C8A0-5EFD-4A4F-AABF-C4021C1173C6}"/>
    <cellStyle name="Comma [0] 6" xfId="1089" xr:uid="{16AEFE6D-891A-42E8-A0E0-92FABEEFC7E8}"/>
    <cellStyle name="Comma [0] 7" xfId="1090" xr:uid="{4BB36019-4D6F-4540-860C-0339A4A45B15}"/>
    <cellStyle name="Comma [0] 8" xfId="1091" xr:uid="{AEC3069A-8A63-4FBF-B8FB-E287A3F3A64A}"/>
    <cellStyle name="Comma [0] 9" xfId="1092" xr:uid="{59C45330-2877-459B-9394-076D0938A604}"/>
    <cellStyle name="Comma [00]" xfId="1093" xr:uid="{ED7FF137-5C58-44E8-8287-8E4CAAC81526}"/>
    <cellStyle name="Comma [00] 2" xfId="1094" xr:uid="{6A833F57-C0F0-4EED-AE49-A42DFD54EBCB}"/>
    <cellStyle name="Comma [00] 3" xfId="5029" xr:uid="{5C126046-7120-472F-8CB1-8D5A178B3B37}"/>
    <cellStyle name="Comma 10" xfId="11" xr:uid="{44BFEB40-5C69-423A-81EC-E3DEC93C9493}"/>
    <cellStyle name="Comma 10 2" xfId="1096" xr:uid="{58E84A4B-46A6-49B8-BC98-59F57DA50B48}"/>
    <cellStyle name="Comma 10 2 2" xfId="4952" xr:uid="{0F653483-4716-4E81-95F4-9A87167A8334}"/>
    <cellStyle name="Comma 10 2 2 2" xfId="7931" xr:uid="{15B9A0A5-F4CB-40DC-9DB7-85F7331E71CE}"/>
    <cellStyle name="Comma 10 2 2 3" xfId="4945" xr:uid="{438A4E6A-B047-4D81-A42E-7FC2E723E04C}"/>
    <cellStyle name="Comma 10 2 2 3 2" xfId="7900" xr:uid="{9E84CB86-6754-4910-A5FC-5E37C918F703}"/>
    <cellStyle name="Comma 10 2 2 4" xfId="7809" xr:uid="{8A5FD7B1-56EB-4B99-A1A2-5C4F84FE3215}"/>
    <cellStyle name="Comma 10 2 2 6" xfId="7019" xr:uid="{EEC30B1A-EE5F-42CD-A7BA-419D9BD40028}"/>
    <cellStyle name="Comma 10 2 3" xfId="7855" xr:uid="{FE61A0E6-9D2A-4B6E-BEAF-D25890372E21}"/>
    <cellStyle name="Comma 10 2 4" xfId="7881" xr:uid="{723F10BD-5B34-47BF-B6A3-7EB20EB19EA8}"/>
    <cellStyle name="Comma 10 2 5" xfId="6910" xr:uid="{E2573E84-C1BE-4251-AACD-76EC104DDC21}"/>
    <cellStyle name="Comma 10 2 6" xfId="4933" xr:uid="{C2FF8DB4-EB5D-4952-9754-13624F7A18FF}"/>
    <cellStyle name="Comma 10 3" xfId="1097" xr:uid="{D336E470-4D1A-4816-8049-AB1A15B04710}"/>
    <cellStyle name="Comma 10 3 2" xfId="6472" xr:uid="{8A0DB7DB-5B35-4E98-A903-3B3E21C1BA0C}"/>
    <cellStyle name="Comma 10 4" xfId="1098" xr:uid="{01053198-50AF-402D-BB14-D10EF8D2FDE0}"/>
    <cellStyle name="Comma 10 4 2" xfId="7085" xr:uid="{B51FA396-982B-450F-9EEE-BCF5E9B8A58C}"/>
    <cellStyle name="Comma 10 5" xfId="1099" xr:uid="{91198A4C-AF38-4C57-8390-C9CA7E295F52}"/>
    <cellStyle name="Comma 10 6" xfId="1100" xr:uid="{F576FABD-DBE7-4D19-B39D-5263970F313B}"/>
    <cellStyle name="Comma 10 7" xfId="1095" xr:uid="{043CE763-4046-40FD-B2E6-D584791487A0}"/>
    <cellStyle name="Comma 10_Budget Format 2010 IRH" xfId="1101" xr:uid="{3D56B024-C6FC-4D0C-8B6F-3166132E7E0A}"/>
    <cellStyle name="Comma 11" xfId="1102" xr:uid="{B8AABF44-81F6-4F6F-890C-826873070562}"/>
    <cellStyle name="Comma 11 2" xfId="1103" xr:uid="{7EA46B7F-8EB6-4FFC-A14C-40610E8036FB}"/>
    <cellStyle name="Comma 11 2 2" xfId="1104" xr:uid="{6068C751-3AC0-4CE2-A951-76B3B32DA9A1}"/>
    <cellStyle name="Comma 11 2 2 2" xfId="5503" xr:uid="{4CAC37C9-86BA-4E1A-87C3-D0CB037944A6}"/>
    <cellStyle name="Comma 11 2 2 2 2" xfId="5662" xr:uid="{CADCA562-CDED-4FEA-8A68-98BBE8F7928C}"/>
    <cellStyle name="Comma 11 2 2 3" xfId="5595" xr:uid="{AAD49DA8-49AC-401D-9373-49153EC2531B}"/>
    <cellStyle name="Comma 11 2 2 4" xfId="7936" xr:uid="{78DF427A-D1E2-40CC-A49F-6093AA9F8624}"/>
    <cellStyle name="Comma 11 2 2 5" xfId="5432" xr:uid="{E758CE68-D60D-4AD7-96F4-1109876F4B67}"/>
    <cellStyle name="Comma 11 2 3" xfId="5469" xr:uid="{3AEE3107-DAB2-4043-91DF-B64C73F1168B}"/>
    <cellStyle name="Comma 11 2 3 2" xfId="5628" xr:uid="{91E86071-BFBB-4C9E-B5E1-57B5053E901C}"/>
    <cellStyle name="Comma 11 2 3 3" xfId="7911" xr:uid="{561CBF2B-D838-462B-9C01-FE20039BFD62}"/>
    <cellStyle name="Comma 11 2 4" xfId="5561" xr:uid="{CFCA4A0E-60DD-43C3-B973-C52B85C84299}"/>
    <cellStyle name="Comma 11 2 5" xfId="6992" xr:uid="{E79768FE-B013-4508-85D9-F4A34CFABAEE}"/>
    <cellStyle name="Comma 11 2 6" xfId="5314" xr:uid="{26BA2524-10D4-450F-83BB-A646CE535520}"/>
    <cellStyle name="Comma 11 3" xfId="1105" xr:uid="{CD4D7775-1ECE-4411-9E3F-BE07B1A92E54}"/>
    <cellStyle name="Comma 11 3 2" xfId="14" xr:uid="{E8013C78-7320-4196-A022-8AE9B017C440}"/>
    <cellStyle name="Comma 11 3 2 2" xfId="1106" xr:uid="{14D59EB5-57BC-4F3A-AFFD-BD36A4E1B73A}"/>
    <cellStyle name="Comma 11 3 2 2 2" xfId="5654" xr:uid="{D17A4F06-9D60-459B-8C50-E8C099326D6B}"/>
    <cellStyle name="Comma 11 3 2 3" xfId="5495" xr:uid="{B81FBF2C-5A02-4557-8695-A0D9F2427EA4}"/>
    <cellStyle name="Comma 11 3 2 4" xfId="5884" xr:uid="{F6659645-FDA6-4D28-8C29-7831006B2B5A}"/>
    <cellStyle name="Comma 11 3 3" xfId="5587" xr:uid="{A120F0C7-C7B4-4B43-9138-7C659FA190D0}"/>
    <cellStyle name="Comma 11 3 4" xfId="5422" xr:uid="{E241364A-2918-4665-9B62-670E85C04380}"/>
    <cellStyle name="Comma 11 4" xfId="1107" xr:uid="{1F69E171-2223-4255-A33E-C231AFE1ADFE}"/>
    <cellStyle name="Comma 11 4 2" xfId="24" xr:uid="{7D08ED67-3656-444B-9929-1DB551B7FD2B}"/>
    <cellStyle name="Comma 11 4 2 2" xfId="5620" xr:uid="{DCF2EE13-E510-4DB7-9B0F-1F682DB61A55}"/>
    <cellStyle name="Comma 11 4 3" xfId="5460" xr:uid="{DA84440F-AFAB-4143-A814-9E7C16189875}"/>
    <cellStyle name="Comma 11 5" xfId="1108" xr:uid="{F9166F6B-7E5F-4258-B753-A13A76BFBD30}"/>
    <cellStyle name="Comma 11 5 2" xfId="5553" xr:uid="{8A47EA8E-C4AC-4ED7-8875-EC1727C54157}"/>
    <cellStyle name="Comma 11 6" xfId="4934" xr:uid="{EEA0BEA8-7B61-4B8B-9C13-C51F18CAE3C2}"/>
    <cellStyle name="Comma 12" xfId="1109" xr:uid="{83BD967C-11D4-495C-A41D-0AF2C62BF8BE}"/>
    <cellStyle name="Comma 12 2" xfId="1110" xr:uid="{5E015FAB-177E-4FBF-B9FB-84C04EF40BE7}"/>
    <cellStyle name="Comma 12 2 2" xfId="1111" xr:uid="{79F1E49B-D908-442F-B240-886AEB5EA2B0}"/>
    <cellStyle name="Comma 12 2 3" xfId="7930" xr:uid="{DF0B179A-9582-4C5B-93FF-6FB131A34BD0}"/>
    <cellStyle name="Comma 12 3" xfId="1112" xr:uid="{654D7443-7B12-4678-96B4-B56EABE1A768}"/>
    <cellStyle name="Comma 12 3 2" xfId="7897" xr:uid="{FEF86ABE-6776-4F2B-82D0-A48226DA7384}"/>
    <cellStyle name="Comma 12 4" xfId="6965" xr:uid="{3ED07998-03C6-42B2-B034-9513539FCA25}"/>
    <cellStyle name="Comma 12 5" xfId="5244" xr:uid="{6C74258A-4995-4D2D-AA41-57671FB13CD1}"/>
    <cellStyle name="Comma 12_10_Oct_2010-rebill" xfId="1113" xr:uid="{5D684282-2412-4B83-87C8-A16BEABB280F}"/>
    <cellStyle name="Comma 13" xfId="1114" xr:uid="{F337B58D-097D-4124-A5BD-A8B0ED7CC1B0}"/>
    <cellStyle name="Comma 13 2" xfId="1115" xr:uid="{15AEEE7E-DA60-436F-B8BF-91DC1EFF16D9}"/>
    <cellStyle name="Comma 13 2 2" xfId="6907" xr:uid="{D12B6624-331F-4986-8454-CF769FB7C9AE}"/>
    <cellStyle name="Comma 13 3" xfId="1116" xr:uid="{60A835F4-7403-4CC3-B78F-16DC8BD69A65}"/>
    <cellStyle name="Comma 13 4" xfId="1117" xr:uid="{22F2786D-7798-486A-946C-72D721F427B0}"/>
    <cellStyle name="Comma 13 5" xfId="5245" xr:uid="{24575A33-E289-462A-A141-8603EE209C6C}"/>
    <cellStyle name="Comma 13_Budget Format 2010 IRH" xfId="1118" xr:uid="{CAB94CC1-D987-4250-8C45-BB5DB26053A0}"/>
    <cellStyle name="Comma 14" xfId="1119" xr:uid="{3DF09F26-BC79-4B51-9153-0DB02B56ABC4}"/>
    <cellStyle name="Comma 14 2" xfId="1120" xr:uid="{1D937150-6DBF-4656-B3AF-113D0278E148}"/>
    <cellStyle name="Comma 14 2 2" xfId="7928" xr:uid="{59EF27B8-211C-4B31-8AAF-224F3A8807F3}"/>
    <cellStyle name="Comma 14 3" xfId="1121" xr:uid="{24DAECC7-2364-42E8-BDE8-77ED246DD828}"/>
    <cellStyle name="Comma 14 3 2" xfId="7894" xr:uid="{9EEA6ABE-9D91-49A4-BC59-91ED1775A9E8}"/>
    <cellStyle name="Comma 14 4" xfId="1122" xr:uid="{0C4EA22D-54D3-48C9-AC31-B19834CF6352}"/>
    <cellStyle name="Comma 14 4 2" xfId="7789" xr:uid="{AF970308-A8D9-4A5F-A532-8878871C0DFB}"/>
    <cellStyle name="Comma 14 5" xfId="5246" xr:uid="{28321145-0D9C-435F-91A2-70D6202E1748}"/>
    <cellStyle name="Comma 15" xfId="1123" xr:uid="{CB8D847F-EFBB-412D-A18C-DE1066851400}"/>
    <cellStyle name="Comma 15 2" xfId="1124" xr:uid="{B9B88123-2112-48DB-8ADC-33C2DBAF2A4A}"/>
    <cellStyle name="Comma 15 2 2" xfId="7858" xr:uid="{47728DB6-6DA7-4A0E-A59F-144532301FBA}"/>
    <cellStyle name="Comma 15 3" xfId="1125" xr:uid="{E2F0E3BE-B44A-4CBF-842B-49D74FA14EC1}"/>
    <cellStyle name="Comma 15 3 2" xfId="7884" xr:uid="{2675634C-5CEF-4266-9687-0C237FADE27B}"/>
    <cellStyle name="Comma 15 4" xfId="1126" xr:uid="{4754ED2E-57F7-485D-82BC-804512599972}"/>
    <cellStyle name="Comma 15 4 2" xfId="7825" xr:uid="{76E4F225-BFD6-4047-96D8-E3D0599D793A}"/>
    <cellStyle name="Comma 15 5" xfId="5247" xr:uid="{6D5C17F1-88B5-46F1-88EB-13AD598BC90C}"/>
    <cellStyle name="Comma 16" xfId="1127" xr:uid="{A31D49ED-4BA4-4E2B-8FD2-195BA9990EAF}"/>
    <cellStyle name="Comma 16 2" xfId="1128" xr:uid="{1A204CE9-F0A8-462E-B816-05703C04BCCB}"/>
    <cellStyle name="Comma 16 2 2" xfId="27" xr:uid="{331F32DA-CB51-41CC-94E1-A081917F7F64}"/>
    <cellStyle name="Comma 16 2 3" xfId="7837" xr:uid="{903ED6B0-9AF0-4D48-A9BD-F14D0B8A9DAE}"/>
    <cellStyle name="Comma 16 3" xfId="1129" xr:uid="{27CDFA65-8A5E-4DF9-9E1F-EC1A291F2CC3}"/>
    <cellStyle name="Comma 16 4" xfId="1130" xr:uid="{BE4AEE56-C0CF-43E1-B6B9-EFC35995806A}"/>
    <cellStyle name="Comma 16 5" xfId="1131" xr:uid="{06216089-4D85-420C-A0FF-BFF623523AA5}"/>
    <cellStyle name="Comma 16 6" xfId="5248" xr:uid="{613C79FD-D355-4DE3-85C2-49EBEFF1F130}"/>
    <cellStyle name="Comma 16_MIS IRPE 2009 Jun inventory Final V1" xfId="1132" xr:uid="{25B96866-EB43-4DC1-AE58-0A01E041E22D}"/>
    <cellStyle name="Comma 17" xfId="1133" xr:uid="{C286DE05-5524-4BF4-933B-905A3EB2A647}"/>
    <cellStyle name="Comma 17 2" xfId="1134" xr:uid="{9F5978E2-25B7-4988-991C-7B50DE9D903A}"/>
    <cellStyle name="Comma 17 2 2" xfId="7862" xr:uid="{22439C93-98E4-4FB6-9BCF-ACAE4DB17AD5}"/>
    <cellStyle name="Comma 17 3" xfId="5249" xr:uid="{D05ADC94-81EE-4039-B18E-8104B8534CD5}"/>
    <cellStyle name="Comma 18" xfId="1135" xr:uid="{A0B214E5-ED59-4F95-8C6E-FA885EE63B7B}"/>
    <cellStyle name="Comma 18 2" xfId="1136" xr:uid="{C258F662-487C-4893-B4CC-02A62C3457D6}"/>
    <cellStyle name="Comma 18 3" xfId="5250" xr:uid="{A8B03C0B-4C4A-4912-A12F-3C4971E2421E}"/>
    <cellStyle name="Comma 19" xfId="1137" xr:uid="{E9447D63-FBA9-40F5-B4AB-F8F253320F73}"/>
    <cellStyle name="Comma 19 2" xfId="1138" xr:uid="{9C31424C-3073-46B9-BAAD-AD06BC00BD8F}"/>
    <cellStyle name="Comma 19 2 2" xfId="7896" xr:uid="{F4F2C8AC-C9F1-4F15-8F2F-6D0950BB67B1}"/>
    <cellStyle name="Comma 19 2 2 2" xfId="7929" xr:uid="{90B8B4F4-CA15-4A86-BD1E-A738DC774139}"/>
    <cellStyle name="Comma 19 3" xfId="5251" xr:uid="{D676DB38-1A52-4CA4-AC4B-8CB6E4BF9859}"/>
    <cellStyle name="Comma 2" xfId="8" xr:uid="{22D3C211-6DC2-49FC-8FCB-F23A721DC914}"/>
    <cellStyle name="Comma 2 1" xfId="1140" xr:uid="{A5F547E7-CE5A-4641-A9EB-5ABE8487D79D}"/>
    <cellStyle name="Comma 2 10" xfId="1141" xr:uid="{28ACEB8A-281F-4D1F-BBC4-1F154E8DC912}"/>
    <cellStyle name="Comma 2 10 2" xfId="7924" xr:uid="{31431F4F-1974-4880-B05B-4AED7CB29836}"/>
    <cellStyle name="Comma 2 10 3" xfId="7888" xr:uid="{F95321D9-1B03-4E90-BE67-D890B4B053C4}"/>
    <cellStyle name="Comma 2 11" xfId="1142" xr:uid="{AF7A25FB-915A-4B94-9DE1-6E901349A68C}"/>
    <cellStyle name="Comma 2 12" xfId="1143" xr:uid="{C78F91B2-9A55-4DD3-AD92-3D255EEC439C}"/>
    <cellStyle name="Comma 2 13" xfId="1144" xr:uid="{ACB366BE-8C4D-45A2-9399-8B4E3C4D36F0}"/>
    <cellStyle name="Comma 2 14" xfId="1145" xr:uid="{DD770AF7-75BB-4D2E-B2F3-A8F7C23BDDB4}"/>
    <cellStyle name="Comma 2 15" xfId="1146" xr:uid="{F9199524-9278-43EA-BD7D-E8EB813E6BCC}"/>
    <cellStyle name="Comma 2 16" xfId="1147" xr:uid="{1D6A747C-9104-41A2-B229-6E656F3D9C2E}"/>
    <cellStyle name="Comma 2 17" xfId="1148" xr:uid="{A413CA7A-24E2-4C52-A392-C785BABA7BE6}"/>
    <cellStyle name="Comma 2 18" xfId="1149" xr:uid="{ACCCD117-208F-4964-A339-A701A3551744}"/>
    <cellStyle name="Comma 2 19" xfId="1150" xr:uid="{5BCDBB74-1414-4938-BA01-30FF6621EA88}"/>
    <cellStyle name="Comma 2 2" xfId="10" xr:uid="{CE2CC540-C75F-40C3-AA6D-5698BEE6C09D}"/>
    <cellStyle name="Comma 2 2 10" xfId="1151" xr:uid="{7FE0ED24-2675-44FC-92CD-AC99CC7D6609}"/>
    <cellStyle name="Comma 2 2 10 6" xfId="7021" xr:uid="{1C0FBC55-DCEE-4891-BEF2-7981B495CE80}"/>
    <cellStyle name="Comma 2 2 2" xfId="19" xr:uid="{D671A6E3-3CC1-45AE-8258-93E6A44AC9F4}"/>
    <cellStyle name="Comma 2 2 2 2" xfId="1153" xr:uid="{E78F62F8-FE1C-49E4-B1FC-09B2215E84C8}"/>
    <cellStyle name="Comma 2 2 2 2 2" xfId="1154" xr:uid="{01DAE804-8447-4440-BCDA-0042945EF287}"/>
    <cellStyle name="Comma 2 2 2 2 2 2" xfId="7910" xr:uid="{02385611-05EC-4803-9DF4-927EEBFB4973}"/>
    <cellStyle name="Comma 2 2 2 2 3" xfId="7087" xr:uid="{729CC316-A85F-4D91-B234-EE85E1469316}"/>
    <cellStyle name="Comma 2 2 2 2 4" xfId="5031" xr:uid="{7F8C2A05-C7DD-4F11-B853-F2D34DEBC02C}"/>
    <cellStyle name="Comma 2 2 2 3" xfId="1155" xr:uid="{FAAF0510-16E5-42C4-BECD-00A3BAF1F184}"/>
    <cellStyle name="Comma 2 2 2 3 2" xfId="7935" xr:uid="{B6AC877E-8106-4745-B8E7-1C78F7FEA745}"/>
    <cellStyle name="Comma 2 2 2 3 3" xfId="7172" xr:uid="{ED537E21-1FE8-4DCF-BCB8-5D0F679706C3}"/>
    <cellStyle name="Comma 2 2 2 3 4" xfId="6018" xr:uid="{1C35A812-17BB-4E35-B6E1-349E9F6DDAF0}"/>
    <cellStyle name="Comma 2 2 2 4" xfId="1152" xr:uid="{43B6200F-C479-45A5-9F53-9EF0E1047A06}"/>
    <cellStyle name="Comma 2 2 2 4 2" xfId="7797" xr:uid="{FD6FB584-AA3C-4FB0-8471-DCCCDC866063}"/>
    <cellStyle name="Comma 2 2 2 5" xfId="7026" xr:uid="{F36FACF4-73FF-4934-8A14-62050E311701}"/>
    <cellStyle name="Comma 2 2 2 6" xfId="4956" xr:uid="{4511053A-09B4-49B7-9E97-D3536ED2C9D4}"/>
    <cellStyle name="Comma 2 2 3" xfId="1156" xr:uid="{B82556ED-4ED9-4C7E-8069-C570689280D6}"/>
    <cellStyle name="Comma 2 2 3 2" xfId="1157" xr:uid="{11883201-D225-45D2-8DBE-341C0508FC17}"/>
    <cellStyle name="Comma 2 2 3 2 2" xfId="7173" xr:uid="{728AEF76-3C3E-411A-9D1E-6F594E365820}"/>
    <cellStyle name="Comma 2 2 3 3" xfId="1158" xr:uid="{166C1D56-E7BE-450D-A803-B418D20CA035}"/>
    <cellStyle name="Comma 2 2 3 3 2" xfId="7798" xr:uid="{DE04B4FD-00D6-4038-B9B3-4E0D0482399A}"/>
    <cellStyle name="Comma 2 2 3 4" xfId="1159" xr:uid="{DA02F655-5249-44A0-ACC5-C98C6A683D72}"/>
    <cellStyle name="Comma 2 2 3 4 2" xfId="7844" xr:uid="{348AB4FD-4628-47E3-8587-63ACF8FA0B3B}"/>
    <cellStyle name="Comma 2 2 3 5" xfId="7871" xr:uid="{45A2BFF3-C2D3-4F82-9574-0770B6DD8B46}"/>
    <cellStyle name="Comma 2 2 3 6" xfId="7088" xr:uid="{EE6791E3-BD9E-42A4-8257-5F8B20671DBA}"/>
    <cellStyle name="Comma 2 2 3 7" xfId="5032" xr:uid="{6D4F273C-A969-4F85-BF61-566DCBCF07FE}"/>
    <cellStyle name="Comma 2 2 3_Raw Material Ledger 521 July to sept 08 040109" xfId="1160" xr:uid="{4BC6E9C3-F8F4-4C41-99D6-8A604D8E859A}"/>
    <cellStyle name="Comma 2 2 4" xfId="1161" xr:uid="{210B3806-6237-43A9-A3AF-ABBD5027B16A}"/>
    <cellStyle name="Comma 2 2 4 2" xfId="1162" xr:uid="{642CDD2D-1AB0-40C1-BCC8-A74E057420CE}"/>
    <cellStyle name="Comma 2 2 4 2 2" xfId="7890" xr:uid="{9FA01D15-00B0-43D0-8416-45FC0897441F}"/>
    <cellStyle name="Comma 2 2 4 3" xfId="1163" xr:uid="{CC7FE486-D35D-485A-B812-64DAE7B1AE72}"/>
    <cellStyle name="Comma 2 2 4 3 2" xfId="7168" xr:uid="{9F276D24-7A63-4D7E-87F7-B5D421E294F3}"/>
    <cellStyle name="Comma 2 2 4 4" xfId="5335" xr:uid="{270779AB-3AAA-415F-9954-DC80DA21D847}"/>
    <cellStyle name="Comma 2 2 5" xfId="1164" xr:uid="{5E45FFDB-3EDE-459E-B73C-8E20CEDF200A}"/>
    <cellStyle name="Comma 2 2 5 2" xfId="7926" xr:uid="{3CF7A576-2A79-4249-B701-94506DDD6D28}"/>
    <cellStyle name="Comma 2 2 5 3" xfId="7794" xr:uid="{AD433C84-B115-4AFA-896F-F87D124238B2}"/>
    <cellStyle name="Comma 2 2 5 4" xfId="6084" xr:uid="{9C9E68DA-1A83-49EF-B193-0B1646446F43}"/>
    <cellStyle name="Comma 2 2 6" xfId="1165" xr:uid="{36AC4F4B-4838-4578-9047-EC1C9D659DC0}"/>
    <cellStyle name="Comma 2 2 6 2" xfId="7841" xr:uid="{1E763B2A-A74D-4292-A5D7-6E550EB06D67}"/>
    <cellStyle name="Comma 2 2 7" xfId="1166" xr:uid="{67F151FB-8DE9-4A37-A4DC-6D39CE0326D5}"/>
    <cellStyle name="Comma 2 2 7 2" xfId="7868" xr:uid="{7FBE2A56-15D4-4CBD-8557-5D009FFAC476}"/>
    <cellStyle name="Comma 2 2 8" xfId="1167" xr:uid="{7DFADE8F-AC61-437D-B5F9-41380C0E6578}"/>
    <cellStyle name="Comma 2 2 8 2" xfId="6996" xr:uid="{EE3DC324-408F-4FC6-8006-EEDCC5A3AC5A}"/>
    <cellStyle name="Comma 2 2 9" xfId="30" xr:uid="{A75B148C-A8DC-4DA4-A36A-6C58DB9D3D9B}"/>
    <cellStyle name="Comma 2 2_03_Mar 10 RM_RM Others_revised" xfId="1168" xr:uid="{1BC2F983-7C40-425C-8B82-886C1B537BB0}"/>
    <cellStyle name="Comma 2 20" xfId="1169" xr:uid="{2A9C8970-45D9-4A1C-BDAC-FEC6B121DA15}"/>
    <cellStyle name="Comma 2 21" xfId="1170" xr:uid="{80B76A4F-B9A6-43B9-A3DC-93FE40672EB7}"/>
    <cellStyle name="Comma 2 22" xfId="1171" xr:uid="{8D22379F-7110-442A-8259-ABC7D11159F1}"/>
    <cellStyle name="Comma 2 23" xfId="1172" xr:uid="{DA3B4792-EDDC-47C1-A207-5F65F53E7489}"/>
    <cellStyle name="Comma 2 24" xfId="1173" xr:uid="{6705D3E2-DDB4-4DB6-B797-101A55C8A055}"/>
    <cellStyle name="Comma 2 25" xfId="1174" xr:uid="{3D33E0E2-9D95-413D-BBB9-86F9256BEF72}"/>
    <cellStyle name="Comma 2 26" xfId="1175" xr:uid="{F427378E-D1B7-4A41-8495-97B3EAC9A400}"/>
    <cellStyle name="Comma 2 27" xfId="1176" xr:uid="{CEDC9798-D872-4750-90BC-04DB0E1F5E77}"/>
    <cellStyle name="Comma 2 28" xfId="1177" xr:uid="{24E7D1CE-32ED-4287-8B6D-D11B3503A874}"/>
    <cellStyle name="Comma 2 29" xfId="1178" xr:uid="{BBB4B594-D785-4A6B-A162-9D0836168BC0}"/>
    <cellStyle name="Comma 2 3" xfId="1179" xr:uid="{5BC6A162-3BD9-4A66-BB23-E7C33EC3A8CB}"/>
    <cellStyle name="Comma 2 3 2" xfId="1180" xr:uid="{E9BE3AD1-F664-46B0-A41B-6C2804D1BE93}"/>
    <cellStyle name="Comma 2 3 2 2" xfId="7932" xr:uid="{E1274263-314F-4332-8AB0-4734EFF5CBDB}"/>
    <cellStyle name="Comma 2 3 2 3" xfId="7902" xr:uid="{7D8F8A35-10B9-42F5-946E-47C946511974}"/>
    <cellStyle name="Comma 2 3 2 4" xfId="5319" xr:uid="{7D0A4CF4-32CC-4A12-842F-C7320176E0D6}"/>
    <cellStyle name="Comma 2 3 3" xfId="1181" xr:uid="{7F497D4F-5750-4C2C-A7FB-190FCE2CD398}"/>
    <cellStyle name="Comma 2 3 3 2" xfId="7799" xr:uid="{34E3A3EE-AFEB-467B-BC83-006D60A40ADE}"/>
    <cellStyle name="Comma 2 3 4" xfId="7845" xr:uid="{EC466747-0A12-4DEF-8179-D9B10874039C}"/>
    <cellStyle name="Comma 2 3 5" xfId="7872" xr:uid="{59B78A0D-63B4-4667-BEC0-9C4C6954B730}"/>
    <cellStyle name="Comma 2 3 6" xfId="7089" xr:uid="{275C1BE4-74E0-4572-AF87-25B0CBA29316}"/>
    <cellStyle name="Comma 2 3 7" xfId="5033" xr:uid="{D89ACDEC-AD91-4B84-9AA7-506CAC410E0A}"/>
    <cellStyle name="Comma 2 3_PWB Summary CPN1_2010" xfId="1182" xr:uid="{BDFD5F98-0BDD-45EF-9B5A-AC301B6E7828}"/>
    <cellStyle name="Comma 2 30" xfId="1183" xr:uid="{A2A44076-B1F8-4F7D-9F5B-FE222A010AF7}"/>
    <cellStyle name="Comma 2 31" xfId="1184" xr:uid="{10D942E1-1554-4ADF-9E8C-C761290B6F36}"/>
    <cellStyle name="Comma 2 32" xfId="1185" xr:uid="{B5D02E29-A510-4BB3-A2B2-8EC9D936BC48}"/>
    <cellStyle name="Comma 2 33" xfId="21" xr:uid="{20DAD1C0-645C-4462-BECC-A9D49B601168}"/>
    <cellStyle name="Comma 2 33 2" xfId="2" xr:uid="{00000000-0005-0000-0000-000001000000}"/>
    <cellStyle name="Comma 2 33 3" xfId="6984" xr:uid="{56016E13-4D97-44D0-B613-40BF99279624}"/>
    <cellStyle name="Comma 2 34" xfId="4819" xr:uid="{9001A091-90CB-46D1-829A-0FBB25FDDF73}"/>
    <cellStyle name="Comma 2 35" xfId="4830" xr:uid="{03E43AE0-406B-4E2B-95F8-40DF88702FE0}"/>
    <cellStyle name="Comma 2 35 2" xfId="1186" xr:uid="{DA0C95BD-A32E-44E0-91B7-1FD4C27334D8}"/>
    <cellStyle name="Comma 2 35 3" xfId="6923" xr:uid="{F77CD768-A924-4260-8334-556EFB213DB7}"/>
    <cellStyle name="Comma 2 36" xfId="1139" xr:uid="{BBB684B1-814B-48AB-98BB-9419D206EA0D}"/>
    <cellStyle name="Comma 2 37" xfId="4850" xr:uid="{ECEBCC07-F41E-45AC-AD33-D4808D79BA47}"/>
    <cellStyle name="Comma 2 38" xfId="4869" xr:uid="{CB748F93-A06F-428D-8314-03C8548EB5C6}"/>
    <cellStyle name="Comma 2 39" xfId="4851" xr:uid="{2F01C8B7-EC68-4D54-BD4F-702F91F8853E}"/>
    <cellStyle name="Comma 2 4" xfId="1187" xr:uid="{4F43EE4E-ADE1-4CBB-9DB8-291A548BC8E6}"/>
    <cellStyle name="Comma 2 4 2" xfId="5518" xr:uid="{C0AF7412-693F-4ABD-BDC8-24736653B3EB}"/>
    <cellStyle name="Comma 2 4 2 2" xfId="7171" xr:uid="{0874DB7E-06CD-49E2-8FA0-19A2536F85CD}"/>
    <cellStyle name="Comma 2 4 3" xfId="7796" xr:uid="{D83F02BA-26C2-4B84-81AF-EA620283994D}"/>
    <cellStyle name="Comma 2 4 4" xfId="7843" xr:uid="{DB82DC4C-FF9E-4851-A4BA-88F951550C77}"/>
    <cellStyle name="Comma 2 4 5" xfId="7870" xr:uid="{CB97434A-0485-4629-919D-EA7359B7762B}"/>
    <cellStyle name="Comma 2 4 6" xfId="7090" xr:uid="{3FD6F33F-204E-4186-A3FD-4A9B8CC8D505}"/>
    <cellStyle name="Comma 2 4 7" xfId="5034" xr:uid="{69E72FFE-2230-4597-8543-A671B9C8C6FC}"/>
    <cellStyle name="Comma 2 5" xfId="1188" xr:uid="{04E0730B-53CF-415D-A6C5-FBACF55A5FC5}"/>
    <cellStyle name="Comma 2 5 2" xfId="7934" xr:uid="{F9E5E1B2-D8A6-4946-8AD8-068B571F07BB}"/>
    <cellStyle name="Comma 2 5 3" xfId="7907" xr:uid="{2936ACD8-985C-4AF5-85D3-DDC5FD6B0E5E}"/>
    <cellStyle name="Comma 2 5 4" xfId="7091" xr:uid="{0B011FE1-04EB-4884-8DCE-63800E9FFF20}"/>
    <cellStyle name="Comma 2 5 5" xfId="5035" xr:uid="{0F78761C-2569-47A3-9789-D423DAB8E7F3}"/>
    <cellStyle name="Comma 2 6" xfId="1189" xr:uid="{F0A544E1-B83F-432A-8CB4-00E3A49EBBAC}"/>
    <cellStyle name="Comma 2 6 2" xfId="5426" xr:uid="{EBF5A91B-848B-47DD-B95F-28C3FFCD605D}"/>
    <cellStyle name="Comma 2 6 2 2" xfId="5499" xr:uid="{5D64F96D-0F16-4E30-BD41-C7E498B970B4}"/>
    <cellStyle name="Comma 2 6 2 2 2" xfId="5658" xr:uid="{00E54B63-6B80-4BDF-96A5-CA9AA470581C}"/>
    <cellStyle name="Comma 2 6 2 3" xfId="5591" xr:uid="{A7FB914C-7D33-4E66-A1BA-BCE7DDC5592B}"/>
    <cellStyle name="Comma 2 6 2 4" xfId="7886" xr:uid="{C3D68C97-6EA5-4DDD-8D7E-66695C4E07A6}"/>
    <cellStyle name="Comma 2 6 3" xfId="5464" xr:uid="{F7872446-08CA-4AA8-B2BB-3F20EB32FB1B}"/>
    <cellStyle name="Comma 2 6 3 2" xfId="5624" xr:uid="{E6C13E0B-7DFA-4D22-B4FF-8642DCE9FF3F}"/>
    <cellStyle name="Comma 2 6 4" xfId="5557" xr:uid="{A8DA9707-34E2-4453-95E9-4B471BFDC4AC}"/>
    <cellStyle name="Comma 2 6 5" xfId="7092" xr:uid="{A6364294-816E-4E67-91E2-9D9454B41D6D}"/>
    <cellStyle name="Comma 2 6 6" xfId="5252" xr:uid="{B94A38A3-D027-41B3-A4B8-910DDCEAE022}"/>
    <cellStyle name="Comma 2 7" xfId="1190" xr:uid="{2D1ACBC0-26A4-4769-934B-392D5319FC70}"/>
    <cellStyle name="Comma 2 7 2" xfId="7908" xr:uid="{504AC0C4-FF02-4880-8932-362758B8ADFC}"/>
    <cellStyle name="Comma 2 7 3" xfId="7086" xr:uid="{D60DCB12-D2A3-44F7-85DD-6A4B56654562}"/>
    <cellStyle name="Comma 2 7 4" xfId="5253" xr:uid="{D4771E77-560C-46D5-957D-6DE1E2386B6A}"/>
    <cellStyle name="Comma 2 8" xfId="1191" xr:uid="{7E8986A1-8F56-4EDF-9695-459B2F0EC190}"/>
    <cellStyle name="Comma 2 8 2" xfId="7829" xr:uid="{2EB0DEEA-3C97-43A3-BAD0-4D87E1F3BFEC}"/>
    <cellStyle name="Comma 2 8 3" xfId="6995" xr:uid="{0B81ECCB-17D5-4F45-B351-76549109CAAE}"/>
    <cellStyle name="Comma 2 8 4" xfId="5254" xr:uid="{7B4CA57B-4A10-4979-A5BE-6A2B041F6782}"/>
    <cellStyle name="Comma 2 9" xfId="1192" xr:uid="{90C30E68-7519-4DB0-AC66-C7F40FB0750D}"/>
    <cellStyle name="Comma 2 9 2" xfId="7923" xr:uid="{EB498536-A8F9-4A5C-8A75-F40F4A4D5C9D}"/>
    <cellStyle name="Comma 2 9 3" xfId="5255" xr:uid="{43391747-4ECE-4D8E-B549-9C0F3FFCD458}"/>
    <cellStyle name="Comma 2_03_Mar 10 RM_RM Others_revised" xfId="1193" xr:uid="{FFD65EAC-D322-47F2-81A1-61A0C62A3978}"/>
    <cellStyle name="Comma 20" xfId="1194" xr:uid="{53A3D77F-7488-42CA-8E4C-EEEEF2A2C1DF}"/>
    <cellStyle name="Comma 20 2" xfId="1195" xr:uid="{E39E5373-10FC-4FFB-AA35-8CBC8CB5E850}"/>
    <cellStyle name="Comma 20 3" xfId="1196" xr:uid="{F927E0E5-8DF3-4278-BE40-F223408CBD36}"/>
    <cellStyle name="Comma 20 4" xfId="5256" xr:uid="{24CA8FA7-9C1D-451D-A5CC-FF7F66FFAC59}"/>
    <cellStyle name="Comma 20_Raw Material Register 522 July to Dec 100109" xfId="1197" xr:uid="{A630E5BA-6791-423A-9E6C-EFF22369E643}"/>
    <cellStyle name="Comma 21" xfId="1198" xr:uid="{1177D4EF-E52D-4C6F-AC85-551FF7418416}"/>
    <cellStyle name="Comma 21 2" xfId="1199" xr:uid="{5263E85E-799E-430E-9E86-22CB0F42FAF7}"/>
    <cellStyle name="Comma 21 2 2" xfId="1200" xr:uid="{A868D264-E0CB-4D8E-ACDF-75E64DF0E08F}"/>
    <cellStyle name="Comma 21 2 3" xfId="1201" xr:uid="{B1EC2558-E1A2-4CFE-A7D7-46C82C307F94}"/>
    <cellStyle name="Comma 21 3" xfId="1202" xr:uid="{6BABB29F-A8D9-4E49-95A1-BE46B04499CD}"/>
    <cellStyle name="Comma 21 4" xfId="1203" xr:uid="{60890661-0C34-4827-B76F-7F4B42A935FF}"/>
    <cellStyle name="Comma 21 5" xfId="1204" xr:uid="{25EF15A6-446E-4906-AB78-6E9AF708BE25}"/>
    <cellStyle name="Comma 21 6" xfId="1205" xr:uid="{B109D30A-0241-4F42-B650-152143E5B4E7}"/>
    <cellStyle name="Comma 21 7" xfId="1206" xr:uid="{91C17A7C-53ED-4E79-8E2A-0CFA139E1086}"/>
    <cellStyle name="Comma 21 8" xfId="5321" xr:uid="{FA0DA5EE-4D05-4F75-8285-A38C26DC8A4E}"/>
    <cellStyle name="Comma 215" xfId="4935" xr:uid="{BF1038BA-7A7B-4304-B858-A4074FF8B1D6}"/>
    <cellStyle name="Comma 22" xfId="1207" xr:uid="{EF9DA58C-1237-43E6-B5BF-B4F6618E07E4}"/>
    <cellStyle name="Comma 22 2" xfId="1208" xr:uid="{B04999D2-EFE6-4795-BE57-A9598B4FDC64}"/>
    <cellStyle name="Comma 22 3" xfId="5257" xr:uid="{29560D38-60DE-44A8-9963-C751BD9DFC49}"/>
    <cellStyle name="Comma 23" xfId="1209" xr:uid="{683CBFE8-2F69-4271-8CD8-3057FACCA59E}"/>
    <cellStyle name="Comma 23 2" xfId="1210" xr:uid="{4E49FD49-1A7C-4E3D-BB26-887940C12C5A}"/>
    <cellStyle name="Comma 23 2 2" xfId="7787" xr:uid="{09F3E6BF-0024-4F8C-9DF2-028EF3C52AAB}"/>
    <cellStyle name="Comma 23 2 5" xfId="7018" xr:uid="{DFE08D4B-B01B-4B42-811D-2817E38B14CC}"/>
    <cellStyle name="Comma 23 2 5 2" xfId="7040" xr:uid="{C5DA5BBC-11FD-461F-B860-2A3E28F6E87B}"/>
    <cellStyle name="Comma 23 2 5 3" xfId="7141" xr:uid="{BAFCE839-A1DC-4568-8019-9F1523B9054B}"/>
    <cellStyle name="Comma 23 2 5 4" xfId="7144" xr:uid="{6E1331D2-624E-4091-9271-86BB83EAA776}"/>
    <cellStyle name="Comma 23 3" xfId="1211" xr:uid="{BF7470BB-BF5D-4B9E-94AB-2265022D2C0A}"/>
    <cellStyle name="Comma 23 4" xfId="5324" xr:uid="{D4085BCC-B40E-480F-840E-1CF4748505BB}"/>
    <cellStyle name="Comma 24" xfId="1212" xr:uid="{C467A9D4-B3C5-4978-B7F6-FF19577F7621}"/>
    <cellStyle name="Comma 24 2" xfId="1213" xr:uid="{2FC25014-63DA-42D8-BFF6-6E9A110FFC7A}"/>
    <cellStyle name="Comma 24 3" xfId="5258" xr:uid="{32386869-8FF9-4CCA-8228-0E21FC9A50E5}"/>
    <cellStyle name="Comma 25" xfId="1214" xr:uid="{8A1BFFE7-CB7C-4CC4-9B89-60934AB07C3D}"/>
    <cellStyle name="Comma 25 2" xfId="1215" xr:uid="{7E48770C-116E-4D5B-8F99-B397DD9D8ECD}"/>
    <cellStyle name="Comma 25 2 2" xfId="5508" xr:uid="{78F747F8-E523-4198-9789-5A0E6EFA91C3}"/>
    <cellStyle name="Comma 25 2 2 2" xfId="5667" xr:uid="{5E95D968-9B19-43E0-A4F6-9308D9AA1CB7}"/>
    <cellStyle name="Comma 25 2 3" xfId="5600" xr:uid="{1626D1B5-7F12-4FFC-8E86-189F6855DBE0}"/>
    <cellStyle name="Comma 25 2 4" xfId="5438" xr:uid="{0E73E820-B635-43FF-9C01-042B1C48C62A}"/>
    <cellStyle name="Comma 25 3" xfId="1216" xr:uid="{B7C863B8-FB68-45AE-8EE1-117C9DD14837}"/>
    <cellStyle name="Comma 25 3 2" xfId="5633" xr:uid="{1FB5215B-740D-46E7-A91A-70AFCF75D28E}"/>
    <cellStyle name="Comma 25 3 3" xfId="5474" xr:uid="{0797518F-46DA-477F-B0CC-414DB6438A55}"/>
    <cellStyle name="Comma 25 4" xfId="5566" xr:uid="{2157FE26-02AB-4973-9070-BCADB146D98C}"/>
    <cellStyle name="Comma 25 5" xfId="5328" xr:uid="{0B53E329-FD90-4FBC-BCBA-BFF0F97898AF}"/>
    <cellStyle name="Comma 25_Copy of PWB_Aging" xfId="1217" xr:uid="{5E3B4D0D-05AE-4A11-A676-A6AF34D35E99}"/>
    <cellStyle name="Comma 26" xfId="1218" xr:uid="{D8690092-9ABB-4A6A-BDF9-A39AE1096745}"/>
    <cellStyle name="Comma 26 2" xfId="1219" xr:uid="{897D85BC-BA2F-4C0C-8D8A-5DB95B285248}"/>
    <cellStyle name="Comma 26 3" xfId="5259" xr:uid="{9246A00F-6B39-4101-A094-C779D36E22C3}"/>
    <cellStyle name="Comma 27" xfId="1220" xr:uid="{20A1A5B9-4FE7-4416-B6D5-E2B75EAB9691}"/>
    <cellStyle name="Comma 27 2" xfId="1221" xr:uid="{79DA96B3-7278-4717-AF54-EA740D4E394C}"/>
    <cellStyle name="Comma 27 2 2" xfId="5514" xr:uid="{3A5208F2-AEDE-4B14-921D-780E55D0ADB0}"/>
    <cellStyle name="Comma 27 2 2 2" xfId="5673" xr:uid="{BB9CAFF1-7547-4997-BC54-D2D35FF7FE68}"/>
    <cellStyle name="Comma 27 2 3" xfId="5606" xr:uid="{E3F67C95-3EB3-4E22-9C67-A04772451E60}"/>
    <cellStyle name="Comma 27 2 4" xfId="5444" xr:uid="{3B92E555-77B3-498A-8AA7-0E76A7EC02E9}"/>
    <cellStyle name="Comma 27 3" xfId="5480" xr:uid="{71BE730A-0D03-4987-A156-E5E29AE0FDBD}"/>
    <cellStyle name="Comma 27 3 2" xfId="5639" xr:uid="{023F7541-DBC8-4978-87B5-D4DFC227B618}"/>
    <cellStyle name="Comma 27 4" xfId="5572" xr:uid="{DF80A1C4-84A3-4023-B171-73075C86A1D1}"/>
    <cellStyle name="Comma 27 5" xfId="5334" xr:uid="{0BDFA0C7-558A-4E8A-AE2A-ADFE8B9DDB5F}"/>
    <cellStyle name="Comma 28" xfId="1222" xr:uid="{0D46A927-71C0-43C2-B002-EA1FE1DC7001}"/>
    <cellStyle name="Comma 28 2" xfId="1223" xr:uid="{7833F6D6-424F-4B94-A9C3-5497CF5313CC}"/>
    <cellStyle name="Comma 28 3" xfId="5260" xr:uid="{54158F15-0612-48C8-9CC9-934E73074E0F}"/>
    <cellStyle name="Comma 29" xfId="1224" xr:uid="{B3B0D183-842C-46B2-BF69-F32D9713152C}"/>
    <cellStyle name="Comma 29 2" xfId="1225" xr:uid="{A153096E-7603-4258-A23D-9F410CD6E7DB}"/>
    <cellStyle name="Comma 29 3" xfId="5261" xr:uid="{A401997A-D259-4888-B6C3-DEFCFA4A093D}"/>
    <cellStyle name="Comma 29_IPWL Budget 2010v7" xfId="1226" xr:uid="{79D89A51-3366-4F14-ABF4-F8B5CDAAB54B}"/>
    <cellStyle name="Comma 3" xfId="3" xr:uid="{00000000-0005-0000-0000-000002000000}"/>
    <cellStyle name="Comma 3 10" xfId="1228" xr:uid="{8597545D-61BA-46CB-A3E7-A4BA737EFFF9}"/>
    <cellStyle name="Comma 3 10 2" xfId="6966" xr:uid="{C6DCD9E1-CA36-4532-845A-4C82731EE44C}"/>
    <cellStyle name="Comma 3 11" xfId="1229" xr:uid="{E620A7A1-E231-468D-88A9-1599F43B93E8}"/>
    <cellStyle name="Comma 3 12" xfId="1230" xr:uid="{5E1B63DF-3670-4539-97B7-6C0A9CB01D8C}"/>
    <cellStyle name="Comma 3 13" xfId="4822" xr:uid="{E4419624-6BB1-4929-89AD-995EB1F9185A}"/>
    <cellStyle name="Comma 3 14" xfId="4831" xr:uid="{B2511C7F-D8B0-45C5-B2EB-A9D43055C901}"/>
    <cellStyle name="Comma 3 15" xfId="1227" xr:uid="{1F16B39F-C632-441B-A353-E5F9F55E5E6A}"/>
    <cellStyle name="Comma 3 16" xfId="4864" xr:uid="{309CF656-0B4C-4458-BA48-A971C78E3DA3}"/>
    <cellStyle name="Comma 3 2" xfId="13" xr:uid="{C7F2C3C8-D583-44D2-8B9A-F287D6C509E1}"/>
    <cellStyle name="Comma 3 2 2" xfId="1232" xr:uid="{1F0EF3E4-A7E3-4BED-9295-51543E0F7D83}"/>
    <cellStyle name="Comma 3 2 2 2" xfId="7925" xr:uid="{F2014937-9FE7-4B43-9F9A-636E8C03942D}"/>
    <cellStyle name="Comma 3 2 2 3" xfId="7889" xr:uid="{E46B324C-28D6-41F9-A610-0C67B4D39060}"/>
    <cellStyle name="Comma 3 2 2 4" xfId="7024" xr:uid="{40F5A05D-0EFD-40BC-9B2C-74B60A36DEF9}"/>
    <cellStyle name="Comma 3 2 2 5" xfId="5262" xr:uid="{30463BE5-7269-4060-8612-56CFE53858EE}"/>
    <cellStyle name="Comma 3 2 3" xfId="12" xr:uid="{75CE3CA4-5A03-4E05-9531-F30AEAF02E01}"/>
    <cellStyle name="Comma 3 2 3 2" xfId="1233" xr:uid="{10FEC043-721A-441F-9756-2D26A0248517}"/>
    <cellStyle name="Comma 3 2 3 2 2" xfId="7154" xr:uid="{F419AABA-DC61-4430-829E-F6706EA85181}"/>
    <cellStyle name="Comma 3 2 3 3" xfId="4931" xr:uid="{06090B88-BA00-4934-9BD5-DF8ABDE59AF9}"/>
    <cellStyle name="Comma 3 2 4" xfId="1234" xr:uid="{ED84C49B-B670-49BA-913A-C9B93B9AAB7D}"/>
    <cellStyle name="Comma 3 2 4 2" xfId="7792" xr:uid="{173E196F-5CA4-4495-A020-7F6BB0B584B9}"/>
    <cellStyle name="Comma 3 2 5" xfId="4823" xr:uid="{A88806F5-A13E-490F-BD76-131D4D72680F}"/>
    <cellStyle name="Comma 3 2 6" xfId="1231" xr:uid="{B1689B14-B5B6-4632-A7D2-809D573BCDBD}"/>
    <cellStyle name="Comma 3 2 6 2" xfId="7865" xr:uid="{F04FCB55-8C4A-4405-B9B5-79AACE484D94}"/>
    <cellStyle name="Comma 3 2 7" xfId="6967" xr:uid="{FB7D9C10-7D47-47C5-8D79-A68F2E815B68}"/>
    <cellStyle name="Comma 3 2_03_Mar 10 RM_RM Others_revised" xfId="1235" xr:uid="{6A0DED8E-0BF5-43A7-B3D4-AD2203FDBB56}"/>
    <cellStyle name="Comma 3 3" xfId="1236" xr:uid="{4E99F8BE-01C5-4A61-986B-A544D3B36211}"/>
    <cellStyle name="Comma 3 3 2" xfId="5037" xr:uid="{0F420533-E5E8-415E-8252-C12CCA10666D}"/>
    <cellStyle name="Comma 3 3 3" xfId="6097" xr:uid="{C406DDD2-6858-419E-AAC6-1BBB4A40C5B8}"/>
    <cellStyle name="Comma 3 3 3 2" xfId="7793" xr:uid="{246D7741-3454-4E77-92CD-C471AF5C2198}"/>
    <cellStyle name="Comma 3 3 4" xfId="7840" xr:uid="{1B9A8CE0-9CC6-4069-AAA5-A471BF21B304}"/>
    <cellStyle name="Comma 3 3 5" xfId="7867" xr:uid="{D27DD908-8C96-4FAA-8E7A-7760CE1C1DE3}"/>
    <cellStyle name="Comma 3 3 6" xfId="7093" xr:uid="{64919F93-6FE3-44B1-BEC3-A2CCFEC7425C}"/>
    <cellStyle name="Comma 3 3 7" xfId="4925" xr:uid="{F2A85CB5-CADD-418E-9739-AEB88718AE91}"/>
    <cellStyle name="Comma 3 4" xfId="1237" xr:uid="{0FD72D99-E494-4B0E-9A69-CBE65E7A11FC}"/>
    <cellStyle name="Comma 3 4 2" xfId="7153" xr:uid="{70E93477-6A85-4C5F-8E58-4AC4826F6BEE}"/>
    <cellStyle name="Comma 3 4 3" xfId="7791" xr:uid="{2EA9DA2F-4D74-4784-8AA7-0759B550C694}"/>
    <cellStyle name="Comma 3 4 4" xfId="7839" xr:uid="{3B0671DF-E643-4898-8E24-B8A5AD63941C}"/>
    <cellStyle name="Comma 3 4 5" xfId="7864" xr:uid="{83EF8063-B1CA-4022-A2A8-D2C6E00A9154}"/>
    <cellStyle name="Comma 3 4 6" xfId="7094" xr:uid="{E643DC19-3823-4193-887D-E31483F78B30}"/>
    <cellStyle name="Comma 3 4 7" xfId="5038" xr:uid="{1773C023-FBAB-49D3-A1FA-1DC30D924CBB}"/>
    <cellStyle name="Comma 3 5" xfId="1238" xr:uid="{AAD0A7AB-4EEE-4038-A677-EAA9DDFEC861}"/>
    <cellStyle name="Comma 3 5 2" xfId="7801" xr:uid="{ECFEA321-B5DF-4623-B9DA-625387F58C14}"/>
    <cellStyle name="Comma 3 5 3" xfId="7847" xr:uid="{73BE8CF1-6CA5-4D1A-9C82-F8B88FD90DC1}"/>
    <cellStyle name="Comma 3 5 4" xfId="7874" xr:uid="{DB6064DB-0786-4C02-B3AC-9D511FBFE46A}"/>
    <cellStyle name="Comma 3 5 5" xfId="5039" xr:uid="{73A1561F-DB2D-49E1-8F08-C0073B5FDC91}"/>
    <cellStyle name="Comma 3 6" xfId="1239" xr:uid="{CA27537A-0653-4693-A8A7-0BE5BAC5F1E9}"/>
    <cellStyle name="Comma 3 6 2" xfId="7800" xr:uid="{AF4EEC1E-3E04-4318-8232-19F8CBA03E9F}"/>
    <cellStyle name="Comma 3 6 3" xfId="7846" xr:uid="{0C0A551B-DB3F-4711-BEE0-C8BD46856146}"/>
    <cellStyle name="Comma 3 6 4" xfId="7873" xr:uid="{89F3528E-2EBD-49DF-9CAF-ED661564D5F4}"/>
    <cellStyle name="Comma 3 6 5" xfId="5040" xr:uid="{9A6221C8-968C-45F1-B069-50B552546367}"/>
    <cellStyle name="Comma 3 7" xfId="1240" xr:uid="{A48ABCED-B02C-41BB-AA9A-D68F7D6F9DF8}"/>
    <cellStyle name="Comma 3 7 2" xfId="5482" xr:uid="{B5154BE1-3B8A-4A32-9F0D-0D8B0A23F3C0}"/>
    <cellStyle name="Comma 3 7 2 2" xfId="5641" xr:uid="{474A0723-4425-420D-8386-07D5F5FC346F}"/>
    <cellStyle name="Comma 3 7 3" xfId="5574" xr:uid="{9AC19FBF-3A2A-4F91-A5B9-4F5EE4EADED2}"/>
    <cellStyle name="Comma 3 7 4" xfId="7790" xr:uid="{68E990E8-D396-4387-908C-4EF1E6C1619C}"/>
    <cellStyle name="Comma 3 7 5" xfId="5402" xr:uid="{C4F856F4-CEE2-4319-A279-E6EB12DA457D}"/>
    <cellStyle name="Comma 3 8" xfId="1241" xr:uid="{C175DC37-7722-44C8-9D9F-A07EA6D83849}"/>
    <cellStyle name="Comma 3 8 2" xfId="5607" xr:uid="{85A789BB-770B-4010-B06A-1B191ED5F3F8}"/>
    <cellStyle name="Comma 3 8 3" xfId="7838" xr:uid="{8D9C3002-D3F8-4A80-89BA-022227597D41}"/>
    <cellStyle name="Comma 3 8 4" xfId="5445" xr:uid="{A460985E-34D7-4DE1-A66A-7FB2CA26C801}"/>
    <cellStyle name="Comma 3 9" xfId="1242" xr:uid="{C70378C1-C0C2-42CD-9D3B-AE7CD4CEE773}"/>
    <cellStyle name="Comma 3 9 2" xfId="7863" xr:uid="{B835EF2E-0CFB-4F27-ADBA-C40B1B48656B}"/>
    <cellStyle name="Comma 3 9 3" xfId="5540" xr:uid="{498C9803-C335-4C2E-B90A-4C5914282F58}"/>
    <cellStyle name="Comma 3_03_Mar 10 RM_RM Others_revised" xfId="1243" xr:uid="{89867FDB-77FD-4AAB-A039-CAB014866863}"/>
    <cellStyle name="Comma 30" xfId="1244" xr:uid="{08499A42-357D-4A38-8853-26F6E5469B51}"/>
    <cellStyle name="Comma 30 2" xfId="1245" xr:uid="{FBFB8E7B-DA85-4A8A-8B43-5D45C4E9C06F}"/>
    <cellStyle name="Comma 30 3" xfId="5382" xr:uid="{996663BC-24C4-41B7-B692-E709D05E0ECB}"/>
    <cellStyle name="Comma 30_MIS IRHE 2009" xfId="1246" xr:uid="{BE096C88-E71A-4265-A2F9-88415FB193DE}"/>
    <cellStyle name="Comma 31" xfId="1247" xr:uid="{BF73DEE9-FCDD-4634-BAE5-919BC8F89E93}"/>
    <cellStyle name="Comma 31 2" xfId="5263" xr:uid="{B2F1D7DA-F1AF-436B-A210-13E7A4091AB9}"/>
    <cellStyle name="Comma 32" xfId="1248" xr:uid="{5BF42212-AFF9-475C-989F-4F51E90F7ECA}"/>
    <cellStyle name="Comma 32 2" xfId="5264" xr:uid="{48F3C61F-9C38-4EC3-9DE2-926E5FBFC849}"/>
    <cellStyle name="Comma 33" xfId="1249" xr:uid="{3BDE5768-140C-4905-87C6-5EB5B01084F3}"/>
    <cellStyle name="Comma 33 2" xfId="5385" xr:uid="{3E9CCBB6-EB76-40E5-A827-30D145D67157}"/>
    <cellStyle name="Comma 34" xfId="1250" xr:uid="{910A8196-20EC-4AF4-883C-94EAC6D5E284}"/>
    <cellStyle name="Comma 34 2" xfId="5387" xr:uid="{DD4D393C-2A65-465A-97F0-41D78995A5F3}"/>
    <cellStyle name="Comma 35" xfId="1251" xr:uid="{B55B7610-585E-40A6-8B88-7505C6281E28}"/>
    <cellStyle name="Comma 35 2" xfId="5389" xr:uid="{10A683EB-21D5-4851-86AB-98B9806613C0}"/>
    <cellStyle name="Comma 36" xfId="1252" xr:uid="{34438FC5-6BA6-4A6D-91DD-10B321ED296A}"/>
    <cellStyle name="Comma 36 2" xfId="5391" xr:uid="{0A6B20C6-D579-40B5-A339-09AAE060CCB0}"/>
    <cellStyle name="Comma 37" xfId="1253" xr:uid="{BF6CAEBF-3049-43E1-A058-E3054E9078B4}"/>
    <cellStyle name="Comma 37 2" xfId="1254" xr:uid="{838C639D-0F98-4993-9BAF-5B95E4335D3F}"/>
    <cellStyle name="Comma 37 3" xfId="5393" xr:uid="{9F19D1DF-72AB-40BD-A511-B386ABCFC47E}"/>
    <cellStyle name="Comma 38" xfId="1255" xr:uid="{C7FBB283-891B-427E-BAB2-96DA1C134449}"/>
    <cellStyle name="Comma 38 2" xfId="5395" xr:uid="{4F4CC12C-80CC-4E3F-A17C-67A053D769FF}"/>
    <cellStyle name="Comma 39" xfId="1256" xr:uid="{34378517-EBC2-4388-AF13-03EE5569C2A0}"/>
    <cellStyle name="Comma 39 2" xfId="5397" xr:uid="{14654E65-927C-42FE-8427-C2F6B7E7F316}"/>
    <cellStyle name="Comma 4" xfId="1257" xr:uid="{65814690-C624-4CA5-815D-91187A5EA7F8}"/>
    <cellStyle name="Comma 4 2" xfId="1258" xr:uid="{365503E0-0F90-465F-9514-811D62F132A1}"/>
    <cellStyle name="Comma 4 2 2" xfId="1259" xr:uid="{B85C75C9-B378-4534-9FEA-E0D479B64310}"/>
    <cellStyle name="Comma 4 2 2 2" xfId="7096" xr:uid="{5A5B179D-18ED-446C-B763-B12838A3BAE7}"/>
    <cellStyle name="Comma 4 2 3" xfId="7783" xr:uid="{284F30BB-A7A6-4665-B63A-56428B6B1DDB}"/>
    <cellStyle name="Comma 4 2 4" xfId="7810" xr:uid="{6B507748-E4B3-43DA-81B8-DA5110E3C6A5}"/>
    <cellStyle name="Comma 4 2 5" xfId="7856" xr:uid="{B10FF6FE-C5FD-4B1D-A98A-B96C868CB464}"/>
    <cellStyle name="Comma 4 2 6" xfId="7882" xr:uid="{B0C464E5-EA6D-4D00-9B73-240E81004CC1}"/>
    <cellStyle name="Comma 4 2 7" xfId="7037" xr:uid="{CB646D01-4F43-4AF0-B53A-0274B5CBB89E}"/>
    <cellStyle name="Comma 4 2 8" xfId="5042" xr:uid="{1A6E101D-F24A-43B9-98F8-7D172533D277}"/>
    <cellStyle name="Comma 4 3" xfId="1260" xr:uid="{16059A88-3E3F-445A-B545-532E573CF2FC}"/>
    <cellStyle name="Comma 4 3 2" xfId="7097" xr:uid="{40E36F7D-98A4-4907-AD16-035EE76049BC}"/>
    <cellStyle name="Comma 4 3 3" xfId="5265" xr:uid="{00CFEB66-C337-434E-81A1-D98AB3234402}"/>
    <cellStyle name="Comma 4 4" xfId="1261" xr:uid="{0F315C96-0D52-4F25-9A16-21547293DE5A}"/>
    <cellStyle name="Comma 4 4 2" xfId="7095" xr:uid="{FAA42A3F-D184-4C37-99A1-B84C57C0098F}"/>
    <cellStyle name="Comma 4 4 3" xfId="5266" xr:uid="{6C5D072C-D2CE-4C62-A66E-B549DD8D230D}"/>
    <cellStyle name="Comma 4 5" xfId="1262" xr:uid="{B38FC000-9DAD-45B5-BDAF-28BFD146E9BE}"/>
    <cellStyle name="Comma 4 5 2" xfId="5267" xr:uid="{E96401CA-306E-47E2-8B68-6109EEBBDCB2}"/>
    <cellStyle name="Comma 4 6" xfId="1263" xr:uid="{327214DF-9311-43E1-A808-664103BE659F}"/>
    <cellStyle name="Comma 4 6 2" xfId="1264" xr:uid="{8CEA2196-865E-4004-8545-C905C8BAB38B}"/>
    <cellStyle name="Comma 4 6 2 2" xfId="7802" xr:uid="{D7358CF7-E1C8-43D5-B343-B6E35651F921}"/>
    <cellStyle name="Comma 4 6 3" xfId="5041" xr:uid="{1FFDC13A-C93B-4D93-A5B9-57DA717FB75D}"/>
    <cellStyle name="Comma 4 7" xfId="1265" xr:uid="{E3CF671B-5898-4EBE-B82F-2EB22FFCA53C}"/>
    <cellStyle name="Comma 4 7 2" xfId="7848" xr:uid="{405F594F-278E-4C53-AC56-89CB3BF08195}"/>
    <cellStyle name="Comma 4 7 3" xfId="5964" xr:uid="{6D6E8CEC-85A5-4E06-BB04-548D0FB28F67}"/>
    <cellStyle name="Comma 4 8" xfId="1266" xr:uid="{392D5812-65AB-46B7-9E02-95215A4144B9}"/>
    <cellStyle name="Comma 4 8 2" xfId="7875" xr:uid="{0B4F5472-7A18-4E3B-8B2F-43066EF7B0BC}"/>
    <cellStyle name="Comma 4 9" xfId="4832" xr:uid="{1ED91231-AD5E-4E8E-B4D1-A6661C03702A}"/>
    <cellStyle name="Comma 4 9 2" xfId="6968" xr:uid="{CCF4384A-FF0D-4546-B91F-3020DDE926F7}"/>
    <cellStyle name="Comma 4_10_Oct_2010-rebill" xfId="1267" xr:uid="{ACAABF82-EC33-4D83-BEB6-9270EC202D17}"/>
    <cellStyle name="Comma 40" xfId="1268" xr:uid="{BE41F1E5-1AAE-4738-830A-3683B73DE68B}"/>
    <cellStyle name="Comma 40 2" xfId="5399" xr:uid="{4531CC78-7E07-4488-A178-5A86FBCDE4FB}"/>
    <cellStyle name="Comma 41" xfId="1269" xr:uid="{68D86601-01F0-4AA9-B8A4-4A78EC5E10B9}"/>
    <cellStyle name="Comma 41 2" xfId="5401" xr:uid="{17C459FE-4A8C-45FA-BB40-9B6D6F37CB18}"/>
    <cellStyle name="Comma 42" xfId="1270" xr:uid="{B740F7CE-35A0-4F0D-B920-83244328AED3}"/>
    <cellStyle name="Comma 42 2" xfId="5421" xr:uid="{CE3FCAC3-850E-4674-B4C4-D20CFC9159C6}"/>
    <cellStyle name="Comma 43" xfId="1271" xr:uid="{6A95F873-DBD8-4AD6-9F7F-97A17F6A6FEB}"/>
    <cellStyle name="Comma 43 2" xfId="1272" xr:uid="{22CD859A-ED05-411B-A627-D33C687195F5}"/>
    <cellStyle name="Comma 43 2 2" xfId="1273" xr:uid="{E471B6CE-12C1-401B-B180-1EB2A35BA1EA}"/>
    <cellStyle name="Comma 43 3" xfId="5419" xr:uid="{3B293014-F151-49F7-AC9C-80FD8DAD470B}"/>
    <cellStyle name="Comma 44" xfId="1274" xr:uid="{896C1555-C302-4279-91EC-DD26E3D1644B}"/>
    <cellStyle name="Comma 44 2" xfId="5516" xr:uid="{D444CAA8-0BC1-44E7-A9D4-EE31DACCAE99}"/>
    <cellStyle name="Comma 44 3" xfId="5329" xr:uid="{FB3DDC57-8CDE-4E59-8DCE-82277E7DD7DC}"/>
    <cellStyle name="Comma 44 3 2" xfId="5439" xr:uid="{9274BC12-3206-41FB-9563-7B265F90972A}"/>
    <cellStyle name="Comma 44 3 2 2" xfId="5509" xr:uid="{2D6313DC-0861-4ED6-83FD-A59C92AC98A1}"/>
    <cellStyle name="Comma 44 3 2 2 2" xfId="5668" xr:uid="{64D92051-4EC5-4F6D-A8DC-BE2C6C3005ED}"/>
    <cellStyle name="Comma 44 3 2 3" xfId="5601" xr:uid="{C6AEDD10-0AF8-417E-8C89-9A55381D4829}"/>
    <cellStyle name="Comma 44 3 3" xfId="5475" xr:uid="{2F099FAB-FD52-4EEA-856F-662AD994792B}"/>
    <cellStyle name="Comma 44 3 3 2" xfId="5634" xr:uid="{C680B681-3F4D-4707-BE89-73D68084D1DB}"/>
    <cellStyle name="Comma 44 3 4" xfId="5567" xr:uid="{C9193B55-D4F2-4049-8975-2C4CB223A1ED}"/>
    <cellStyle name="Comma 45" xfId="1275" xr:uid="{50346D3F-BD44-4A83-8B0E-C310496E5D3F}"/>
    <cellStyle name="Comma 45 2" xfId="4847" xr:uid="{B204F58B-3CDA-4A75-BADE-30E3F62C50FA}"/>
    <cellStyle name="Comma 45 2 2" xfId="5674" xr:uid="{3F24F1C1-848A-40A1-8B01-F3BFA801F17E}"/>
    <cellStyle name="Comma 45 3" xfId="5519" xr:uid="{BBD85BA2-1E18-4409-B6E5-352FAF7483B3}"/>
    <cellStyle name="Comma 46" xfId="1276" xr:uid="{D666E35E-37A0-4A86-9345-4BB61D8AAF2D}"/>
    <cellStyle name="Comma 46 2" xfId="5524" xr:uid="{9B09FF14-2CDD-4DED-8FDD-925B2A4F0281}"/>
    <cellStyle name="Comma 47" xfId="1277" xr:uid="{1D38AE04-E767-43E9-AEFA-C170B98C3CBF}"/>
    <cellStyle name="Comma 48" xfId="1278" xr:uid="{DEE82909-E9FD-4C05-80A8-9D8E41865C41}"/>
    <cellStyle name="Comma 48 2" xfId="5679" xr:uid="{9B67C46F-B3E1-4503-A275-58A5E0A6A68B}"/>
    <cellStyle name="Comma 48 3" xfId="5530" xr:uid="{76B3C8A2-215C-4B7E-A145-F83E84BB4A87}"/>
    <cellStyle name="Comma 49" xfId="1279" xr:uid="{0F243C20-642C-4B60-8AA6-28142B55D363}"/>
    <cellStyle name="Comma 49 2" xfId="5682" xr:uid="{7FFE4FFA-DF49-4B2E-9673-D92A538BF8AC}"/>
    <cellStyle name="Comma 49 3" xfId="5533" xr:uid="{05767DE3-D777-45D1-B0A1-14F842755460}"/>
    <cellStyle name="Comma 5" xfId="1280" xr:uid="{E16C0AEA-3429-4121-A919-7FB17ABB96C5}"/>
    <cellStyle name="Comma 5 2" xfId="1281" xr:uid="{C594FC9A-BA1C-4181-BA94-29EB4EA95D14}"/>
    <cellStyle name="Comma 5 2 2" xfId="7042" xr:uid="{6BBDFCEE-AD7F-4811-BD80-093E5A0B79A4}"/>
    <cellStyle name="Comma 5 2 3" xfId="5268" xr:uid="{62C6A15C-5AE5-4F3E-BF29-AF818B956F94}"/>
    <cellStyle name="Comma 5 3" xfId="1282" xr:uid="{A58A45EF-3745-422D-AE1F-37AC9178CF78}"/>
    <cellStyle name="Comma 5 3 2" xfId="7022" xr:uid="{E5AC504C-EA28-471F-8E27-FB020BE3DCDE}"/>
    <cellStyle name="Comma 5 3 3" xfId="5043" xr:uid="{00610AEE-9045-4102-98B4-08EA45E95D17}"/>
    <cellStyle name="Comma 5 4" xfId="1283" xr:uid="{6E134537-F611-4687-BEE9-F2CFEADE1D29}"/>
    <cellStyle name="Comma 5 4 2" xfId="7803" xr:uid="{E74D36B7-A5BF-40D2-A9C6-C1FBB8EB2749}"/>
    <cellStyle name="Comma 5 4 3" xfId="6113" xr:uid="{9B8B88BD-2782-4553-B24F-C25B093C4813}"/>
    <cellStyle name="Comma 5 5" xfId="4879" xr:uid="{9D45C187-F6E2-4B49-9F05-763DC868686A}"/>
    <cellStyle name="Comma 5 5 2" xfId="7849" xr:uid="{C5778A3A-EE9D-4059-81B8-67EE312868AA}"/>
    <cellStyle name="Comma 5 6" xfId="7876" xr:uid="{99500E73-EFEA-413E-ACA6-B531B1BF98BF}"/>
    <cellStyle name="Comma 5 7" xfId="6952" xr:uid="{3D507BC8-8164-4BC3-9D7A-6926F4295FC8}"/>
    <cellStyle name="Comma 5_Budget Format 2010 IRH" xfId="1284" xr:uid="{B076890D-EB9A-496F-93BE-4889F2DC34C6}"/>
    <cellStyle name="Comma 50" xfId="1285" xr:uid="{96A0A100-BF23-4E01-A814-FA9E322E8ABA}"/>
    <cellStyle name="Comma 50 2" xfId="5684" xr:uid="{927FEBDE-C8D2-47F6-9179-870912FEDAD0}"/>
    <cellStyle name="Comma 50 3" xfId="5537" xr:uid="{B86647C8-FEA1-4953-8AA5-FC09CA1D4F80}"/>
    <cellStyle name="Comma 51" xfId="1286" xr:uid="{BD3C0F19-9AEA-4083-91BB-5AB704E6E098}"/>
    <cellStyle name="Comma 51 2" xfId="5539" xr:uid="{43C8A55C-582F-4652-BC5C-9482AF468A2A}"/>
    <cellStyle name="Comma 52" xfId="1287" xr:uid="{E975B2B4-043D-42D7-BB6D-5D76A12A6FE0}"/>
    <cellStyle name="Comma 52 2" xfId="5719" xr:uid="{D80802BC-0C1B-492A-8C58-A8F5C1AEB9A7}"/>
    <cellStyle name="Comma 53" xfId="1288" xr:uid="{1B379F64-24A4-4B5A-B4FE-2CF8CB4E5F32}"/>
    <cellStyle name="Comma 53 2" xfId="1289" xr:uid="{47D96B69-3E68-4B61-A5F2-4F90F8D4C24F}"/>
    <cellStyle name="Comma 53 3" xfId="6004" xr:uid="{C8B5F194-82BE-4733-B22D-973BF12C59A8}"/>
    <cellStyle name="Comma 54" xfId="1290" xr:uid="{865EBA18-01D1-4017-B027-9B2741AB8390}"/>
    <cellStyle name="Comma 54 2" xfId="1291" xr:uid="{249A1B27-E614-45E9-832D-02F85B1699DE}"/>
    <cellStyle name="Comma 54 3" xfId="6058" xr:uid="{DD25A0FA-03AF-4290-815F-8FB4E36458A8}"/>
    <cellStyle name="Comma 55" xfId="1292" xr:uid="{EE3EF8CE-EE3E-48B8-9961-EA01EB1A4E68}"/>
    <cellStyle name="Comma 55 2" xfId="5907" xr:uid="{45058387-9EB3-4CB3-B8B8-2BFF8EA446BA}"/>
    <cellStyle name="Comma 56" xfId="1293" xr:uid="{F1306915-D263-4E89-A2D7-8902044F4629}"/>
    <cellStyle name="Comma 56 2" xfId="5768" xr:uid="{1E145920-CE7B-44AC-A7A0-35E48181CB3F}"/>
    <cellStyle name="Comma 57" xfId="1294" xr:uid="{584021B5-57DB-46C1-9620-4011D3202570}"/>
    <cellStyle name="Comma 57 2" xfId="1295" xr:uid="{94AD42E7-A356-4F79-ACAA-6E94EA3BCE89}"/>
    <cellStyle name="Comma 57 3" xfId="5811" xr:uid="{56498BAB-9CDF-4D4D-8FF8-98188D2BD029}"/>
    <cellStyle name="Comma 58" xfId="1296" xr:uid="{38516B7D-AA18-45CF-94BB-EC361B63B995}"/>
    <cellStyle name="Comma 58 2" xfId="5898" xr:uid="{AD279187-DC65-4F66-A990-8A01EBDA4ED6}"/>
    <cellStyle name="Comma 59" xfId="1297" xr:uid="{8EE50A59-D28F-4CD6-B0C8-79C8046B3516}"/>
    <cellStyle name="Comma 59 2" xfId="5885" xr:uid="{BDDD5D62-470E-4AB1-904C-7696DBE98DC2}"/>
    <cellStyle name="Comma 6" xfId="1298" xr:uid="{867DDC12-B5C4-434A-938E-1EADEEA33292}"/>
    <cellStyle name="Comma 6 2" xfId="1299" xr:uid="{C43C88CD-BBC1-4F0E-B314-D41F1643A907}"/>
    <cellStyle name="Comma 6 2 2" xfId="1300" xr:uid="{CEE2C28A-178E-4315-8530-B9017C628057}"/>
    <cellStyle name="Comma 6 2 2 2" xfId="5642" xr:uid="{D70F5F2C-A21F-4967-A54C-BC2D1C6A8A52}"/>
    <cellStyle name="Comma 6 2 2 3" xfId="5483" xr:uid="{C275FDFF-2463-46AE-967F-0D914664AC42}"/>
    <cellStyle name="Comma 6 2 3" xfId="1301" xr:uid="{7638E382-F1DD-4C43-AF0A-D9D90E2FF15F}"/>
    <cellStyle name="Comma 6 2 3 2" xfId="5575" xr:uid="{8ED4FC4E-A5B4-434B-9097-78AC27219A20}"/>
    <cellStyle name="Comma 6 2 4" xfId="1302" xr:uid="{D23C8C29-4466-4309-B3CF-2C39A40813A5}"/>
    <cellStyle name="Comma 6 2 4 2" xfId="7046" xr:uid="{1E4D64C4-6715-43B9-BD6C-36AB56E1DEFA}"/>
    <cellStyle name="Comma 6 2 5" xfId="5403" xr:uid="{0F7EFAD7-253D-4D71-AE11-CA09587AA4BD}"/>
    <cellStyle name="Comma 6 2_PWB Summary CPN1_2010" xfId="1303" xr:uid="{DDCBC9BA-444D-4FCA-925D-602A55FF91C2}"/>
    <cellStyle name="Comma 6 3" xfId="1304" xr:uid="{08745112-7CE5-4ADE-8693-5F568126C9E3}"/>
    <cellStyle name="Comma 6 3 2" xfId="5608" xr:uid="{DB4FAA99-B4CD-4999-AA03-A93F78F1BEBE}"/>
    <cellStyle name="Comma 6 3 3" xfId="7098" xr:uid="{43FF7D05-3B9B-4677-82F6-D7215EDAF1D5}"/>
    <cellStyle name="Comma 6 3 4" xfId="5446" xr:uid="{2263A990-C5B3-406D-BA15-CE938E87DE06}"/>
    <cellStyle name="Comma 6 4" xfId="1305" xr:uid="{CF3E2A2D-E78A-4CA4-9B46-9FC4129BEA72}"/>
    <cellStyle name="Comma 6 4 2" xfId="7174" xr:uid="{DFEC7B1F-7535-4E36-BAAA-C83B4480C5D4}"/>
    <cellStyle name="Comma 6 4 3" xfId="5541" xr:uid="{D7F5C5EC-C1FC-4B50-9F5C-D65B822DADAB}"/>
    <cellStyle name="Comma 6 5" xfId="7804" xr:uid="{F4DFB402-E385-4ACB-8A39-8D6378A84552}"/>
    <cellStyle name="Comma 6 6" xfId="7850" xr:uid="{1A15F71A-D4BA-41E2-9DEC-E8DF9A98F011}"/>
    <cellStyle name="Comma 6 7" xfId="7877" xr:uid="{8989ED6A-E0E8-4EA7-843A-2A55DE979CFE}"/>
    <cellStyle name="Comma 6 8" xfId="7035" xr:uid="{5186BFD4-1639-4C88-8376-8EBE6D0069D4}"/>
    <cellStyle name="Comma 6 9" xfId="4926" xr:uid="{C21D5090-ECF6-4C78-8E48-30F39D19990F}"/>
    <cellStyle name="Comma 6_Budget Format 2010 IRH" xfId="1306" xr:uid="{BB528447-4B55-4700-A199-6F7A446DBA74}"/>
    <cellStyle name="Comma 60" xfId="1307" xr:uid="{DD638A24-7338-4D22-A15E-ED3080CF72C5}"/>
    <cellStyle name="Comma 60 2" xfId="6091" xr:uid="{4F12989A-13CE-4C29-9EA6-74BF2D330EA2}"/>
    <cellStyle name="Comma 61" xfId="1308" xr:uid="{6B3F41FE-CB1D-42D9-AD48-CAA58C1D725E}"/>
    <cellStyle name="Comma 61 2" xfId="6042" xr:uid="{2F4734A9-7251-4C30-A037-5FC2EDF0C212}"/>
    <cellStyle name="Comma 62" xfId="1309" xr:uid="{67CB8B97-48CF-4AA6-BA58-35EBC7074A71}"/>
    <cellStyle name="Comma 62 2" xfId="5172" xr:uid="{FBA286F9-2835-43F8-A992-64378086B820}"/>
    <cellStyle name="Comma 63" xfId="1310" xr:uid="{123D944B-15DF-46CD-9CDB-5B1350D91B0A}"/>
    <cellStyle name="Comma 63 2" xfId="6175" xr:uid="{C952E091-9B90-4D8F-B4A3-166F9458243A}"/>
    <cellStyle name="Comma 64" xfId="1311" xr:uid="{D05C8D0D-9E1B-46AC-92ED-2FD61BD2D8D9}"/>
    <cellStyle name="Comma 64 2" xfId="6911" xr:uid="{02CAD045-DE5A-4855-A94F-B4DF3B79518F}"/>
    <cellStyle name="Comma 65" xfId="4825" xr:uid="{071FB11D-F77D-4830-92AE-94019611B76B}"/>
    <cellStyle name="Comma 65 2" xfId="6915" xr:uid="{4C39602A-62B3-4628-B16F-08133A26D2FD}"/>
    <cellStyle name="Comma 66" xfId="4829" xr:uid="{5B615B9B-C149-4BEC-A857-B528C9B0266A}"/>
    <cellStyle name="Comma 66 2" xfId="6916" xr:uid="{8A3C75B1-F89D-4757-9430-F15DAA902BF3}"/>
    <cellStyle name="Comma 67" xfId="4840" xr:uid="{58CCA4D2-A4A2-4142-A8FD-CFBAF0A3F37C}"/>
    <cellStyle name="Comma 67 2" xfId="6912" xr:uid="{C2391445-7500-4117-8349-46F8EE371B07}"/>
    <cellStyle name="Comma 68" xfId="4817" xr:uid="{C9F8FE02-8573-44F0-8A5B-9960082ED059}"/>
    <cellStyle name="Comma 68 2" xfId="6917" xr:uid="{F26DFE24-4F51-4ED7-BEA8-58D55D593C65}"/>
    <cellStyle name="Comma 69" xfId="4874" xr:uid="{713B2482-33D6-41DA-86BE-51855D3A2EB8}"/>
    <cellStyle name="Comma 69 2" xfId="6918" xr:uid="{087CC695-B6F1-4A6F-8634-1D3217FE6FF8}"/>
    <cellStyle name="Comma 7" xfId="1312" xr:uid="{80FA4E39-B96F-405A-9804-B00E2905515B}"/>
    <cellStyle name="Comma 7 2" xfId="1313" xr:uid="{D05D792C-9EC6-4D93-A61B-9ACE88813101}"/>
    <cellStyle name="Comma 7 2 2" xfId="1314" xr:uid="{ABDC98CA-397A-4641-AFD7-7B5E0FA41A1D}"/>
    <cellStyle name="Comma 7 2 2 2" xfId="7099" xr:uid="{4F3AA4D7-26BF-464C-80BA-7F4ACC548162}"/>
    <cellStyle name="Comma 7 2 3" xfId="1315" xr:uid="{23BFEDAE-C7A6-483A-BB5E-7E9F2B307D79}"/>
    <cellStyle name="Comma 7 2 4" xfId="5404" xr:uid="{0DA2C450-B915-4650-95D6-5167613157AA}"/>
    <cellStyle name="Comma 7 3" xfId="1316" xr:uid="{D7BA803D-DDE1-47B6-BAA3-F8A5BD93F811}"/>
    <cellStyle name="Comma 7 3 2" xfId="7170" xr:uid="{EF7667A1-F48A-4B0F-8CCB-919F3C5B3E55}"/>
    <cellStyle name="Comma 7 3 3" xfId="5045" xr:uid="{9DE7056E-6DD7-4FB4-A37D-E470FB33615E}"/>
    <cellStyle name="Comma 7 4" xfId="1317" xr:uid="{5F582348-113B-485C-A5FF-F6C38485CE75}"/>
    <cellStyle name="Comma 7 4 2" xfId="7795" xr:uid="{23A4682E-0D58-409E-A9F7-D6BCDBB30F1B}"/>
    <cellStyle name="Comma 7 4 3" xfId="5691" xr:uid="{009F8215-BCC7-4055-A4F8-49663DABCBFD}"/>
    <cellStyle name="Comma 7 5" xfId="1318" xr:uid="{EC7B80A7-48DB-45D5-A696-0948BFE2EDF2}"/>
    <cellStyle name="Comma 7 5 2" xfId="1319" xr:uid="{5441725B-B711-4DFD-AED6-E7A53E731875}"/>
    <cellStyle name="Comma 7 5 3" xfId="7842" xr:uid="{011BA403-C2D5-4E68-AA1F-18A629517C87}"/>
    <cellStyle name="Comma 7 6" xfId="7869" xr:uid="{92462001-0126-4C16-9DD1-D6DF68DC8FF8}"/>
    <cellStyle name="Comma 7 7" xfId="7048" xr:uid="{7A26744A-883F-4825-8AC3-6E1A24634B70}"/>
    <cellStyle name="Comma 7 8" xfId="4930" xr:uid="{A8289F89-CFB2-4630-BF61-D8EBC1C503FA}"/>
    <cellStyle name="Comma 7_03_Mar 10 RM_RM Others_revised" xfId="1320" xr:uid="{6A58C365-F937-4D26-A31D-60DC343670A7}"/>
    <cellStyle name="Comma 70" xfId="4872" xr:uid="{CD83CBB9-0405-4FD0-81E9-D457EB320BC9}"/>
    <cellStyle name="Comma 70 2" xfId="6919" xr:uid="{8589FCED-A822-46B7-BDD9-FDE7E1DBD539}"/>
    <cellStyle name="Comma 71" xfId="4876" xr:uid="{1A6BCDFE-2CB1-421F-B9F6-B8D57081AED9}"/>
    <cellStyle name="Comma 71 2" xfId="6920" xr:uid="{5E0A3365-810F-44BF-9D43-F0599C2C1560}"/>
    <cellStyle name="Comma 72" xfId="6921" xr:uid="{47462208-8E3A-49BD-82C0-74A4CC70DE7B}"/>
    <cellStyle name="Comma 73" xfId="6949" xr:uid="{FFF13AB2-187B-4443-9635-984C23624E98}"/>
    <cellStyle name="Comma 74" xfId="4921" xr:uid="{88B1D7F1-CE6D-42D6-AB96-3D3113FB99C7}"/>
    <cellStyle name="Comma 8" xfId="1321" xr:uid="{CF6630B9-6902-4535-82E5-F38E5441BD8F}"/>
    <cellStyle name="Comma 8 2" xfId="1322" xr:uid="{82293475-4250-42D6-97B6-86A23599616E}"/>
    <cellStyle name="Comma 8 2 2" xfId="7100" xr:uid="{E54B2C7F-B2C3-4786-9331-995D14B4ABD2}"/>
    <cellStyle name="Comma 8 2 3" xfId="5046" xr:uid="{39D2F41A-84ED-49A4-B355-02269BD23DA3}"/>
    <cellStyle name="Comma 8 3" xfId="1323" xr:uid="{74D14602-64CE-4155-B2FC-9DAA6AA901B9}"/>
    <cellStyle name="Comma 8 3 2" xfId="7816" xr:uid="{77FF7F46-5587-4399-962C-0882DD27BCD0}"/>
    <cellStyle name="Comma 8 3 3" xfId="6075" xr:uid="{95B5A899-726B-4CE4-BCA5-8A6382A8B48B}"/>
    <cellStyle name="Comma 8 4" xfId="1324" xr:uid="{03758773-27D4-4690-B44B-A447A04AE1F4}"/>
    <cellStyle name="Comma 8 4 2" xfId="7857" xr:uid="{723354AA-7C07-4076-9D9D-558998171C07}"/>
    <cellStyle name="Comma 8 5" xfId="1325" xr:uid="{8CD505F4-A2CC-4437-8CCA-E190BE337408}"/>
    <cellStyle name="Comma 8 5 2" xfId="7883" xr:uid="{8F115D38-3143-4FD3-B118-8EAEEAD4973D}"/>
    <cellStyle name="Comma 8 6" xfId="7049" xr:uid="{055AF4FF-F622-43E8-8170-5AC3A458A73B}"/>
    <cellStyle name="Comma 8 7" xfId="4948" xr:uid="{A7C31B42-ED39-4E60-B282-5562632C2A52}"/>
    <cellStyle name="Comma 8_Detail แจ้งหนี้ ครั้งที่ 7 ยอด ก.พ." xfId="1326" xr:uid="{0089AE4A-7197-4871-A858-422CD064A2E0}"/>
    <cellStyle name="Comma 9" xfId="1327" xr:uid="{DE1CC95E-875F-4381-B50E-EA2CB7A85324}"/>
    <cellStyle name="Comma 9 2" xfId="1328" xr:uid="{E2DBCAF9-A70B-4933-8478-5E0B2C5B2D42}"/>
    <cellStyle name="Comma 9 2 2" xfId="1329" xr:uid="{09A67BA9-931A-4FA3-849F-1DBF4CF58071}"/>
    <cellStyle name="Comma 9 2 2 2" xfId="5643" xr:uid="{AD69C746-7A29-4B90-9750-44AB8C7C5C3F}"/>
    <cellStyle name="Comma 9 2 2 3" xfId="5484" xr:uid="{C1E7159B-0522-4D97-8CC7-10336FF27F5B}"/>
    <cellStyle name="Comma 9 2 3" xfId="5576" xr:uid="{44AA8971-D31E-410B-9CCD-D2563B5A0002}"/>
    <cellStyle name="Comma 9 2 4" xfId="7101" xr:uid="{7C091ECC-02FC-41F3-92D6-8802AD617A4C}"/>
    <cellStyle name="Comma 9 2 5" xfId="5405" xr:uid="{317ACA77-45E4-4EA4-9C88-3ED9633FDEF6}"/>
    <cellStyle name="Comma 9 3" xfId="1330" xr:uid="{B0E43AAF-CE3C-49F6-9678-22E20A88F321}"/>
    <cellStyle name="Comma 9 3 2" xfId="5609" xr:uid="{2B40264D-8084-419A-97B8-49ED82028B19}"/>
    <cellStyle name="Comma 9 3 3" xfId="7138" xr:uid="{E6F5F36D-FBE3-45A2-AA50-CAC4492CE8DD}"/>
    <cellStyle name="Comma 9 3 4" xfId="5447" xr:uid="{964A7F1E-8F7E-4AB7-862F-DA32D180009F}"/>
    <cellStyle name="Comma 9 4" xfId="1331" xr:uid="{505DD98A-2664-4075-82C2-E4DC64994FE4}"/>
    <cellStyle name="Comma 9 4 2" xfId="5542" xr:uid="{CE52D238-07D4-4AF6-A669-F27E518252D3}"/>
    <cellStyle name="Comma 9 5" xfId="1332" xr:uid="{8ABD025C-4B4A-4EEF-BA0E-FAC7763C4517}"/>
    <cellStyle name="Comma 9 5 2" xfId="7052" xr:uid="{3EDD21F9-5B7E-4DAF-A2B0-9171EB254303}"/>
    <cellStyle name="Comma 9 6" xfId="5047" xr:uid="{930AEA12-A40A-42F4-A8A4-7C05F443B4E0}"/>
    <cellStyle name="Comma 9_IPWL actual vs budget Feb 2010" xfId="1333" xr:uid="{D0BE535A-754E-42D5-8FD1-D4D7CE77B30D}"/>
    <cellStyle name="comma zerodec" xfId="1334" xr:uid="{E2E9BB01-B921-433A-9BAB-17DB34F2970E}"/>
    <cellStyle name="comma zerodec 2" xfId="1335" xr:uid="{B323E35B-ABAE-4346-9CAD-EDEF96AED348}"/>
    <cellStyle name="comma zerodec 3" xfId="5048" xr:uid="{9942ADA7-B395-471B-A0DF-6BAD3BE9A503}"/>
    <cellStyle name="Comma_Csc02-Accounts-A3103tedit" xfId="4" xr:uid="{00000000-0005-0000-0000-000003000000}"/>
    <cellStyle name="Comma0" xfId="1336" xr:uid="{2F59116F-2F97-40F4-86F6-2DF84321469E}"/>
    <cellStyle name="Comma0 - Modelo1" xfId="1337" xr:uid="{B71B73F2-B51E-47F6-AEFD-E6957FE5708C}"/>
    <cellStyle name="Comma0 - Style1" xfId="1338" xr:uid="{F8FBFE86-6D77-4C75-AA51-0B29F93BB9CF}"/>
    <cellStyle name="Comma0 2" xfId="1339" xr:uid="{5DC555D2-107E-453F-AA6E-94F5F69379A2}"/>
    <cellStyle name="Comma0 3" xfId="1340" xr:uid="{6F83B984-E3D5-425F-B91B-AE33A5B6FAC7}"/>
    <cellStyle name="Comma0_Hws-LEAD_Sub'09" xfId="1341" xr:uid="{95906C51-5871-4E74-B618-1446EE1222F9}"/>
    <cellStyle name="Comma1 - Modelo2" xfId="1342" xr:uid="{ED1C6EAD-5B9E-43CE-89F6-4D9075AC34F6}"/>
    <cellStyle name="Comma1 - Style2" xfId="1343" xr:uid="{5639F802-65AF-4346-972D-D0EFAA52976B}"/>
    <cellStyle name="Comma5" xfId="1344" xr:uid="{3238B266-F105-449C-AB2F-BC030AF05AA8}"/>
    <cellStyle name="company_title" xfId="1345" xr:uid="{145ABE25-A75B-45E5-9AAF-C8C9F0857680}"/>
    <cellStyle name="Controlecel" xfId="1346" xr:uid="{8A2D6EF5-0162-457F-BA86-859D9898D818}"/>
    <cellStyle name="Copied" xfId="1347" xr:uid="{0A94C2B5-ED24-41EA-B4D3-14D051FB1651}"/>
    <cellStyle name="Cover Date" xfId="1348" xr:uid="{F610506A-2BEF-4528-B8A5-6A8D51D7FD24}"/>
    <cellStyle name="Cover Subtitle" xfId="1349" xr:uid="{B44BDFB2-524D-4D4E-9F0E-057301A4500E}"/>
    <cellStyle name="Cover Title" xfId="1350" xr:uid="{60300AE8-DD20-4473-9440-707C8FB72169}"/>
    <cellStyle name="Credit" xfId="1351" xr:uid="{200C52AD-6953-4A9B-BEE0-A0A61DD0A117}"/>
    <cellStyle name="Credit subtotal" xfId="1352" xr:uid="{06219642-35D7-4CC9-B252-180915D105E2}"/>
    <cellStyle name="Curpency_FGCOST-1_TCC-LCASH" xfId="1353" xr:uid="{9155361E-F6AD-45AB-9529-3A515FEC8CB0}"/>
    <cellStyle name="Curren - Style3" xfId="1354" xr:uid="{C352116F-3D3E-44BD-8279-BC7880D6C516}"/>
    <cellStyle name="Curren - Style3 2" xfId="5050" xr:uid="{507D613F-BAE9-4CFA-B0CF-6CACFF85707F}"/>
    <cellStyle name="Curren - Style4" xfId="1355" xr:uid="{ED160534-8A8C-417F-9CCC-12DE66E31595}"/>
    <cellStyle name="Curren - Style4 2" xfId="5051" xr:uid="{C22D1D0B-CF3F-47B1-8FFC-44D9363BF736}"/>
    <cellStyle name="Currency [0]b" xfId="1356" xr:uid="{5A31CC83-1D7D-467B-851D-8E48CAF8B70F}"/>
    <cellStyle name="Currency [00]" xfId="1357" xr:uid="{D48E963E-8BB5-4235-826B-6257EBF39383}"/>
    <cellStyle name="Currency [00] 2" xfId="1358" xr:uid="{A3E119C9-78B7-4070-ADF7-9E1437356F59}"/>
    <cellStyle name="Currency [00] 3" xfId="5052" xr:uid="{2BAEBDC7-3409-4BDF-A6BB-3B03DECD8E3D}"/>
    <cellStyle name="Currency _x001b_0]_laroux_MATERAL2_REINT98" xfId="1359" xr:uid="{0A1E9F25-C1A4-479C-B2A4-2625CDA06BF2}"/>
    <cellStyle name="Currency 2" xfId="1360" xr:uid="{69471760-2A44-45BC-943F-D6475AD94529}"/>
    <cellStyle name="Currency 2 2" xfId="6998" xr:uid="{8B9F29C4-9C63-4ECD-9EA6-CCCA1246A155}"/>
    <cellStyle name="Currency 2 2 2" xfId="7027" xr:uid="{3D3ADFC2-C805-4D67-B818-F32D1A6AF30F}"/>
    <cellStyle name="Currency 2 3" xfId="6997" xr:uid="{D8D42B02-93F6-440B-8920-86B2EDDB4E27}"/>
    <cellStyle name="Currency 2 4" xfId="6994" xr:uid="{081D720A-CBA2-45AD-A5AE-A6B5258139FD}"/>
    <cellStyle name="Currency 3" xfId="1361" xr:uid="{6CB10BDE-6BB4-4913-B494-FED0DB4F066F}"/>
    <cellStyle name="Currency 3 2" xfId="7038" xr:uid="{F8DEBBB3-05C1-476F-ACF6-A2C9B29C7457}"/>
    <cellStyle name="Currency 3 3" xfId="7015" xr:uid="{9667CCDA-521F-4BAF-BEC0-868A90A6B85A}"/>
    <cellStyle name="Currency 4" xfId="1362" xr:uid="{34E5D3E6-6158-401F-B93A-1E5BC7ADD5D1}"/>
    <cellStyle name="Currency 4 2" xfId="7043" xr:uid="{A0317D7A-6EF2-4991-BC1D-47A7CD95DB62}"/>
    <cellStyle name="Currency 4 3" xfId="7023" xr:uid="{57EB6820-F54F-4770-98DB-A412D5340317}"/>
    <cellStyle name="Currency 5" xfId="4866" xr:uid="{BB74C596-7890-4D11-AEF9-B288AEE03643}"/>
    <cellStyle name="Currency 5 2" xfId="7045" xr:uid="{4E79C51B-42B9-42D3-AC1A-7E5672DE2916}"/>
    <cellStyle name="Currency 5 3" xfId="7034" xr:uid="{7D363539-2C1F-45DD-BF9C-7C5228F1E897}"/>
    <cellStyle name="Currency 6" xfId="7050" xr:uid="{60B715D5-0F23-436B-A659-B98DEF770E82}"/>
    <cellStyle name="Currency 7" xfId="7053" xr:uid="{97CBCB60-FEF9-4F57-8205-E6A77B59C4DE}"/>
    <cellStyle name="Currency 8" xfId="6908" xr:uid="{4C336CE3-5B95-42A3-A318-3207E7DA58EB}"/>
    <cellStyle name="currency(2)" xfId="1363" xr:uid="{044E5BB7-C418-43C2-83FC-0C6E78F17E9F}"/>
    <cellStyle name="currency(2) 2" xfId="1364" xr:uid="{FF68E772-9CC6-436C-9BAE-077ACC990E24}"/>
    <cellStyle name="Currency0" xfId="1365" xr:uid="{D193E722-67D6-463C-89EE-5A931EB4D595}"/>
    <cellStyle name="Currency0 2" xfId="1366" xr:uid="{597BE15C-FCF2-4F77-9DA8-A1D8C587A970}"/>
    <cellStyle name="Currency0 3" xfId="5053" xr:uid="{8FB334DE-0AD3-4BBA-92E1-F536BF030BA6}"/>
    <cellStyle name="Currency1" xfId="1367" xr:uid="{EBA12B8C-1BC3-422D-8F27-DCB905928D97}"/>
    <cellStyle name="Currency1 2" xfId="1368" xr:uid="{DBFA54C5-6B40-4217-BC41-36FFE3BF36C4}"/>
    <cellStyle name="Currency1 3" xfId="5054" xr:uid="{F01E192A-A69F-47BD-AC1C-A3896E9D6B64}"/>
    <cellStyle name="Currency2" xfId="1369" xr:uid="{36EDA688-CDEC-43EE-9F42-DBF6E62E3F25}"/>
    <cellStyle name="Currency2 2" xfId="1370" xr:uid="{CDEB1828-D5C5-4635-BB26-87482B750248}"/>
    <cellStyle name="CurrencyWMACRO1.XLM_1ฟ๙ศธบ๑ณปฟช (2)" xfId="1371" xr:uid="{907831C6-262F-4731-AAB3-31A2F5CE079B}"/>
    <cellStyle name="Custom - Style8" xfId="1372" xr:uid="{7B379934-418D-4A22-9AE9-AAD3B3D0D89D}"/>
    <cellStyle name="Cuၲrency_W艥ek 3" xfId="1373" xr:uid="{42E819AA-3FE5-4B0D-BCEE-D0648D4C2C73}"/>
    <cellStyle name="Dan" xfId="1374" xr:uid="{CA128DDF-3592-4BF6-A4F4-788CEA3322D9}"/>
    <cellStyle name="Data   - Style2" xfId="1375" xr:uid="{720EF6C0-42BF-4947-B47C-F71BF061001B}"/>
    <cellStyle name="DataPilot Category" xfId="1376" xr:uid="{C0357BE4-457D-44A8-B8AD-7614096278D4}"/>
    <cellStyle name="DataPilot Corner" xfId="1377" xr:uid="{2FD5BF84-C38A-4D27-8F8A-35F3CC1BC67D}"/>
    <cellStyle name="DataPilot Field" xfId="1378" xr:uid="{6B4D91CB-597B-492B-9036-5739F96CA4EC}"/>
    <cellStyle name="DataPilot Result" xfId="1379" xr:uid="{7D886106-5DB7-4A3E-9983-D81DA5DAEC92}"/>
    <cellStyle name="DataPilot Title" xfId="1380" xr:uid="{58CBDC2C-1DBF-4367-B80D-C6549CAB5068}"/>
    <cellStyle name="DataPilot Value" xfId="1381" xr:uid="{74853432-8EC3-41A4-8ECA-8959C4CC5DEA}"/>
    <cellStyle name="Date" xfId="1382" xr:uid="{061C20E3-DEC6-4C03-AAD6-1C623D894902}"/>
    <cellStyle name="Date 2" xfId="1383" xr:uid="{16124389-25B6-498A-82C9-278548FB5705}"/>
    <cellStyle name="Date Short" xfId="1384" xr:uid="{06DEAC84-3B48-4CAA-AC76-2B23AC26D9E2}"/>
    <cellStyle name="Date_allocate" xfId="1385" xr:uid="{80079EE1-61AE-4337-B846-4EB452BC40BB}"/>
    <cellStyle name="day of the month before or after" xfId="1386" xr:uid="{6D7D6A8B-E26C-4329-B88A-460CFE22C9CC}"/>
    <cellStyle name="Debit" xfId="1387" xr:uid="{98C6147E-E2E6-445F-8178-2EE0B6009486}"/>
    <cellStyle name="Define your own named style" xfId="1388" xr:uid="{1409AA0C-319D-468F-B131-A3280409BE79}"/>
    <cellStyle name="DELTA" xfId="1389" xr:uid="{288CA02B-90C7-48A5-A9DA-9B88CB01D450}"/>
    <cellStyle name="DELTA 2" xfId="5055" xr:uid="{987EF7B0-7A5C-4477-A3EC-0B63C54C9F4E}"/>
    <cellStyle name="Deviant" xfId="1390" xr:uid="{48A6818B-BB7F-47DC-BB82-847A1A22BFCA}"/>
    <cellStyle name="Dezimal [0]_35ERI8T2gbIEMixb4v26icuOo" xfId="1391" xr:uid="{9735F4A3-9DB1-41F6-9D25-B6D87D94C86C}"/>
    <cellStyle name="Dezimal_35ERI8T2gbIEMixb4v26icuOo" xfId="1392" xr:uid="{4C228F3D-2964-4F99-BF5C-F0B65A87C3FB}"/>
    <cellStyle name="Dia" xfId="1393" xr:uid="{AE1956B6-5CC8-47B5-8711-6879F6678D58}"/>
    <cellStyle name="dis" xfId="1394" xr:uid="{481BE065-13FC-4EDB-9B86-F376AA5781AF}"/>
    <cellStyle name="Dollar (zero dec)" xfId="1395" xr:uid="{FC31FDDD-F810-4637-9BC7-617AA19B6BCA}"/>
    <cellStyle name="Dollar (zero dec) 2" xfId="1396" xr:uid="{09E4CF0E-EB09-4E39-9A57-82C38D5F014D}"/>
    <cellStyle name="Dollar (zero dec) 3" xfId="5056" xr:uid="{4C54857F-3DB6-4329-BBC3-6FAF0D3F2E8C}"/>
    <cellStyle name="Draw lines around data in range" xfId="1397" xr:uid="{4A3E2DB4-DDBB-4320-87BC-B391938ED04C}"/>
    <cellStyle name="Draw shadow and lines within range" xfId="1398" xr:uid="{FD5EC454-139B-4694-AF8B-E9FEF83859EC}"/>
    <cellStyle name="E&amp;Y House" xfId="1399" xr:uid="{D625E6E3-C0FC-4BAE-9FCA-B94F88CFCFA7}"/>
    <cellStyle name="Eingabe" xfId="1400" xr:uid="{46215FC2-35AF-4186-A57E-94CAA442CBD0}"/>
    <cellStyle name="Eingabe 2" xfId="5732" xr:uid="{1F2AF813-B53E-44E5-9033-309A62ED8B4B}"/>
    <cellStyle name="Eingabe 2 2" xfId="5750" xr:uid="{26D6C749-E39F-4FB0-957D-D969EEDBA446}"/>
    <cellStyle name="Eingabe 2 2 2" xfId="6493" xr:uid="{E58CA965-EAA5-4742-980B-4D38B6CAEFE4}"/>
    <cellStyle name="Eingabe 2 3" xfId="6338" xr:uid="{DD2FCAE9-B841-46F7-B7A0-AD67D343023A}"/>
    <cellStyle name="Eingabe 2 3 2" xfId="6803" xr:uid="{F55374A1-9AA6-462A-AB1A-3F5E0C8DB5B9}"/>
    <cellStyle name="Eingabe 2 4" xfId="6181" xr:uid="{CB148414-3DAE-407D-B5D7-5F7C8475C129}"/>
    <cellStyle name="Eingabe 3" xfId="5723" xr:uid="{5A39B79A-13A1-4B33-A53F-BEDD9DB03108}"/>
    <cellStyle name="Eingabe 3 2" xfId="6152" xr:uid="{A49646E8-2597-4191-93BE-5A2F9D74CE3C}"/>
    <cellStyle name="Eingabe 3 2 2" xfId="6633" xr:uid="{E863A061-DA91-4A8F-9FD5-6E26B3744463}"/>
    <cellStyle name="Eingabe 3 3" xfId="5790" xr:uid="{307E0C31-8DC3-40B2-895C-395F4BBE26B0}"/>
    <cellStyle name="Eingabe 3 3 2" xfId="6510" xr:uid="{B34E0572-D7D5-43A2-B381-D2B5EFC7E3D2}"/>
    <cellStyle name="Eingabe 3 4" xfId="6334" xr:uid="{C84C30D8-09A4-459E-A258-AA468C4EF7DD}"/>
    <cellStyle name="Eingabe 3 4 2" xfId="6799" xr:uid="{F62C62AE-A745-4778-B9C7-29A11B0098C4}"/>
    <cellStyle name="Eingabe 3 5" xfId="5999" xr:uid="{7E904CA7-C044-4672-A33C-16E8EA9C3220}"/>
    <cellStyle name="Eingabe 4" xfId="6037" xr:uid="{FD4BDC18-94FB-4AF3-8381-196DB5D42143}"/>
    <cellStyle name="Eingabe 4 2" xfId="6580" xr:uid="{D74B8F69-7A66-4C10-9B02-1AC01DF22770}"/>
    <cellStyle name="Eingabe 5" xfId="5766" xr:uid="{500B987B-E038-41FA-948A-3D79CA2C244E}"/>
    <cellStyle name="Eingabe 5 2" xfId="6500" xr:uid="{F05A07EC-3273-428C-9069-75B2A2F22B5A}"/>
    <cellStyle name="Eingabe 6" xfId="6107" xr:uid="{6A03B060-CCEC-4A6C-AD1B-0084690F3255}"/>
    <cellStyle name="Encabez1" xfId="1401" xr:uid="{C143F290-E363-4580-A51A-DF4867D75618}"/>
    <cellStyle name="Encabez2" xfId="1402" xr:uid="{2BD96377-4154-4D7F-BFA5-536F6E827534}"/>
    <cellStyle name="Enlarge title text, yellow on blue" xfId="1403" xr:uid="{14262339-A6E1-497C-AF65-5132965FA67C}"/>
    <cellStyle name="Enter Currency (0)" xfId="1404" xr:uid="{85981D24-7D91-468F-B98E-7130ED5D29E5}"/>
    <cellStyle name="Enter Currency (0) 2" xfId="1405" xr:uid="{C896F9CE-CEEC-46E4-BE3E-D4FA5B215E71}"/>
    <cellStyle name="Enter Currency (0) 3" xfId="5057" xr:uid="{4C24E2B1-F6CF-4A1A-922A-6928CC8C9F6B}"/>
    <cellStyle name="Enter Currency (2)" xfId="1406" xr:uid="{45C2518C-8E46-4A78-B393-535537E68EE7}"/>
    <cellStyle name="Enter Currency (2) 2" xfId="1407" xr:uid="{42EF0370-86FC-4C23-A383-49AE41D32E92}"/>
    <cellStyle name="Enter Currency (2) 3" xfId="5058" xr:uid="{BF4F415A-0C76-438A-8A74-8986C1497EB6}"/>
    <cellStyle name="Enter Units (0)" xfId="1408" xr:uid="{9A4A4BFC-2293-477E-BD0F-3F1ED0325D2E}"/>
    <cellStyle name="Enter Units (0) 2" xfId="1409" xr:uid="{241AB706-BB24-4A51-AF0F-25B0D94F6878}"/>
    <cellStyle name="Enter Units (0) 3" xfId="5059" xr:uid="{3C508B6A-FAA4-496A-91CC-C371C3DC5A1A}"/>
    <cellStyle name="Enter Units (1)" xfId="1410" xr:uid="{098F8C13-C25F-44E6-A113-869120AE9CCC}"/>
    <cellStyle name="Enter Units (1) 2" xfId="1411" xr:uid="{C4591FDF-2295-435B-A600-C1818D87E911}"/>
    <cellStyle name="Enter Units (1) 3" xfId="5060" xr:uid="{90584BC3-C5EE-4776-9112-C86622069B3A}"/>
    <cellStyle name="Enter Units (2)" xfId="1412" xr:uid="{32222A5B-C48E-4280-8C1D-D862004A52FE}"/>
    <cellStyle name="Enter Units (2) 2" xfId="1413" xr:uid="{75EC07A8-9F2F-4128-8283-749ADDFDCE4E}"/>
    <cellStyle name="Enter Units (2) 3" xfId="5061" xr:uid="{D852C7F3-C839-47AC-9AAA-91ED69FA6517}"/>
    <cellStyle name="Entered" xfId="1414" xr:uid="{4C10E9C5-2D9C-4CF4-9BA9-676424F45865}"/>
    <cellStyle name="entry" xfId="1415" xr:uid="{7C336FB0-8AAB-4123-A96F-965CD7E7D7F9}"/>
    <cellStyle name="Ergebnis" xfId="1416" xr:uid="{83A22634-E725-4431-9061-E4BBC5A2197F}"/>
    <cellStyle name="Ergebnis 2" xfId="5739" xr:uid="{9BEE461A-F79E-4522-B992-9F1092F649CF}"/>
    <cellStyle name="Ergebnis 2 2" xfId="6071" xr:uid="{969CD0C1-C8C1-4736-9488-5FD97A5C49B5}"/>
    <cellStyle name="Ergebnis 2 2 2" xfId="6590" xr:uid="{BFF70CE7-52D7-4A37-9ECB-F2C8043001FE}"/>
    <cellStyle name="Ergebnis 2 3" xfId="6345" xr:uid="{5B1198E1-912A-4F42-B088-CE8E4D4D87C7}"/>
    <cellStyle name="Ergebnis 2 3 2" xfId="6810" xr:uid="{2E68CEE8-8D45-40A8-84BE-31B852AC2E65}"/>
    <cellStyle name="Ergebnis 2 4" xfId="5720" xr:uid="{92209D6C-A4D6-4164-8AE0-F1DCEAF07D29}"/>
    <cellStyle name="Ergebnis 3" xfId="5995" xr:uid="{3EF79649-7291-4ED5-BC36-ABC2F4530CBF}"/>
    <cellStyle name="Ergebnis 3 2" xfId="6201" xr:uid="{49C38EA3-0B39-432C-A491-C70A6CF5842D}"/>
    <cellStyle name="Ergebnis 3 2 2" xfId="6676" xr:uid="{CB753CE4-3C2B-4EE6-998B-B672B8ACECF1}"/>
    <cellStyle name="Ergebnis 3 3" xfId="6296" xr:uid="{6CA4E55F-5037-44E9-855F-32F7F6C7C8F7}"/>
    <cellStyle name="Ergebnis 3 3 2" xfId="6769" xr:uid="{1A29F464-CF88-40A2-B7D1-EE8B0DB39100}"/>
    <cellStyle name="Ergebnis 3 4" xfId="6426" xr:uid="{3FC4E921-DF0F-4B0B-8D5B-009865024AC7}"/>
    <cellStyle name="Ergebnis 3 4 2" xfId="6891" xr:uid="{5C7447BE-BB14-45F0-8933-92DAD36BDC68}"/>
    <cellStyle name="Ergebnis 3 5" xfId="6070" xr:uid="{36491B5B-DE83-45CE-8F16-CE4F3FB66BD7}"/>
    <cellStyle name="Ergebnis 4" xfId="6179" xr:uid="{8974030B-4A7B-4B3B-8CE4-DFB231AAE359}"/>
    <cellStyle name="Ergebnis 4 2" xfId="6656" xr:uid="{9DCDE919-BBB2-4F4C-BD45-F0D9FD58BA8F}"/>
    <cellStyle name="Ergebnis 5" xfId="6118" xr:uid="{44E25AFD-9115-4DF4-8D83-8320DCD726B8}"/>
    <cellStyle name="Ergebnis 5 2" xfId="6611" xr:uid="{8098C53F-A9A0-4581-A60B-9D95D52760A5}"/>
    <cellStyle name="Ergebnis 6" xfId="6454" xr:uid="{15315752-BCDA-42BF-951A-7F7B1DD21D46}"/>
    <cellStyle name="Erklärender Text" xfId="1417" xr:uid="{A1CFE4DD-A9B8-4484-BA75-F08F3BA29097}"/>
    <cellStyle name="Euro" xfId="1418" xr:uid="{84129A38-8CC6-4512-AB68-C7D951267338}"/>
    <cellStyle name="Euro 2" xfId="1419" xr:uid="{02AC8808-80E9-45F7-A802-CFE4AE8ADEEE}"/>
    <cellStyle name="Excel Built-in Comma" xfId="1420" xr:uid="{FA9CA5B7-292A-45BC-83D0-0FA4FBB86EB7}"/>
    <cellStyle name="Excel Built-in Currency" xfId="1421" xr:uid="{7B45DDC5-46BD-4E91-A211-21AA09FA9C59}"/>
    <cellStyle name="Excel Built-in Normal" xfId="1422" xr:uid="{6C37B3CE-CBAB-4B5E-A027-42735CCA4B72}"/>
    <cellStyle name="Excel.Chart" xfId="1423" xr:uid="{AF46F055-6AF2-4859-B4E7-848706D67EB2}"/>
    <cellStyle name="Excel_BuiltIn_Comma 1" xfId="1424" xr:uid="{7BE12EE0-9276-4E2E-BC9E-5B95AEA516AC}"/>
    <cellStyle name="Explanatory Text" xfId="4894" builtinId="53" customBuiltin="1"/>
    <cellStyle name="Explanatory Text 1" xfId="1425" xr:uid="{DCF7F7BE-4B13-4AD7-B43E-8962A7E14490}"/>
    <cellStyle name="Explanatory Text 2" xfId="1426" xr:uid="{D0E82605-9C9D-415A-829F-2E2C32C25630}"/>
    <cellStyle name="Explanatory Text 2 2" xfId="7102" xr:uid="{5EF1C2F1-4649-477E-A916-A55C1ECEF978}"/>
    <cellStyle name="Explanatory Text 2 3" xfId="5062" xr:uid="{CE5DDA03-D7CD-4EC6-A8D8-9A1DF6184682}"/>
    <cellStyle name="Explanatory Text 3" xfId="1427" xr:uid="{7BA801E4-2E6E-4BE6-BA42-BAE53FC70BB7}"/>
    <cellStyle name="Explanatory Text 3 2" xfId="5063" xr:uid="{62AF12FC-C205-4FCB-A3B9-DBE0E25423D7}"/>
    <cellStyle name="Explanatory Text 4" xfId="1428" xr:uid="{D4AB3FDD-4506-4986-9FC0-7C3DD38C9FEA}"/>
    <cellStyle name="Explanatory Text 4 2" xfId="5364" xr:uid="{02318711-9AE1-4431-B78C-F5F7EAC1CD8A}"/>
    <cellStyle name="Explanatory Text 5" xfId="1429" xr:uid="{D40A9FFD-020D-4465-938D-1AF2DAC6E94E}"/>
    <cellStyle name="F2" xfId="1430" xr:uid="{661A67A6-E405-46C0-933B-0058160E2EA9}"/>
    <cellStyle name="F3" xfId="1431" xr:uid="{37CEC10D-E5E8-4C99-BD88-445D371CF471}"/>
    <cellStyle name="F4" xfId="1432" xr:uid="{1C0179CB-EACF-4C62-A547-A7C1F6BE16BA}"/>
    <cellStyle name="F5" xfId="1433" xr:uid="{B7B0AB3B-E07A-4111-B926-293F8AD6A9F2}"/>
    <cellStyle name="F6" xfId="1434" xr:uid="{FC18EC23-B918-4979-98CB-1D97B13B7850}"/>
    <cellStyle name="F7" xfId="1435" xr:uid="{0E476B62-1FD8-47DF-B843-846315F3A9A5}"/>
    <cellStyle name="F8" xfId="1436" xr:uid="{C648919F-E6B1-4A68-90A4-E1BB03FAEC90}"/>
    <cellStyle name="Factor" xfId="1437" xr:uid="{01EBD723-D5AB-4ADE-A7FC-51336E1267AE}"/>
    <cellStyle name="Fijo" xfId="1438" xr:uid="{D51D07F9-0ACA-4E78-8473-D673EF7BFDE6}"/>
    <cellStyle name="Financiero" xfId="1439" xr:uid="{5B245727-6A93-4878-A607-D474CD39A1DF}"/>
    <cellStyle name="Fixed" xfId="1440" xr:uid="{98284A47-48DD-4B65-904F-E89B062D0B69}"/>
    <cellStyle name="Fixed 2" xfId="1441" xr:uid="{79EB21CE-6B46-4A7D-AACA-2085B5764778}"/>
    <cellStyle name="Footer SBILogo1" xfId="1442" xr:uid="{F8CB2AD2-799E-4A73-A41B-EE86AF687F1A}"/>
    <cellStyle name="Footer SBILogo2" xfId="1443" xr:uid="{AFF5F3C3-319D-4834-81CA-95434C0F23F2}"/>
    <cellStyle name="Footnote" xfId="1444" xr:uid="{58BF5A1F-F749-434D-990A-942EEE9E5B2E}"/>
    <cellStyle name="Footnote Reference" xfId="1445" xr:uid="{63944163-E486-48AF-9249-3C3F7FC874F9}"/>
    <cellStyle name="Footnote_2005_1st Draft_Tax computation_Valspar_011906" xfId="1446" xr:uid="{672EFA27-EAF3-449E-99D3-4EFD2EDA27CC}"/>
    <cellStyle name="Format a column of totals" xfId="1447" xr:uid="{F72D3F0C-E1B7-4A46-B4DE-D9084118A8B6}"/>
    <cellStyle name="Format a row of totals" xfId="1448" xr:uid="{9C2C3844-4470-4DB7-A0C4-3BC04392CC94}"/>
    <cellStyle name="Format Number Column" xfId="1449" xr:uid="{EE830D14-ED34-4729-8205-841A14DADDED}"/>
    <cellStyle name="Format text as bold, black on yello" xfId="1450" xr:uid="{A269413F-4600-4A5A-BC1D-60387C641AC1}"/>
    <cellStyle name="Gekoppelde cel" xfId="1451" xr:uid="{0B5C4198-4218-481A-87AE-D849098E864F}"/>
    <cellStyle name="Goed" xfId="1452" xr:uid="{0DF868F2-CBB2-4A84-90D7-FAB930275761}"/>
    <cellStyle name="Good" xfId="4885" builtinId="26" customBuiltin="1"/>
    <cellStyle name="Good 1" xfId="1453" xr:uid="{5206EF34-EE56-43AD-9D4B-74B5FCF382A9}"/>
    <cellStyle name="Good 2" xfId="1454" xr:uid="{5DF9DCFF-ED8F-4559-BD57-075803784AF3}"/>
    <cellStyle name="Good 2 2" xfId="7103" xr:uid="{394F4178-A942-4E75-BC04-FBDF892B8D31}"/>
    <cellStyle name="Good 2 3" xfId="5064" xr:uid="{AC469186-2F5E-4B69-B625-F6B64D09022A}"/>
    <cellStyle name="Good 3" xfId="1455" xr:uid="{710467A2-89B4-48A1-83F3-0E12C188E476}"/>
    <cellStyle name="Good 3 2" xfId="5065" xr:uid="{68F13ADA-15EB-4840-8F33-819478016E45}"/>
    <cellStyle name="Good 4" xfId="1456" xr:uid="{33AD3C5B-48DB-484B-9D9E-11C6F750EB5A}"/>
    <cellStyle name="Good 4 2" xfId="5365" xr:uid="{EDC5AE44-646D-46E6-8B40-4F9A51DB2354}"/>
    <cellStyle name="Good 5" xfId="1457" xr:uid="{380FE798-0DAC-401C-B18F-33450E0C8854}"/>
    <cellStyle name="Grey" xfId="1458" xr:uid="{B9FF0B79-F61F-476F-A644-F0AE688F41D0}"/>
    <cellStyle name="Grey 1" xfId="1459" xr:uid="{D05373A9-19BC-4B2E-B30C-73B5EDDE35ED}"/>
    <cellStyle name="Grey 2" xfId="1460" xr:uid="{07F3D607-7F9C-4E3F-825E-8D8A04364C02}"/>
    <cellStyle name="Grey_Bench Mark Poly &amp; Pet 2009" xfId="1461" xr:uid="{B8B7CC7D-8981-4DBE-ABF0-1EF659194EF6}"/>
    <cellStyle name="gs]_x000d__x000a_Window=23,56,584,348, , ,1_x000d__x000a_dir1=0,0,491,191,-1,-1,1,30,201,1905,245,H:\WINDOWS\*.*_x000d__x000a_dir10=44,44,544,323," xfId="1462" xr:uid="{351587DD-B92A-4C6D-8070-1CE0374A23DA}"/>
    <cellStyle name="gs]_x000d__x000a_Window=23,56,584,348, , ,1_x000d__x000a_dir1=0,0,491,191,-1,-1,1,30,201,1905,245,H:\WINDOWS\*.*_x000d__x000a_dir10=44,44,544,323, 2" xfId="1463" xr:uid="{EA77C5B1-E469-4A65-98E4-CD7555ECE906}"/>
    <cellStyle name="Gut" xfId="1464" xr:uid="{F4460DD8-0B35-4307-B7C1-19C7B4EBBF7B}"/>
    <cellStyle name="Head" xfId="1465" xr:uid="{68F4341F-8AA2-49F0-9C5D-17A23E31BD7D}"/>
    <cellStyle name="Head 1" xfId="1466" xr:uid="{EDFD821C-023F-472F-983A-DEBF012D5620}"/>
    <cellStyle name="Header" xfId="1467" xr:uid="{6B4008CD-069E-4C9E-AE63-0F987C7ED791}"/>
    <cellStyle name="HEADER 2" xfId="4841" xr:uid="{8FDDF5DD-D0F7-4E0B-A101-706BF7FB1E13}"/>
    <cellStyle name="HEADER 3" xfId="7583" xr:uid="{FBFB6887-DCD6-4899-947B-EF28AEC02986}"/>
    <cellStyle name="HEADER 4" xfId="7155" xr:uid="{5B9F3C30-6DC0-4004-AC5A-B3CD05F6A516}"/>
    <cellStyle name="HEADER 5" xfId="6969" xr:uid="{846E3AF8-849E-4A3A-8CCE-9571D94819ED}"/>
    <cellStyle name="Header Draft Stamp" xfId="1468" xr:uid="{5461D808-C8A4-4F10-9C9C-6C1B1989FB6D}"/>
    <cellStyle name="Header_2005_1st Draft_Tax computation_Valspar_011906" xfId="1469" xr:uid="{4DC0D61F-BC76-4B38-A4B2-0D13745E68CE}"/>
    <cellStyle name="Header1" xfId="1470" xr:uid="{41FDF9F8-AA1A-4E25-81D1-94E815762E3B}"/>
    <cellStyle name="Header1 2" xfId="6985" xr:uid="{F1EA1C36-89C6-4EA9-8F14-92B3736D324F}"/>
    <cellStyle name="Header1 2 2" xfId="7377" xr:uid="{79B511B8-E132-43B8-B3F2-99791E43AEC3}"/>
    <cellStyle name="Header1 3" xfId="7584" xr:uid="{8E9C4C0A-F9B1-4205-8E92-70ADB5A53A19}"/>
    <cellStyle name="Header1 4" xfId="7156" xr:uid="{0219165B-6652-4A7B-A26B-E228D42C857D}"/>
    <cellStyle name="Header1 5" xfId="6970" xr:uid="{51FB90FA-9E41-432B-832B-61AE4FABC8F0}"/>
    <cellStyle name="Header2" xfId="1471" xr:uid="{8ADF8E24-53D2-4774-A442-C417326819A2}"/>
    <cellStyle name="Header2 2" xfId="1472" xr:uid="{C1D63D7A-2ADE-433B-939D-23BDAC3E6DFC}"/>
    <cellStyle name="Header2 2 2" xfId="5407" xr:uid="{10AB5DA8-F86A-4496-A62C-6BD529CE6A13}"/>
    <cellStyle name="Header2 2 2 2" xfId="5704" xr:uid="{BD0A5192-E997-496C-A306-160458911E6E}"/>
    <cellStyle name="Header2 2 2 2 2" xfId="6326" xr:uid="{9BF8B82C-52C8-4414-A900-DCFFAC4D680A}"/>
    <cellStyle name="Header2 2 2 2 2 2" xfId="6791" xr:uid="{FB8160BC-AD2D-44BF-8D80-7E8195C2A01E}"/>
    <cellStyle name="Header2 2 2 2 3" xfId="6448" xr:uid="{F648C290-21F2-454A-BAE4-2DD6896E3280}"/>
    <cellStyle name="Header2 2 2 2 4" xfId="7570" xr:uid="{9DBB8692-76D1-4805-9F41-1A6F2F561865}"/>
    <cellStyle name="Header2 2 2 3" xfId="6141" xr:uid="{3FBC5F59-4075-4EC6-B9DD-6B46D02621DD}"/>
    <cellStyle name="Header2 2 2 3 2" xfId="6318" xr:uid="{A1BF5CA0-2CE7-41E3-8CC0-5D6D60695B60}"/>
    <cellStyle name="Header2 2 2 3 2 2" xfId="6784" xr:uid="{5C90659C-44B6-4EF6-AEFE-2BDF32474D8C}"/>
    <cellStyle name="Header2 2 2 3 3" xfId="6444" xr:uid="{9C43E267-A89F-42AA-BD58-649141469C6F}"/>
    <cellStyle name="Header2 2 2 3 4" xfId="7780" xr:uid="{D4F983ED-6730-4D69-A983-E7AE421026F3}"/>
    <cellStyle name="Header2 2 2 4" xfId="5141" xr:uid="{9BF1C5EB-52B1-4366-AECA-F242B7B3485B}"/>
    <cellStyle name="Header2 2 2 4 2" xfId="6477" xr:uid="{A8FBFC40-2468-4BD6-985E-056AC699F380}"/>
    <cellStyle name="Header2 2 2 5" xfId="7360" xr:uid="{C9BB9354-8631-46B8-9FD4-2EB4A60FF95F}"/>
    <cellStyle name="Header2 2 3" xfId="5449" xr:uid="{C53802F5-764C-4496-8D24-E2F49FA3CFBC}"/>
    <cellStyle name="Header2 2 3 2" xfId="5702" xr:uid="{D8019D12-6442-4EB8-878B-24F76D33A01D}"/>
    <cellStyle name="Header2 2 3 2 2" xfId="6147" xr:uid="{64F72022-1197-4D78-B5E4-A480EC5DF7D2}"/>
    <cellStyle name="Header2 2 3 2 2 2" xfId="6628" xr:uid="{0A5391EB-FCCC-498D-9F1F-56E0B004ADB4}"/>
    <cellStyle name="Header2 2 3 2 3" xfId="6003" xr:uid="{5E3B55B8-A0F5-491B-9CA0-94D0F3929D5E}"/>
    <cellStyle name="Header2 2 3 2 3 2" xfId="6561" xr:uid="{B0BE7E0E-6ED8-4599-8381-0A04E036A9F7}"/>
    <cellStyle name="Header2 2 3 2 4" xfId="6447" xr:uid="{7F61CC87-221A-478A-BA48-89AFBE39A9AC}"/>
    <cellStyle name="Header2 2 3 3" xfId="5940" xr:uid="{E8E21A8D-B66D-4605-B406-B766DB4B3569}"/>
    <cellStyle name="Header2 2 3 3 2" xfId="6541" xr:uid="{2521ABC4-02B5-4009-84C2-80D1FB8EFD91}"/>
    <cellStyle name="Header2 2 3 4" xfId="5901" xr:uid="{C1625B2E-8E2E-4FC6-A339-F8FF0EA89BC9}"/>
    <cellStyle name="Header2 2 3 5" xfId="7387" xr:uid="{3D75F8B6-C57B-4988-900D-232B231F9991}"/>
    <cellStyle name="Header2 2 4" xfId="7595" xr:uid="{475A7AB2-D855-4AC1-977C-2AE83EE4E05D}"/>
    <cellStyle name="Header2 2 5" xfId="7167" xr:uid="{7F42AC3C-A67A-4074-867F-98D282E110ED}"/>
    <cellStyle name="Header2 2 6" xfId="6986" xr:uid="{40A93D9A-5488-42B4-A7BE-A3814350269F}"/>
    <cellStyle name="Header2 3" xfId="5406" xr:uid="{A42E9608-5F6E-4508-91F4-03E091F4404F}"/>
    <cellStyle name="Header2 3 2" xfId="5690" xr:uid="{1F5C51BE-DBE0-4AD3-AB9B-2A99A0FB6247}"/>
    <cellStyle name="Header2 3 2 2" xfId="6323" xr:uid="{361093C7-3448-4143-9906-B28BAA10F20D}"/>
    <cellStyle name="Header2 3 2 2 2" xfId="6788" xr:uid="{263B3483-8BA2-4E59-B888-8052E6293FC7}"/>
    <cellStyle name="Header2 3 2 3" xfId="6446" xr:uid="{133D943D-062A-4673-A7C7-63F32E0828F1}"/>
    <cellStyle name="Header2 3 3" xfId="6140" xr:uid="{85CCF681-9A7E-4827-82EC-26EF21888C12}"/>
    <cellStyle name="Header2 3 3 2" xfId="6317" xr:uid="{7BDEE707-4BEF-4BF8-9146-4DB0B45B1194}"/>
    <cellStyle name="Header2 3 3 2 2" xfId="6783" xr:uid="{FE58BAA7-8EFB-4EB6-A158-5DD033CA8F4E}"/>
    <cellStyle name="Header2 3 3 3" xfId="6443" xr:uid="{ACF01FD4-B35F-44FC-9884-A56D330BE79F}"/>
    <cellStyle name="Header2 3 4" xfId="6046" xr:uid="{01AF33C9-2582-4177-A50A-F8952E6E323E}"/>
    <cellStyle name="Header2 3 4 2" xfId="6585" xr:uid="{72C6576C-487A-40AF-BC35-C5665751AD16}"/>
    <cellStyle name="Header2 3 5" xfId="7378" xr:uid="{982C4318-A498-4794-A08D-F03F813BF156}"/>
    <cellStyle name="Header2 4" xfId="5448" xr:uid="{BB543E60-7100-4397-8376-9996FC1E25CF}"/>
    <cellStyle name="Header2 4 2" xfId="5892" xr:uid="{DFBC38F3-93E9-4D2A-8242-6301E89A2BB0}"/>
    <cellStyle name="Header2 4 2 2" xfId="6186" xr:uid="{B9F05EB4-2E11-45A9-99AF-79887522B2E2}"/>
    <cellStyle name="Header2 4 2 2 2" xfId="6662" xr:uid="{5BEB1E8E-F0CB-4102-A7E6-3AFFC6AB2AFF}"/>
    <cellStyle name="Header2 4 2 3" xfId="6275" xr:uid="{03165284-995D-488D-80E2-FB42983114E8}"/>
    <cellStyle name="Header2 4 2 3 2" xfId="6749" xr:uid="{B09CCDE7-7654-4A33-BDF0-AF812EC38182}"/>
    <cellStyle name="Header2 4 2 4" xfId="6453" xr:uid="{5786E82B-171A-4F1E-B1F5-4723512F7375}"/>
    <cellStyle name="Header2 4 3" xfId="6124" xr:uid="{B346FCD8-3CA5-4FD7-9A29-751E2733768C}"/>
    <cellStyle name="Header2 4 3 2" xfId="6617" xr:uid="{E76298C6-E297-462C-BBBE-01A6F4F03ECF}"/>
    <cellStyle name="Header2 4 4" xfId="5701" xr:uid="{F7B003F6-E41E-4C48-AC21-294165F12915}"/>
    <cellStyle name="Header2 4 5" xfId="7585" xr:uid="{DC96D243-58BF-4AF2-86A6-DF7A5315A81E}"/>
    <cellStyle name="Header2 5" xfId="7157" xr:uid="{64D1C158-EE9F-4C73-A281-B5BB6C208C80}"/>
    <cellStyle name="Header2 6" xfId="6971" xr:uid="{35975C04-5265-486D-B6E7-A483C7FA5799}"/>
    <cellStyle name="Header2_B" xfId="7369" xr:uid="{F9726E6E-D104-4CAA-9CFF-18B88B69243D}"/>
    <cellStyle name="Heading" xfId="1473" xr:uid="{F2E53AE7-B664-4199-BE64-76AE84214461}"/>
    <cellStyle name="Heading 1" xfId="4881" builtinId="16" customBuiltin="1"/>
    <cellStyle name="Heading 1 1" xfId="1474" xr:uid="{152DEA1F-54AA-4555-B18C-7FFD420EDCFF}"/>
    <cellStyle name="Heading 1 1 1" xfId="1475" xr:uid="{18915A10-D58C-4D2E-885A-916FA76E507A}"/>
    <cellStyle name="Heading 1 1 1 1" xfId="1476" xr:uid="{862393B4-5902-44DA-B122-647D87161B1A}"/>
    <cellStyle name="Heading 1 1 1 1 1" xfId="1477" xr:uid="{0BE72AFC-CED1-4AB9-8C79-B7C284F49F29}"/>
    <cellStyle name="Heading 1 1 1 1 1 1" xfId="1478" xr:uid="{B4571728-3385-495F-BAC2-4D6F60B51AF7}"/>
    <cellStyle name="Heading 1 1 1 1 1 1 1" xfId="1479" xr:uid="{D84DCAFD-73F9-452A-95C6-106112F57ABE}"/>
    <cellStyle name="Heading 1 1 1 1 1 1 1 1" xfId="1480" xr:uid="{007449C3-BF10-4B7F-BC77-DD4B63E380DF}"/>
    <cellStyle name="Heading 1 1 1 1 1 1 1 1 1" xfId="1481" xr:uid="{65C81346-F74B-4B7F-90BF-6827AA4426F0}"/>
    <cellStyle name="Heading 1 1 1 1 1 1 1 1_MPI_Maint_Cost" xfId="1482" xr:uid="{775195ED-20DE-46C0-8541-1F173F15BAED}"/>
    <cellStyle name="Heading 1 1 1 1 1 1 1_Book1" xfId="1483" xr:uid="{861BA0C2-83F6-4E8F-A1AA-00BFE0F14B29}"/>
    <cellStyle name="Heading 1 1 1 1 1 1_Book1" xfId="1484" xr:uid="{D00D6CF8-992A-4857-B50C-2FA655E20336}"/>
    <cellStyle name="Heading 1 1 1 1 1_aka_reports" xfId="1485" xr:uid="{15A1B6AE-DDE3-41C3-9707-85D1E1100DC0}"/>
    <cellStyle name="Heading 1 1 1 1 2" xfId="1486" xr:uid="{EE8EC202-7FFB-461A-BFE1-0C2B6717588D}"/>
    <cellStyle name="Heading 1 1 1 1_abn_report" xfId="1487" xr:uid="{75CDE5ED-ADB7-4EB5-B934-D758F59A64E3}"/>
    <cellStyle name="Heading 1 1 1 2" xfId="1488" xr:uid="{6F911226-DFF4-487F-BB9E-77F5954AC0FC}"/>
    <cellStyle name="Heading 1 1 1_1" xfId="1489" xr:uid="{9116C598-9A87-4EF8-BB51-0EB0483982F0}"/>
    <cellStyle name="Heading 1 1 2" xfId="1490" xr:uid="{B1E2F5DF-95B8-46A7-ADA9-719C982DB513}"/>
    <cellStyle name="Heading 1 1_1" xfId="1491" xr:uid="{579F155A-D047-4631-8AC4-E1A078FF22CB}"/>
    <cellStyle name="Heading 1 2" xfId="1492" xr:uid="{00095EF8-2C66-4615-AFCA-1093BE45E119}"/>
    <cellStyle name="Heading 1 2 2" xfId="7104" xr:uid="{E8A98BB2-EF15-4461-8951-EA4200DC131D}"/>
    <cellStyle name="Heading 1 2 3" xfId="5066" xr:uid="{A07EAE04-FFE2-4BC7-85EB-C0AC5F4A1D94}"/>
    <cellStyle name="Heading 1 3" xfId="1493" xr:uid="{5DB43848-26FB-4C8F-80C1-7EE7BFF7B6E7}"/>
    <cellStyle name="Heading 1 3 2" xfId="5067" xr:uid="{2E2F4BA7-12A5-4A58-B796-CAFFE90164BA}"/>
    <cellStyle name="Heading 1 4" xfId="1494" xr:uid="{B80912B6-948F-4FBF-9750-FB156FC1891F}"/>
    <cellStyle name="Heading 1 4 2" xfId="5366" xr:uid="{0413A9D3-528F-46FF-8B43-CE84C32C41C2}"/>
    <cellStyle name="Heading 1 5" xfId="1495" xr:uid="{75A22EEA-06F8-410D-9422-7D67F472C325}"/>
    <cellStyle name="Heading 1 6" xfId="1496" xr:uid="{E7B4AA35-44F6-4607-B53D-CCEE6539F0E9}"/>
    <cellStyle name="Heading 1 Above" xfId="1497" xr:uid="{4BA4B74C-96E1-40C2-83BE-75684612E7B0}"/>
    <cellStyle name="Heading 1+" xfId="1498" xr:uid="{A06B74A5-84A8-430D-8ACF-262BB395DBD9}"/>
    <cellStyle name="Heading 2" xfId="4882" builtinId="17" customBuiltin="1"/>
    <cellStyle name="Heading 2 1" xfId="1499" xr:uid="{21A9988E-D48E-45B3-8AA0-E876992F4CB4}"/>
    <cellStyle name="Heading 2 2" xfId="1500" xr:uid="{EEE3E003-11C8-4F57-B28D-09048DE05800}"/>
    <cellStyle name="Heading 2 2 2" xfId="7105" xr:uid="{99F66034-43AB-454D-9731-07CC90A8C945}"/>
    <cellStyle name="Heading 2 2 3" xfId="5068" xr:uid="{E6136891-91C9-4685-A36E-72A27D83869B}"/>
    <cellStyle name="Heading 2 3" xfId="1501" xr:uid="{C072DC41-9911-48AD-9DC4-231039F17097}"/>
    <cellStyle name="Heading 2 3 2" xfId="5069" xr:uid="{17BD0C1A-78BF-43A9-BE40-8CD5DD1263DA}"/>
    <cellStyle name="Heading 2 4" xfId="1502" xr:uid="{C162554B-8C33-4871-9DB1-EDD4741A1104}"/>
    <cellStyle name="Heading 2 4 2" xfId="5367" xr:uid="{4C0A28E8-FB76-42ED-94EE-B121CBB7C5BE}"/>
    <cellStyle name="Heading 2 5" xfId="1503" xr:uid="{1ACFFA77-3BC3-4124-A3E2-CA8FC7AF326A}"/>
    <cellStyle name="Heading 2 Below" xfId="1504" xr:uid="{309DC487-282A-4B37-948C-0FD27AB5CEF6}"/>
    <cellStyle name="Heading 2+" xfId="1505" xr:uid="{562DA7F0-0097-49FB-BC29-397AC56C4770}"/>
    <cellStyle name="Heading 3" xfId="4883" builtinId="18" customBuiltin="1"/>
    <cellStyle name="Heading 3 1" xfId="1506" xr:uid="{F9A6561C-2557-4619-BB71-42F1AA169614}"/>
    <cellStyle name="Heading 3 2" xfId="1507" xr:uid="{9D872304-C4BD-47D0-9B40-173A86AD6567}"/>
    <cellStyle name="Heading 3 2 2" xfId="6925" xr:uid="{877399A3-D8CB-47C7-AA5F-E6B11DBC0171}"/>
    <cellStyle name="Heading 3 2 3" xfId="7106" xr:uid="{57727C20-7CA1-4D50-9254-CEDE0F9BBD0C}"/>
    <cellStyle name="Heading 3 2 4" xfId="5070" xr:uid="{17752230-FE2D-4097-9118-BF21B50293A8}"/>
    <cellStyle name="Heading 3 3" xfId="1508" xr:uid="{C3D825DD-264E-475C-94CD-0FAEA945F36A}"/>
    <cellStyle name="Heading 3 3 2" xfId="6926" xr:uid="{6BE92B65-35CC-4B4A-BFD6-7345B2C8815C}"/>
    <cellStyle name="Heading 3 3 3" xfId="5071" xr:uid="{C0698B36-67B9-420E-AA7D-5D70CDA3FA6A}"/>
    <cellStyle name="Heading 3 4" xfId="1509" xr:uid="{1EF38247-3275-4C32-8A26-7CBEA91FF6CC}"/>
    <cellStyle name="Heading 3 4 2" xfId="5368" xr:uid="{AA6727D5-4D86-4077-A1A2-3D584F684D7A}"/>
    <cellStyle name="Heading 3 5" xfId="1510" xr:uid="{1DC51A91-7023-4F8E-962D-2C10B6800F68}"/>
    <cellStyle name="Heading 3+" xfId="1511" xr:uid="{7F9C95AE-61F7-4D45-B8F4-65D8DAD8106B}"/>
    <cellStyle name="Heading 4" xfId="4884" builtinId="19" customBuiltin="1"/>
    <cellStyle name="Heading 4 1" xfId="1512" xr:uid="{3553603C-9DD9-434E-94E0-4BF9637D1D7B}"/>
    <cellStyle name="Heading 4 2" xfId="1513" xr:uid="{514BE352-859A-4C85-BE50-C8C187E676BC}"/>
    <cellStyle name="Heading 4 2 2" xfId="7107" xr:uid="{77D63BC4-0FBF-49C4-A657-E7A05488FC0D}"/>
    <cellStyle name="Heading 4 2 3" xfId="5072" xr:uid="{A5E1EA52-A742-4AEC-8204-0BA1D22164B9}"/>
    <cellStyle name="Heading 4 3" xfId="1514" xr:uid="{C4616ECD-7666-4F90-938F-6047E11D4D61}"/>
    <cellStyle name="Heading 4 3 2" xfId="5073" xr:uid="{67154D6A-C15C-4527-BCE5-D0600C8B58E0}"/>
    <cellStyle name="Heading 4 4" xfId="1515" xr:uid="{4AE87AFB-4D9A-4F01-B3D6-986EC426B7F3}"/>
    <cellStyle name="Heading 4 4 2" xfId="5369" xr:uid="{D739CADE-D495-4D15-B459-746F958FADE8}"/>
    <cellStyle name="Heading 4 5" xfId="1516" xr:uid="{B669C603-E6CD-4592-9E71-367CDFF7A458}"/>
    <cellStyle name="Heading 5" xfId="1517" xr:uid="{02E412FE-19DC-4435-BFE0-A49B47824701}"/>
    <cellStyle name="Heading 6" xfId="1518" xr:uid="{EAB73A86-A9D3-4340-814B-B1BFB7F7BF20}"/>
    <cellStyle name="heading 7" xfId="1519" xr:uid="{DCD3D7C9-AA66-4336-BEA6-D3C066ABCDCA}"/>
    <cellStyle name="HEADING, MAJOR" xfId="1520" xr:uid="{DE590C1E-12AD-4886-841A-4D1B51DC4427}"/>
    <cellStyle name="HEADING, MINOR" xfId="1521" xr:uid="{712AA3D7-8385-4B47-A1BD-16ACA494B684}"/>
    <cellStyle name="HEADING, RIGHT" xfId="1522" xr:uid="{206AB672-941B-49ED-952D-635ED914F0E8}"/>
    <cellStyle name="HEADING,MAJOR" xfId="1523" xr:uid="{6F527775-3D2F-4BF2-870B-CD7A63D78B3B}"/>
    <cellStyle name="HEADING1" xfId="1524" xr:uid="{4A2F3EF7-6EAD-42E3-B5BC-8BB838E969CD}"/>
    <cellStyle name="HEADING2" xfId="1525" xr:uid="{6E93950B-96C3-404D-A3EC-710E4E13E33D}"/>
    <cellStyle name="HEADING2 2" xfId="1526" xr:uid="{EA1B34FF-254E-404A-86F1-4B19BACDA16A}"/>
    <cellStyle name="HEADINGS" xfId="1527" xr:uid="{94C3E0DD-9B0C-4059-AF98-04B2B84554EE}"/>
    <cellStyle name="HEADINGS 2" xfId="6479" xr:uid="{CB5A0582-BF59-47CB-AF30-B0ED240653CE}"/>
    <cellStyle name="HEADINGS 3" xfId="5269" xr:uid="{340D394F-57CD-42AF-864F-1C43C2295A26}"/>
    <cellStyle name="HEADINGSTOP" xfId="1528" xr:uid="{DD575B85-75B0-4904-8731-F8F43FBF2871}"/>
    <cellStyle name="HEADINGSTOP 2" xfId="5270" xr:uid="{5BF04C5F-35CB-4A7C-8101-C46C7BDB07CD}"/>
    <cellStyle name="HIGHLIGHT" xfId="1529" xr:uid="{040A10EB-EA9F-43E1-BCCF-0217E878BA75}"/>
    <cellStyle name="Hyperlink 2" xfId="1530" xr:uid="{EBDCE5B3-91F9-415F-ACD7-04A6632EC464}"/>
    <cellStyle name="Hyperlink 2 2" xfId="5536" xr:uid="{118ABAF3-C747-4AAD-95D1-FCBF9EEC2C31}"/>
    <cellStyle name="Hyperlink 2 2 2" xfId="7382" xr:uid="{6F1C2826-26D8-4C50-AB47-AF4173BF2096}"/>
    <cellStyle name="Hyperlink 2 3" xfId="5074" xr:uid="{70AED1AE-33AF-4BDF-A49A-86793283D852}"/>
    <cellStyle name="Hyperlink 2 3 2" xfId="7590" xr:uid="{20048A5D-6F71-4868-854E-A1B9F58E196E}"/>
    <cellStyle name="Hyperlink 2 4" xfId="5900" xr:uid="{0BF8B288-941C-426E-A1DA-B8162AA14435}"/>
    <cellStyle name="Hyperlink 2 5" xfId="4941" xr:uid="{DF97BD1A-A204-4CB6-A2DA-C3629AFC56D6}"/>
    <cellStyle name="Hyperlink 3" xfId="1531" xr:uid="{34540DEB-C211-4B07-AAFE-56148C9344F0}"/>
    <cellStyle name="Hyperlink 3 2" xfId="7373" xr:uid="{65D31FAB-C3E5-4526-912D-3605AB60A9FA}"/>
    <cellStyle name="Hyperlink 3 3" xfId="4949" xr:uid="{D5B3A14E-5198-43BA-9CEB-4A0CDBA0B2AD}"/>
    <cellStyle name="Hyperlink 4" xfId="5318" xr:uid="{98FEE668-5B7B-4F9D-BB87-D879FA21A9AC}"/>
    <cellStyle name="Hyperlink 5" xfId="6909" xr:uid="{DFA295E8-7A0C-49A0-8398-18E722DD7092}"/>
    <cellStyle name="Indent" xfId="1532" xr:uid="{AA349A41-A64F-4EBB-9986-2F610A030D86}"/>
    <cellStyle name="Info_Main" xfId="1533" xr:uid="{1D8693E9-92EF-4715-B6FA-AA41A4231B77}"/>
    <cellStyle name="Input" xfId="4888" builtinId="20" customBuiltin="1"/>
    <cellStyle name="Input [yellow]" xfId="1534" xr:uid="{9704C9B0-6F7D-4B9C-B330-E0D0F8017024}"/>
    <cellStyle name="Input [yellow] 1" xfId="1535" xr:uid="{136E2841-DE56-440F-B534-AD247786FCEF}"/>
    <cellStyle name="Input [yellow] 2" xfId="1536" xr:uid="{678D6116-B6A9-48DB-BC69-253B2B7E4B9D}"/>
    <cellStyle name="Input [yellow] 2 2" xfId="7370" xr:uid="{A36C5812-5440-4229-9AFC-A8B6E99BE81B}"/>
    <cellStyle name="Input [yellow] 2 3" xfId="6987" xr:uid="{4E4735DB-AD74-4E77-A2D7-ED5111D6073D}"/>
    <cellStyle name="Input [yellow] 3" xfId="7158" xr:uid="{116834CA-46BA-426F-A38D-E48C7AE94FF3}"/>
    <cellStyle name="Input [yellow] 4" xfId="6972" xr:uid="{CAB6A2BF-F401-4F54-8E2A-898832A327BD}"/>
    <cellStyle name="Input [yellow]_Bench Mark Poly &amp; Pet 2009" xfId="1537" xr:uid="{E0FB44CF-9A18-4E75-9F0D-9887414EAC59}"/>
    <cellStyle name="Input 1" xfId="1538" xr:uid="{530D1D10-6787-4083-A9D9-8EB8F9B4B156}"/>
    <cellStyle name="Input 2" xfId="1539" xr:uid="{957566C0-5A1C-43F3-8673-BFD30FFDC525}"/>
    <cellStyle name="Input 2 2" xfId="5754" xr:uid="{2752FC31-1A2C-410E-A9DF-68E196E19015}"/>
    <cellStyle name="Input 2 2 2" xfId="6219" xr:uid="{A09FB094-8AC3-4DDC-BDAE-1AC2D30B891F}"/>
    <cellStyle name="Input 2 2 2 2" xfId="6694" xr:uid="{E121558E-4918-493A-9AF0-B8E10DCBC9B0}"/>
    <cellStyle name="Input 2 2 3" xfId="6353" xr:uid="{A73022A4-135E-4719-BEBE-0C38E44BEBFA}"/>
    <cellStyle name="Input 2 2 3 2" xfId="6818" xr:uid="{D7C557F7-9C34-4CA6-9ED3-F8BC758AC668}"/>
    <cellStyle name="Input 2 2 4" xfId="6221" xr:uid="{8ECE86C5-192A-4771-B954-D8BB2DDC93E2}"/>
    <cellStyle name="Input 2 3" xfId="5693" xr:uid="{E0BE3117-B19F-4FF8-852D-6EA9AF0E437E}"/>
    <cellStyle name="Input 2 3 2" xfId="6146" xr:uid="{1C17F549-EC3E-42BE-A011-766A4DCDCE8C}"/>
    <cellStyle name="Input 2 3 2 2" xfId="6627" xr:uid="{0F32CF0F-F90C-4C79-A556-D90FC66E70B9}"/>
    <cellStyle name="Input 2 3 3" xfId="5956" xr:uid="{C65143B6-2F5D-4E17-A8C6-1A15C8FDD815}"/>
    <cellStyle name="Input 2 3 3 2" xfId="6547" xr:uid="{BE6A4772-6A52-4290-AFAE-61AD92AB1EC3}"/>
    <cellStyle name="Input 2 3 4" xfId="6324" xr:uid="{687CA240-1E44-4EAC-A6F1-622FD87FE695}"/>
    <cellStyle name="Input 2 3 4 2" xfId="6789" xr:uid="{01267CFE-4D7B-4F2A-9CAB-4B48035841E9}"/>
    <cellStyle name="Input 2 3 5" xfId="5816" xr:uid="{68C7A13A-E517-43CD-8BC5-E14066F3D516}"/>
    <cellStyle name="Input 2 4" xfId="6178" xr:uid="{2085245D-F04A-4D04-A674-0B1899D663D9}"/>
    <cellStyle name="Input 2 4 2" xfId="6655" xr:uid="{B74608C7-C59D-4414-8F85-495EEC5E545A}"/>
    <cellStyle name="Input 2 5" xfId="5774" xr:uid="{349105A7-DBBB-4B13-A98E-46D06E8F82FC}"/>
    <cellStyle name="Input 2 5 2" xfId="6504" xr:uid="{B65CB500-F2CD-4EBF-A513-AA2EB8A0B96E}"/>
    <cellStyle name="Input 2 6" xfId="6450" xr:uid="{0CE0B765-452F-4FA8-A040-55CEBE779388}"/>
    <cellStyle name="Input 2 7" xfId="7108" xr:uid="{912D6893-BD74-476C-964A-C169D5A6EC47}"/>
    <cellStyle name="Input 2 8" xfId="5075" xr:uid="{7BB4DC4D-B208-474A-BD5B-77FD8BA6CACB}"/>
    <cellStyle name="Input 3" xfId="1540" xr:uid="{967B8F76-2FB5-47A3-B3D7-20642543DB1A}"/>
    <cellStyle name="Input 3 2" xfId="5755" xr:uid="{EEE77B30-CF58-4363-BA80-87BD1AAF473B}"/>
    <cellStyle name="Input 3 2 2" xfId="6220" xr:uid="{B7451A29-54D2-4AC5-9CCF-07D497A2D719}"/>
    <cellStyle name="Input 3 2 2 2" xfId="6695" xr:uid="{BF091834-C290-4FE6-A410-8FBF7153D5C1}"/>
    <cellStyle name="Input 3 2 3" xfId="6354" xr:uid="{A53DFB2E-F653-45FA-8A33-70672F83D31D}"/>
    <cellStyle name="Input 3 2 3 2" xfId="6819" xr:uid="{D1BFE49A-8CA7-4BEB-8BA6-55F049ECB986}"/>
    <cellStyle name="Input 3 2 4" xfId="6277" xr:uid="{6FBCCAB6-7694-4468-ADC1-3FA3702A1F0A}"/>
    <cellStyle name="Input 3 3" xfId="5707" xr:uid="{D395C147-4134-4778-9C35-9759793652F6}"/>
    <cellStyle name="Input 3 3 2" xfId="6149" xr:uid="{B4A5C4DC-B3A8-4B31-9FD1-72B514DC3F9F}"/>
    <cellStyle name="Input 3 3 2 2" xfId="6630" xr:uid="{4E1DAF89-941B-4456-8E08-03D1AAF51D94}"/>
    <cellStyle name="Input 3 3 3" xfId="5825" xr:uid="{58FE0BBF-A039-4BE2-89DD-84E0D4B6D7F6}"/>
    <cellStyle name="Input 3 3 3 2" xfId="6521" xr:uid="{25A2DCFC-9523-4099-9CAF-79752E86366E}"/>
    <cellStyle name="Input 3 3 4" xfId="6327" xr:uid="{10E4EBF1-EC91-45A4-888D-31EE338A8342}"/>
    <cellStyle name="Input 3 3 4 2" xfId="6792" xr:uid="{237CE827-9350-47CB-A05A-63429A7C906B}"/>
    <cellStyle name="Input 3 3 5" xfId="6315" xr:uid="{06224BB2-D479-47D9-A735-8F3DC6477811}"/>
    <cellStyle name="Input 3 4" xfId="5765" xr:uid="{F6CC784F-02A6-43F6-9B17-A15A815BE22C}"/>
    <cellStyle name="Input 3 4 2" xfId="6499" xr:uid="{512FD60B-C022-4FCD-8C75-EE3B8DE38F6D}"/>
    <cellStyle name="Input 3 5" xfId="5867" xr:uid="{6C66ED57-F5C3-4A1A-93D4-EC29A73DA053}"/>
    <cellStyle name="Input 3 5 2" xfId="6524" xr:uid="{A8B5F474-1EE9-4C9A-96E0-15466BD63493}"/>
    <cellStyle name="Input 3 6" xfId="6452" xr:uid="{EC41E655-A999-4DAE-BA38-A8556D3A040F}"/>
    <cellStyle name="Input 3 7" xfId="7109" xr:uid="{A9C3641D-DEAF-410F-8938-D5544502981A}"/>
    <cellStyle name="Input 3 8" xfId="5076" xr:uid="{B593B8C9-908C-461E-9A5B-933247CD0305}"/>
    <cellStyle name="Input 4" xfId="1541" xr:uid="{5110DCA4-70AB-49F4-A776-19E585CAD7A5}"/>
    <cellStyle name="Input 4 2" xfId="5370" xr:uid="{5C4E7DAE-24C1-4086-9ACA-2B62922B6C0A}"/>
    <cellStyle name="Input 5" xfId="1542" xr:uid="{A57FC296-A477-4FCB-A079-87E287E83476}"/>
    <cellStyle name="Input 5 2" xfId="5379" xr:uid="{09863352-4334-4845-B1F1-E73616F49631}"/>
    <cellStyle name="Input 6" xfId="1543" xr:uid="{669A0B3D-28BC-4090-BA1D-E79A8FD6CE65}"/>
    <cellStyle name="Input 6 2" xfId="6955" xr:uid="{C5058131-A0BF-48C2-A638-3CC581DC1D5D}"/>
    <cellStyle name="InputCurrency" xfId="1544" xr:uid="{D9B89155-DBD4-4AFC-938C-F2DCCA80B4D5}"/>
    <cellStyle name="InputCurrency 2" xfId="1545" xr:uid="{76C8DED1-2EF0-4323-94DA-80FC715925E8}"/>
    <cellStyle name="InputPercent1" xfId="1546" xr:uid="{AF4DB04D-419C-4B9D-86DB-9013D8102E59}"/>
    <cellStyle name="InputPercent1 2" xfId="1547" xr:uid="{1DE189D5-93A4-410B-A6ED-0A0E2780C060}"/>
    <cellStyle name="Integer" xfId="1548" xr:uid="{B1943E66-396C-4A8B-823B-8349461EA3A0}"/>
    <cellStyle name="Invoer" xfId="1549" xr:uid="{F566F804-F0DE-44B3-8368-16C262095DD4}"/>
    <cellStyle name="Kop 1" xfId="1550" xr:uid="{E19A60AA-3456-4523-81D4-E67E5658ED00}"/>
    <cellStyle name="Kop 2" xfId="1551" xr:uid="{ED64B547-6FCD-46B3-9FD6-17BE0C676563}"/>
    <cellStyle name="Kop 3" xfId="1552" xr:uid="{180344F3-1BA9-418E-BA4C-94BF4A2C6F75}"/>
    <cellStyle name="Kop 4" xfId="1553" xr:uid="{5F0EF4B5-C780-47D6-B991-32DACFECA46F}"/>
    <cellStyle name="KPMG Heading 1" xfId="1554" xr:uid="{D57D1371-3E1F-492B-9689-7A270C6FA6D4}"/>
    <cellStyle name="KPMG Heading 2" xfId="1555" xr:uid="{888CE64C-1CA7-4DA4-B3D4-F38B147220B6}"/>
    <cellStyle name="KPMG Heading 3" xfId="1556" xr:uid="{2525E24B-D6AE-40F3-BFC3-B0A494BAB42F}"/>
    <cellStyle name="KPMG Heading 4" xfId="1557" xr:uid="{0DD45196-00A9-4D8D-ABB8-D357550A55EC}"/>
    <cellStyle name="KPMG Normal" xfId="1558" xr:uid="{D565E769-91F1-414A-85C0-1EB12D9BF904}"/>
    <cellStyle name="KPMG Normal 2" xfId="1559" xr:uid="{1063FF31-C78F-4C40-A347-5E6F31F9564B}"/>
    <cellStyle name="KPMG Normal Text" xfId="1560" xr:uid="{702BF44D-E2BE-4A5F-B1A8-4C0822D070DA}"/>
    <cellStyle name="KPMG Normal Text 2" xfId="1561" xr:uid="{8787666E-B085-44FE-A9C4-51E1B23BFE8C}"/>
    <cellStyle name="KPMG Normal_10" xfId="1562" xr:uid="{21A4B65C-DBBE-4779-A7EA-B18C21AE5441}"/>
    <cellStyle name="Labels - Style3" xfId="1563" xr:uid="{4FAB845C-1EDF-474D-A094-E1E78656BB43}"/>
    <cellStyle name="left" xfId="1564" xr:uid="{216A05A4-7DD5-4CA7-9ED0-C35AC27A3AD3}"/>
    <cellStyle name="Link Currency (0)" xfId="1565" xr:uid="{46EE34F2-DDE9-450E-B656-BCB4995A9276}"/>
    <cellStyle name="Link Currency (0) 2" xfId="1566" xr:uid="{BE1B3334-3050-4E80-AD3A-E9EE3AE37280}"/>
    <cellStyle name="Link Currency (0) 3" xfId="5077" xr:uid="{E8C40D7C-61B4-4C18-8C39-003224FBC1B5}"/>
    <cellStyle name="Link Currency (2)" xfId="1567" xr:uid="{25434151-06C8-413B-917B-FA747889B443}"/>
    <cellStyle name="Link Currency (2) 2" xfId="1568" xr:uid="{29090124-5806-4B95-9C23-6B54702B8CE8}"/>
    <cellStyle name="Link Currency (2) 3" xfId="5078" xr:uid="{CA925187-CAE4-4B03-A300-5464E07B0DD6}"/>
    <cellStyle name="Link Units (0)" xfId="1569" xr:uid="{8DB52327-59C2-47F8-9AD7-1E67BE2191EB}"/>
    <cellStyle name="Link Units (0) 2" xfId="1570" xr:uid="{2CDC595B-6057-4614-9ABF-D1C54E3782FA}"/>
    <cellStyle name="Link Units (0) 3" xfId="5079" xr:uid="{6991A645-8CA9-4C55-B171-9495ADBEF184}"/>
    <cellStyle name="Link Units (1)" xfId="1571" xr:uid="{267723C8-D1AC-4F1A-9A4A-914B702A5553}"/>
    <cellStyle name="Link Units (1) 2" xfId="1572" xr:uid="{EF7934E1-283F-4D3D-A68C-78B708380F11}"/>
    <cellStyle name="Link Units (1) 3" xfId="5080" xr:uid="{53A92724-DE48-4DAF-AF1C-A0F7A3F1D63B}"/>
    <cellStyle name="Link Units (2)" xfId="1573" xr:uid="{B5B7EF71-3A4C-4811-A7EF-E675CD2B9015}"/>
    <cellStyle name="Link Units (2) 2" xfId="1574" xr:uid="{46ECF6B4-0EA2-4A57-9842-D232269EA013}"/>
    <cellStyle name="Link Units (2) 3" xfId="5081" xr:uid="{B1760343-7189-438D-9F9C-E7B73A12E1E5}"/>
    <cellStyle name="Linked Cell" xfId="4891" builtinId="24" customBuiltin="1"/>
    <cellStyle name="Linked Cell 1" xfId="1575" xr:uid="{2C434A52-223A-4724-AFBB-2C633968593B}"/>
    <cellStyle name="Linked Cell 2" xfId="1576" xr:uid="{F0268592-C966-494A-ABD3-D5352EBC5474}"/>
    <cellStyle name="Linked Cell 2 2" xfId="7110" xr:uid="{C327D1E3-67C1-4613-B81B-C48ADDAB73BC}"/>
    <cellStyle name="Linked Cell 2 3" xfId="5082" xr:uid="{DDEF4710-E6D0-4052-81FA-6E72E8CAFC50}"/>
    <cellStyle name="Linked Cell 3" xfId="1577" xr:uid="{3EFCEB93-643D-48B7-BED5-95177E9FC2E8}"/>
    <cellStyle name="Linked Cell 3 2" xfId="5083" xr:uid="{B7050414-5B9D-428F-9618-2A992113390B}"/>
    <cellStyle name="Linked Cell 4" xfId="1578" xr:uid="{A1438FC1-4AFA-485E-B215-607B21B4FA52}"/>
    <cellStyle name="Linked Cell 4 2" xfId="5371" xr:uid="{5D1D88AB-385F-42EB-822A-0AFDBCFDCBC8}"/>
    <cellStyle name="Linked Cell 5" xfId="1579" xr:uid="{47153903-36B4-40F1-B07C-43BF073F691A}"/>
    <cellStyle name="M" xfId="1580" xr:uid="{5182555A-55A7-440D-AC6D-7444F5475748}"/>
    <cellStyle name="Martin1" xfId="1581" xr:uid="{0ACAF28A-ACE7-493C-B3B8-79304024EA1C}"/>
    <cellStyle name="Martin2" xfId="1582" xr:uid="{99E30418-1197-432C-94E2-073BF2148A41}"/>
    <cellStyle name="Martin3" xfId="1583" xr:uid="{6174C2D4-8565-4880-8B0C-E6394726EC1D}"/>
    <cellStyle name="Miglia - Stile1" xfId="1584" xr:uid="{0718193B-423D-483C-ADDB-9F0AD7DF28D9}"/>
    <cellStyle name="Miglia - Stile2" xfId="1585" xr:uid="{065DAAA8-48E3-4410-AF0D-4F250A94443C}"/>
    <cellStyle name="Miglia - Stile3" xfId="1586" xr:uid="{B2942002-A297-4E2E-87E2-C41833AFE040}"/>
    <cellStyle name="Miglia - Stile4" xfId="1587" xr:uid="{00145E9D-2A15-40B2-9C9B-41B590B5F0F2}"/>
    <cellStyle name="Miglia - Stile5" xfId="1588" xr:uid="{907D0BFB-134C-43A2-8413-790ABB589726}"/>
    <cellStyle name="Migliaia (0)" xfId="1589" xr:uid="{5DA9423D-F587-4D05-9F76-51CD62389CDA}"/>
    <cellStyle name="Migliaia (0) 2" xfId="1590" xr:uid="{53E59C8F-6C18-44EB-B7DD-59816099ACEE}"/>
    <cellStyle name="Millares [0]_10 AVERIAS MASIVAS + ANT" xfId="1591" xr:uid="{EC806069-9E07-41FA-8F58-428C71E4A554}"/>
    <cellStyle name="Millares_10 AVERIAS MASIVAS + ANT" xfId="1592" xr:uid="{2DAA1DC1-82E9-4BB2-BEB2-25F844767B65}"/>
    <cellStyle name="Milliers [0]_AR1194" xfId="1593" xr:uid="{3157F096-B461-4447-B29E-826531A96083}"/>
    <cellStyle name="Milliers_AR1194" xfId="1594" xr:uid="{CBA74C93-D66F-49D2-9836-9EB1E2497B82}"/>
    <cellStyle name="Model" xfId="1595" xr:uid="{C536288E-1DAF-461C-AA22-147A93174395}"/>
    <cellStyle name="Model 2" xfId="4842" xr:uid="{F4645B43-AFE0-49D0-BA5F-DC0CD38DB2F0}"/>
    <cellStyle name="Model 2 2" xfId="7379" xr:uid="{46DE5FE3-4CC7-478C-BBE9-A2C76E3D0AAD}"/>
    <cellStyle name="Model 2 3" xfId="6476" xr:uid="{C148C682-75CA-4CF2-9875-1B7D8CCE59B4}"/>
    <cellStyle name="Model 3" xfId="7586" xr:uid="{1F9CDAFE-7B4B-487F-8801-C85F0D070127}"/>
    <cellStyle name="Model 4" xfId="7159" xr:uid="{4C7DCEA2-8B12-454C-88FB-F7A6D7B1F9D1}"/>
    <cellStyle name="Model 5" xfId="6973" xr:uid="{5F88422B-97BE-44EA-97B0-7152464F310B}"/>
    <cellStyle name="Mon?aire [0]_AR1194" xfId="1596" xr:uid="{49A3F4DC-7AE9-4BC0-8E4B-968F70534AA3}"/>
    <cellStyle name="Mon?aire_AR1194" xfId="1597" xr:uid="{1A6FEBAC-47AF-4A8A-B74E-F829DB012C7E}"/>
    <cellStyle name="Mon?taire [0]_AR1194" xfId="1598" xr:uid="{9C00DC3F-7B37-4B94-979E-E832A6CC80ED}"/>
    <cellStyle name="Mon?taire_AR1194" xfId="1599" xr:uid="{B9A39A56-23F4-4BEC-87D1-56591F150271}"/>
    <cellStyle name="Moneda [0]_10 AVERIAS MASIVAS + ANT" xfId="1600" xr:uid="{0A542C29-389B-4159-8984-936A4CAAE54F}"/>
    <cellStyle name="Moneda_10 AVERIAS MASIVAS + ANT" xfId="1601" xr:uid="{2CB9886A-111F-4D73-A61C-50F797D6E629}"/>
    <cellStyle name="Monétaire [0]_AR1194" xfId="1602" xr:uid="{69F13594-A244-4C22-9611-0F499398495C}"/>
    <cellStyle name="Monétaire_AR1194" xfId="1603" xr:uid="{E0E2083A-FA6A-4BEE-BD7B-A59F15AE5232}"/>
    <cellStyle name="Monetario" xfId="1604" xr:uid="{19AA39C8-5DE9-4913-95DA-68D79E6B5D04}"/>
    <cellStyle name="Mon้taire [0]_laroux" xfId="1605" xr:uid="{0F4F7A6E-991F-4CED-AFBB-5CE6E5022A8E}"/>
    <cellStyle name="Mon้taire_laroux" xfId="1606" xr:uid="{FED420BF-1E12-4FF5-8F33-3D8B65CC51E2}"/>
    <cellStyle name="Mon騁aire [0]_AR1194" xfId="1607" xr:uid="{ED8D1865-D7B2-40BE-885C-F70F549718C9}"/>
    <cellStyle name="Mon騁aire_AR1194" xfId="1608" xr:uid="{8F246F0D-4BF1-4DD8-A0AF-E6BE939D87B6}"/>
    <cellStyle name="ms??9" xfId="1609" xr:uid="{68361834-FB28-4F30-BFF2-73AA3309AFBC}"/>
    <cellStyle name="ms明朝9" xfId="1610" xr:uid="{98211AA5-0B26-4E62-8D89-A5CDF9938BC4}"/>
    <cellStyle name="Multiple" xfId="1611" xr:uid="{7D25B390-3B28-4D84-8A35-8F9AE629F5DB}"/>
    <cellStyle name="MY DATE" xfId="1612" xr:uid="{3043516C-49A5-4A89-A475-99997E6391A9}"/>
    <cellStyle name="MY NUMBER" xfId="1613" xr:uid="{C854351E-A194-4E05-B7A0-A98AECED92FD}"/>
    <cellStyle name="MY NUMBER FORMAT" xfId="1614" xr:uid="{E9052E15-A923-43F3-A679-D78F08CB2858}"/>
    <cellStyle name="MY NUMBER_B2S Top U 21_3_10" xfId="1615" xr:uid="{81A276AF-7DB4-4AF6-A9AC-65041635AB3F}"/>
    <cellStyle name="MY PERCENT" xfId="1616" xr:uid="{002DED4D-6A26-46D7-802B-B735B2E37177}"/>
    <cellStyle name="n" xfId="1617" xr:uid="{96C5ED1D-936E-4456-BA67-8E917B769E07}"/>
    <cellStyle name="n 2" xfId="1618" xr:uid="{2439F3B7-C1B0-4BFC-9A21-1A5A7D14B851}"/>
    <cellStyle name="NATTIDA" xfId="1619" xr:uid="{2DFC031E-E51C-46B7-B217-B082B22E38D3}"/>
    <cellStyle name="NEE" xfId="1620" xr:uid="{7661CABA-4E90-4D91-8503-899B9D023D83}"/>
    <cellStyle name="Neutraal" xfId="1621" xr:uid="{EF080BEF-74F0-4DC3-9EB8-F918C2007B17}"/>
    <cellStyle name="Neutral" xfId="4887" builtinId="28" customBuiltin="1"/>
    <cellStyle name="Neutral 1" xfId="1622" xr:uid="{7F72EB51-31EC-4FB4-A862-16D2AA9EAFEB}"/>
    <cellStyle name="Neutral 2" xfId="1623" xr:uid="{0F7EAABD-B9EC-4AC4-A107-C32620C8CB58}"/>
    <cellStyle name="Neutral 2 2" xfId="7111" xr:uid="{0F91741B-4E51-4FF8-98F6-26934A4EC3EF}"/>
    <cellStyle name="Neutral 2 3" xfId="5084" xr:uid="{62224A5F-7A3F-4068-90E7-B70DBDD0576E}"/>
    <cellStyle name="Neutral 3" xfId="1624" xr:uid="{DBCC29E3-1805-4178-BD22-60FD73BFA769}"/>
    <cellStyle name="Neutral 3 2" xfId="5085" xr:uid="{D1AAB8B4-AE6A-4B1E-9D17-068597D428C2}"/>
    <cellStyle name="Neutral 4" xfId="1625" xr:uid="{92DD6D3B-68D2-425C-9FC6-8311A5797AC8}"/>
    <cellStyle name="Neutral 4 2" xfId="5372" xr:uid="{074BCE77-088C-4382-A7F3-D5EF3AC13050}"/>
    <cellStyle name="Neutral 5" xfId="1626" xr:uid="{7F0D3158-A9FC-4D7F-AF8A-75FD5BA20B34}"/>
    <cellStyle name="Neutral 5 2" xfId="6954" xr:uid="{E6AF1F98-7977-4340-8573-A5938F5FB5DF}"/>
    <cellStyle name="Neutrale" xfId="1627" xr:uid="{1388B65E-A479-4626-B22E-293E55FA3073}"/>
    <cellStyle name="New Times Roman" xfId="1628" xr:uid="{97B41E21-D457-4A55-8561-514890045983}"/>
    <cellStyle name="no dec" xfId="1629" xr:uid="{C11A2E34-183A-4048-B695-9F0AFFD4AD5A}"/>
    <cellStyle name="Nor}al" xfId="1630" xr:uid="{AF59908D-8235-4729-BA57-7AD767AEF2CE}"/>
    <cellStyle name="Norm੎੎" xfId="1631" xr:uid="{9E93E6C1-7ED0-4280-9218-0267E763DAF6}"/>
    <cellStyle name="Normal" xfId="0" builtinId="0"/>
    <cellStyle name="Normal - Stile6" xfId="1632" xr:uid="{58F5364E-5915-4229-B173-B5DAC6C6D38F}"/>
    <cellStyle name="Normal - Stile7" xfId="1633" xr:uid="{D5281F75-F81A-4F70-88C9-4AE57F11F322}"/>
    <cellStyle name="Normal - Stile8" xfId="1634" xr:uid="{7BD57BD4-06CE-4D28-B2BB-A95064C2C000}"/>
    <cellStyle name="Normal - Style1" xfId="1635" xr:uid="{8EC3B84E-39BA-404E-A546-DF86B9874913}"/>
    <cellStyle name="Normal - Style1 1" xfId="1636" xr:uid="{A93A53F9-6505-4253-8605-CCB451E7D88B}"/>
    <cellStyle name="Normal - Style1 2" xfId="1637" xr:uid="{4D5330CF-9D83-4537-8A2C-58E3BF26ED11}"/>
    <cellStyle name="Normal - Style1 2 2" xfId="7160" xr:uid="{2E5F083F-34D7-438E-93B2-6AB228E52E0A}"/>
    <cellStyle name="Normal - Style1 3" xfId="1638" xr:uid="{1C4BC284-67F8-4789-A73D-66B65B8E3811}"/>
    <cellStyle name="Normal - Style1 4" xfId="4843" xr:uid="{744A9771-C296-48FA-83E0-B359FD86CB1D}"/>
    <cellStyle name="Normal - Style1_Bench Mark Poly &amp; Pet 2009" xfId="1639" xr:uid="{F05606A2-58D4-4E5E-8980-B18D90A49649}"/>
    <cellStyle name="Normal - Style2" xfId="1640" xr:uid="{9AC31D95-EF39-4437-AF10-9FA818F76092}"/>
    <cellStyle name="Normal - Style2 2" xfId="5086" xr:uid="{48366D2E-9F76-476C-A650-314D1519FB5B}"/>
    <cellStyle name="Normal - Style3" xfId="1641" xr:uid="{0C70550A-03A8-47FB-B53C-844F7E4A91E7}"/>
    <cellStyle name="Normal - Style4" xfId="1642" xr:uid="{BC16C21F-CE18-42F3-83B2-867BF23C124F}"/>
    <cellStyle name="Normal - Style5" xfId="1643" xr:uid="{6133B529-7001-442E-930C-32B5D9099CD2}"/>
    <cellStyle name="Normal - Style5 2" xfId="5087" xr:uid="{FD2022B2-D903-400B-A7FE-6327B1B72255}"/>
    <cellStyle name="Normal - Style6" xfId="1644" xr:uid="{A90C0523-206C-4C2F-8F32-B38B6AFD16B0}"/>
    <cellStyle name="Normal - Style7" xfId="1645" xr:uid="{D9422EDF-05F4-49B0-9E95-959F44BB37CF}"/>
    <cellStyle name="Normal - Style8" xfId="1646" xr:uid="{B9457241-C38F-4294-B7D7-7DBBDEE03748}"/>
    <cellStyle name="Normal - Style8 2" xfId="1647" xr:uid="{84EED693-EC3D-4BE7-87B5-6688C63E0618}"/>
    <cellStyle name="Normal 10" xfId="1648" xr:uid="{96510A37-86BF-4C01-ACC3-C529922E90F0}"/>
    <cellStyle name="Normal 10 10" xfId="1649" xr:uid="{8EF405DA-8ADB-4E2B-BC8B-4D0818501FFC}"/>
    <cellStyle name="Normal 10 2" xfId="1650" xr:uid="{77200CFF-9E37-4EB8-A1D5-55C40B33C486}"/>
    <cellStyle name="Normal 10 2 2" xfId="1651" xr:uid="{9941999B-E1A1-4C5D-B10B-3919B38C88D8}"/>
    <cellStyle name="Normal 10 2 2 2" xfId="7389" xr:uid="{B896CE18-3E61-405D-AC0F-57786BC9F985}"/>
    <cellStyle name="Normal 10 2 3" xfId="7" xr:uid="{C333DEBF-5DC4-43E8-A6A3-A6C6352D0DB1}"/>
    <cellStyle name="Normal 10 2 3 2" xfId="1652" xr:uid="{831EAF41-C762-408D-8F12-CE4502E283B0}"/>
    <cellStyle name="Normal 10 2 4" xfId="7028" xr:uid="{45F403B1-27AE-4F77-B9FE-EE2C4BBBA4F6}"/>
    <cellStyle name="Normal 10 2 5" xfId="5088" xr:uid="{121A9CF7-3D7C-40E5-B645-4667F8D936E7}"/>
    <cellStyle name="Normal 10 27" xfId="4951" xr:uid="{E610403D-D286-402A-B30E-1B54D6A4B502}"/>
    <cellStyle name="Normal 10 28" xfId="6470" xr:uid="{9B9A98BA-C66D-4720-BCFA-7868C221BF2E}"/>
    <cellStyle name="Normal 10 3" xfId="1653" xr:uid="{7900AEE7-6310-452F-A564-2DF0D14FE629}"/>
    <cellStyle name="Normal 10 3 2" xfId="7597" xr:uid="{DFA6EC16-4210-4CF1-8527-68376CBEB850}"/>
    <cellStyle name="Normal 10 3 3" xfId="6014" xr:uid="{87EF7F7C-F903-4BF0-86B3-4B7B748C5F8E}"/>
    <cellStyle name="Normal 10 4" xfId="7175" xr:uid="{B0C22B72-C050-4179-B436-14926A7663F7}"/>
    <cellStyle name="Normal 10 6" xfId="1654" xr:uid="{C108882E-157D-4687-9585-26E231B14D4A}"/>
    <cellStyle name="Normal 10_Budget 2010 Finance" xfId="1655" xr:uid="{148D2BB9-CAAE-4AFD-8C8A-3ACB7B9D77C3}"/>
    <cellStyle name="Normal 100" xfId="1656" xr:uid="{98CA3234-A516-4114-8F39-BAE3DB3AE7E0}"/>
    <cellStyle name="Normal 100 2" xfId="7390" xr:uid="{30B15C0F-0CB7-4FEA-8FFA-CE359D014F81}"/>
    <cellStyle name="Normal 100 3" xfId="7598" xr:uid="{6FDC3B2D-1182-45B6-8757-D6D7608717FD}"/>
    <cellStyle name="Normal 100 4" xfId="7176" xr:uid="{55BDAF16-F47D-489B-A70B-9DCA618DF803}"/>
    <cellStyle name="Normal 101" xfId="1657" xr:uid="{FF44F1AB-9A45-4F46-B9C2-0EB489905BBD}"/>
    <cellStyle name="Normal 101 2" xfId="7391" xr:uid="{7E7DAC6B-1611-4470-9435-A979CFE58AAA}"/>
    <cellStyle name="Normal 101 3" xfId="7599" xr:uid="{534C1DE3-7692-4B84-BC30-419A6B32DC6B}"/>
    <cellStyle name="Normal 101 4" xfId="7177" xr:uid="{A0FF5B13-AF9E-46D8-B063-E5063F62B92F}"/>
    <cellStyle name="Normal 102" xfId="1658" xr:uid="{2F723E96-57F7-4FFD-A719-B9804BB5B856}"/>
    <cellStyle name="Normal 102 2" xfId="7392" xr:uid="{94FDEB9B-24CB-4832-91EC-AD9F4CEC1B0A}"/>
    <cellStyle name="Normal 102 3" xfId="7600" xr:uid="{99D8CF16-7B32-4A7F-BB96-B3FCD0985709}"/>
    <cellStyle name="Normal 102 4" xfId="7178" xr:uid="{2AD80B5D-D8C8-4CA5-9311-D6C48DAD72EC}"/>
    <cellStyle name="Normal 103" xfId="1659" xr:uid="{9F53A40E-8D80-44DD-BA40-8C6D28C45892}"/>
    <cellStyle name="Normal 103 2" xfId="7393" xr:uid="{EF4B2438-BD9B-4D14-9491-F44BC0921163}"/>
    <cellStyle name="Normal 103 3" xfId="7601" xr:uid="{B9C3C65D-B782-4683-9A4A-77BE218F72E4}"/>
    <cellStyle name="Normal 103 4" xfId="7179" xr:uid="{11DDC0B6-846A-44B3-B560-8D2D80E2B767}"/>
    <cellStyle name="Normal 104" xfId="1660" xr:uid="{774D9DC2-140C-4BF7-9D49-E8D4DB697385}"/>
    <cellStyle name="Normal 104 2" xfId="7394" xr:uid="{CB9AE3BE-54F8-4AF9-B4AF-9F9B17F1EA1F}"/>
    <cellStyle name="Normal 104 3" xfId="7602" xr:uid="{E4A8D594-2EED-40CC-B707-6B11FF73A394}"/>
    <cellStyle name="Normal 104 4" xfId="7180" xr:uid="{57B9D414-5430-44B1-B4E6-1F90B0283762}"/>
    <cellStyle name="Normal 105" xfId="1661" xr:uid="{714FE685-0701-4815-B755-B457520220F4}"/>
    <cellStyle name="Normal 105 2" xfId="7395" xr:uid="{800CF389-1DDD-48A3-AC65-3B9802CECDCF}"/>
    <cellStyle name="Normal 105 3" xfId="7603" xr:uid="{57C7E602-2E88-41E8-A1CC-3656DB1F6AFA}"/>
    <cellStyle name="Normal 105 4" xfId="7181" xr:uid="{F6368B9C-FC50-4A17-A092-EA96E7A696C8}"/>
    <cellStyle name="Normal 106" xfId="1662" xr:uid="{4284F939-5366-4C31-AA6B-9602C31F9B70}"/>
    <cellStyle name="Normal 106 2" xfId="7396" xr:uid="{9207B6A2-9FC2-47CD-90B5-FCF49481A5E5}"/>
    <cellStyle name="Normal 106 3" xfId="7604" xr:uid="{6965EB62-E3B1-4C98-B535-8F06F75C9C22}"/>
    <cellStyle name="Normal 106 4" xfId="7182" xr:uid="{AD2B7ACE-BBAC-4FE5-8900-DD2D4BC5899B}"/>
    <cellStyle name="Normal 107" xfId="1663" xr:uid="{BA468812-F3CC-48AE-A774-8090F34006AC}"/>
    <cellStyle name="Normal 107 2" xfId="7397" xr:uid="{A44072CF-A2FA-4B40-B339-323AE7B54328}"/>
    <cellStyle name="Normal 107 3" xfId="7605" xr:uid="{3CF26B30-0CA4-4D5F-85FF-2692E7AD9144}"/>
    <cellStyle name="Normal 107 4" xfId="7183" xr:uid="{5611E23B-C47E-4674-BF39-0FE20A5A5F0C}"/>
    <cellStyle name="Normal 108" xfId="1664" xr:uid="{1C22AEF6-6A25-4070-9B3D-8AA631D2FF1A}"/>
    <cellStyle name="Normal 108 2" xfId="7398" xr:uid="{2F49BED4-40B6-44E5-BE8E-04E3FCA97387}"/>
    <cellStyle name="Normal 108 3" xfId="7606" xr:uid="{7B285371-AE12-486E-9112-A8FA05EBF870}"/>
    <cellStyle name="Normal 108 4" xfId="7184" xr:uid="{5015CA4A-A2B6-4CD2-A004-D71D1F587C88}"/>
    <cellStyle name="Normal 109" xfId="1665" xr:uid="{A6FDFB8D-9D22-4D9F-9246-CCACF8C0BF3E}"/>
    <cellStyle name="Normal 109 2" xfId="7399" xr:uid="{AFB1EFDE-AD30-4B20-B537-A892C6BF1A93}"/>
    <cellStyle name="Normal 109 3" xfId="7607" xr:uid="{5AD525DB-6C1A-4725-B7D2-4BD52A2AB57A}"/>
    <cellStyle name="Normal 109 4" xfId="7185" xr:uid="{941B160A-5179-4ECD-BCEB-EDD91CE969A8}"/>
    <cellStyle name="Normal 11" xfId="1666" xr:uid="{2307CE0F-014D-4164-BA6F-BE0A97F4FBF7}"/>
    <cellStyle name="Normal 11 2" xfId="1667" xr:uid="{B985F9DD-816C-41B3-B040-56BDE2A172FA}"/>
    <cellStyle name="Normal 11 2 2" xfId="5485" xr:uid="{118FA163-38F9-4726-97D8-937648CFAB9D}"/>
    <cellStyle name="Normal 11 2 2 2" xfId="5522" xr:uid="{5F8F00B7-3BA4-4BD0-9263-0CBC21CA513E}"/>
    <cellStyle name="Normal 11 2 2 2 2" xfId="5676" xr:uid="{8A7DB0FB-294D-4B34-B85C-D3A4AE14E0EB}"/>
    <cellStyle name="Normal 11 2 2 3" xfId="5644" xr:uid="{3F89ED40-44B3-4306-9294-C4C9EF29EDDC}"/>
    <cellStyle name="Normal 11 2 2 4" xfId="7400" xr:uid="{C5CD2E92-FE90-4EA7-821E-FA5C736DFD55}"/>
    <cellStyle name="Normal 11 2 3" xfId="5577" xr:uid="{DDCD984C-9158-4EC9-950F-C24D7485B31A}"/>
    <cellStyle name="Normal 11 2 4" xfId="7029" xr:uid="{B1D70638-057A-4748-805F-B851CEA3DED7}"/>
    <cellStyle name="Normal 11 2 5" xfId="5408" xr:uid="{2753A68B-C11F-4128-9D0D-EF0D8E038ADF}"/>
    <cellStyle name="Normal 11 3" xfId="1668" xr:uid="{96047C46-A7D7-481D-BC83-F6A8498801A7}"/>
    <cellStyle name="Normal 11 3 2" xfId="5610" xr:uid="{BF1F4070-D386-45AB-8083-3B240903FAB5}"/>
    <cellStyle name="Normal 11 3 2 2" xfId="7608" xr:uid="{E56305FC-0A7E-4021-B589-0C68E32F1649}"/>
    <cellStyle name="Normal 11 3 3" xfId="7036" xr:uid="{0BFFC974-F9B8-4A0D-A1B0-7D0617177F48}"/>
    <cellStyle name="Normal 11 3 4" xfId="5450" xr:uid="{6135B2E3-FCB5-4801-BE81-5CC7C080693B}"/>
    <cellStyle name="Normal 11 4" xfId="28" xr:uid="{5AA74ABD-76AD-4054-B5B6-C9C4234E7BCD}"/>
    <cellStyle name="Normal 11 4 2" xfId="7186" xr:uid="{92B7F342-915A-4185-B451-F7BF3DCD2547}"/>
    <cellStyle name="Normal 11 4 3" xfId="5543" xr:uid="{35BA3069-5DF6-45B5-B9DA-5ECD193A5C54}"/>
    <cellStyle name="Normal 11 5" xfId="7014" xr:uid="{8B5C3F55-A320-4E48-BB57-254D4067E6C5}"/>
    <cellStyle name="Normal 11 6" xfId="5089" xr:uid="{9CD9C5A5-40DC-4D4D-AD2B-FA111B6CCFBE}"/>
    <cellStyle name="Normal 11_Sheet1" xfId="1669" xr:uid="{E3F606A8-C070-404D-8796-409C5A441CC8}"/>
    <cellStyle name="Normal 110" xfId="1670" xr:uid="{347A7AD1-1936-4C70-A4AF-CCABD1AAD249}"/>
    <cellStyle name="Normal 110 2" xfId="7401" xr:uid="{376B15E7-5500-4140-9302-BBDC61CC2FBF}"/>
    <cellStyle name="Normal 110 3" xfId="7609" xr:uid="{2FE5D455-EEFA-42E7-9CB0-73F8E2BCEB43}"/>
    <cellStyle name="Normal 110 4" xfId="7187" xr:uid="{7DFAD7E7-E408-4F26-9B15-FDCA8A686930}"/>
    <cellStyle name="Normal 111" xfId="1671" xr:uid="{3C1E4C6E-DC91-4441-A6F1-F83277B5D3FB}"/>
    <cellStyle name="Normal 111 2" xfId="7402" xr:uid="{0D840732-A99A-4C28-AB34-D418879ABDD2}"/>
    <cellStyle name="Normal 111 3" xfId="7610" xr:uid="{E4CAC215-321F-47B3-9A5B-9B25B0A19FC3}"/>
    <cellStyle name="Normal 111 4" xfId="7188" xr:uid="{AAE34D4C-87BB-42D9-8F8C-C3622D2C9CB4}"/>
    <cellStyle name="Normal 112" xfId="1672" xr:uid="{4870FA7D-6972-4F0D-945B-962EAF83FBD4}"/>
    <cellStyle name="Normal 112 2" xfId="7403" xr:uid="{0E83D867-E4CE-40A9-9046-50BD5487496B}"/>
    <cellStyle name="Normal 112 3" xfId="7611" xr:uid="{860F0DC1-E868-4264-BA19-2CF535072067}"/>
    <cellStyle name="Normal 112 4" xfId="7189" xr:uid="{5CD42F44-5FD1-48C4-8E60-CBA82771EAFC}"/>
    <cellStyle name="Normal 113" xfId="1673" xr:uid="{79A77BE7-0FAC-4CA6-BC82-8946F76A3C50}"/>
    <cellStyle name="Normal 113 2" xfId="7404" xr:uid="{BE317296-3394-41D6-B6B2-680A743AA226}"/>
    <cellStyle name="Normal 113 3" xfId="7612" xr:uid="{7DD2D779-D7AF-4BCD-AFEC-54D1F88C2EA5}"/>
    <cellStyle name="Normal 113 4" xfId="7190" xr:uid="{99D8385A-D51F-49EA-8215-AE4451543BD0}"/>
    <cellStyle name="Normal 114" xfId="1674" xr:uid="{21AC9815-EFA2-45C3-AB4E-A7CD24820179}"/>
    <cellStyle name="Normal 114 2" xfId="7405" xr:uid="{7F648DFA-CE2B-41F8-B6A4-050C27721548}"/>
    <cellStyle name="Normal 114 3" xfId="7613" xr:uid="{5F042044-3871-4BB4-9ED9-4CF87B49712F}"/>
    <cellStyle name="Normal 114 4" xfId="7191" xr:uid="{B96D079C-A11D-4F0B-AE21-F2094871EA24}"/>
    <cellStyle name="Normal 115" xfId="1675" xr:uid="{B151B69C-09F1-41AD-AA46-17FB5AF7FA0C}"/>
    <cellStyle name="Normal 115 2" xfId="7406" xr:uid="{2FE52492-E049-4500-A108-332457799637}"/>
    <cellStyle name="Normal 115 3" xfId="7614" xr:uid="{7C752051-6203-4C72-B1DE-CDAE9715F5B7}"/>
    <cellStyle name="Normal 115 4" xfId="7192" xr:uid="{3D966993-691F-4A65-9EB2-68E6818556BB}"/>
    <cellStyle name="Normal 116" xfId="1676" xr:uid="{C9BF2448-3469-41E5-81F7-AAEF63997670}"/>
    <cellStyle name="Normal 116 2" xfId="7407" xr:uid="{0DF22B2B-26AF-4C70-909F-9E14768BCA35}"/>
    <cellStyle name="Normal 116 3" xfId="7615" xr:uid="{8486D314-8763-46C5-9EC7-7F4F2732733B}"/>
    <cellStyle name="Normal 116 4" xfId="7193" xr:uid="{589B930D-46A9-44DD-A1E0-D48D7D8A8A35}"/>
    <cellStyle name="Normal 117" xfId="1677" xr:uid="{A6565557-26B5-4AEF-9860-B466EBE271B3}"/>
    <cellStyle name="Normal 117 2" xfId="7408" xr:uid="{FA0B6D6A-38A4-4E00-91D9-4E6662B64300}"/>
    <cellStyle name="Normal 117 3" xfId="7616" xr:uid="{F17999B0-C616-441A-8898-F74C1B4C62CD}"/>
    <cellStyle name="Normal 117 4" xfId="7194" xr:uid="{AC353080-3FDF-435C-B174-77376973A8F0}"/>
    <cellStyle name="Normal 118" xfId="1678" xr:uid="{B0BAAD3D-E976-4C61-B4DF-33843C09B0AB}"/>
    <cellStyle name="Normal 118 2" xfId="7409" xr:uid="{B11E370C-F13D-41C4-9F07-84C12E042443}"/>
    <cellStyle name="Normal 118 3" xfId="7617" xr:uid="{95F1F8B6-4D25-400C-A1A5-37A909E5118F}"/>
    <cellStyle name="Normal 118 4" xfId="7195" xr:uid="{229C6C2D-ADF2-4244-AF3E-0FAFEF03E365}"/>
    <cellStyle name="Normal 119" xfId="1679" xr:uid="{C76A217E-BDCC-4075-A5F7-5F3F68DEBFF5}"/>
    <cellStyle name="Normal 119 2" xfId="7410" xr:uid="{50D57AE2-B885-4022-869A-384403DD53D7}"/>
    <cellStyle name="Normal 119 3" xfId="7618" xr:uid="{BB0E89FC-4E6A-4A59-B373-55FD3C2DC789}"/>
    <cellStyle name="Normal 119 4" xfId="7196" xr:uid="{5A31B86F-750F-4213-8B42-689D51A38497}"/>
    <cellStyle name="Normal 12" xfId="1680" xr:uid="{40B32312-9CB2-4ADA-90FE-83F9F87DB8E6}"/>
    <cellStyle name="Normal 12 2" xfId="1681" xr:uid="{5147680E-60EC-4C9E-8C87-21A76FD35981}"/>
    <cellStyle name="Normal 12 2 2" xfId="7411" xr:uid="{123DE3BD-C334-4AF0-BD70-925D7B735460}"/>
    <cellStyle name="Normal 12 2 3" xfId="7030" xr:uid="{1FD7D27B-A2CB-4EB9-B332-EA3C0E4F4EA9}"/>
    <cellStyle name="Normal 12 3" xfId="5409" xr:uid="{75C60D29-B178-480C-A14A-10990156B73E}"/>
    <cellStyle name="Normal 12 3 2" xfId="5486" xr:uid="{585D13B6-E621-45CF-B4D0-37C29B1E4DF9}"/>
    <cellStyle name="Normal 12 3 2 2" xfId="5645" xr:uid="{2B7474A7-AE0D-49A6-934B-50602EE8089E}"/>
    <cellStyle name="Normal 12 3 3" xfId="5578" xr:uid="{1079659E-3DD9-4504-9E2F-9E7D80DA80E2}"/>
    <cellStyle name="Normal 12 3 4" xfId="7619" xr:uid="{116CEAFD-8358-4FA9-AB3F-BC615B9A6D75}"/>
    <cellStyle name="Normal 12 4" xfId="5451" xr:uid="{01D4E597-52AE-4E9F-843A-26A975D46BF3}"/>
    <cellStyle name="Normal 12 4 2" xfId="5611" xr:uid="{02DA1A70-7AD4-4BA3-B081-B27CA8266684}"/>
    <cellStyle name="Normal 12 4 3" xfId="7197" xr:uid="{CF89E039-2388-4C73-B65E-A747597F13F7}"/>
    <cellStyle name="Normal 12 5" xfId="5544" xr:uid="{DF3AC4E5-E292-4978-8A1E-C5DDF1C9F1FF}"/>
    <cellStyle name="Normal 12 6" xfId="7016" xr:uid="{CD291444-B9FF-4B06-9AE7-230EB4FB320B}"/>
    <cellStyle name="Normal 12 7" xfId="5090" xr:uid="{05340E0D-DB42-476E-81C1-8D842810DA3D}"/>
    <cellStyle name="Normal 12_Copy of PWB_Aging" xfId="1682" xr:uid="{33AE2CD6-99DF-44E9-9993-00B58BC19630}"/>
    <cellStyle name="Normal 120" xfId="1683" xr:uid="{809F357D-D68B-482D-996F-F3CFC750069A}"/>
    <cellStyle name="Normal 120 2" xfId="7412" xr:uid="{2A0C5FAF-D9F3-4569-947A-BE0ED3FDA97A}"/>
    <cellStyle name="Normal 120 3" xfId="7620" xr:uid="{CA0BD426-2202-4F07-BC2A-CABBD4715D88}"/>
    <cellStyle name="Normal 120 4" xfId="7198" xr:uid="{DD7132B0-1EE4-4732-99A7-80B241DB71C0}"/>
    <cellStyle name="Normal 121" xfId="1684" xr:uid="{3DC9250D-E0F8-4437-BA1C-3760D1370A41}"/>
    <cellStyle name="Normal 121 2" xfId="7413" xr:uid="{AC3E96B2-E1EA-4E06-A239-B6E4585505BB}"/>
    <cellStyle name="Normal 121 3" xfId="7621" xr:uid="{AB61F6CF-7462-4230-A95A-899D946D46DE}"/>
    <cellStyle name="Normal 121 4" xfId="7199" xr:uid="{6EAD2D7D-4992-4730-B0E2-318204353AE6}"/>
    <cellStyle name="Normal 122" xfId="1685" xr:uid="{9833A967-1BCE-422F-9AD6-5A4C64170824}"/>
    <cellStyle name="Normal 122 2" xfId="7414" xr:uid="{C780CA8F-AE12-4E0E-942E-2CB34732ADB2}"/>
    <cellStyle name="Normal 122 3" xfId="7622" xr:uid="{D26AEF6B-A220-4285-AD48-5D6594C5B1A8}"/>
    <cellStyle name="Normal 122 4" xfId="7200" xr:uid="{DAFBAA71-5986-44FA-9A97-44830DB15CDA}"/>
    <cellStyle name="Normal 123" xfId="1686" xr:uid="{D1B8A231-A111-4D74-B500-61DE2E0AEB7B}"/>
    <cellStyle name="Normal 123 2" xfId="7415" xr:uid="{58F2781D-065A-4B7F-AC75-923BE6E3B693}"/>
    <cellStyle name="Normal 123 3" xfId="7623" xr:uid="{D9777499-59F1-41CB-A305-D2AFD9B5B920}"/>
    <cellStyle name="Normal 123 4" xfId="7201" xr:uid="{D18F1BC6-6F6A-4E62-9484-2538EAC73B42}"/>
    <cellStyle name="Normal 124" xfId="1687" xr:uid="{72F8F523-6700-4DF8-A903-C290D4579848}"/>
    <cellStyle name="Normal 124 2" xfId="7416" xr:uid="{F71A85C1-D0D0-494B-B4B9-274F5ACBC05B}"/>
    <cellStyle name="Normal 124 3" xfId="7624" xr:uid="{A227892F-CD4A-4F62-81BA-09D44A04CEE4}"/>
    <cellStyle name="Normal 124 4" xfId="7202" xr:uid="{BDE7CCC5-6779-4ADF-A4C0-DF2696F49710}"/>
    <cellStyle name="Normal 125" xfId="1688" xr:uid="{C36E5FCA-462B-43C4-A5D8-08D4231D819E}"/>
    <cellStyle name="Normal 125 2" xfId="7417" xr:uid="{10ED640D-A459-49D7-812C-9CD1C0059675}"/>
    <cellStyle name="Normal 125 3" xfId="7625" xr:uid="{80DD53CA-C11E-42B7-9630-190A8E7A8C3D}"/>
    <cellStyle name="Normal 125 4" xfId="7203" xr:uid="{B9F9113A-6DEA-4048-B065-A2BE1421456A}"/>
    <cellStyle name="Normal 126" xfId="1689" xr:uid="{7550177C-E3DA-48A6-AB6F-79FA45D9FDEB}"/>
    <cellStyle name="Normal 126 2" xfId="7418" xr:uid="{213A68BF-6362-4362-BE34-07FD3FEA803A}"/>
    <cellStyle name="Normal 126 3" xfId="7626" xr:uid="{20BB345A-80BF-4F1C-93E8-0D5100E0A300}"/>
    <cellStyle name="Normal 126 4" xfId="7204" xr:uid="{B0C45316-527F-4504-8EC0-B97048A1FDAD}"/>
    <cellStyle name="Normal 127" xfId="1690" xr:uid="{C82E8FE1-036E-4248-A117-FA227692EEE0}"/>
    <cellStyle name="Normal 127 2" xfId="7419" xr:uid="{539ED421-461A-4632-976F-46FB0592BA80}"/>
    <cellStyle name="Normal 127 3" xfId="7627" xr:uid="{F66E314A-D8AC-489D-BF37-F6DA119A7BC9}"/>
    <cellStyle name="Normal 127 4" xfId="7205" xr:uid="{F8513F91-3E3B-4A91-B52A-D0616F1C2785}"/>
    <cellStyle name="Normal 128" xfId="1691" xr:uid="{C098F1F5-B50A-412A-9EA9-B075B329F830}"/>
    <cellStyle name="Normal 128 2" xfId="7420" xr:uid="{B93C419E-15ED-4EFC-9668-F03E29213314}"/>
    <cellStyle name="Normal 128 3" xfId="7628" xr:uid="{6DBC1047-051F-4FEF-98CB-251DA786EE40}"/>
    <cellStyle name="Normal 128 4" xfId="7206" xr:uid="{6F258A12-3870-4F8D-BF67-15D9C6706FCB}"/>
    <cellStyle name="Normal 129" xfId="1692" xr:uid="{19F6C0D9-DB99-4754-A0DA-33F9CBF7BAD1}"/>
    <cellStyle name="Normal 129 2" xfId="7421" xr:uid="{E8173BAD-5DD6-4A62-A136-C29972B9107D}"/>
    <cellStyle name="Normal 129 3" xfId="7629" xr:uid="{5506119C-B97B-48B7-83D9-39C2F06D88B3}"/>
    <cellStyle name="Normal 129 4" xfId="7207" xr:uid="{1ACE84C0-6934-4441-ADE0-FF9302146B11}"/>
    <cellStyle name="Normal 13" xfId="1693" xr:uid="{D8642D5F-9E64-4A2D-90C8-F1AD0E643FA6}"/>
    <cellStyle name="Normal 13 2" xfId="1694" xr:uid="{6AA5ECC8-0873-46B6-902C-0ADE674983E1}"/>
    <cellStyle name="Normal 13 2 2" xfId="5312" xr:uid="{3D6AD87C-B882-4B69-AE06-57DD68008A31}"/>
    <cellStyle name="Normal 13 2 2 2" xfId="5430" xr:uid="{735CDA10-6565-48D7-A8C8-F76167427D93}"/>
    <cellStyle name="Normal 13 2 2 2 2" xfId="5501" xr:uid="{FE662F57-0E9F-4062-8E52-4F5F4B2DF90F}"/>
    <cellStyle name="Normal 13 2 2 2 2 2" xfId="5660" xr:uid="{E212BC3C-C1A5-4186-8AC3-C74951F57BD4}"/>
    <cellStyle name="Normal 13 2 2 2 3" xfId="5593" xr:uid="{C73E36D8-372D-41EE-93FD-6ED153BD2231}"/>
    <cellStyle name="Normal 13 2 2 3" xfId="5467" xr:uid="{14946789-D1D7-4B4E-A083-7B09F24F7F2B}"/>
    <cellStyle name="Normal 13 2 2 3 2" xfId="5626" xr:uid="{F52F90B4-110F-47C3-ADF8-510CD3E90D4E}"/>
    <cellStyle name="Normal 13 2 2 4" xfId="5559" xr:uid="{8EB67292-ED29-4E10-B553-87A9B74C0812}"/>
    <cellStyle name="Normal 13 2 2 5" xfId="7422" xr:uid="{B601A1D8-F43F-4361-A5EB-8768C2564095}"/>
    <cellStyle name="Normal 13 2 3" xfId="5423" xr:uid="{D430043C-D93D-47DC-AF87-EED932EC057F}"/>
    <cellStyle name="Normal 13 2 3 2" xfId="5496" xr:uid="{98C442EA-7A37-45BA-A62D-9421BF558B9E}"/>
    <cellStyle name="Normal 13 2 3 2 2" xfId="5655" xr:uid="{46632958-B5EC-4D88-94C3-DB1FBACBCC9F}"/>
    <cellStyle name="Normal 13 2 3 3" xfId="5588" xr:uid="{D075FF7C-6CF6-4257-A859-17FDB066C0B0}"/>
    <cellStyle name="Normal 13 2 4" xfId="5461" xr:uid="{C8464816-F53E-4CB8-93E4-1A4FE3509F3A}"/>
    <cellStyle name="Normal 13 2 4 2" xfId="5621" xr:uid="{C0C48415-94B9-4839-BC70-6DED7CEAD764}"/>
    <cellStyle name="Normal 13 2 5" xfId="5554" xr:uid="{3270C855-D925-4335-9780-D296080D92DF}"/>
    <cellStyle name="Normal 13 2 6" xfId="7044" xr:uid="{06B27770-3F30-4ED0-AE66-F893DCDBF814}"/>
    <cellStyle name="Normal 13 2 7" xfId="5223" xr:uid="{BF9821B5-4CEC-4A3D-A066-987809DFA5A2}"/>
    <cellStyle name="Normal 13 3" xfId="1695" xr:uid="{62C6F552-5C22-4406-9CB6-9985A09A9FF8}"/>
    <cellStyle name="Normal 13 3 2" xfId="1696" xr:uid="{8F341E0D-E1AB-4F2A-9BD1-446F8BBDD32B}"/>
    <cellStyle name="Normal 13 3 2 2" xfId="5505" xr:uid="{F0032059-0648-41A1-AA4C-BDA07182AD13}"/>
    <cellStyle name="Normal 13 3 2 2 2" xfId="5664" xr:uid="{E6B64C11-A184-4AAB-B4A0-0225146FA4E0}"/>
    <cellStyle name="Normal 13 3 2 3" xfId="5597" xr:uid="{CB9EEA55-95E9-4C4E-9CD3-83C2D81B1C85}"/>
    <cellStyle name="Normal 13 3 2 4" xfId="5434" xr:uid="{4593E054-1C20-4D9B-8471-801065930967}"/>
    <cellStyle name="Normal 13 3 3" xfId="5471" xr:uid="{9701BC47-28F3-4B35-82D0-D4221999B6FF}"/>
    <cellStyle name="Normal 13 3 3 2" xfId="5630" xr:uid="{4541F12C-06D9-49BB-BB70-EF11D07654FE}"/>
    <cellStyle name="Normal 13 3 4" xfId="5563" xr:uid="{8DBB1F75-B28F-46DF-8FD7-8F4D29D24CEB}"/>
    <cellStyle name="Normal 13 3 5" xfId="7630" xr:uid="{D2C25B08-4915-4481-9995-618F40B6691D}"/>
    <cellStyle name="Normal 13 3 6" xfId="5316" xr:uid="{B4D12D98-7C94-4C94-8046-2D8B208DBD88}"/>
    <cellStyle name="Normal 13 4" xfId="5410" xr:uid="{3009ABD2-81FC-4A1B-93D6-3C4FB01128CA}"/>
    <cellStyle name="Normal 13 4 2" xfId="5487" xr:uid="{D130762B-20AA-4F96-B75D-BE46FACD6B4F}"/>
    <cellStyle name="Normal 13 4 2 2" xfId="5646" xr:uid="{4B622649-8C26-4C33-99F6-722A9E7D8E61}"/>
    <cellStyle name="Normal 13 4 3" xfId="5579" xr:uid="{D9E4CCA2-7F57-4890-A035-A8FE8E592F4D}"/>
    <cellStyle name="Normal 13 4 4" xfId="7208" xr:uid="{C1E67C10-6695-4CA6-B652-ACF1370E3B54}"/>
    <cellStyle name="Normal 13 5" xfId="5452" xr:uid="{FC217686-171F-4546-9315-8714143FF0DA}"/>
    <cellStyle name="Normal 13 5 2" xfId="5612" xr:uid="{99386A41-ADD3-467A-8D12-1D0AFF8A1AC4}"/>
    <cellStyle name="Normal 13 6" xfId="5545" xr:uid="{4CC3EDCC-FD13-4764-AF70-5DE14841C8C9}"/>
    <cellStyle name="Normal 13 7" xfId="7025" xr:uid="{59DA8ADA-42EF-4F1C-9FFC-363A98912526}"/>
    <cellStyle name="Normal 13 8" xfId="5091" xr:uid="{FA35C218-B126-4EDA-A832-261EC577709E}"/>
    <cellStyle name="Normal 13_Copy of PWB_Aging" xfId="1697" xr:uid="{CC2DD121-B4D1-49FB-A941-94F48D103587}"/>
    <cellStyle name="Normal 130" xfId="1698" xr:uid="{830301F1-BBDD-445B-864D-45C4425F3803}"/>
    <cellStyle name="Normal 130 2" xfId="7423" xr:uid="{DFA340EF-2B9E-4EB2-9F80-281024F160D6}"/>
    <cellStyle name="Normal 130 3" xfId="7631" xr:uid="{320DD51F-F0D2-4D1D-ADF1-77CE419463EB}"/>
    <cellStyle name="Normal 130 4" xfId="7209" xr:uid="{B9D58B36-AF2B-4150-85BF-3F2B6AA7B88E}"/>
    <cellStyle name="Normal 131" xfId="1699" xr:uid="{B643D924-CC3D-4424-AFF3-E0E61DBE598D}"/>
    <cellStyle name="Normal 131 2" xfId="7424" xr:uid="{75234B31-E330-422E-B19B-05BC141FE3B6}"/>
    <cellStyle name="Normal 131 3" xfId="7632" xr:uid="{A1AB9561-0C88-4F5B-88EC-ED9D58DC9C96}"/>
    <cellStyle name="Normal 131 4" xfId="7210" xr:uid="{21435664-23F5-414E-9ACD-095A352101C2}"/>
    <cellStyle name="Normal 132" xfId="1700" xr:uid="{998C6EEA-4409-451C-BF8B-BA6C6A6C69D4}"/>
    <cellStyle name="Normal 132 2" xfId="6904" xr:uid="{59803396-7482-429C-BCC5-4963156F1EF5}"/>
    <cellStyle name="Normal 132 3" xfId="7633" xr:uid="{F4093CE3-DCC7-4A7B-B24F-2F24D62BD2C9}"/>
    <cellStyle name="Normal 132 4" xfId="7211" xr:uid="{5A250C53-9228-4162-A8C7-EFE03805CB24}"/>
    <cellStyle name="Normal 133" xfId="1701" xr:uid="{F7C3144F-A01B-4F27-9D18-BAAF76248E4E}"/>
    <cellStyle name="Normal 133 2" xfId="7425" xr:uid="{B1AEFB0C-539C-4439-A453-599BF468B51E}"/>
    <cellStyle name="Normal 133 3" xfId="7634" xr:uid="{809854A8-1550-4E7F-A4A2-FA57133B574A}"/>
    <cellStyle name="Normal 133 4" xfId="7212" xr:uid="{2E4FE267-51C8-4518-B8A3-73CDFCE5553D}"/>
    <cellStyle name="Normal 134" xfId="1702" xr:uid="{337A33AE-F8FF-4CF6-8590-A4B7BC6723E8}"/>
    <cellStyle name="Normal 134 2" xfId="7426" xr:uid="{AE731BA9-66FB-4005-AB7B-CA43CAD1CFD2}"/>
    <cellStyle name="Normal 134 3" xfId="7635" xr:uid="{422A1B48-4811-4D0C-BEE9-45007C54773F}"/>
    <cellStyle name="Normal 134 4" xfId="7213" xr:uid="{DA526CB3-EFC4-4B05-8D7A-3AD366344970}"/>
    <cellStyle name="Normal 135" xfId="1703" xr:uid="{B8766524-0DDE-4808-A609-C0A8F6A78BB6}"/>
    <cellStyle name="Normal 135 2" xfId="7427" xr:uid="{C8BBF7EC-DEF0-4AC2-90D9-7CA42E58B2F8}"/>
    <cellStyle name="Normal 135 3" xfId="7636" xr:uid="{C9E31C9A-B9E3-4DD4-ABB5-D4C6F4E4465C}"/>
    <cellStyle name="Normal 135 4" xfId="7214" xr:uid="{827B96FE-DE0F-415A-9FDA-A33558C8C9AE}"/>
    <cellStyle name="Normal 136" xfId="1704" xr:uid="{E2958888-CE12-444F-88BF-0B7D53F94C10}"/>
    <cellStyle name="Normal 136 2" xfId="7428" xr:uid="{1DA0AB9F-6418-4D78-B59B-6B2012380981}"/>
    <cellStyle name="Normal 136 3" xfId="7637" xr:uid="{6890CB0B-60DE-49F2-B8D5-E5842EE3F5A8}"/>
    <cellStyle name="Normal 136 4" xfId="7215" xr:uid="{8A5680AB-71E0-4055-BA95-63FA8E2C83D0}"/>
    <cellStyle name="Normal 137" xfId="1705" xr:uid="{B3E9BBBA-192A-4E51-9CE1-14EDC24B3545}"/>
    <cellStyle name="Normal 137 2" xfId="7429" xr:uid="{82832768-9929-4EC2-BB6B-9F029ED970D2}"/>
    <cellStyle name="Normal 137 3" xfId="7638" xr:uid="{33C4AFFE-7DC5-4656-A1C8-3B204904720C}"/>
    <cellStyle name="Normal 137 4" xfId="7216" xr:uid="{966973DA-36B4-4E85-90D1-C5AB13A7B27C}"/>
    <cellStyle name="Normal 138" xfId="1706" xr:uid="{2EA0977B-E236-424B-A906-B91015288D72}"/>
    <cellStyle name="Normal 138 2" xfId="7430" xr:uid="{76778A79-24C1-412A-AC60-358272D20630}"/>
    <cellStyle name="Normal 138 3" xfId="7639" xr:uid="{AFC29593-8AAC-4590-8388-DAFDC17A91DF}"/>
    <cellStyle name="Normal 138 4" xfId="7217" xr:uid="{511A7875-6B4E-49A4-8752-F5AA9D472E24}"/>
    <cellStyle name="Normal 139" xfId="1707" xr:uid="{6E389A8C-7EBE-49A0-AF98-DAB4958998AF}"/>
    <cellStyle name="Normal 139 2" xfId="7431" xr:uid="{28FC6D02-9CD4-45A1-9017-5558B0FDEE0D}"/>
    <cellStyle name="Normal 139 3" xfId="7640" xr:uid="{A1A1B0DC-C6BC-4EAE-B9B6-F4CA71F7F375}"/>
    <cellStyle name="Normal 139 4" xfId="7218" xr:uid="{F942A50E-2AD1-4C1C-ADA2-6602A9D559B2}"/>
    <cellStyle name="Normal 14" xfId="1708" xr:uid="{01C8A2DE-6F01-4845-9A79-13CBB105E3C4}"/>
    <cellStyle name="Normal 14 2" xfId="1709" xr:uid="{01D55095-67E1-45C3-91A5-E6C2E321838E}"/>
    <cellStyle name="Normal 14 2 2" xfId="7432" xr:uid="{29D285B9-8513-47E9-863E-865EEC8F6E26}"/>
    <cellStyle name="Normal 14 3" xfId="7641" xr:uid="{A58E6DCD-0579-4E85-8DC9-770EDCF22294}"/>
    <cellStyle name="Normal 14 4" xfId="7219" xr:uid="{73377AD8-BB17-4D4B-806F-7DC9643EB4AD}"/>
    <cellStyle name="Normal 14 4 2" xfId="7834" xr:uid="{DC9CE740-DD97-4AF9-8362-649B1FEE91E0}"/>
    <cellStyle name="Normal 14 5" xfId="7047" xr:uid="{F37759F4-CF1B-4EE6-BC8B-C29BE8325D41}"/>
    <cellStyle name="Normal 14 50" xfId="5526" xr:uid="{63D5EC2B-817B-4A07-8034-1048D9B35A2D}"/>
    <cellStyle name="Normal 14 6" xfId="5092" xr:uid="{130F54B5-0DB3-44CC-9937-A978490FD1D0}"/>
    <cellStyle name="Normal 140" xfId="1710" xr:uid="{7C15B327-9722-4219-B0D1-D9E6EC7E84F4}"/>
    <cellStyle name="Normal 140 2" xfId="7433" xr:uid="{9CF44867-33EF-435A-A88D-F9985BC545F3}"/>
    <cellStyle name="Normal 140 3" xfId="7642" xr:uid="{63882680-7062-4AEA-9310-5BE564C187E8}"/>
    <cellStyle name="Normal 140 4" xfId="7220" xr:uid="{B8D5EFE2-EF3C-4CB8-BBC4-3CA1F1D19D60}"/>
    <cellStyle name="Normal 141" xfId="1711" xr:uid="{A9C51A45-75BA-44C6-ADE7-05B88715B0F0}"/>
    <cellStyle name="Normal 141 2" xfId="7434" xr:uid="{C852970F-0024-4EEC-8B1D-3096DACEEFB8}"/>
    <cellStyle name="Normal 141 3" xfId="7643" xr:uid="{67F71163-1A3F-4797-88EC-3D5A46679065}"/>
    <cellStyle name="Normal 141 4" xfId="7221" xr:uid="{D7338375-F5AA-4231-B195-9A4CD3D07283}"/>
    <cellStyle name="Normal 142" xfId="1712" xr:uid="{F9B3A944-82D7-4271-A428-7845A62D550B}"/>
    <cellStyle name="Normal 142 2" xfId="1713" xr:uid="{8BF7BADC-A09F-4892-A9F6-4657ACA95FA5}"/>
    <cellStyle name="Normal 142 2 2" xfId="7436" xr:uid="{71519A40-C9A4-4F18-B3CC-3F37EB2F3462}"/>
    <cellStyle name="Normal 142 2 3" xfId="7645" xr:uid="{C66E093D-1102-4D19-B86F-B3901AD39DA2}"/>
    <cellStyle name="Normal 142 2 4" xfId="7223" xr:uid="{5F7412D6-58C3-4E79-8093-7DAD6270C0A0}"/>
    <cellStyle name="Normal 142 3" xfId="7435" xr:uid="{6C67FD39-9E2B-4179-9A3E-C6631F84DE9C}"/>
    <cellStyle name="Normal 142 4" xfId="7644" xr:uid="{F9946E42-270D-4430-A3DE-E8A09084D4B9}"/>
    <cellStyle name="Normal 142 5" xfId="7222" xr:uid="{68091799-019F-440C-83F9-B3CD1C0EE0C2}"/>
    <cellStyle name="Normal 142_B" xfId="7368" xr:uid="{DCE9F241-DF1D-43D0-9A1C-5ADB26AD02C7}"/>
    <cellStyle name="Normal 143" xfId="1714" xr:uid="{4935D826-BBAD-49E8-86DC-68231C7483B3}"/>
    <cellStyle name="Normal 143 2" xfId="1715" xr:uid="{83295818-F542-4199-8606-41C4C8B88B84}"/>
    <cellStyle name="Normal 143 2 2" xfId="7438" xr:uid="{0563A608-ABE5-4815-89A0-1476AF5EA4F6}"/>
    <cellStyle name="Normal 143 2 3" xfId="7647" xr:uid="{6D4CFD4E-D6BF-4CBD-A4A4-0998C354A97D}"/>
    <cellStyle name="Normal 143 2 4" xfId="7225" xr:uid="{A7F8C61E-9BD8-4ACD-B18F-68D87ACC75AC}"/>
    <cellStyle name="Normal 143 3" xfId="7437" xr:uid="{964F7CD9-38A3-4B23-96E1-591E37A3CE1F}"/>
    <cellStyle name="Normal 143 4" xfId="7646" xr:uid="{B4B50486-6486-4083-86FF-0F583B7671AA}"/>
    <cellStyle name="Normal 143 5" xfId="7224" xr:uid="{585CCDC0-DFEE-47AB-BAEF-4F7657DE2EDD}"/>
    <cellStyle name="Normal 144" xfId="1716" xr:uid="{8440223C-94F4-4C15-AC00-9FE343DC933A}"/>
    <cellStyle name="Normal 144 2" xfId="7439" xr:uid="{2F8DD1E1-AA3B-458B-A896-34973A6D45C7}"/>
    <cellStyle name="Normal 144 3" xfId="7648" xr:uid="{069E38D9-93FF-464E-AFF0-5C46C32CCF96}"/>
    <cellStyle name="Normal 144 4" xfId="7226" xr:uid="{DF297D21-A748-48A2-8A0F-1D5324AFAD7A}"/>
    <cellStyle name="Normal 145" xfId="1717" xr:uid="{3DD79D78-A81C-414E-9563-B63420F56C0F}"/>
    <cellStyle name="Normal 145 2" xfId="7440" xr:uid="{8C7CF847-6238-4175-85F2-8B64091803DD}"/>
    <cellStyle name="Normal 145 3" xfId="7649" xr:uid="{2268C165-DD3C-4D21-BFA2-C0D67A4CCE37}"/>
    <cellStyle name="Normal 145 4" xfId="7227" xr:uid="{D6F89B5E-0901-47B8-BB56-1027FC37813A}"/>
    <cellStyle name="Normal 146" xfId="1718" xr:uid="{A035F848-65C3-4A3B-B184-B43802D3C0D5}"/>
    <cellStyle name="Normal 146 2" xfId="7441" xr:uid="{DB424652-03FE-4B5E-BE4D-F7D63F3E990C}"/>
    <cellStyle name="Normal 146 3" xfId="7650" xr:uid="{1C88D984-0D2C-4461-87E3-F753406B54C1}"/>
    <cellStyle name="Normal 146 4" xfId="7228" xr:uid="{6E9EF88A-67D2-42DD-A5DF-D235201617E5}"/>
    <cellStyle name="Normal 147" xfId="1719" xr:uid="{B04880E4-2471-4488-8B96-6D5AF7DDCE15}"/>
    <cellStyle name="Normal 147 2" xfId="7442" xr:uid="{4BD9B5A2-1E35-4271-A458-294B1E4EF06E}"/>
    <cellStyle name="Normal 147 3" xfId="7651" xr:uid="{3178F733-EDB7-449E-B692-98D73FFC0C69}"/>
    <cellStyle name="Normal 147 4" xfId="7229" xr:uid="{A5B75863-25CF-48B3-8467-FAE17BE82F06}"/>
    <cellStyle name="Normal 148" xfId="1720" xr:uid="{CA575EBE-2C8A-4C03-9082-DD4A07567C68}"/>
    <cellStyle name="Normal 148 2" xfId="7443" xr:uid="{E44AF208-005C-4B6E-9A37-65015B051B1A}"/>
    <cellStyle name="Normal 148 3" xfId="7652" xr:uid="{98ABBB35-FFB3-4452-8FCD-0F75E3C7B3A0}"/>
    <cellStyle name="Normal 148 4" xfId="7230" xr:uid="{CFEE0751-6246-4DE2-87DC-32E399749308}"/>
    <cellStyle name="Normal 149" xfId="1721" xr:uid="{4298C3CE-8037-4F25-BCC3-4F34A288EB8B}"/>
    <cellStyle name="Normal 149 2" xfId="1722" xr:uid="{1BA7A358-E969-4E5D-8F78-384951161667}"/>
    <cellStyle name="Normal 149 2 2" xfId="7445" xr:uid="{03CF9602-C1DC-4886-BAD4-303FB02AC7E2}"/>
    <cellStyle name="Normal 149 2 3" xfId="7654" xr:uid="{CA7DD5AF-12F2-43C1-95A2-BE5E2FC0F840}"/>
    <cellStyle name="Normal 149 2 4" xfId="7232" xr:uid="{CF1C2C87-99C6-4283-B29C-4AC15B8E8B65}"/>
    <cellStyle name="Normal 149 3" xfId="7444" xr:uid="{17377DF0-4AF6-4E50-B4A0-F0AC8E50EF1E}"/>
    <cellStyle name="Normal 149 4" xfId="7653" xr:uid="{7E67660B-2913-471A-A6C0-AB1DAB0CCC0E}"/>
    <cellStyle name="Normal 149 5" xfId="7231" xr:uid="{9BB8F2E6-B38C-4EE9-A9B4-08ADCBC4F5F7}"/>
    <cellStyle name="Normal 149_B" xfId="7367" xr:uid="{4D58F496-D1AB-415D-895F-41D567E68B97}"/>
    <cellStyle name="Normal 15" xfId="1723" xr:uid="{2406B83E-8141-42C3-903E-12EE7312EE71}"/>
    <cellStyle name="Normal 15 2" xfId="1724" xr:uid="{CC5D8CA8-D8D0-4D6B-A9A8-D73326DA1FB5}"/>
    <cellStyle name="Normal 15 2 2" xfId="7446" xr:uid="{054001B8-E350-44CB-B62E-3EAF244FBAD5}"/>
    <cellStyle name="Normal 15 3" xfId="7655" xr:uid="{28CEA856-E246-4CC9-8F69-7B89128DE08B}"/>
    <cellStyle name="Normal 15 4" xfId="7233" xr:uid="{935B66FF-F3FD-4F46-AFE3-269CB19EECEA}"/>
    <cellStyle name="Normal 15 5" xfId="7051" xr:uid="{089519A5-E24F-425F-A0CA-E8CB6F83F3DC}"/>
    <cellStyle name="Normal 15 6" xfId="5093" xr:uid="{E4FD45DB-B60B-4712-8897-41064A78158E}"/>
    <cellStyle name="Normal 15_รวมแจ้งหนี้ LG  (เดือน 6,7, มือถือ เดือน 8) ของคุณ GOT" xfId="1725" xr:uid="{EEFF9F56-9958-4E1E-89AA-6987E2CA2523}"/>
    <cellStyle name="Normal 150" xfId="1726" xr:uid="{21C6593E-2459-441E-B96A-3B5C31AC1478}"/>
    <cellStyle name="Normal 150 2" xfId="1727" xr:uid="{A3FA0F13-8184-40A6-9238-9EDDB057A876}"/>
    <cellStyle name="Normal 150 2 2" xfId="7448" xr:uid="{6414D4BA-7D81-44D8-9ABA-DDE72082F505}"/>
    <cellStyle name="Normal 150 2 3" xfId="7657" xr:uid="{155C6101-36F1-4E0C-BF40-512615AF7ADF}"/>
    <cellStyle name="Normal 150 2 4" xfId="7235" xr:uid="{7EE362CB-1918-4E60-BDA1-3AA1F762B2BD}"/>
    <cellStyle name="Normal 150 3" xfId="7447" xr:uid="{5D6DC1CA-8FFD-4EAE-BA77-D766EA69A274}"/>
    <cellStyle name="Normal 150 4" xfId="7656" xr:uid="{EE284CD8-2465-4897-AD26-970CEE005DC1}"/>
    <cellStyle name="Normal 150 5" xfId="7234" xr:uid="{C0C5DC09-5685-4F18-886D-74D919DDDF73}"/>
    <cellStyle name="Normal 150_B" xfId="7366" xr:uid="{953A4C46-BBD9-4080-8284-54D08AD2E226}"/>
    <cellStyle name="Normal 151" xfId="1728" xr:uid="{46F36CC5-0E3F-4DB2-9B6E-3400C86A57AA}"/>
    <cellStyle name="Normal 151 2" xfId="7449" xr:uid="{9FC74504-AB09-435B-A2C2-44A3A6D4284A}"/>
    <cellStyle name="Normal 151 3" xfId="7658" xr:uid="{7176FF20-D516-4DA5-8CE4-B10504FD1ED9}"/>
    <cellStyle name="Normal 151 4" xfId="7236" xr:uid="{F2E0F0A4-DA97-4B23-A6C8-8E783F2C925E}"/>
    <cellStyle name="Normal 152" xfId="1729" xr:uid="{2BB7C3A2-7439-4F69-B98F-50F6992A18A7}"/>
    <cellStyle name="Normal 152 2" xfId="7450" xr:uid="{5525F81C-ABDC-4199-9686-3474F7656D15}"/>
    <cellStyle name="Normal 152 3" xfId="7659" xr:uid="{EE0937E3-BF2E-4ABF-9F90-8FE5F8EC8256}"/>
    <cellStyle name="Normal 152 4" xfId="7237" xr:uid="{80F9EEC5-BADB-4009-BA23-BCBDA62ECD85}"/>
    <cellStyle name="Normal 153" xfId="1730" xr:uid="{3152E103-FAA0-4D9B-A201-6F176B060E02}"/>
    <cellStyle name="Normal 153 2" xfId="7451" xr:uid="{5E945E9C-42B3-48E6-A714-7C5B02EF357C}"/>
    <cellStyle name="Normal 153 3" xfId="7660" xr:uid="{7E242218-2F28-4A3A-8859-36DD1F08DBE6}"/>
    <cellStyle name="Normal 153 4" xfId="7238" xr:uid="{82B3AABE-1CC8-4465-AF0A-25A0B7C7D2BE}"/>
    <cellStyle name="Normal 154" xfId="1731" xr:uid="{8BB627BB-5382-49A9-BA15-BAD06FB45687}"/>
    <cellStyle name="Normal 154 2" xfId="1732" xr:uid="{5D0E8189-0E5A-48CC-9D5B-ADA882535058}"/>
    <cellStyle name="Normal 154 2 2" xfId="7453" xr:uid="{045C4FEB-8034-4B86-A963-72AE11C18065}"/>
    <cellStyle name="Normal 154 2 3" xfId="7662" xr:uid="{85B8FB12-1F9C-4BBF-A732-AE21E8BE7CA8}"/>
    <cellStyle name="Normal 154 2 4" xfId="7240" xr:uid="{D4AFEBA5-69DA-4F00-9080-517120F744AE}"/>
    <cellStyle name="Normal 154 3" xfId="7452" xr:uid="{5DEC5575-C4F3-4B32-8191-706664CBB633}"/>
    <cellStyle name="Normal 154 4" xfId="7661" xr:uid="{AE1971D5-04A4-42FD-8B2D-B74692E55633}"/>
    <cellStyle name="Normal 154 5" xfId="7239" xr:uid="{36AA50F4-7F8F-49DF-A92D-3A71DED6A98A}"/>
    <cellStyle name="Normal 154_B" xfId="7363" xr:uid="{C8678D9C-63CD-432C-B16F-6D0B469E62E2}"/>
    <cellStyle name="Normal 155" xfId="1733" xr:uid="{3A195154-5F6F-4CAC-BC87-62FE7E924915}"/>
    <cellStyle name="Normal 155 2" xfId="1734" xr:uid="{264CBFCC-6700-41FC-9752-CD55AFE808CC}"/>
    <cellStyle name="Normal 155 2 2" xfId="7455" xr:uid="{8E92F1BF-77C1-4BAB-B382-2DE03F05F38B}"/>
    <cellStyle name="Normal 155 2 3" xfId="7664" xr:uid="{8B24DE2B-0B70-43DD-9926-97FC449B77CC}"/>
    <cellStyle name="Normal 155 2 4" xfId="7242" xr:uid="{C2F1F264-335F-4D92-A929-03A29797DAAD}"/>
    <cellStyle name="Normal 155 3" xfId="7454" xr:uid="{E441C850-8063-431B-8063-AB9B6C9F283A}"/>
    <cellStyle name="Normal 155 4" xfId="7663" xr:uid="{7900DE39-BC78-4C26-A149-1F9558BEF15B}"/>
    <cellStyle name="Normal 155 5" xfId="7241" xr:uid="{572F2F4A-4566-4E6F-B489-75A447A419C6}"/>
    <cellStyle name="Normal 155_B" xfId="7365" xr:uid="{BB81CAA4-D8AD-472D-8676-48A730E400BF}"/>
    <cellStyle name="Normal 156" xfId="1735" xr:uid="{6ED781D7-2B23-4590-95E1-CD3632DCFCF5}"/>
    <cellStyle name="Normal 156 2" xfId="1736" xr:uid="{EF755259-EAAA-4E17-8D70-306AFEAEA628}"/>
    <cellStyle name="Normal 156 2 2" xfId="7457" xr:uid="{B39F4933-EE12-4769-8DE9-F96D1EE38EAB}"/>
    <cellStyle name="Normal 156 2 3" xfId="7666" xr:uid="{7CF20A40-C38C-4D0D-9A8B-74414716C142}"/>
    <cellStyle name="Normal 156 2 4" xfId="7244" xr:uid="{798533B1-4164-4D82-BAAD-42BED4B07763}"/>
    <cellStyle name="Normal 156 3" xfId="7456" xr:uid="{662B2853-6271-4679-A245-AA421E754A4E}"/>
    <cellStyle name="Normal 156 4" xfId="7665" xr:uid="{9EDC81B6-4CC8-4040-8F89-E211D9FD7F35}"/>
    <cellStyle name="Normal 156 5" xfId="7243" xr:uid="{D16F73CD-FFC3-4AB3-B7D0-A8BF249FD62C}"/>
    <cellStyle name="Normal 156_B" xfId="7364" xr:uid="{81E984D0-4069-45C1-9B85-44D9555FCCC0}"/>
    <cellStyle name="Normal 157" xfId="1737" xr:uid="{D8FD31DA-1DD1-4C62-81BD-CB87DBE5B240}"/>
    <cellStyle name="Normal 157 2" xfId="7458" xr:uid="{A0345F6F-4DD5-4ADC-B507-274404D05EB2}"/>
    <cellStyle name="Normal 157 3" xfId="7667" xr:uid="{665AD032-9571-49DB-852F-4284C73E4606}"/>
    <cellStyle name="Normal 157 4" xfId="7245" xr:uid="{EED25421-F6AE-4B32-9B4E-115D2932CD1C}"/>
    <cellStyle name="Normal 158" xfId="1738" xr:uid="{A7BA1C37-97D3-42FF-BC72-FC7BE28128F4}"/>
    <cellStyle name="Normal 158 2" xfId="7459" xr:uid="{89952738-FCC4-4DB8-BEF8-49F71683D531}"/>
    <cellStyle name="Normal 158 3" xfId="7668" xr:uid="{15CFCC4B-FF60-4B53-8409-05FE0E64DEC5}"/>
    <cellStyle name="Normal 158 4" xfId="7246" xr:uid="{E9B0D5A9-F394-499D-A2B7-44EA17B3AFA6}"/>
    <cellStyle name="Normal 159" xfId="1739" xr:uid="{FC8A427D-F67F-43B7-840F-57118232C327}"/>
    <cellStyle name="Normal 159 2" xfId="7460" xr:uid="{DAB1E642-A79D-4FC6-B6A2-478E531E54A1}"/>
    <cellStyle name="Normal 159 3" xfId="7669" xr:uid="{02373C6D-837D-46E8-B227-1DD3458D0C5B}"/>
    <cellStyle name="Normal 159 4" xfId="7247" xr:uid="{AD8F19D1-8C77-480F-A7CA-AB3C9D112DC9}"/>
    <cellStyle name="Normal 16" xfId="1740" xr:uid="{54025311-9175-4B77-8F55-00AE1BAB5216}"/>
    <cellStyle name="Normal 16 2" xfId="1741" xr:uid="{32BAB616-5A90-4D3D-AA8E-91F778B6BEB4}"/>
    <cellStyle name="Normal 16 2 2" xfId="7461" xr:uid="{6D144C63-6C8F-4B3D-BD06-E3CC22DC018A}"/>
    <cellStyle name="Normal 16 3" xfId="7670" xr:uid="{A0E6FAE9-B545-4182-8FE2-D0FC25903FA0}"/>
    <cellStyle name="Normal 16 4" xfId="7248" xr:uid="{C881986B-0A46-4B49-8685-7B1E9BB29D4A}"/>
    <cellStyle name="Normal 16 5" xfId="7143" xr:uid="{895B8C13-42EB-4AAC-AA86-491ECE4D8AA4}"/>
    <cellStyle name="Normal 16 6" xfId="5094" xr:uid="{BAD1E642-722A-4D79-A928-D5003875A327}"/>
    <cellStyle name="Normal 16_Copy of PWB_Aging" xfId="1742" xr:uid="{0ACEF33C-6C2C-4D1D-9D93-6378EE3CDEE5}"/>
    <cellStyle name="Normal 160" xfId="1743" xr:uid="{BB785747-A0D6-4B16-B677-FE78E6950569}"/>
    <cellStyle name="Normal 160 2" xfId="7559" xr:uid="{7F6D6654-AD19-45E4-BCFE-F6B1430AADDD}"/>
    <cellStyle name="Normal 160 3" xfId="7769" xr:uid="{D96EF73E-83E8-437E-AB8B-93E100CE2CA4}"/>
    <cellStyle name="Normal 160 4" xfId="7347" xr:uid="{BAB6E359-90D3-49CA-92E7-D535E7DA58B3}"/>
    <cellStyle name="Normal 161" xfId="1744" xr:uid="{AF939321-5534-43F0-9620-DE6DFA67621F}"/>
    <cellStyle name="Normal 161 2" xfId="7557" xr:uid="{51D83820-F5A4-47B6-8861-D1DF1C896719}"/>
    <cellStyle name="Normal 161 3" xfId="7767" xr:uid="{BA61F013-CDAE-4E19-A9D5-F04D2B7BD93E}"/>
    <cellStyle name="Normal 161 4" xfId="7345" xr:uid="{73295E32-F5BE-431B-8750-C43447F680A7}"/>
    <cellStyle name="Normal 162" xfId="1745" xr:uid="{CF4E7E99-6820-4CA4-A470-0FEE2C2049A8}"/>
    <cellStyle name="Normal 162 2" xfId="7558" xr:uid="{7B38142F-23BF-40EA-88E8-E4947852D2AE}"/>
    <cellStyle name="Normal 162 3" xfId="7768" xr:uid="{3DC53840-9F44-4164-AC20-71676411BE72}"/>
    <cellStyle name="Normal 162 4" xfId="7346" xr:uid="{5FB7E341-85FA-415D-916A-699C616C90B8}"/>
    <cellStyle name="Normal 163" xfId="1746" xr:uid="{073295B8-E8FB-4414-B863-072DD93B72E8}"/>
    <cellStyle name="Normal 163 2" xfId="7560" xr:uid="{056BA23A-4FEB-49A6-B568-09AE38F5591B}"/>
    <cellStyle name="Normal 163 3" xfId="7770" xr:uid="{4653F636-A600-44BC-88F6-083082FB33F6}"/>
    <cellStyle name="Normal 163 4" xfId="7348" xr:uid="{02E38D54-9F44-4753-B614-76D482E4D069}"/>
    <cellStyle name="Normal 164" xfId="1747" xr:uid="{70E05939-6FD3-4EA5-8B48-7CEB74D3D037}"/>
    <cellStyle name="Normal 164 2" xfId="7562" xr:uid="{3343A08D-B6D7-4FC3-A738-AC4D5F41BB0F}"/>
    <cellStyle name="Normal 164 3" xfId="7772" xr:uid="{73752ABE-DEAB-4EFD-AE33-F22CFB1A2C3E}"/>
    <cellStyle name="Normal 164 4" xfId="7350" xr:uid="{AE55B5EC-DB7E-448F-B2E9-56B0DE9E048E}"/>
    <cellStyle name="Normal 165" xfId="1748" xr:uid="{5E386149-1C2A-4AEB-BB31-AF9B4734F27D}"/>
    <cellStyle name="Normal 165 2" xfId="7561" xr:uid="{0479415B-A58D-4D11-8674-7B3661CA646F}"/>
    <cellStyle name="Normal 165 3" xfId="7771" xr:uid="{BBAE0940-ABD9-4688-95C4-86CAE8058035}"/>
    <cellStyle name="Normal 165 4" xfId="7349" xr:uid="{B8F57334-3E48-4036-A418-D4C7A4F57E46}"/>
    <cellStyle name="Normal 166" xfId="1749" xr:uid="{4E118602-9698-4EAE-8BB7-8439064A8541}"/>
    <cellStyle name="Normal 166 2" xfId="7563" xr:uid="{A8C1D2E1-D5C9-4B4D-AC12-D8A724A7D96E}"/>
    <cellStyle name="Normal 166 3" xfId="7773" xr:uid="{3931C7BE-A0D5-49B2-92C9-430F905B8553}"/>
    <cellStyle name="Normal 166 4" xfId="7351" xr:uid="{251BA28E-6509-4195-8D76-7DAE28A37453}"/>
    <cellStyle name="Normal 167" xfId="1750" xr:uid="{845CB88E-0C34-407A-AEBE-DB0F8E602C1D}"/>
    <cellStyle name="Normal 167 2" xfId="7564" xr:uid="{F1C615D1-DE93-4294-A3BD-84F3E1AAD13D}"/>
    <cellStyle name="Normal 167 3" xfId="7774" xr:uid="{E02C9409-09B7-4562-9750-E64D5EAF27D1}"/>
    <cellStyle name="Normal 167 4" xfId="7352" xr:uid="{855E2BA9-5829-4DD3-BB88-4D8F936EB2AB}"/>
    <cellStyle name="Normal 168" xfId="1751" xr:uid="{9B1D4B73-AEBD-431C-9FEA-C964C11A789B}"/>
    <cellStyle name="Normal 168 2" xfId="7565" xr:uid="{37FA6E31-D5B7-4EF4-8B88-D44B6144F8E9}"/>
    <cellStyle name="Normal 168 3" xfId="7775" xr:uid="{BE361252-E8DE-494A-890D-3CF891BF8E6D}"/>
    <cellStyle name="Normal 168 4" xfId="7353" xr:uid="{3F48F5BF-023A-4EE9-81CE-74A0A0F942BC}"/>
    <cellStyle name="Normal 169" xfId="1752" xr:uid="{6E0EF769-9AD5-447C-9D68-8A7DEE616CC8}"/>
    <cellStyle name="Normal 169 2" xfId="7566" xr:uid="{79EFEC2D-C508-4749-BD62-DFD29A81CD66}"/>
    <cellStyle name="Normal 169 3" xfId="7776" xr:uid="{59C0BEDB-0A04-48FD-96C9-8A783040B888}"/>
    <cellStyle name="Normal 169 4" xfId="7354" xr:uid="{6AF02FA3-A23F-4C7F-8B0A-05266B1E32E4}"/>
    <cellStyle name="Normal 17" xfId="1753" xr:uid="{023E325B-002C-4987-B527-45C1F712235F}"/>
    <cellStyle name="Normal 17 2" xfId="1754" xr:uid="{6A187A62-0D2A-4B01-837E-4EB35394042A}"/>
    <cellStyle name="Normal 17 2 2" xfId="7462" xr:uid="{76D84AB3-01B8-40EB-92F8-36D968B76772}"/>
    <cellStyle name="Normal 17 3" xfId="7671" xr:uid="{FDEE6F8B-5FCD-4FA9-87DD-5B7E9B19C941}"/>
    <cellStyle name="Normal 17 4" xfId="7249" xr:uid="{82105251-D968-4BC4-8283-B9402FED523A}"/>
    <cellStyle name="Normal 17 5" xfId="6962" xr:uid="{1DB948FE-1CB7-4423-9B7B-202D6E07FB8C}"/>
    <cellStyle name="Normal 17 6" xfId="5095" xr:uid="{18EDDB45-2E74-4F67-8CDD-B3725A7953D4}"/>
    <cellStyle name="Normal 170" xfId="1755" xr:uid="{A320B2E8-41BA-4606-AF19-739B0CD5CB28}"/>
    <cellStyle name="Normal 170 2" xfId="7567" xr:uid="{2FF15597-A0DA-44E0-94A6-64218B429B07}"/>
    <cellStyle name="Normal 170 3" xfId="7777" xr:uid="{7F3B7FE4-D83A-4FA7-B475-E15A82A96716}"/>
    <cellStyle name="Normal 170 4" xfId="7355" xr:uid="{E877387F-A6D4-4DFB-9209-13C9B92889FD}"/>
    <cellStyle name="Normal 171" xfId="1756" xr:uid="{05708A7A-CF86-47D8-9BA0-B0F4B51F06EA}"/>
    <cellStyle name="Normal 171 2" xfId="7569" xr:uid="{3FF7E16C-3B05-4585-9962-A93149B62620}"/>
    <cellStyle name="Normal 171 3" xfId="7779" xr:uid="{F1FF0494-8E7C-4488-8FE7-D75379446666}"/>
    <cellStyle name="Normal 171 4" xfId="7359" xr:uid="{64F6A2EB-DD21-4143-927D-6C460B9C0830}"/>
    <cellStyle name="Normal 172" xfId="1757" xr:uid="{67196606-9E52-4C98-B7F7-3A2822F00B9D}"/>
    <cellStyle name="Normal 172 2" xfId="7568" xr:uid="{73D14E5F-9DB9-4A2A-BC26-E1CCB5E6A3E7}"/>
    <cellStyle name="Normal 172 3" xfId="7778" xr:uid="{E0E4876E-58FF-4552-AC98-B73DDCB63FDF}"/>
    <cellStyle name="Normal 172 4" xfId="7356" xr:uid="{2AA97B49-608B-449F-9B2B-AE346EACF044}"/>
    <cellStyle name="Normal 173" xfId="1758" xr:uid="{86548CF0-E939-4A7B-932F-56AE47418FF9}"/>
    <cellStyle name="Normal 173 2" xfId="7388" xr:uid="{BB4152B7-DA7C-40C9-BE3F-CA3689DF281D}"/>
    <cellStyle name="Normal 173 3" xfId="7596" xr:uid="{05EE3ED5-4352-4193-9736-E74B3294F09D}"/>
    <cellStyle name="Normal 173 4" xfId="7169" xr:uid="{ADF5ACC9-9E56-4DFA-AD72-CE8D9255B760}"/>
    <cellStyle name="Normal 174" xfId="1759" xr:uid="{E339BE54-1AC2-4817-A2A5-627BD4298BCA}"/>
    <cellStyle name="Normal 174 2" xfId="7556" xr:uid="{219C5F71-03A4-46D3-A760-830C633CA686}"/>
    <cellStyle name="Normal 174 3" xfId="7766" xr:uid="{31AE16CC-977A-474D-B3D4-B03CB0E019EA}"/>
    <cellStyle name="Normal 174 4" xfId="7344" xr:uid="{F1DBFE47-0A88-4E17-AD8D-6225313FC44E}"/>
    <cellStyle name="Normal 175" xfId="1760" xr:uid="{5D9D4697-1D81-4BAA-B428-E24F3F42E676}"/>
    <cellStyle name="Normal 175 2" xfId="4818" xr:uid="{32055E21-37D4-4E40-8C2D-A8D609F394E1}"/>
    <cellStyle name="Normal 175 2 2" xfId="5435" xr:uid="{83B9E0D1-3053-4F1A-ADAE-003B068CCAD5}"/>
    <cellStyle name="Normal 175 2 3" xfId="5958" xr:uid="{7F8D1418-9F8D-4660-B95D-17EB02827BA8}"/>
    <cellStyle name="Normal 175 2 4" xfId="4950" xr:uid="{F8EF77FF-C033-4BAC-9F79-7A05B7CFFE66}"/>
    <cellStyle name="Normal 175 3" xfId="7372" xr:uid="{1987155F-53A8-412F-908C-CBC7676F523C}"/>
    <cellStyle name="Normal 175 4" xfId="5317" xr:uid="{1E8EB968-A824-4686-B41A-99F0523F7B68}"/>
    <cellStyle name="Normal 176" xfId="4824" xr:uid="{80669603-492E-4373-923C-840BCD7B4EEE}"/>
    <cellStyle name="Normal 176 2" xfId="7572" xr:uid="{48262DB2-627A-4A72-89A7-4482A5BCFDEF}"/>
    <cellStyle name="Normal 176 3" xfId="5320" xr:uid="{99D2255A-88A1-415E-A583-1E6537049BA2}"/>
    <cellStyle name="Normal 177" xfId="4828" xr:uid="{824365FE-D019-40FF-9DC0-9D213C4F9E5A}"/>
    <cellStyle name="Normal 177 2" xfId="5437" xr:uid="{A6E2CF56-0472-455F-8983-32D256307B7E}"/>
    <cellStyle name="Normal 177 2 2" xfId="5507" xr:uid="{4334A9C2-9DE4-4AFB-9B8D-F7523042AA24}"/>
    <cellStyle name="Normal 177 2 2 2" xfId="4868" xr:uid="{3A4795DD-9056-4FDF-9757-3A5D03276F6E}"/>
    <cellStyle name="Normal 177 2 2 2 2" xfId="5666" xr:uid="{1D3BD9FB-D685-4328-829F-E618E7109FCF}"/>
    <cellStyle name="Normal 177 2 3" xfId="5599" xr:uid="{03C26852-8351-47A5-90FE-6DDE663A99B9}"/>
    <cellStyle name="Normal 177 3" xfId="5473" xr:uid="{1E683CE4-27DA-4EBF-A24E-42C7611BD13E}"/>
    <cellStyle name="Normal 177 3 2" xfId="5632" xr:uid="{73DE92D9-B699-4889-98B7-363D7B4E6E01}"/>
    <cellStyle name="Normal 177 4" xfId="5565" xr:uid="{126504D9-BF3D-48DC-84C6-8E59C881DCE9}"/>
    <cellStyle name="Normal 177 5" xfId="7573" xr:uid="{708886C7-8BB9-4704-AEAC-5CD3C7ADF428}"/>
    <cellStyle name="Normal 177 6" xfId="5327" xr:uid="{50E2986B-9881-4A45-9886-035BE0AAE306}"/>
    <cellStyle name="Normal 178" xfId="4837" xr:uid="{A552A821-3D61-4F40-9E8F-4463ADB3FBD3}"/>
    <cellStyle name="Normal 178 2" xfId="5442" xr:uid="{65683846-2CEC-4191-98BB-6949AACBA424}"/>
    <cellStyle name="Normal 178 2 2" xfId="5512" xr:uid="{243184CF-9BD1-4496-AD89-3882DD5F50A2}"/>
    <cellStyle name="Normal 178 2 2 2" xfId="5671" xr:uid="{6A6D0553-FD53-41A3-8E4B-A0471D588105}"/>
    <cellStyle name="Normal 178 2 3" xfId="5604" xr:uid="{DBAE7B94-794F-490C-8605-BABCE3B5012B}"/>
    <cellStyle name="Normal 178 3" xfId="5478" xr:uid="{4C52F801-4171-42DB-84C6-F45FA0C6C253}"/>
    <cellStyle name="Normal 178 3 2" xfId="5637" xr:uid="{7C66C907-9E59-4075-A853-55E1A92924F4}"/>
    <cellStyle name="Normal 178 4" xfId="5570" xr:uid="{1F71162E-F511-461C-9C19-3A1F89F52E68}"/>
    <cellStyle name="Normal 178 5" xfId="7575" xr:uid="{C4935614-0FBF-45F2-9157-A68620B68572}"/>
    <cellStyle name="Normal 178 6" xfId="5332" xr:uid="{20B42C5A-FA06-41CF-9EE5-7F3DD0A61327}"/>
    <cellStyle name="Normal 179" xfId="22" xr:uid="{D6F17421-B8A2-45BC-9B98-30F5D09D13D8}"/>
    <cellStyle name="Normal 179 2" xfId="5380" xr:uid="{C3B0F504-3B32-46FC-9A7D-864635BC2B24}"/>
    <cellStyle name="Normal 179 2 2" xfId="5481" xr:uid="{C1E82AF9-F726-423E-9E6B-DF2F370BC650}"/>
    <cellStyle name="Normal 179 2 2 2" xfId="5640" xr:uid="{221D4E58-1E54-494C-97E5-A78AA2BC9540}"/>
    <cellStyle name="Normal 179 2 3" xfId="5573" xr:uid="{7796B2A9-0CD9-4712-B283-76BC889454DB}"/>
    <cellStyle name="Normal 179 3" xfId="5443" xr:uid="{5BCE7B2C-3382-47D0-92FA-63796F1FE73B}"/>
    <cellStyle name="Normal 179 3 2" xfId="5513" xr:uid="{76C99A40-3019-4033-B780-68292F935F77}"/>
    <cellStyle name="Normal 179 3 2 2" xfId="5672" xr:uid="{1C448539-E2F3-4A99-A08F-957D2B3EA6C5}"/>
    <cellStyle name="Normal 179 3 3" xfId="5605" xr:uid="{C508FB34-CA83-4D3C-8942-D04F1CE91A83}"/>
    <cellStyle name="Normal 179 4" xfId="5479" xr:uid="{2CC3FD9B-4631-4864-B474-C797F885103F}"/>
    <cellStyle name="Normal 179 4 2" xfId="5638" xr:uid="{362C2EC2-4E75-443A-B626-32AA8D0CB00D}"/>
    <cellStyle name="Normal 179 5" xfId="5571" xr:uid="{54F78A1C-3A33-4E91-A87E-955052D24C28}"/>
    <cellStyle name="Normal 179 6" xfId="7577" xr:uid="{45C0E86B-30CB-4E1E-9381-2D259CE62260}"/>
    <cellStyle name="Normal 179 7" xfId="5333" xr:uid="{9B7767D6-3568-4952-A5F2-8E0F3D6310E8}"/>
    <cellStyle name="Normal 18" xfId="1761" xr:uid="{3ED8E32A-5AEB-48EF-87E0-B0EE7BEF8D59}"/>
    <cellStyle name="Normal 18 2" xfId="1762" xr:uid="{DB4AA75D-BAE9-43B9-8540-082C1E6CFB24}"/>
    <cellStyle name="Normal 18 2 2" xfId="7463" xr:uid="{E58383E8-6779-4633-932D-2BB0B72E3793}"/>
    <cellStyle name="Normal 18 2 3 2" xfId="4861" xr:uid="{BC1AD8BC-A793-404E-9BA6-3CB24F9F457A}"/>
    <cellStyle name="Normal 18 3" xfId="7020" xr:uid="{E9F20E3C-14D3-4AB5-B786-4EF3EC610BDE}"/>
    <cellStyle name="Normal 18 3 2" xfId="7041" xr:uid="{EA85AB97-4B97-405D-B573-3505F749DBCC}"/>
    <cellStyle name="Normal 18 3 3" xfId="7142" xr:uid="{6CA1B9A2-05B6-48BC-A188-DF6D18FC7CE8}"/>
    <cellStyle name="Normal 18 3 4" xfId="7145" xr:uid="{42207B8F-EF16-4E50-A825-18E5781DB3D9}"/>
    <cellStyle name="Normal 18 3 5" xfId="7672" xr:uid="{1CCF9799-96D8-44E8-B84B-33F4CB700B64}"/>
    <cellStyle name="Normal 18 4" xfId="7250" xr:uid="{6BE5A462-67C9-4EA5-9215-B9087AFCB379}"/>
    <cellStyle name="Normal 18 5" xfId="6988" xr:uid="{096BC3DB-658F-42A7-B5AC-6F875F64E252}"/>
    <cellStyle name="Normal 18 6" xfId="5096" xr:uid="{04340249-DEE5-4B79-BEF8-3F78E0F9D823}"/>
    <cellStyle name="Normal 180" xfId="1901" xr:uid="{DBD1C23C-4965-4E6B-BAC2-C3EA79CA08DE}"/>
    <cellStyle name="Normal 180 2" xfId="5336" xr:uid="{03D4A6EF-F73C-4F3D-A771-397BFAB7F52C}"/>
    <cellStyle name="Normal 181" xfId="4873" xr:uid="{2B579EA8-B0E4-4801-85CF-BB3C00DCC83D}"/>
    <cellStyle name="Normal 181 2" xfId="7898" xr:uid="{AA3ABC0F-5507-4DBA-BB42-1759A2E2BAFC}"/>
    <cellStyle name="Normal 181 3" xfId="5378" xr:uid="{CA6B65E4-2884-4F9D-8135-00C3BBCA4559}"/>
    <cellStyle name="Normal 182" xfId="4856" xr:uid="{D590CFA8-ED03-48C0-8A76-68C01AA18115}"/>
    <cellStyle name="Normal 182 2" xfId="5381" xr:uid="{F4DF2F0B-EAA9-4C44-AB53-178EDB2B8F5F}"/>
    <cellStyle name="Normal 182 5 2 2" xfId="7828" xr:uid="{7D9D3B1F-1415-4421-845B-1E1B74C8FC40}"/>
    <cellStyle name="Normal 183" xfId="5384" xr:uid="{8AB88227-06EF-4F6D-A286-CF8E2B68DC9F}"/>
    <cellStyle name="Normal 184" xfId="5386" xr:uid="{D562D2DB-8A22-4410-911A-1FD1A70D2556}"/>
    <cellStyle name="Normal 185" xfId="5388" xr:uid="{9A57E4E3-489F-4AD1-90E2-DA2524E1432B}"/>
    <cellStyle name="Normal 185 2" xfId="7831" xr:uid="{DD9AAA60-31B0-4BBD-9773-2C5CFDEDF57A}"/>
    <cellStyle name="Normal 186" xfId="5390" xr:uid="{8F2C235B-8BE0-48F4-989C-319213216915}"/>
    <cellStyle name="Normal 187" xfId="5392" xr:uid="{96CFF9CD-9FD4-4CD0-B82C-B0C1DF1B5AD9}"/>
    <cellStyle name="Normal 188" xfId="5394" xr:uid="{07E1BB14-4C35-46B7-A6C1-D35AD12F656F}"/>
    <cellStyle name="Normal 189" xfId="5396" xr:uid="{0AEB787F-FA37-4854-83FE-0825FCD059E4}"/>
    <cellStyle name="Normal 19" xfId="1763" xr:uid="{076303D4-7001-4CBA-A20A-A329E019D1C9}"/>
    <cellStyle name="Normal 19 2" xfId="1764" xr:uid="{CD7F607E-7EE3-4E9C-B16A-B22B0DD1F52C}"/>
    <cellStyle name="Normal 19 2 2" xfId="7464" xr:uid="{FAE60ECE-7DCE-4C12-9392-C5C874616101}"/>
    <cellStyle name="Normal 19 3" xfId="7673" xr:uid="{8A2E6019-6B4D-4420-AF73-FBD0CDE68B84}"/>
    <cellStyle name="Normal 19 4" xfId="7251" xr:uid="{2D0C233E-3F4A-449F-8A6D-C6D13B9B7973}"/>
    <cellStyle name="Normal 19 5" xfId="5097" xr:uid="{8B336BBA-2360-4AA5-9DD0-6820C707A53D}"/>
    <cellStyle name="Normal 190" xfId="5398" xr:uid="{130F6DC5-9FC0-4F80-A9B8-7440900E106E}"/>
    <cellStyle name="Normal 190 2" xfId="7782" xr:uid="{3392BB9C-AF61-451C-B336-4A2DED079F27}"/>
    <cellStyle name="Normal 191" xfId="4859" xr:uid="{DE7B891A-8722-476F-807F-A45D94C9A4CB}"/>
    <cellStyle name="Normal 191 2" xfId="5326" xr:uid="{FE1E6E00-B5A2-4839-960F-F8457F40CB66}"/>
    <cellStyle name="Normal 191 2 2" xfId="6905" xr:uid="{94EC19A9-9009-4AC8-BB86-0B4496773B43}"/>
    <cellStyle name="Normal 191 3" xfId="5779" xr:uid="{47D990EF-8DF5-4B03-AF6F-75A9B6DCE72B}"/>
    <cellStyle name="Normal 191 3 2" xfId="7811" xr:uid="{F8960D88-57E9-4383-9FA5-FFB1976AAA4C}"/>
    <cellStyle name="Normal 191 4" xfId="7148" xr:uid="{B3689431-2E47-4CF5-AF28-A63DFC0AF8E4}"/>
    <cellStyle name="Normal 191 5" xfId="4942" xr:uid="{875F0F9B-24B3-4A31-85BD-7055F6A6E135}"/>
    <cellStyle name="Normal 192" xfId="5400" xr:uid="{B27FA186-6C6E-48D7-87AE-F2371A3DE7BB}"/>
    <cellStyle name="Normal 192 2" xfId="7813" xr:uid="{75D0D806-4532-4D89-8001-6AE346AB8356}"/>
    <cellStyle name="Normal 192 3" xfId="7357" xr:uid="{81817616-8D7B-41B7-8F92-2AA3A93218C9}"/>
    <cellStyle name="Normal 193" xfId="5428" xr:uid="{A6D35178-AC1B-43E9-8914-B85710407A3D}"/>
    <cellStyle name="Normal 193 2" xfId="7815" xr:uid="{438E6942-4E7E-4696-B269-0739777D42FC}"/>
    <cellStyle name="Normal 193 3" xfId="7784" xr:uid="{E8F134A8-E7B2-4E90-9EBA-BA7683CADAFF}"/>
    <cellStyle name="Normal 194" xfId="5420" xr:uid="{49C7E232-C013-4565-9306-F4EF22537032}"/>
    <cellStyle name="Normal 194 2" xfId="7814" xr:uid="{BEDECAE2-6ACA-446C-83BF-54B120C10F9D}"/>
    <cellStyle name="Normal 194 3" xfId="7785" xr:uid="{918C9705-D40B-47B5-A89F-7A0C829FE2C3}"/>
    <cellStyle name="Normal 195" xfId="5515" xr:uid="{5325473C-F7C0-49D5-9B2C-22D29E03D94A}"/>
    <cellStyle name="Normal 195 2" xfId="7817" xr:uid="{4A0165C0-31A5-49DC-8FA5-90D5AD8A126A}"/>
    <cellStyle name="Normal 196" xfId="4848" xr:uid="{FF70D718-4436-4E4E-B3E3-76CF89A0A38F}"/>
    <cellStyle name="Normal 196 2" xfId="7818" xr:uid="{0A68AB63-82BE-42AD-9367-7DC82E29B673}"/>
    <cellStyle name="Normal 196 3" xfId="5523" xr:uid="{A5AD19ED-1402-478E-AA53-752AADD9660D}"/>
    <cellStyle name="Normal 197" xfId="5525" xr:uid="{33512106-8A52-4529-A9ED-2FE2BFB8C779}"/>
    <cellStyle name="Normal 197 2" xfId="7819" xr:uid="{2E02828B-588B-486B-B3A3-EB7D93E4A8B0}"/>
    <cellStyle name="Normal 198" xfId="5529" xr:uid="{4A2D3E35-33D3-4EF8-BBCE-101B2DD9920B}"/>
    <cellStyle name="Normal 198 2" xfId="5678" xr:uid="{127AF0B9-339F-49C9-99C1-188E9245246B}"/>
    <cellStyle name="Normal 198 3" xfId="7820" xr:uid="{0E688FA3-161A-448D-B9D7-7880E611B0A9}"/>
    <cellStyle name="Normal 199" xfId="5532" xr:uid="{0DBB274B-BD5B-4DE8-B25F-777703D257FD}"/>
    <cellStyle name="Normal 199 2" xfId="5681" xr:uid="{7905F3C0-FEC7-4F40-ABD8-D2ABA0B3DEB0}"/>
    <cellStyle name="Normal 199 3" xfId="7821" xr:uid="{A9F869C1-7C5A-4906-9F42-1D0D4D3404B3}"/>
    <cellStyle name="Normal 2" xfId="16" xr:uid="{0EB269EA-C75E-4CB7-A698-8C92C0FD3248}"/>
    <cellStyle name="Normal 2 1" xfId="1765" xr:uid="{AFD3058A-0FF1-4158-99D9-5E93B5E07854}"/>
    <cellStyle name="Normal 2 10" xfId="1766" xr:uid="{DEC8F4A3-2FE1-4920-A0DA-72C75802467D}"/>
    <cellStyle name="Normal 2 10 2" xfId="7887" xr:uid="{98B47B5A-23B8-466B-A1C8-20E8523A7948}"/>
    <cellStyle name="Normal 2 10 3" xfId="7832" xr:uid="{11021958-A881-4CCF-A2AD-38EC240A00B3}"/>
    <cellStyle name="Normal 2 10 4" xfId="5271" xr:uid="{4AB9940E-CDA3-4C0F-81FA-26A331415596}"/>
    <cellStyle name="Normal 2 11" xfId="1767" xr:uid="{7A0E525F-B7AD-45BA-9E68-D423F8E6354E}"/>
    <cellStyle name="Normal 2 12" xfId="1768" xr:uid="{29B81522-709A-4B47-95CE-D996B96A9FFA}"/>
    <cellStyle name="Normal 2 12 2" xfId="5272" xr:uid="{EB4A526F-8776-453A-8F8C-F04CD2EFC1E9}"/>
    <cellStyle name="Normal 2 13" xfId="1769" xr:uid="{D1F36C7C-2272-4C76-9D1F-E2831B68501D}"/>
    <cellStyle name="Normal 2 13 2" xfId="5273" xr:uid="{BCE4720B-8E8E-4770-BF75-0576E1647B96}"/>
    <cellStyle name="Normal 2 14" xfId="1770" xr:uid="{29C4EA3A-A55E-4675-85BF-EAEF326D210F}"/>
    <cellStyle name="Normal 2 14 2" xfId="5274" xr:uid="{BE8FAEE0-0227-46F2-88AF-3853AA474CC3}"/>
    <cellStyle name="Normal 2 15" xfId="1771" xr:uid="{9FB3755F-EAA2-47E2-A831-0F3FBE5AFAD0}"/>
    <cellStyle name="Normal 2 15 2" xfId="5275" xr:uid="{9557BC6B-81A2-49BD-8963-8D3E501CA637}"/>
    <cellStyle name="Normal 2 16" xfId="1772" xr:uid="{46C3C6A4-4044-4EEA-B506-E6D66753DDD7}"/>
    <cellStyle name="Normal 2 17" xfId="1773" xr:uid="{985CCC35-5A1C-4626-835D-32DA7DF1F6BE}"/>
    <cellStyle name="Normal 2 18" xfId="1774" xr:uid="{CF879E09-359F-40A5-84B2-851D5A794FA6}"/>
    <cellStyle name="Normal 2 19" xfId="1775" xr:uid="{87EF77FB-DC9F-4861-AC13-D739BD1DC585}"/>
    <cellStyle name="Normal 2 2" xfId="1776" xr:uid="{39F10B86-BAD7-4904-AA23-3D76EDEFA3A5}"/>
    <cellStyle name="Normal 2 2 2" xfId="1777" xr:uid="{0E83D8BB-8FBA-441A-B233-7C1238E9C14D}"/>
    <cellStyle name="Normal 2 2 2 2" xfId="1778" xr:uid="{B2F9B35F-0295-4F0A-8F18-835B130E5E5E}"/>
    <cellStyle name="Normal 2 2 2 2 2" xfId="7466" xr:uid="{C6223FBD-0F61-4ADB-80B6-F424080CCD2A}"/>
    <cellStyle name="Normal 2 2 2 3" xfId="7675" xr:uid="{82DBCD58-5665-4146-A1F8-B46140902FDE}"/>
    <cellStyle name="Normal 2 2 2 4" xfId="7253" xr:uid="{B8E83A7A-E509-4E41-A001-7F6A326ECA91}"/>
    <cellStyle name="Normal 2 2 2 5" xfId="7031" xr:uid="{3880038A-6D90-4F25-9953-227A3B4F2FE3}"/>
    <cellStyle name="Normal 2 2 2 6" xfId="5099" xr:uid="{4465689B-742D-4CB2-9BCB-47FC9DBB8D1C}"/>
    <cellStyle name="Normal 2 2 2_10_Oct_2010-rebill" xfId="1779" xr:uid="{D3806B40-1CC5-455F-977A-1EE6667DF163}"/>
    <cellStyle name="Normal 2 2 3" xfId="1780" xr:uid="{5FF77852-EAA3-44A6-8E14-A822F9EBACAC}"/>
    <cellStyle name="Normal 2 2 3 2" xfId="9" xr:uid="{C3F7350E-F59F-4FE8-872D-583368676132}"/>
    <cellStyle name="Normal 2 2 3 3" xfId="4860" xr:uid="{0A69136C-5B07-433A-B6B0-5AD68D84E1BE}"/>
    <cellStyle name="Normal 2 2 3 4" xfId="7254" xr:uid="{D31A0C79-CA17-4036-86A9-6794D134EEE6}"/>
    <cellStyle name="Normal 2 2 3 4 2" xfId="7826" xr:uid="{F0773778-469F-4C43-B7A9-15E3F960AB1C}"/>
    <cellStyle name="Normal 2 2 3 5" xfId="7113" xr:uid="{CAE2E394-B8EA-4202-93BC-5B0C95F54253}"/>
    <cellStyle name="Normal 2 2 4" xfId="1781" xr:uid="{42B08277-D119-4AB7-8D92-AE932F0E7A31}"/>
    <cellStyle name="Normal 2 2 4 2" xfId="7383" xr:uid="{D01EEA2E-9439-42C9-9441-0667373B2877}"/>
    <cellStyle name="Normal 2 2 4 3" xfId="7000" xr:uid="{89D16BF5-572A-44DA-B3A8-32EFCAB3065B}"/>
    <cellStyle name="Normal 2 2 4 4" xfId="5276" xr:uid="{B903CE6A-CF9B-471F-A05D-46BA87A37360}"/>
    <cellStyle name="Normal 2 2 5" xfId="1782" xr:uid="{97D169C9-5706-46B5-9A54-8BB2A2016D5E}"/>
    <cellStyle name="Normal 2 2 5 2" xfId="7591" xr:uid="{973CAD40-36FC-4FB6-9EC7-9A22F0555AA2}"/>
    <cellStyle name="Normal 2 2 5 3" xfId="5277" xr:uid="{D738CF76-EBB2-49F5-8B31-53F99BEBE48F}"/>
    <cellStyle name="Normal 2 2 6" xfId="1783" xr:uid="{B267D5FA-24C8-4702-BECA-54ADB520DCF9}"/>
    <cellStyle name="Normal 2 2 6 2" xfId="25" xr:uid="{D8EF3200-8FA7-4FC8-B17B-81628455F863}"/>
    <cellStyle name="Normal 2 2 6 2 2" xfId="7827" xr:uid="{1B180FA8-4F14-4884-9D07-F07B8575E4B0}"/>
    <cellStyle name="Normal 2 2 6 3" xfId="4863" xr:uid="{42D56D3F-968B-4494-AEEE-30F1A010A5A2}"/>
    <cellStyle name="Normal 2 2 6 4" xfId="7163" xr:uid="{F2102598-7628-4B77-80F3-1601AA5FBF1B}"/>
    <cellStyle name="Normal 2 2 6 5" xfId="5971" xr:uid="{AA787DF2-3C4B-46FC-97DB-F7031A4D7792}"/>
    <cellStyle name="Normal 2 2 7" xfId="1784" xr:uid="{1E2851C6-387B-4371-A307-1A848CA24573}"/>
    <cellStyle name="Normal 2 2 8" xfId="4855" xr:uid="{F668C091-E449-48ED-9603-63A327686ACC}"/>
    <cellStyle name="Normal 2 2 9" xfId="4954" xr:uid="{BD617A6C-2413-4205-87CF-E539AD50CDCB}"/>
    <cellStyle name="Normal 2 2_03_Mar 10 RM_RM Others_revised" xfId="1785" xr:uid="{530DB31D-1EEA-4AF3-A526-8900741D55B3}"/>
    <cellStyle name="Normal 2 20" xfId="1786" xr:uid="{1F90F672-D834-4773-B7D4-4A2EC02840EB}"/>
    <cellStyle name="Normal 2 21" xfId="1787" xr:uid="{1A7BED63-95DD-4C2C-9B61-8323E730A59E}"/>
    <cellStyle name="Normal 2 22" xfId="1788" xr:uid="{8EBD95BD-95A9-4B9E-907E-E878602C5727}"/>
    <cellStyle name="Normal 2 23" xfId="1789" xr:uid="{D1295551-55C5-482E-BD47-395C3A5F0C5B}"/>
    <cellStyle name="Normal 2 24" xfId="1790" xr:uid="{68ECCFF7-57D1-4360-817A-6DC3E55B00BB}"/>
    <cellStyle name="Normal 2 25" xfId="1791" xr:uid="{41BC3B51-0A99-4433-9540-57721E9AE94F}"/>
    <cellStyle name="Normal 2 26" xfId="1792" xr:uid="{AD7AB3B0-1528-459C-BE62-1B68C2346888}"/>
    <cellStyle name="Normal 2 27" xfId="1793" xr:uid="{6B56A8D3-2D1F-4A75-9061-ACC24ED1F5BF}"/>
    <cellStyle name="Normal 2 28" xfId="1794" xr:uid="{D128C6B2-5548-4635-87A1-5EBD09131666}"/>
    <cellStyle name="Normal 2 29" xfId="1795" xr:uid="{F64C266D-BA01-4F1C-9CB4-FB270EADF0C0}"/>
    <cellStyle name="Normal 2 3" xfId="1796" xr:uid="{E431A0A9-1C8C-40CA-9F48-DA99AFBB0D53}"/>
    <cellStyle name="Normal 2 3 2" xfId="1797" xr:uid="{C3BFEB57-06B5-4737-AFAA-FB1C941D3583}"/>
    <cellStyle name="Normal 2 3 2 2" xfId="1798" xr:uid="{682DDB3C-677E-4E61-B326-FCED35D89FC3}"/>
    <cellStyle name="Normal 2 3 2 3" xfId="7380" xr:uid="{19F8DF54-D51A-4BD4-829F-D1D3567B9B1A}"/>
    <cellStyle name="Normal 2 3 3" xfId="7587" xr:uid="{B77679DA-B4DF-45AD-95C4-87D5EE7920BC}"/>
    <cellStyle name="Normal 2 3 4" xfId="7161" xr:uid="{B416E85D-6921-420C-A34C-0E6B72E31BC1}"/>
    <cellStyle name="Normal 2 3 4 2" xfId="7899" xr:uid="{ED65DBDD-77D2-41AC-8472-8B339BF90476}"/>
    <cellStyle name="Normal 2 3 5" xfId="7112" xr:uid="{10619783-20EC-4001-A265-1A04FB9C6B39}"/>
    <cellStyle name="Normal 2 3 6" xfId="5100" xr:uid="{75F19E0E-94EE-4C61-893B-5533C4402BC0}"/>
    <cellStyle name="Normal 2 30" xfId="1799" xr:uid="{76CAACAC-FD21-4B10-96BE-6D0FD8214B2C}"/>
    <cellStyle name="Normal 2 31" xfId="1800" xr:uid="{10B162C6-E877-484E-BCB2-F3CB6B1CAB9C}"/>
    <cellStyle name="Normal 2 32" xfId="1801" xr:uid="{AA0AFE14-83E7-4868-9D21-2182EB6A4449}"/>
    <cellStyle name="Normal 2 33" xfId="1802" xr:uid="{E4F81738-195C-4047-A441-B277F734CCD6}"/>
    <cellStyle name="Normal 2 34" xfId="1803" xr:uid="{839E951C-8B66-47CF-A396-A94C7EAF887D}"/>
    <cellStyle name="Normal 2 35" xfId="1804" xr:uid="{ECBEFCC4-CA14-4AAC-9182-AF82DC41F338}"/>
    <cellStyle name="Normal 2 36" xfId="1805" xr:uid="{8D7F9798-F2E8-4B6E-84BB-FF15255F9FD1}"/>
    <cellStyle name="Normal 2 37" xfId="1806" xr:uid="{D4EE154D-5C5C-4E79-A9F6-9C5D9D13011E}"/>
    <cellStyle name="Normal 2 38" xfId="1807" xr:uid="{7392B74E-C0DA-4754-8E37-6E1D4797B1F7}"/>
    <cellStyle name="Normal 2 38 2" xfId="5322" xr:uid="{498A4710-DFB9-470E-8C6F-2FE75EACF984}"/>
    <cellStyle name="Normal 2 39" xfId="1808" xr:uid="{A2683B1D-4D4B-4BF2-A9E5-FDAEE23BCE14}"/>
    <cellStyle name="Normal 2 39 2" xfId="5527" xr:uid="{5AA620B9-C8EF-436D-9846-1FB112FCA2F1}"/>
    <cellStyle name="Normal 2 4" xfId="1809" xr:uid="{539A5E25-E49D-4EE0-9ECE-3D789C11FA89}"/>
    <cellStyle name="Normal 2 4 2" xfId="7467" xr:uid="{B76717AC-F151-40BD-A407-F8963DB3D94F}"/>
    <cellStyle name="Normal 2 4 3" xfId="7676" xr:uid="{0CD27E15-54E2-47E5-95F3-610B850D346E}"/>
    <cellStyle name="Normal 2 4 4" xfId="7255" xr:uid="{FE3F05B4-7FF5-4994-B1C5-152D4710BD92}"/>
    <cellStyle name="Normal 2 4 5" xfId="6999" xr:uid="{8DDC74BA-99D0-40B7-BFC9-9C7F0CDAA222}"/>
    <cellStyle name="Normal 2 4 6" xfId="5101" xr:uid="{DF1856BF-CEA5-400E-B52A-4DE62F726431}"/>
    <cellStyle name="Normal 2 40" xfId="1810" xr:uid="{A13846EA-3B47-4D5C-9308-AC274C75F123}"/>
    <cellStyle name="Normal 2 40 2" xfId="5534" xr:uid="{BC4FF0AC-0890-479A-B417-F140DE2DD936}"/>
    <cellStyle name="Normal 2 41" xfId="1811" xr:uid="{C0501E48-14D2-4676-9E23-789912D0AF9E}"/>
    <cellStyle name="Normal 2 42" xfId="1812" xr:uid="{8FD83BDF-4B3C-438E-B35D-B55AB3E6C725}"/>
    <cellStyle name="Normal 2 43" xfId="1813" xr:uid="{61699E6A-AD62-4664-BB33-32197F7ACC71}"/>
    <cellStyle name="Normal 2 44" xfId="4826" xr:uid="{91ED9383-8FFB-4DF9-BD86-E7323D6B8767}"/>
    <cellStyle name="Normal 2 45" xfId="4833" xr:uid="{631F9F0E-FB90-462B-B813-A67943E2726E}"/>
    <cellStyle name="Normal 2 46" xfId="4865" xr:uid="{4E4DC8A1-16C9-46A7-91F4-FD050DD8E211}"/>
    <cellStyle name="Normal 2 5" xfId="1814" xr:uid="{27BDA49C-876A-4382-885A-6FE0DA613E5A}"/>
    <cellStyle name="Normal 2 5 2" xfId="7465" xr:uid="{5A9E5C65-C445-4EB9-87CF-2013290AB407}"/>
    <cellStyle name="Normal 2 5 3" xfId="7674" xr:uid="{7C5EC598-D55A-4783-A10D-C8F35674A604}"/>
    <cellStyle name="Normal 2 5 4" xfId="7252" xr:uid="{F6A45E67-80D8-4A39-B9BF-7784FE77A534}"/>
    <cellStyle name="Normal 2 5 5" xfId="6974" xr:uid="{8D461EC3-730C-42EE-905D-33B38F484151}"/>
    <cellStyle name="Normal 2 5 6" xfId="5102" xr:uid="{15AE2EC3-18B7-4FCF-9269-2AD704D32D68}"/>
    <cellStyle name="Normal 2 6" xfId="1815" xr:uid="{B8B203C5-98D6-4513-8D01-79A0466F60D5}"/>
    <cellStyle name="Normal 2 6 2" xfId="7374" xr:uid="{08233AAF-16BA-418A-A251-CE21408CE40F}"/>
    <cellStyle name="Normal 2 7" xfId="1816" xr:uid="{6D1BEC53-8194-46BF-8FF3-CD37AE453C90}"/>
    <cellStyle name="Normal 2 7 2" xfId="7576" xr:uid="{02E44BDC-0193-4BF5-8049-03C5FBA6FEC6}"/>
    <cellStyle name="Normal 2 7 3" xfId="7574" xr:uid="{AD298249-86D9-4DF0-8896-D618F56E1AA9}"/>
    <cellStyle name="Normal 2 7 4" xfId="5278" xr:uid="{2CC56A24-DE91-4248-8BC9-7036C604EB3B}"/>
    <cellStyle name="Normal 2 8" xfId="1817" xr:uid="{FF92B246-A0DF-4773-A6C7-5BA51DA0746F}"/>
    <cellStyle name="Normal 2 8 2" xfId="7578" xr:uid="{FEC9729B-4538-4927-8604-300AA6B63181}"/>
    <cellStyle name="Normal 2 8 3" xfId="5279" xr:uid="{516945F9-BFC3-42EF-8290-164C0C7EE37D}"/>
    <cellStyle name="Normal 2 9" xfId="1818" xr:uid="{5897D18C-BEE3-4724-967B-AAE030DB3F40}"/>
    <cellStyle name="Normal 2 9 2" xfId="7905" xr:uid="{A8B0D5EA-3297-4AF4-BBBA-2B70A15B43C2}"/>
    <cellStyle name="Normal 2 9 3" xfId="7835" xr:uid="{1816B900-63B6-427D-9D55-34D74F8DDA9C}"/>
    <cellStyle name="Normal 2 9 4" xfId="5280" xr:uid="{8F859DFF-2790-46E1-9534-EA2004CFD04A}"/>
    <cellStyle name="Normal 2_07.9" xfId="1819" xr:uid="{42E93F5C-0593-44E6-8602-E1BE7C0DE086}"/>
    <cellStyle name="Normal 20" xfId="1820" xr:uid="{AB77F819-2D25-4590-8613-4AF992CB9FBF}"/>
    <cellStyle name="Normal 20 2" xfId="1821" xr:uid="{9346D775-4C65-4FAC-81FD-CD37C41DA1E0}"/>
    <cellStyle name="Normal 20 2 2" xfId="7468" xr:uid="{39FE81DA-90F4-4E13-B593-72E1DFFAC6D7}"/>
    <cellStyle name="Normal 20 3" xfId="1822" xr:uid="{7E336F9D-8856-4D1B-8791-9DCAEC85AFB8}"/>
    <cellStyle name="Normal 20 3 2" xfId="7677" xr:uid="{A6846030-3842-4895-8656-14B7C01E92FB}"/>
    <cellStyle name="Normal 20 4" xfId="1823" xr:uid="{A57CB6ED-25E7-4B18-B6B4-AADA7BF4E6DE}"/>
    <cellStyle name="Normal 20 4 2" xfId="7256" xr:uid="{5C07759E-9934-44C0-BCD5-B9DDE23C6928}"/>
    <cellStyle name="Normal 20 5" xfId="5103" xr:uid="{194F55B3-AF31-49F5-B1AD-004F0066DBB8}"/>
    <cellStyle name="Normal 200" xfId="5535" xr:uid="{02EE2CE7-7FBA-4040-9CF4-248562C84D97}"/>
    <cellStyle name="Normal 200 2" xfId="5683" xr:uid="{1EBC62EC-5144-43D3-957E-38F288A75A46}"/>
    <cellStyle name="Normal 200 2 2" xfId="7859" xr:uid="{28B7D0EB-3F8E-48E7-A650-6D3398902D18}"/>
    <cellStyle name="Normal 200 3" xfId="7788" xr:uid="{987228EA-5012-418E-807E-B8FED5B65E34}"/>
    <cellStyle name="Normal 201" xfId="5538" xr:uid="{8E98F5BD-73C5-405A-A862-F3AF034779B3}"/>
    <cellStyle name="Normal 201 2" xfId="7860" xr:uid="{8A2541A9-AB56-413E-B322-1F79E8848DC4}"/>
    <cellStyle name="Normal 201 3" xfId="7808" xr:uid="{D8C767EC-21CE-4931-9CF8-874B00F75023}"/>
    <cellStyle name="Normal 202" xfId="5222" xr:uid="{BAAA7517-D20A-4031-B0CA-9E3CA23A22A6}"/>
    <cellStyle name="Normal 202 2" xfId="7885" xr:uid="{9715B3C1-9BC6-4000-8F1D-4D540111E996}"/>
    <cellStyle name="Normal 202 3" xfId="7805" xr:uid="{73466B0A-3A44-4F09-95BB-29E52A7AE29C}"/>
    <cellStyle name="Normal 203" xfId="5962" xr:uid="{51C57DF1-4C0A-446A-A463-2E55A6647D6E}"/>
    <cellStyle name="Normal 203 2" xfId="7919" xr:uid="{9179CBEA-06BC-4708-8C61-3E71625860B3}"/>
    <cellStyle name="Normal 203 3" xfId="7807" xr:uid="{EF09059B-E7AB-4022-8006-5276844616A5}"/>
    <cellStyle name="Normal 204" xfId="6066" xr:uid="{25E3446F-DE0E-4DD7-815F-07344C2DE0FA}"/>
    <cellStyle name="Normal 204 2" xfId="7920" xr:uid="{72AE5EEE-B3A5-49B1-9232-376DB74F4C09}"/>
    <cellStyle name="Normal 204 3" xfId="7812" xr:uid="{D2F633FB-3FDD-4C0A-A595-C363D636E6A1}"/>
    <cellStyle name="Normal 205" xfId="5688" xr:uid="{84BBB6F0-0C1F-4B82-AF47-2672746DF7C4}"/>
    <cellStyle name="Normal 205 2" xfId="7921" xr:uid="{625FBF94-E1A1-442C-8F16-83698B0B863E}"/>
    <cellStyle name="Normal 205 3" xfId="7806" xr:uid="{9BA99B2D-F4AF-491F-B974-CB48F6926DB9}"/>
    <cellStyle name="Normal 206" xfId="6047" xr:uid="{C3B5AC2D-9E48-40CA-8B42-BAA8D973D4BB}"/>
    <cellStyle name="Normal 206 2" xfId="7922" xr:uid="{03E019BD-86E7-46CF-8293-854164766966}"/>
    <cellStyle name="Normal 206 3" xfId="7836" xr:uid="{7594DDED-0140-4467-B928-61840C3AD882}"/>
    <cellStyle name="Normal 207" xfId="5896" xr:uid="{E88B2B24-5CC2-459B-A2B2-DD3AA01E2DE0}"/>
    <cellStyle name="Normal 207 2" xfId="7851" xr:uid="{3D7297F3-C0DF-46BE-8682-4BD7F8A3C4FA}"/>
    <cellStyle name="Normal 208" xfId="6114" xr:uid="{37610952-B1FA-408F-88A9-CC11C9FB4F82}"/>
    <cellStyle name="Normal 208 2" xfId="7854" xr:uid="{0E1E1AD1-276D-40BD-AFDC-DE5CEE598680}"/>
    <cellStyle name="Normal 208 2 2" xfId="7903" xr:uid="{49827A66-4048-452D-9167-07187A7295D8}"/>
    <cellStyle name="Normal 209" xfId="5044" xr:uid="{E69F9DC0-C527-40B8-B67B-3622D27781FB}"/>
    <cellStyle name="Normal 209 2" xfId="7853" xr:uid="{BCC5F9E9-8832-42B4-BC2D-ABA5E73A4111}"/>
    <cellStyle name="Normal 21" xfId="1824" xr:uid="{59E220B1-B0E1-46AA-A7C2-1D0498DDA0A2}"/>
    <cellStyle name="Normal 21 2" xfId="1825" xr:uid="{62E0E04F-6BB0-4AC5-9AC5-446A0DD693C6}"/>
    <cellStyle name="Normal 21 2 2" xfId="7469" xr:uid="{2530F73F-FCEF-46BA-82E5-CE418A76016A}"/>
    <cellStyle name="Normal 21 3" xfId="7678" xr:uid="{421552C6-0AF7-4CF7-9963-9AF82966D34B}"/>
    <cellStyle name="Normal 21 4" xfId="7257" xr:uid="{669777A8-853B-4AEC-9469-1B63F4BD075F}"/>
    <cellStyle name="Normal 21 5" xfId="5104" xr:uid="{BA9E913D-8B44-4EF6-9BEA-13A5DFD5DCFA}"/>
    <cellStyle name="Normal 210" xfId="5725" xr:uid="{C2E2445C-362A-4404-BE45-0A902C6EF325}"/>
    <cellStyle name="Normal 210 2" xfId="7861" xr:uid="{1DA70E53-414D-4930-AFC0-F0E03BA1B7BA}"/>
    <cellStyle name="Normal 211" xfId="5772" xr:uid="{5379802E-379A-4024-93C5-08F966827720}"/>
    <cellStyle name="Normal 211 2" xfId="7880" xr:uid="{5D163453-5BE6-4B4A-8E2E-D37DA3B7D930}"/>
    <cellStyle name="Normal 212" xfId="5810" xr:uid="{04A7A11E-C214-4F26-9736-A8C6C77147B4}"/>
    <cellStyle name="Normal 212 2" xfId="7879" xr:uid="{C6B4D6D2-4F9A-4D2C-BD0A-A019B6FF3BA8}"/>
    <cellStyle name="Normal 213" xfId="5695" xr:uid="{973123F6-F195-426E-9D69-55F428D6C4F4}"/>
    <cellStyle name="Normal 213 2" xfId="7866" xr:uid="{9C29CB47-D404-47D4-81C3-C8531A79DD9D}"/>
    <cellStyle name="Normal 214" xfId="6469" xr:uid="{219DA6CF-C39E-4952-898D-E71B29D2FD7F}"/>
    <cellStyle name="Normal 215" xfId="6948" xr:uid="{6D7091B0-C161-4F81-AD76-D392EBDE8DA8}"/>
    <cellStyle name="Normal 216" xfId="4920" xr:uid="{689D5219-1BB8-4B0F-A025-E4AFDD357B87}"/>
    <cellStyle name="Normal 22" xfId="1826" xr:uid="{5C76A831-B232-44BA-8F3B-08AF1CBC3AEF}"/>
    <cellStyle name="Normal 22 2" xfId="1827" xr:uid="{A026A0CD-8AC6-4852-84D1-E6A98C922933}"/>
    <cellStyle name="Normal 22 2 2" xfId="7470" xr:uid="{EF440885-C790-4181-AF78-2C6E9777FB02}"/>
    <cellStyle name="Normal 22 3" xfId="7679" xr:uid="{5E5E28D6-B3D5-42FD-8781-3DB3E374D714}"/>
    <cellStyle name="Normal 22 4" xfId="7258" xr:uid="{F7F0DC13-E3C9-4349-8018-7242A7AB6B91}"/>
    <cellStyle name="Normal 22 5" xfId="5105" xr:uid="{F9E3052B-BDDC-488B-A7F9-144061E1BCCF}"/>
    <cellStyle name="Normal 220" xfId="6471" xr:uid="{30116B27-062F-48FB-8364-63F72FACFC00}"/>
    <cellStyle name="Normal 23" xfId="1828" xr:uid="{0A50FFE3-C0C2-4FA0-8966-68C51C5EEF24}"/>
    <cellStyle name="Normal 23 2" xfId="1829" xr:uid="{264FC5D9-33AE-4190-BBEA-8D1DAE85023B}"/>
    <cellStyle name="Normal 23 2 2" xfId="7471" xr:uid="{862D818D-ECA0-424A-B072-AC4D7FBFB56D}"/>
    <cellStyle name="Normal 23 3" xfId="1830" xr:uid="{F86BB109-E5B9-475E-B89E-E4503A57ABCA}"/>
    <cellStyle name="Normal 23 3 2" xfId="7680" xr:uid="{2CCA1571-6F09-4BBD-A799-A658C8D55B5C}"/>
    <cellStyle name="Normal 23 4" xfId="1831" xr:uid="{BA0AC185-924B-4F9E-B855-5C431B4151A6}"/>
    <cellStyle name="Normal 23 4 2" xfId="7259" xr:uid="{9E6947DB-D1A8-43C1-8A05-F4BE6FCF9091}"/>
    <cellStyle name="Normal 23 5" xfId="5106" xr:uid="{135A89DE-7D1E-4F4F-B7B8-F140FFA5FF50}"/>
    <cellStyle name="Normal 230" xfId="4944" xr:uid="{1054E62C-895D-43E0-85E2-9BF9C1A8940C}"/>
    <cellStyle name="Normal 24" xfId="1832" xr:uid="{7795397B-5957-45E1-8909-4E69D3279416}"/>
    <cellStyle name="Normal 24 2" xfId="7472" xr:uid="{9B3E0268-9BE2-425C-BA75-65E448852F58}"/>
    <cellStyle name="Normal 24 3" xfId="7681" xr:uid="{BB2354C1-6D95-4570-B184-EBBBC40FA6ED}"/>
    <cellStyle name="Normal 24 4" xfId="7260" xr:uid="{543763CE-E00A-4E5F-9578-49C70D44B91A}"/>
    <cellStyle name="Normal 24 5" xfId="5107" xr:uid="{CEC75066-C195-4744-9093-C8FF22F144CA}"/>
    <cellStyle name="Normal 25" xfId="1833" xr:uid="{9DBE6901-A497-4057-BD63-A2A6627EDCB5}"/>
    <cellStyle name="Normal 25 2" xfId="7473" xr:uid="{F8830CA1-D17C-483C-AA0C-E3B526DE0A44}"/>
    <cellStyle name="Normal 25 3" xfId="7682" xr:uid="{18B942AE-D20B-4C08-A05C-5997A9B98F34}"/>
    <cellStyle name="Normal 25 4" xfId="7261" xr:uid="{0B7BF72E-2996-472F-901E-52D49BF1823C}"/>
    <cellStyle name="Normal 25 5" xfId="5108" xr:uid="{F361D4DE-72D6-47F7-B43C-4EACB75CB1ED}"/>
    <cellStyle name="Normal 26" xfId="1834" xr:uid="{C936C9FF-F0F8-4344-AF4A-BF54FA000B09}"/>
    <cellStyle name="Normal 26 2" xfId="1835" xr:uid="{3C06FAC5-1C2E-4EF2-9E93-D3E33005B0CF}"/>
    <cellStyle name="Normal 26 2 2" xfId="7474" xr:uid="{8D6C805E-70B4-44C3-932E-48EAA61B9CE3}"/>
    <cellStyle name="Normal 26 3" xfId="7683" xr:uid="{BE995045-00CC-4EF0-84B1-4D983B60E85A}"/>
    <cellStyle name="Normal 26 4" xfId="7262" xr:uid="{A659B60A-803F-4372-ADB5-05B096416CD3}"/>
    <cellStyle name="Normal 26 5" xfId="5109" xr:uid="{A207E72F-15C5-4587-964C-D5F0E4602067}"/>
    <cellStyle name="Normal 27" xfId="1836" xr:uid="{FEDC801B-9D20-4DC7-96D4-C469D19BF14F}"/>
    <cellStyle name="Normal 27 2" xfId="1837" xr:uid="{78C86AC8-212B-4204-B9B2-4664183AD193}"/>
    <cellStyle name="Normal 27 2 2" xfId="7475" xr:uid="{14D7879C-EE9A-4D73-9706-D4649DEFDEBD}"/>
    <cellStyle name="Normal 27 3" xfId="1838" xr:uid="{E0EF7A97-B40B-4512-B794-E43649BCA1BE}"/>
    <cellStyle name="Normal 27 3 2" xfId="7684" xr:uid="{5B521F0D-BE3F-4A2E-AA51-A8A2B012203B}"/>
    <cellStyle name="Normal 27 4" xfId="1839" xr:uid="{056BA203-D789-44C0-8D97-3EBB002FBEC2}"/>
    <cellStyle name="Normal 27 4 2" xfId="7263" xr:uid="{D1FE113D-BE3E-4DE9-9A7A-D1F2F6FA1C6C}"/>
    <cellStyle name="Normal 27 5" xfId="5110" xr:uid="{45744614-C943-4560-8471-355761B50130}"/>
    <cellStyle name="Normal 27 5 2 2" xfId="7833" xr:uid="{591689EF-E353-4AF7-845F-5538F8E749F8}"/>
    <cellStyle name="Normal 28" xfId="1840" xr:uid="{488B2359-760C-4366-AD92-A0965E8D17DC}"/>
    <cellStyle name="Normal 28 2" xfId="7476" xr:uid="{98224AEB-E143-4F1F-ADB9-B78887453797}"/>
    <cellStyle name="Normal 28 2 2" xfId="7830" xr:uid="{4DAC72E4-BC37-42AD-81F7-B7159B376675}"/>
    <cellStyle name="Normal 28 3" xfId="7685" xr:uid="{3BF5ED1F-1D57-41CA-B9CC-D1332F46C35F}"/>
    <cellStyle name="Normal 28 4" xfId="7823" xr:uid="{9787135A-98C7-4746-88FB-BC36F2F41B7C}"/>
    <cellStyle name="Normal 28 5" xfId="7264" xr:uid="{8AB1F99D-8AAE-4310-AE1D-12FC6B00EC7D}"/>
    <cellStyle name="Normal 28 6" xfId="5111" xr:uid="{C3DB70B7-1731-4B98-A293-B1308E91768A}"/>
    <cellStyle name="Normal 29" xfId="1841" xr:uid="{73770D57-79C8-425B-927B-7C5951960132}"/>
    <cellStyle name="Normal 29 2" xfId="7477" xr:uid="{519932B7-E1B7-4978-87C0-8718C8E896DA}"/>
    <cellStyle name="Normal 29 3" xfId="7686" xr:uid="{E7F5B422-7434-4C05-90AB-3E985F7E6939}"/>
    <cellStyle name="Normal 29 4" xfId="7265" xr:uid="{2F0E8FBA-2755-4171-AE1F-37DC1236CE46}"/>
    <cellStyle name="Normal 29 5" xfId="5112" xr:uid="{C435D87B-09B8-46D3-A7A6-81112F32551D}"/>
    <cellStyle name="Normal 3" xfId="1842" xr:uid="{63E2352F-5771-41A8-AE13-C2BBA2D646BF}"/>
    <cellStyle name="Normal 3 10" xfId="4867" xr:uid="{86A21CCC-D13C-4D5E-9EB3-7A14051FA1FC}"/>
    <cellStyle name="Normal 3 10 2" xfId="5546" xr:uid="{0BC988D1-9C7F-4206-A91D-46AE15D81D49}"/>
    <cellStyle name="Normal 3 11" xfId="5700" xr:uid="{0D41CC2C-5AB2-4A07-AAB3-3301B0DB1FCE}"/>
    <cellStyle name="Normal 3 12" xfId="6951" xr:uid="{7FE9E5FF-991A-47C0-941C-B3BEA71CEF42}"/>
    <cellStyle name="Normal 3 13" xfId="4938" xr:uid="{543B5EAD-6BD9-456E-8DD7-F3A1598262A2}"/>
    <cellStyle name="Normal 3 2" xfId="5" xr:uid="{00000000-0005-0000-0000-000005000000}"/>
    <cellStyle name="Normal 3 2 2" xfId="1844" xr:uid="{F9762FC9-5199-4497-B3F3-DA1D3BFF3CD8}"/>
    <cellStyle name="Normal 3 2 2 2" xfId="29" xr:uid="{4A6FE63B-3834-47BD-8F35-EEA52F94B25B}"/>
    <cellStyle name="Normal 3 2 2 2 2" xfId="7479" xr:uid="{C46C1096-C3BF-4B63-9B8E-DE728EC8396A}"/>
    <cellStyle name="Normal 3 2 2 2 3" xfId="5114" xr:uid="{DD3068A0-2AC0-4039-8D51-F2D7CE0669D9}"/>
    <cellStyle name="Normal 3 2 2 3" xfId="5894" xr:uid="{63936F0C-F242-4DCC-A4D7-BBA7E536B56A}"/>
    <cellStyle name="Normal 3 2 2 4" xfId="7115" xr:uid="{5C7B03F6-4261-4208-BF8E-714240C8F804}"/>
    <cellStyle name="Normal 3 2 2 5" xfId="4936" xr:uid="{4BDD9626-1F71-4317-B4EE-191DF64F98DC}"/>
    <cellStyle name="Normal 3 2 3" xfId="1843" xr:uid="{2BA5C305-BC9D-4103-AF07-62A18EEF7C93}"/>
    <cellStyle name="Normal 3 2 3 2" xfId="7688" xr:uid="{B8F739C0-DA3C-473F-8D75-79ACBBB18B6F}"/>
    <cellStyle name="Normal 3 2 3 3" xfId="7002" xr:uid="{900D450F-1678-46A6-AE2F-0E27CBA67926}"/>
    <cellStyle name="Normal 3 2 3 4" xfId="4937" xr:uid="{96BF3E2F-A971-49C1-8391-92FFD78C6C23}"/>
    <cellStyle name="Normal 3 2 4" xfId="4858" xr:uid="{57ED93D9-4E52-4DD5-81D3-14AE73CE6739}"/>
    <cellStyle name="Normal 3 2 4 2" xfId="5113" xr:uid="{336D00F1-7B45-4BD5-9DDD-52DA1CF41663}"/>
    <cellStyle name="Normal 3 2 5" xfId="4878" xr:uid="{2B81E24A-D3E0-40C3-BD65-F81D2D9A3D06}"/>
    <cellStyle name="Normal 3 2 5 2" xfId="6089" xr:uid="{31A67121-19BF-4B0F-A281-4ACE1CB41432}"/>
    <cellStyle name="Normal 3 2 6" xfId="6953" xr:uid="{8873A05F-DE3C-4344-8A26-E05A4D3800EF}"/>
    <cellStyle name="Normal 3 2 7" xfId="4924" xr:uid="{1CF0421E-B169-47D9-863F-6E05E28BE1E6}"/>
    <cellStyle name="Normal 3 3" xfId="1845" xr:uid="{302EED45-F720-41F6-B160-EA8233A5217A}"/>
    <cellStyle name="Normal 3 3 2" xfId="1846" xr:uid="{8F2D62D8-200E-4661-B1C0-D00ADEA94277}"/>
    <cellStyle name="Normal 3 3 2 2" xfId="1847" xr:uid="{864B2880-0721-482F-B37B-671F3B9A4F86}"/>
    <cellStyle name="Normal 3 3 2 3" xfId="7480" xr:uid="{C4E24252-F436-441A-86FD-79FACCD5767A}"/>
    <cellStyle name="Normal 3 3 3" xfId="4852" xr:uid="{62E6AA5D-41AC-4C83-9295-B41BE31D5365}"/>
    <cellStyle name="Normal 3 3 3 2" xfId="7689" xr:uid="{0681968B-C1CF-40D2-B4A6-52F3C68FDBDC}"/>
    <cellStyle name="Normal 3 3 4" xfId="7267" xr:uid="{94A153F0-D36B-4AEB-A346-D86A35E4CB95}"/>
    <cellStyle name="Normal 3 3 5" xfId="7116" xr:uid="{D8ED9067-EB3A-42DC-B6E6-FD291FDE6928}"/>
    <cellStyle name="Normal 3 4" xfId="1848" xr:uid="{755D44BB-1722-408F-8D7B-526324A8805A}"/>
    <cellStyle name="Normal 3 4 2" xfId="1849" xr:uid="{0ACD9C60-EC2E-4389-B5C2-74F89056D977}"/>
    <cellStyle name="Normal 3 4 2 2" xfId="7478" xr:uid="{AACE9765-B8BD-4344-A5FF-702A585D08D4}"/>
    <cellStyle name="Normal 3 4 2 3" xfId="5517" xr:uid="{4CEF0876-69C0-4CB2-B818-D096586410E8}"/>
    <cellStyle name="Normal 3 4 3" xfId="7687" xr:uid="{D09EFFBB-9B59-4E4C-805F-D9BC0CAC6CF2}"/>
    <cellStyle name="Normal 3 4 4" xfId="7266" xr:uid="{758624BD-C97A-4A1E-9744-73721CB82660}"/>
    <cellStyle name="Normal 3 4 5" xfId="7117" xr:uid="{AC81DFCC-D6A2-400F-9250-34122EF8AB1E}"/>
    <cellStyle name="Normal 3 4 6" xfId="5115" xr:uid="{8A7DE5CA-696B-4275-BC84-2E95963F1918}"/>
    <cellStyle name="Normal 3 5" xfId="1850" xr:uid="{2C2C6899-5F91-4B67-B64E-910A7462F545}"/>
    <cellStyle name="Normal 3 5 2" xfId="1851" xr:uid="{AB3E2F89-77C0-4D27-A7E4-D0A99F80AC82}"/>
    <cellStyle name="Normal 3 5 2 2" xfId="7571" xr:uid="{9DB3A802-829A-463E-9F49-5F8282BDD172}"/>
    <cellStyle name="Normal 3 5 3" xfId="7781" xr:uid="{104A040C-4364-4092-AB40-563B2BA73320}"/>
    <cellStyle name="Normal 3 5 4" xfId="7371" xr:uid="{97FE314B-BED2-49D4-ACD3-6B75D4D244DF}"/>
    <cellStyle name="Normal 3 5 5" xfId="7114" xr:uid="{E1DD2095-44A7-46C5-8CB7-2727620B46F7}"/>
    <cellStyle name="Normal 3 5 6" xfId="5281" xr:uid="{820F22BE-BA35-4CA0-9602-32B48A64143A}"/>
    <cellStyle name="Normal 3 6" xfId="1852" xr:uid="{AE88EF0B-DBD1-442C-A928-647B1D67113D}"/>
    <cellStyle name="Normal 3 6 2" xfId="26" xr:uid="{59BB6412-CC2A-4103-888A-4FD7FFC62319}"/>
    <cellStyle name="Normal 3 6 2 2" xfId="5506" xr:uid="{C2E7B6C9-5038-4119-9536-35ED4B86EBFC}"/>
    <cellStyle name="Normal 3 6 2 2 2" xfId="5665" xr:uid="{B3CBA3C6-E627-4F44-9F0D-3A8EECD84E9F}"/>
    <cellStyle name="Normal 3 6 2 2 3" xfId="7824" xr:uid="{9F9AD58F-CB96-4618-BF9E-1C38961BED83}"/>
    <cellStyle name="Normal 3 6 2 3" xfId="5598" xr:uid="{BD7893F3-D307-4DDE-A49C-54CF9374F49F}"/>
    <cellStyle name="Normal 3 6 2 4" xfId="5436" xr:uid="{B6AFB169-C95C-4FE1-B035-D8BCFC96FF89}"/>
    <cellStyle name="Normal 3 6 2 5" xfId="5767" xr:uid="{8C944C12-3B90-4C3A-9F60-AD6C8FC5EABF}"/>
    <cellStyle name="Normal 3 6 2 6" xfId="7381" xr:uid="{3FC30C96-184E-49D6-8807-10AE8ADED049}"/>
    <cellStyle name="Normal 3 6 3" xfId="5472" xr:uid="{3D388B3C-D752-4306-8533-06B162A0DE9A}"/>
    <cellStyle name="Normal 3 6 3 2" xfId="5631" xr:uid="{BEC34FFF-6835-4671-8C01-BA5A48FCEEA0}"/>
    <cellStyle name="Normal 3 6 4" xfId="5564" xr:uid="{D651A405-1951-44E3-A983-2A001341DE87}"/>
    <cellStyle name="Normal 3 6 5" xfId="7001" xr:uid="{DD6E9D95-1776-415A-AB2F-4D0D9BC6D9A5}"/>
    <cellStyle name="Normal 3 6 6" xfId="5325" xr:uid="{63EEF94D-2D03-4CFC-A1AA-50C5D86104E8}"/>
    <cellStyle name="Normal 3 7" xfId="1853" xr:uid="{FD5B20E8-8FC9-4F45-9D42-4B99BB59D864}"/>
    <cellStyle name="Normal 3 7 2" xfId="5488" xr:uid="{F8EF2491-6EA3-4390-9436-FA4B93A46288}"/>
    <cellStyle name="Normal 3 7 2 2" xfId="5647" xr:uid="{CE34E1F2-D037-448D-B94A-D880F1C3D11D}"/>
    <cellStyle name="Normal 3 7 2 3" xfId="7588" xr:uid="{54E17E5D-192F-4257-9AA2-594AC61E1350}"/>
    <cellStyle name="Normal 3 7 3" xfId="5580" xr:uid="{28971EF4-D451-424C-B4F5-6E724C32BF34}"/>
    <cellStyle name="Normal 3 7 4" xfId="6975" xr:uid="{D801450F-6D89-44F4-BA5A-49E490E14FFB}"/>
    <cellStyle name="Normal 3 7 5" xfId="5411" xr:uid="{0D4B1F81-A318-4CFA-9DAB-D197B7999FE8}"/>
    <cellStyle name="Normal 3 8" xfId="1854" xr:uid="{607797E0-93EE-4903-8789-E4A399088A00}"/>
    <cellStyle name="Normal 3 8 2" xfId="7909" xr:uid="{F1D900FF-759B-4E51-8787-6281C786114C}"/>
    <cellStyle name="Normal 3 8 3" xfId="5383" xr:uid="{2965AEC7-EBC5-46FD-8547-EFC1D594C351}"/>
    <cellStyle name="Normal 3 9" xfId="4834" xr:uid="{57C6F813-8F59-463C-8088-63EDCEAB7CDE}"/>
    <cellStyle name="Normal 3 9 2" xfId="5613" xr:uid="{FE2CA30E-816B-4D70-9D19-6D3CAF256AAD}"/>
    <cellStyle name="Normal 3 9 3" xfId="5453" xr:uid="{4C87B99D-F946-4E21-ABF2-8728CFA39110}"/>
    <cellStyle name="Normal 3_10_Oct_2010-rebill" xfId="1855" xr:uid="{B428FC1A-E8FF-4BF4-91C2-C06742011AA5}"/>
    <cellStyle name="Normal 30" xfId="1856" xr:uid="{DE0B00ED-D382-4136-883B-523279770D3F}"/>
    <cellStyle name="Normal 30 2" xfId="1857" xr:uid="{54093D39-6FB6-4D20-AFB3-1EAE1FB1741B}"/>
    <cellStyle name="Normal 30 2 2" xfId="7481" xr:uid="{7677F7EA-152E-4B11-A360-597A08FB8BFD}"/>
    <cellStyle name="Normal 30 3" xfId="7690" xr:uid="{A4E6BD39-4545-4A35-A4D4-BB726C29FD7C}"/>
    <cellStyle name="Normal 30 4" xfId="7268" xr:uid="{AC8CCA50-8AF0-4816-BF1B-EAC3A29B0430}"/>
    <cellStyle name="Normal 30 5" xfId="5116" xr:uid="{B4D91841-2358-4F34-80D1-0ED3BE63A587}"/>
    <cellStyle name="Normal 31" xfId="1858" xr:uid="{62F0B9C6-AC53-41D1-9F0C-B9FCFDEF7702}"/>
    <cellStyle name="Normal 31 2" xfId="7482" xr:uid="{44D24E4A-0709-4F31-BE34-27D25B706873}"/>
    <cellStyle name="Normal 31 3" xfId="7691" xr:uid="{27E8422A-C1B1-4BAE-9C75-D5FBA0BB6C5B}"/>
    <cellStyle name="Normal 31 4" xfId="7269" xr:uid="{32D25B71-DBA2-45C3-B896-754BCD4E0874}"/>
    <cellStyle name="Normal 31 5" xfId="5117" xr:uid="{DCB363ED-4EBA-454A-932F-790136C6E622}"/>
    <cellStyle name="Normal 32" xfId="1859" xr:uid="{C5674996-6FB5-4628-8D9C-B3486EAED373}"/>
    <cellStyle name="Normal 32 2" xfId="1860" xr:uid="{80ED644E-265A-4A83-A41F-ECE9AF574734}"/>
    <cellStyle name="Normal 32 2 2" xfId="7483" xr:uid="{08307080-AD8F-44D4-AB0D-E2BCA978520F}"/>
    <cellStyle name="Normal 32 3" xfId="7692" xr:uid="{D39F19E5-AE75-4EDC-9E07-1E6FCF0F0293}"/>
    <cellStyle name="Normal 32 4" xfId="7270" xr:uid="{A8B977D2-5603-4954-BFEC-9C8F40785A52}"/>
    <cellStyle name="Normal 32 5" xfId="5118" xr:uid="{0D977191-9A30-4189-B3D2-194154D1D27B}"/>
    <cellStyle name="Normal 33" xfId="1861" xr:uid="{4C788163-50AF-406C-AA6E-564E73B07F39}"/>
    <cellStyle name="Normal 33 2" xfId="1862" xr:uid="{0C638013-EF21-44BB-83EB-FDB2DDBE82EA}"/>
    <cellStyle name="Normal 33 2 2" xfId="23" xr:uid="{C33FB174-8219-4836-922E-CEFBE6F62A04}"/>
    <cellStyle name="Normal 33 2 3" xfId="7484" xr:uid="{31599BAF-9632-4818-A70C-6960FFAAD0B1}"/>
    <cellStyle name="Normal 33 3" xfId="7693" xr:uid="{0AAB2D77-0098-4D5D-97FF-905B12927BED}"/>
    <cellStyle name="Normal 33 4" xfId="7271" xr:uid="{F1E64EBF-5F4A-48A3-AE8A-E3EF35845AEC}"/>
    <cellStyle name="Normal 33 5" xfId="5119" xr:uid="{1F9A03BB-3C66-41AA-94AF-77F034D2F7DA}"/>
    <cellStyle name="Normal 34" xfId="1863" xr:uid="{67C247A3-7C6D-45C3-AA8B-B83373232E3A}"/>
    <cellStyle name="Normal 34 2" xfId="1864" xr:uid="{2DED4B88-BBDB-4A15-B5AD-0C356BD0BA80}"/>
    <cellStyle name="Normal 34 2 2" xfId="7485" xr:uid="{9B023ABE-4B0C-4B95-8373-2638DD053CC0}"/>
    <cellStyle name="Normal 34 3" xfId="7694" xr:uid="{CC5DA7A1-30C7-4F5C-A3A3-56BF04306118}"/>
    <cellStyle name="Normal 34 4" xfId="7272" xr:uid="{010CA2CD-7C54-4571-A77E-475493787D4B}"/>
    <cellStyle name="Normal 34 5" xfId="5120" xr:uid="{9755CCF4-D39D-4A4C-AB7A-9AEE65C21A8B}"/>
    <cellStyle name="Normal 35" xfId="1865" xr:uid="{B7EBC7F9-3FC3-44FD-AD4B-0532F43F023B}"/>
    <cellStyle name="Normal 35 2" xfId="1866" xr:uid="{395ABD5B-AA96-44F9-928C-10B78F3087D4}"/>
    <cellStyle name="Normal 35 2 2" xfId="7486" xr:uid="{E0A4606A-A3A2-4C71-9BB2-0597F440AF35}"/>
    <cellStyle name="Normal 35 3" xfId="1867" xr:uid="{47348E00-0A0A-4F82-9C9B-0384A12F74C6}"/>
    <cellStyle name="Normal 35 3 2" xfId="7695" xr:uid="{D5F063DC-F428-4B3D-8D34-F89BC72B7B0C}"/>
    <cellStyle name="Normal 35 4" xfId="7273" xr:uid="{E5C92376-56EB-4BC7-8CC8-24BD9EC38D6C}"/>
    <cellStyle name="Normal 35 5" xfId="5121" xr:uid="{2CBE1CEA-2679-43B0-8F74-A5C2906A3BB2}"/>
    <cellStyle name="Normal 36" xfId="1868" xr:uid="{8B24F139-4D25-4983-A4B0-0AE645907DDF}"/>
    <cellStyle name="Normal 36 2" xfId="1869" xr:uid="{E08F00D5-F54C-4063-8F0F-358D677AE0C7}"/>
    <cellStyle name="Normal 36 2 2" xfId="7487" xr:uid="{6BBB0E7F-10D4-43A0-8605-00EBF2465989}"/>
    <cellStyle name="Normal 36 3" xfId="7696" xr:uid="{AAE2B350-47FA-42EA-88BB-F788EAFEE0A4}"/>
    <cellStyle name="Normal 36 4" xfId="7274" xr:uid="{89A3A6C8-EA83-4F70-AB0C-A1EEB60DFC1A}"/>
    <cellStyle name="Normal 36 5" xfId="5122" xr:uid="{7DAB6B5F-364D-4046-9FDA-1F1A69F457BE}"/>
    <cellStyle name="Normal 37" xfId="1870" xr:uid="{2C7E6294-5B56-41DA-9E0F-897F72DDB210}"/>
    <cellStyle name="Normal 37 2" xfId="7488" xr:uid="{9C6293F1-5822-4243-B827-DE3C6F99B3BD}"/>
    <cellStyle name="Normal 37 3" xfId="7697" xr:uid="{F311852C-73BD-4C87-99FB-94D7005ECF2C}"/>
    <cellStyle name="Normal 37 4" xfId="7275" xr:uid="{88E63267-274F-45AB-8BA0-BB94DB124135}"/>
    <cellStyle name="Normal 37 5" xfId="5123" xr:uid="{F6424AFD-8922-44AF-B983-82AF9DCA4F80}"/>
    <cellStyle name="Normal 38" xfId="1871" xr:uid="{097E5685-0A6A-4BB4-9BB5-AA42B095D745}"/>
    <cellStyle name="Normal 38 2" xfId="1872" xr:uid="{FE923DD9-CCC9-4319-A957-426A7F2F5253}"/>
    <cellStyle name="Normal 38 2 2" xfId="1873" xr:uid="{5BBB4691-54B3-4D51-9B3A-F7538ABC1700}"/>
    <cellStyle name="Normal 38 2 2 2" xfId="7895" xr:uid="{AF7FEAEF-9A01-4038-BCD8-0DA8ED638B2A}"/>
    <cellStyle name="Normal 38 2 3" xfId="7489" xr:uid="{F74FB2F7-6700-48AC-98A5-8093A8023ADF}"/>
    <cellStyle name="Normal 38 3" xfId="7698" xr:uid="{919186B5-CCF2-43B3-8920-7216C4A26C60}"/>
    <cellStyle name="Normal 38 4" xfId="7276" xr:uid="{5784FB64-CB40-4342-844A-1ED8A790429D}"/>
    <cellStyle name="Normal 38 5" xfId="5124" xr:uid="{2953E186-2F47-4A9D-8129-F764E3A78EB7}"/>
    <cellStyle name="Normal 39" xfId="1874" xr:uid="{5AD308D1-A3A6-4E30-AB93-20C25405450D}"/>
    <cellStyle name="Normal 39 2" xfId="7490" xr:uid="{07DA0C62-2AA3-4FA6-960E-4E1CE29392BC}"/>
    <cellStyle name="Normal 39 3" xfId="7699" xr:uid="{CD23E2EA-ACC4-46E5-A401-CECC07A116C3}"/>
    <cellStyle name="Normal 39 4" xfId="7277" xr:uid="{A5EA7E15-B6C9-48DE-8506-58C7ED2476E0}"/>
    <cellStyle name="Normal 39 5" xfId="5125" xr:uid="{30B5EF27-2650-4A98-BC7B-18A34911DE8A}"/>
    <cellStyle name="Normal 4" xfId="6" xr:uid="{00000000-0005-0000-0000-000006000000}"/>
    <cellStyle name="Normal 4 2" xfId="1876" xr:uid="{C9A0210C-B67B-40B2-8353-5053F98F7788}"/>
    <cellStyle name="Normal 4 2 2" xfId="1877" xr:uid="{4F504213-D1BD-4A53-80C0-A649F564B1AB}"/>
    <cellStyle name="Normal 4 2 2 2" xfId="5413" xr:uid="{0F523B3C-5035-4B2D-A57F-E7B5249C5788}"/>
    <cellStyle name="Normal 4 2 2 2 2" xfId="5490" xr:uid="{526AA83C-0055-4022-8773-B27F374FDFBE}"/>
    <cellStyle name="Normal 4 2 2 2 2 2" xfId="5649" xr:uid="{E659037B-59B2-4C09-A6A3-25279D86E67B}"/>
    <cellStyle name="Normal 4 2 2 2 3" xfId="5582" xr:uid="{3141E32B-6742-453E-9809-E8DED2CE90A3}"/>
    <cellStyle name="Normal 4 2 2 2 4" xfId="7032" xr:uid="{B39D68B2-7711-4D3E-80DE-7641707C4884}"/>
    <cellStyle name="Normal 4 2 2 3" xfId="5455" xr:uid="{2C7004DE-B385-47EF-A061-1464B0A7C6FD}"/>
    <cellStyle name="Normal 4 2 2 3 2" xfId="5615" xr:uid="{C4235126-CAFA-49AD-8096-E3875DFA784B}"/>
    <cellStyle name="Normal 4 2 2 3 3" xfId="7384" xr:uid="{B9A29AF5-E70D-45C4-A18A-A3D3F3CB85F5}"/>
    <cellStyle name="Normal 4 2 2 4" xfId="5548" xr:uid="{F4E0EE4A-7B9B-4C68-8762-AD74AE8287F0}"/>
    <cellStyle name="Normal 4 2 2 5" xfId="7005" xr:uid="{F9A21278-61A0-4339-A13B-43B8FC77C9EC}"/>
    <cellStyle name="Normal 4 2 2 6" xfId="5128" xr:uid="{05435CCE-5272-4431-B7D5-87F2EAA4A702}"/>
    <cellStyle name="Normal 4 2 3" xfId="1878" xr:uid="{5044CD52-B201-4650-B36F-3BCB764C0D55}"/>
    <cellStyle name="Normal 4 2 3 2" xfId="5414" xr:uid="{54953ABF-45CE-41D5-8AD8-7FD84E903A43}"/>
    <cellStyle name="Normal 4 2 3 2 2" xfId="5491" xr:uid="{763C716B-D2F1-4715-858E-47B99C7875C8}"/>
    <cellStyle name="Normal 4 2 3 2 2 2" xfId="5650" xr:uid="{F23D2DCB-1130-478D-A79A-23B82FD4D3E2}"/>
    <cellStyle name="Normal 4 2 3 2 3" xfId="5583" xr:uid="{DD5F5ABB-A900-4A6C-8F76-BB0C1BDC2B07}"/>
    <cellStyle name="Normal 4 2 3 2 4" xfId="7592" xr:uid="{C74EE066-AD97-4D8B-9A9A-EADB02D310AE}"/>
    <cellStyle name="Normal 4 2 3 3" xfId="5456" xr:uid="{4C1D60B9-E0D7-4563-AC9D-9D23C97AA998}"/>
    <cellStyle name="Normal 4 2 3 3 2" xfId="5616" xr:uid="{B200D013-3A3E-4823-86A2-ED2C9CC81124}"/>
    <cellStyle name="Normal 4 2 3 4" xfId="5549" xr:uid="{32152EBE-DB1A-4A8F-93DE-BB56B3F04739}"/>
    <cellStyle name="Normal 4 2 3 5" xfId="7118" xr:uid="{6C6640EC-EEBF-4980-8125-F47C2C36CD1C}"/>
    <cellStyle name="Normal 4 2 3 6" xfId="5129" xr:uid="{87841DCA-D122-454E-AFAC-355238EC720C}"/>
    <cellStyle name="Normal 4 2 4" xfId="5412" xr:uid="{A891C09D-D8B5-44BA-9ED7-A63A856BC40D}"/>
    <cellStyle name="Normal 4 2 4 2" xfId="5489" xr:uid="{A96C04A6-411E-4833-90A7-9A5D2747D757}"/>
    <cellStyle name="Normal 4 2 4 2 2" xfId="5648" xr:uid="{9B305FE6-BEE4-4697-A662-D2881275CEB0}"/>
    <cellStyle name="Normal 4 2 4 3" xfId="5581" xr:uid="{4F223E5D-D9C1-49BD-837E-1D934450FFD0}"/>
    <cellStyle name="Normal 4 2 4 4" xfId="7004" xr:uid="{AE3536C4-805D-46C4-97D0-E69705536903}"/>
    <cellStyle name="Normal 4 2 5" xfId="5454" xr:uid="{598CC4C5-C72B-4F6C-B4EC-C8C35677703F}"/>
    <cellStyle name="Normal 4 2 5 2" xfId="5614" xr:uid="{2B644409-A425-4FA6-9EF8-AFCF0AEF58EB}"/>
    <cellStyle name="Normal 4 2 5 3" xfId="7164" xr:uid="{8F97DAA2-E32B-4557-80AC-9E910DF3A605}"/>
    <cellStyle name="Normal 4 2 6" xfId="5547" xr:uid="{0B1B10CD-B88C-4B6D-A059-FA7F63962AF3}"/>
    <cellStyle name="Normal 4 2 7" xfId="6977" xr:uid="{CB5CF597-CED4-48E3-AC59-E9396CB9EA21}"/>
    <cellStyle name="Normal 4 2 8" xfId="5127" xr:uid="{498DFF2F-EDAD-43BD-B772-EE14B8BAEE08}"/>
    <cellStyle name="Normal 4 3" xfId="1879" xr:uid="{BC143CB1-298B-45CB-B0CC-524800BF7CB2}"/>
    <cellStyle name="Normal 4 3 2" xfId="1880" xr:uid="{5E03659F-D76E-4576-8073-7F4BF14C83CE}"/>
    <cellStyle name="Normal 4 3 2 2" xfId="5492" xr:uid="{2737769D-7682-44D3-A761-1FAEB6C42801}"/>
    <cellStyle name="Normal 4 3 2 2 2" xfId="5651" xr:uid="{DF6922E0-035B-4E50-9B72-6068253AFC9E}"/>
    <cellStyle name="Normal 4 3 2 2 3" xfId="7033" xr:uid="{A005D585-2362-48D8-AED8-64D364987E1E}"/>
    <cellStyle name="Normal 4 3 2 3" xfId="5584" xr:uid="{C4C43A4B-F9EE-4CEB-AC88-3766CEC08BB0}"/>
    <cellStyle name="Normal 4 3 2 3 2" xfId="7376" xr:uid="{FC695CE7-F102-4C7A-AB21-3D5403D915FE}"/>
    <cellStyle name="Normal 4 3 2 4" xfId="7007" xr:uid="{38E168F0-117D-47F4-8650-0297E6A22916}"/>
    <cellStyle name="Normal 4 3 2 5" xfId="5415" xr:uid="{E07EAFD3-1D1D-4656-8E19-8F2211544693}"/>
    <cellStyle name="Normal 4 3 3" xfId="5457" xr:uid="{30DA5913-64E1-4B6A-B1B4-30DFDB652BB4}"/>
    <cellStyle name="Normal 4 3 3 2" xfId="5617" xr:uid="{B66AA57C-D216-4DEA-B1BA-ABB5CA370DD5}"/>
    <cellStyle name="Normal 4 3 3 3" xfId="7580" xr:uid="{D4ADD9F0-CC1F-4800-8459-82F93CB678CE}"/>
    <cellStyle name="Normal 4 3 4" xfId="5550" xr:uid="{C0CA0984-0F53-4F1E-9DC8-3C523A595BF2}"/>
    <cellStyle name="Normal 4 3 4 2" xfId="7150" xr:uid="{A78181A7-7883-4789-9453-642D03251237}"/>
    <cellStyle name="Normal 4 3 5" xfId="7006" xr:uid="{76F5A3CD-28BF-477B-B8CF-369307280D83}"/>
    <cellStyle name="Normal 4 3 6" xfId="5130" xr:uid="{E08C147C-3B0B-4172-9496-39D5E4C0D8D5}"/>
    <cellStyle name="Normal 4 4" xfId="1881" xr:uid="{ED22111E-B87F-4F5A-8E4A-E44401F9411D}"/>
    <cellStyle name="Normal 4 4 2" xfId="1882" xr:uid="{FCDE2321-436F-4442-B16E-59CA85257EBB}"/>
    <cellStyle name="Normal 4 4 2 2" xfId="7491" xr:uid="{79C1B046-F12F-48BE-A512-C1D5E8C410CA}"/>
    <cellStyle name="Normal 4 4 2 3" xfId="7700" xr:uid="{5B621A7C-85A1-4F17-A6CE-80D1B60420B1}"/>
    <cellStyle name="Normal 4 4 2 4" xfId="7278" xr:uid="{EE3E91AA-3044-4630-B172-5A0A14CAA7EA}"/>
    <cellStyle name="Normal 4 4 3" xfId="7386" xr:uid="{26A91744-239E-4A3F-8C96-7E61016F9321}"/>
    <cellStyle name="Normal 4 4 4" xfId="7594" xr:uid="{D46968DF-EC1A-428F-A814-21BB3F4A17EF}"/>
    <cellStyle name="Normal 4 4 5" xfId="7166" xr:uid="{5C5B1A10-81BC-4743-9078-0537FCCE90E8}"/>
    <cellStyle name="Normal 4 4 5 2" xfId="7891" xr:uid="{475919B3-BECC-4F5B-8102-B378079B841C}"/>
    <cellStyle name="Normal 4 4 6" xfId="7119" xr:uid="{F2BC2787-5CAD-4111-9F9F-E89B6066578E}"/>
    <cellStyle name="Normal 4 4_B" xfId="7361" xr:uid="{75DA7D04-B2AD-451E-BD51-06922E133252}"/>
    <cellStyle name="Normal 4 5" xfId="1883" xr:uid="{8EB255BF-1595-4A4B-B9FF-3FE55CF9F17F}"/>
    <cellStyle name="Normal 4 5 2" xfId="1884" xr:uid="{13AF1857-2911-4937-9BFB-14B6DEEFC0EA}"/>
    <cellStyle name="Normal 4 5 2 2" xfId="7492" xr:uid="{13A30C1D-8D6E-4CA1-B077-2FF1C54A534B}"/>
    <cellStyle name="Normal 4 5 3" xfId="7701" xr:uid="{7FF57A91-5260-4270-BD8F-45591A088F26}"/>
    <cellStyle name="Normal 4 5 4" xfId="7279" xr:uid="{6BF61985-5BB8-45B2-8CE7-32E777608861}"/>
    <cellStyle name="Normal 4 5 5" xfId="7120" xr:uid="{AB5CC238-FA5F-4A0A-B666-6D48A98BEB14}"/>
    <cellStyle name="Normal 4 5 6" xfId="5131" xr:uid="{EE50BC42-96BC-4BB8-951F-07CA595C669D}"/>
    <cellStyle name="Normal 4 6" xfId="1885" xr:uid="{E748FECF-1D86-4D40-BADE-1392AB6CB779}"/>
    <cellStyle name="Normal 4 6 2" xfId="7375" xr:uid="{A3413496-A96E-44EC-9306-3D7BE5063ADC}"/>
    <cellStyle name="Normal 4 6 3" xfId="5282" xr:uid="{FE76F17F-71F0-4FCB-AFDA-376D32D6BADF}"/>
    <cellStyle name="Normal 4 7" xfId="4827" xr:uid="{5A669F27-9B57-4DB5-B42A-D27AE1D6F9D2}"/>
    <cellStyle name="Normal 4 7 2" xfId="7579" xr:uid="{6A7345EF-8A7D-4F0A-AE6E-03C97176D834}"/>
    <cellStyle name="Normal 4 7 3" xfId="7003" xr:uid="{043DD638-D06F-488E-833D-94E9C5D521B1}"/>
    <cellStyle name="Normal 4 7 4" xfId="5323" xr:uid="{5F8CB40B-078C-4088-AE01-F98577B07254}"/>
    <cellStyle name="Normal 4 8" xfId="4835" xr:uid="{B59FBF59-BF56-485E-9017-12BF206A05B4}"/>
    <cellStyle name="Normal 4 8 2" xfId="6976" xr:uid="{1D1EDE05-94A5-4430-BE15-416FF1F6F123}"/>
    <cellStyle name="Normal 4 8 3" xfId="5126" xr:uid="{FD704433-2C58-4C9F-A077-87241CEAE45B}"/>
    <cellStyle name="Normal 4 9" xfId="1875" xr:uid="{7EBCF9B7-9C8C-4FDB-B6A3-7099E7925CAF}"/>
    <cellStyle name="Normal 4 9 2" xfId="7149" xr:uid="{760B288D-1502-4AEA-9335-6F64D7B5C2CF}"/>
    <cellStyle name="Normal 4 9 3" xfId="5934" xr:uid="{79A43319-5EC9-494F-98FF-13AECC60C3B2}"/>
    <cellStyle name="Normal 4_B" xfId="7362" xr:uid="{70FBCB1C-A464-46BE-8FE0-547623EF3C9E}"/>
    <cellStyle name="Normal 40" xfId="1886" xr:uid="{E4502B5A-1983-493A-BE81-1FF3EA543015}"/>
    <cellStyle name="Normal 40 2" xfId="7493" xr:uid="{97CA7922-1BD1-4530-8809-A02224B97CFD}"/>
    <cellStyle name="Normal 40 3" xfId="7702" xr:uid="{EBAE3694-2E6D-4504-A118-ECA28012BEFA}"/>
    <cellStyle name="Normal 40 4" xfId="7280" xr:uid="{E245D7E5-EA00-4B65-8A16-49BE0415A04B}"/>
    <cellStyle name="Normal 40 5" xfId="5132" xr:uid="{10F7A76A-BD6F-4956-902A-A50630800FB1}"/>
    <cellStyle name="Normal 41" xfId="1887" xr:uid="{49763630-BB94-4189-8501-06C9F989D48F}"/>
    <cellStyle name="Normal 41 2" xfId="7494" xr:uid="{F625990B-6BD2-4BF1-8C9E-A78E6A70D61C}"/>
    <cellStyle name="Normal 41 3" xfId="7703" xr:uid="{CD36A9B9-5F84-429A-8A18-15BAFD4AC8F8}"/>
    <cellStyle name="Normal 41 4" xfId="7281" xr:uid="{9CD348A6-2424-459D-8593-10734A767DE5}"/>
    <cellStyle name="Normal 41 5" xfId="5133" xr:uid="{B426A39A-47A1-4DB4-A4BE-29397F88807F}"/>
    <cellStyle name="Normal 42" xfId="1888" xr:uid="{8C80E0EF-E713-4428-A8EF-CA789466EC2B}"/>
    <cellStyle name="Normal 42 2" xfId="7495" xr:uid="{127F01B6-5D32-4C1A-ACEF-65BABC6D2FDB}"/>
    <cellStyle name="Normal 42 3" xfId="7704" xr:uid="{000842FC-D732-4F09-B63E-8592907C3BC7}"/>
    <cellStyle name="Normal 42 4" xfId="7282" xr:uid="{80D3E99A-AE81-4BFB-9F33-FBC5650F4287}"/>
    <cellStyle name="Normal 42 5" xfId="5134" xr:uid="{8CC4334A-794F-4894-9FF0-4338AB26E2A2}"/>
    <cellStyle name="Normal 43" xfId="1889" xr:uid="{80157A92-1995-4DA7-B419-CA5034397FF8}"/>
    <cellStyle name="Normal 43 2" xfId="1890" xr:uid="{B1A8930D-A78C-4BA7-B214-2B7BAAE3F36B}"/>
    <cellStyle name="Normal 43 2 2" xfId="7496" xr:uid="{84472137-D4B7-4FF7-AEEB-91B4C33999C1}"/>
    <cellStyle name="Normal 43 3" xfId="7705" xr:uid="{58E49836-FDE0-4D26-BAD0-D3222C13D14F}"/>
    <cellStyle name="Normal 43 4" xfId="7283" xr:uid="{1DCAFEB3-F8FF-402F-82D3-779B4E5AE03F}"/>
    <cellStyle name="Normal 43 5" xfId="5135" xr:uid="{C559A210-6549-4941-B222-152F9573FCFB}"/>
    <cellStyle name="Normal 44" xfId="1891" xr:uid="{F6641278-11D5-440A-B12C-C26DD59E3880}"/>
    <cellStyle name="Normal 44 2" xfId="7497" xr:uid="{17E9FDD1-3637-412F-9BC6-DD25B1FB9EE9}"/>
    <cellStyle name="Normal 44 3" xfId="7706" xr:uid="{A8DECFBA-B010-4F3C-9D6D-0D55C9F22D17}"/>
    <cellStyle name="Normal 44 4" xfId="7284" xr:uid="{545DDCE2-A635-45AF-97F5-08057A1FD7F5}"/>
    <cellStyle name="Normal 44 5" xfId="5136" xr:uid="{E2427DE5-81EC-44AD-8ADA-857156785DEA}"/>
    <cellStyle name="Normal 45" xfId="1892" xr:uid="{A4F14771-A1E0-40D9-9A91-724ECB7490C6}"/>
    <cellStyle name="Normal 45 2" xfId="7498" xr:uid="{56E017CB-64F6-4CDF-A33D-204BCEFCBEBC}"/>
    <cellStyle name="Normal 45 3" xfId="7707" xr:uid="{3C812967-B34D-4D66-BD53-E29100200822}"/>
    <cellStyle name="Normal 45 4" xfId="7285" xr:uid="{F8177039-C10F-4572-9E94-F8C079570055}"/>
    <cellStyle name="Normal 45 5" xfId="5137" xr:uid="{CC1C6207-8E67-44A6-8AD6-04B0E2B7D135}"/>
    <cellStyle name="Normal 46" xfId="1893" xr:uid="{FE08F5BB-6F40-4588-B71F-8CB7043E1565}"/>
    <cellStyle name="Normal 46 2" xfId="1894" xr:uid="{7EF4A26C-EDC6-4AC4-AB15-7E048A439CA3}"/>
    <cellStyle name="Normal 46 2 2" xfId="5677" xr:uid="{8A1C1F8E-AC57-48F9-9895-E6EC581696A8}"/>
    <cellStyle name="Normal 46 2 3" xfId="7499" xr:uid="{77CD3BA4-27DA-4BD9-A4EC-48FC4C7009CD}"/>
    <cellStyle name="Normal 46 2 4" xfId="5528" xr:uid="{7195EA34-3460-48E5-BD3D-A9A4BD2C9974}"/>
    <cellStyle name="Normal 46 3" xfId="7708" xr:uid="{8114C1A3-DF5F-4929-90FC-06A71A87E095}"/>
    <cellStyle name="Normal 46 4" xfId="7286" xr:uid="{13D3D723-D8CE-4644-9E9A-AD877FF63264}"/>
    <cellStyle name="Normal 47" xfId="1895" xr:uid="{63C5EC74-C071-4838-BEB8-EABADF964E48}"/>
    <cellStyle name="Normal 47 2" xfId="1896" xr:uid="{C3C78346-81FA-4069-95FF-B162E892210D}"/>
    <cellStyle name="Normal 47 2 2" xfId="7500" xr:uid="{14884C5E-FA27-42B1-9515-252E6505DA97}"/>
    <cellStyle name="Normal 47 3" xfId="7709" xr:uid="{7A1B1FB6-9AFA-4A6D-85AB-584ED59F6FFF}"/>
    <cellStyle name="Normal 47 4" xfId="7287" xr:uid="{4EFB6937-4B91-4640-8E03-45E2C620159C}"/>
    <cellStyle name="Normal 47 5" xfId="5138" xr:uid="{BFF969C9-B2D0-4213-BD77-2A0CCC416C33}"/>
    <cellStyle name="Normal 48" xfId="1897" xr:uid="{F713E9BE-BDB7-4D28-B42D-1951152D7DB9}"/>
    <cellStyle name="Normal 48 2" xfId="1898" xr:uid="{FA03C709-C06F-4A91-8CD4-413FB83F871E}"/>
    <cellStyle name="Normal 48 2 2" xfId="7501" xr:uid="{8B29BFBF-86DD-4B61-966C-53B3D2E426B7}"/>
    <cellStyle name="Normal 48 3" xfId="7710" xr:uid="{9454FE47-CC3F-40A4-8A62-533AE6EEA103}"/>
    <cellStyle name="Normal 48 4" xfId="7288" xr:uid="{9A3128A4-B4C3-40D8-AE39-9CB3D857C5F9}"/>
    <cellStyle name="Normal 48 5" xfId="5139" xr:uid="{28A7C905-673F-4669-9B9E-09C001057B53}"/>
    <cellStyle name="Normal 49" xfId="1899" xr:uid="{583AB09A-6CBD-4757-9588-F9FB6487D55F}"/>
    <cellStyle name="Normal 49 2" xfId="1900" xr:uid="{326F6A70-86E8-4D1E-AAAE-9B28F5069394}"/>
    <cellStyle name="Normal 49 2 2" xfId="4820" xr:uid="{40C7B085-ED42-415D-B1AD-9A228FB4721A}"/>
    <cellStyle name="Normal 49 2 3" xfId="7502" xr:uid="{EF4E1613-66E5-4EFE-9DF1-89C4FC96BE1E}"/>
    <cellStyle name="Normal 49 3" xfId="7711" xr:uid="{0ACE1149-5620-4575-A189-1843E5FA2CC8}"/>
    <cellStyle name="Normal 49 4" xfId="7289" xr:uid="{0D509301-9DEB-4A70-8DF1-108710C79FC5}"/>
    <cellStyle name="Normal 49 5" xfId="5140" xr:uid="{993518C0-3450-44EF-ADA1-EB3571FC2034}"/>
    <cellStyle name="Normal 5" xfId="15" xr:uid="{C2488502-B143-4E09-9CF5-C2E38007983B}"/>
    <cellStyle name="Normal 5 2" xfId="1902" xr:uid="{6D2BECAB-8DA6-474A-B036-CC40809D2C6F}"/>
    <cellStyle name="Normal 5 2 2" xfId="7385" xr:uid="{067E9606-90BB-436F-8880-34001320CEE2}"/>
    <cellStyle name="Normal 5 2 3" xfId="7121" xr:uid="{18AA2C3D-F5BC-48A2-88C2-91A8456B5205}"/>
    <cellStyle name="Normal 5 2 4" xfId="5142" xr:uid="{AE60ACEF-F687-4AC4-9956-52A8B1C85E43}"/>
    <cellStyle name="Normal 5 3" xfId="1903" xr:uid="{5B5A410E-267F-49AF-9EA2-4709460B0FEB}"/>
    <cellStyle name="Normal 5 3 2" xfId="7593" xr:uid="{04421AC9-9788-4C28-AA67-34008B3774D7}"/>
    <cellStyle name="Normal 5 3 3" xfId="7008" xr:uid="{773EF0B3-BFDF-4AC0-A810-FFD059BB372E}"/>
    <cellStyle name="Normal 5 4" xfId="1904" xr:uid="{DDF64972-C184-44AF-8162-815A9C780C73}"/>
    <cellStyle name="Normal 5 4 2" xfId="7165" xr:uid="{B739C10F-4935-48FF-8832-60967167B566}"/>
    <cellStyle name="Normal 5 5" xfId="1905" xr:uid="{E0FD6704-EEB7-45BF-BB83-6099560B7B3C}"/>
    <cellStyle name="Normal 5 5 2" xfId="6978" xr:uid="{94E18ACD-EB94-467E-92CB-566E37FA572F}"/>
    <cellStyle name="Normal 5 6" xfId="4857" xr:uid="{BFB07F40-A92F-4C87-81EE-8FDF4160389A}"/>
    <cellStyle name="Normal 5_IPWL Jan 09 MIS_TFC pack" xfId="1906" xr:uid="{17CCB4E7-FA9D-4740-B030-B92A648045E7}"/>
    <cellStyle name="Normal 50" xfId="1907" xr:uid="{76912398-1C2C-4C38-81B7-985F6931888D}"/>
    <cellStyle name="Normal 50 2" xfId="1908" xr:uid="{5C1104A5-4142-4A27-90F3-672002F81E07}"/>
    <cellStyle name="Normal 50 2 2" xfId="1909" xr:uid="{5FE22583-5573-4E2A-8056-20478CB8A121}"/>
    <cellStyle name="Normal 50 2 3" xfId="7503" xr:uid="{E2067DED-EAD6-4EC3-8EE4-BB039C13108C}"/>
    <cellStyle name="Normal 50 3" xfId="7712" xr:uid="{74A9243F-5783-4CF6-95DF-C7B8D9ABAECC}"/>
    <cellStyle name="Normal 50 4" xfId="7290" xr:uid="{E4355519-B30C-4DC8-8DFB-71E7B5330EF4}"/>
    <cellStyle name="Normal 50 5" xfId="5143" xr:uid="{B651832A-DC79-4E78-A12C-24F0690FBAF2}"/>
    <cellStyle name="Normal 51" xfId="1910" xr:uid="{11F193F3-9BF9-4ADC-BE7A-FF89D05119AF}"/>
    <cellStyle name="Normal 51 2" xfId="7504" xr:uid="{D8ABD023-B08E-4863-ADE3-A931F2399E16}"/>
    <cellStyle name="Normal 51 3" xfId="7713" xr:uid="{153913C0-EE67-42F1-8E2C-8C1E9DCB7A61}"/>
    <cellStyle name="Normal 51 4" xfId="7291" xr:uid="{27D0F351-717C-4CB9-846D-C7AF1636BF21}"/>
    <cellStyle name="Normal 51 5" xfId="5144" xr:uid="{F23769B6-0700-421F-97BD-958E688883B5}"/>
    <cellStyle name="Normal 52" xfId="1911" xr:uid="{E577B193-55FC-485F-BFE7-7AD6F14425FC}"/>
    <cellStyle name="Normal 52 2" xfId="7505" xr:uid="{7CB444D9-5A11-478C-8290-5D0F3084C9BA}"/>
    <cellStyle name="Normal 52 3" xfId="7714" xr:uid="{5FDD6F18-13FF-4297-BC4C-E9B35462F7EE}"/>
    <cellStyle name="Normal 52 4" xfId="7292" xr:uid="{87B06238-C2BF-4B87-94DC-AC1CF30F0D73}"/>
    <cellStyle name="Normal 52 5" xfId="5145" xr:uid="{B25FF308-4705-4F8F-AB61-6AB7E507AA6D}"/>
    <cellStyle name="Normal 53" xfId="1912" xr:uid="{D98B300B-90B6-447A-B741-F873AE42CDCA}"/>
    <cellStyle name="Normal 53 2" xfId="7506" xr:uid="{97A70D6F-7337-40BB-8931-10B2CC9B4C64}"/>
    <cellStyle name="Normal 53 3" xfId="7715" xr:uid="{0C0BA866-3D35-4768-8E79-C4F327A2C22F}"/>
    <cellStyle name="Normal 53 4" xfId="7293" xr:uid="{78896CB8-E73C-4655-B9B5-9440F5D02D2C}"/>
    <cellStyle name="Normal 53 5" xfId="5146" xr:uid="{1322B9CD-5786-41D3-8F8F-6C7B7B1751DC}"/>
    <cellStyle name="Normal 54" xfId="1913" xr:uid="{87AB7842-38A3-4DB6-A6D1-C91A818E7D78}"/>
    <cellStyle name="Normal 54 2" xfId="7507" xr:uid="{EC8DC6FB-2A3A-46AE-B1F3-B1F7492AD760}"/>
    <cellStyle name="Normal 54 3" xfId="7716" xr:uid="{8583125C-290C-4679-9B51-0E1A80FAF188}"/>
    <cellStyle name="Normal 54 4" xfId="7294" xr:uid="{2B2D42B3-1420-478E-B7DC-A749265E6075}"/>
    <cellStyle name="Normal 54 5" xfId="5147" xr:uid="{FB152FA0-0A9B-41B9-86F6-8A2741318D1C}"/>
    <cellStyle name="Normal 55" xfId="1914" xr:uid="{025E0504-6275-4190-9CD3-C541D901ECC8}"/>
    <cellStyle name="Normal 55 2" xfId="5148" xr:uid="{E454B7E6-22F4-43E9-B591-DA242484AA0E}"/>
    <cellStyle name="Normal 55 3" xfId="5890" xr:uid="{CBD8F4AE-B43D-485B-8F28-A1FD11B482D4}"/>
    <cellStyle name="Normal 55 3 2" xfId="7717" xr:uid="{220B8C24-C306-4467-B0E1-449A1B1DB7CC}"/>
    <cellStyle name="Normal 55 4" xfId="7295" xr:uid="{14568CB1-2CB9-4D92-907E-72D89963EFEF}"/>
    <cellStyle name="Normal 56" xfId="1915" xr:uid="{222FFF8E-B25E-44B9-B75A-BB75FF723319}"/>
    <cellStyle name="Normal 56 2" xfId="7508" xr:uid="{342927AC-4D1C-4D4D-A6B7-65A01A4D4ADA}"/>
    <cellStyle name="Normal 56 3" xfId="7718" xr:uid="{94B154FD-3521-4539-8885-02E911AF943F}"/>
    <cellStyle name="Normal 56 4" xfId="7296" xr:uid="{43737806-3201-4D9D-804A-C8A5B8B12233}"/>
    <cellStyle name="Normal 56 5" xfId="5149" xr:uid="{4C13456A-4407-4118-B8BD-98F311AEC8BA}"/>
    <cellStyle name="Normal 57" xfId="1916" xr:uid="{06B3B44A-6AC4-46F8-B8D1-1E994C977006}"/>
    <cellStyle name="Normal 57 2" xfId="7509" xr:uid="{A45A7A16-0FEE-4B47-B2A6-DF63D0D942DC}"/>
    <cellStyle name="Normal 57 3" xfId="7719" xr:uid="{68B99EF6-5CB0-4FA8-B026-3FBE655D4C6A}"/>
    <cellStyle name="Normal 57 4" xfId="7297" xr:uid="{748CF289-327E-4B46-8645-66C034FBE45E}"/>
    <cellStyle name="Normal 57 5" xfId="5150" xr:uid="{C909D9D7-D3AB-4F42-BA40-504432A60F9A}"/>
    <cellStyle name="Normal 58" xfId="1917" xr:uid="{42004289-E01A-46F6-86BD-3F38855873C3}"/>
    <cellStyle name="Normal 58 2" xfId="7510" xr:uid="{2453A2C4-E280-423C-85DB-B394EB2E6690}"/>
    <cellStyle name="Normal 58 3" xfId="7720" xr:uid="{6E4EA41F-72D3-4D8B-8B32-647F1CC4019D}"/>
    <cellStyle name="Normal 58 4" xfId="7298" xr:uid="{738A21FC-F599-4BC1-926D-FD29E7D313E2}"/>
    <cellStyle name="Normal 58 5" xfId="5151" xr:uid="{37A661F2-077F-4332-B1B9-0D34B80EBD8E}"/>
    <cellStyle name="Normal 59" xfId="1918" xr:uid="{A19DB488-686C-4153-9B10-4D418AC8987C}"/>
    <cellStyle name="Normal 59 2" xfId="7511" xr:uid="{976F2E7E-D0F5-4A49-B861-C1DE9DA77AD4}"/>
    <cellStyle name="Normal 59 3" xfId="7721" xr:uid="{6B32CDC8-4B1E-4481-8445-D68CFD3D17FC}"/>
    <cellStyle name="Normal 59 4" xfId="7299" xr:uid="{E9963E98-D612-457D-B3AA-B4211C9EC01D}"/>
    <cellStyle name="Normal 59 5" xfId="5152" xr:uid="{FE798D1D-9DB2-4DA7-97E8-BB17F4A2822C}"/>
    <cellStyle name="Normal 6" xfId="1919" xr:uid="{AC595801-2F95-43E4-8DE9-08BD6601EAF7}"/>
    <cellStyle name="Normal 6 2" xfId="1920" xr:uid="{2E49E51E-E077-4121-9418-BC99818F80D0}"/>
    <cellStyle name="Normal 6 2 2" xfId="7512" xr:uid="{E38AD084-7FE1-4D77-8B3F-58986A35FE55}"/>
    <cellStyle name="Normal 6 2 3" xfId="7122" xr:uid="{E18D2CC6-528E-4392-92EF-BBC5DE945CAE}"/>
    <cellStyle name="Normal 6 3" xfId="4862" xr:uid="{3D80B63A-A560-466B-817E-0673DCCD78E2}"/>
    <cellStyle name="Normal 6 3 2" xfId="7722" xr:uid="{C65B8777-B538-4F8F-8E2E-423FA582A6A4}"/>
    <cellStyle name="Normal 6 3 2 2" xfId="7822" xr:uid="{89A22857-358D-44DB-909C-64676894D2F7}"/>
    <cellStyle name="Normal 6 3 3" xfId="7009" xr:uid="{6284D8D2-BDBD-451F-923E-EB635898D85F}"/>
    <cellStyle name="Normal 6 4" xfId="4854" xr:uid="{7DCE6EFE-08C8-4FCF-A974-404C8C0F8EC4}"/>
    <cellStyle name="Normal 6 4 2" xfId="7901" xr:uid="{ACCD5F95-DB9E-4E37-8BEA-5E868D4F97D1}"/>
    <cellStyle name="Normal 6 4 3" xfId="7300" xr:uid="{19853FB4-3F9C-43EE-B38E-AEEE9D78430B}"/>
    <cellStyle name="Normal 6 5" xfId="5153" xr:uid="{B0517F33-86C2-4EEC-BB23-494FF2BDE459}"/>
    <cellStyle name="Normal 60" xfId="1921" xr:uid="{279916B9-37E3-421F-ADD6-45C011923FB4}"/>
    <cellStyle name="Normal 60 2" xfId="7513" xr:uid="{E040C15F-EB83-4439-8816-1D67B03F682A}"/>
    <cellStyle name="Normal 60 3" xfId="7723" xr:uid="{3DF358A2-1B2B-4E5B-865D-A5974F5A717B}"/>
    <cellStyle name="Normal 60 4" xfId="7301" xr:uid="{61C2D348-2A7F-45F2-9CF8-7778E8F5A99F}"/>
    <cellStyle name="Normal 60 5" xfId="5154" xr:uid="{3A7BE7BC-2A70-49AC-96D3-AE9B83D3521A}"/>
    <cellStyle name="Normal 61" xfId="1922" xr:uid="{AE7FED8C-9453-44C0-8F63-749A2E32D766}"/>
    <cellStyle name="Normal 61 2" xfId="7514" xr:uid="{73836F8A-4EFD-4193-9BA7-0411577DB09C}"/>
    <cellStyle name="Normal 61 3" xfId="7724" xr:uid="{8DDF5BB1-5B89-4C97-AFE8-E7D777EDCEE2}"/>
    <cellStyle name="Normal 61 4" xfId="7302" xr:uid="{BA1612B3-AFD6-4CDE-9306-EFFA0C194AF7}"/>
    <cellStyle name="Normal 61 5" xfId="5155" xr:uid="{CC4D6C49-4D4B-426E-B931-72B1666C3005}"/>
    <cellStyle name="Normal 62" xfId="1923" xr:uid="{ECDF7C02-0A4D-4CD1-9CD0-FF917788023B}"/>
    <cellStyle name="Normal 62 2" xfId="7515" xr:uid="{1DF2AB43-3091-4D97-B90D-09BD7155F866}"/>
    <cellStyle name="Normal 62 3" xfId="7725" xr:uid="{BD9B32B8-51A3-4F2D-B157-AC418D7C841D}"/>
    <cellStyle name="Normal 62 4" xfId="7303" xr:uid="{F850E29C-7ADC-49EE-83B4-FE0B9FF31B14}"/>
    <cellStyle name="Normal 62 5" xfId="5156" xr:uid="{F5318CE3-35C9-49ED-BF85-8A5CF1CE0173}"/>
    <cellStyle name="Normal 63" xfId="1924" xr:uid="{AD78806D-2BC4-49B5-BAFD-AEF66D88AA83}"/>
    <cellStyle name="Normal 63 2" xfId="7516" xr:uid="{1A7EBE50-BB95-4EF8-8A45-143E55F163F9}"/>
    <cellStyle name="Normal 63 3" xfId="7726" xr:uid="{87D0CC10-EAF6-4DC1-BEC4-4FF42FAD5C67}"/>
    <cellStyle name="Normal 63 4" xfId="7304" xr:uid="{D4F0C4F7-5C00-4DB7-8DE6-D55F31FF8D5F}"/>
    <cellStyle name="Normal 63 5" xfId="5157" xr:uid="{4302F992-7721-44E2-923D-C74E9AE3294F}"/>
    <cellStyle name="Normal 64" xfId="1925" xr:uid="{CCE83D6F-8C39-4282-940B-577EB0953836}"/>
    <cellStyle name="Normal 64 2" xfId="7517" xr:uid="{C9AFE917-50FC-42AF-9F30-43C90A5B826E}"/>
    <cellStyle name="Normal 64 3" xfId="7727" xr:uid="{63D4D88C-B866-4DFD-853E-607F916921CE}"/>
    <cellStyle name="Normal 64 4" xfId="7305" xr:uid="{CC892481-BCB9-434B-B5AE-6026D7778632}"/>
    <cellStyle name="Normal 64 5" xfId="5158" xr:uid="{10931EB2-B632-48AD-8913-C59723216513}"/>
    <cellStyle name="Normal 65" xfId="1926" xr:uid="{C85083A3-FF34-4CFA-B98C-76BA3BDF263E}"/>
    <cellStyle name="Normal 65 2" xfId="7518" xr:uid="{06CF09A3-532F-46D3-B977-12EC8A62E69E}"/>
    <cellStyle name="Normal 65 3" xfId="7728" xr:uid="{2A8E6BD5-2837-450F-A267-3F5ECC71D8FE}"/>
    <cellStyle name="Normal 65 4" xfId="7306" xr:uid="{B69AA4BF-C292-4884-B0C4-20870F617B59}"/>
    <cellStyle name="Normal 65 5" xfId="5159" xr:uid="{E43146BF-35F3-495F-B71E-028120D5DF61}"/>
    <cellStyle name="Normal 66" xfId="1927" xr:uid="{64C5CCEC-C30F-465F-B3F3-9B4BDD511C40}"/>
    <cellStyle name="Normal 66 2" xfId="7519" xr:uid="{8921A3D2-2316-4FE0-8BBB-6C933E101946}"/>
    <cellStyle name="Normal 66 3" xfId="7729" xr:uid="{96C34E89-EA12-4855-ACCF-6FA0CD5C49B4}"/>
    <cellStyle name="Normal 66 4" xfId="7307" xr:uid="{7BB1282B-C07F-4E36-895B-35CF6DB86959}"/>
    <cellStyle name="Normal 66 5" xfId="5160" xr:uid="{3E971C3A-0DED-4BA4-AB7C-3A44B525B05F}"/>
    <cellStyle name="Normal 67" xfId="1928" xr:uid="{88F35508-34A5-481B-A280-80090C1F172B}"/>
    <cellStyle name="Normal 67 2" xfId="7520" xr:uid="{2BCD6EF7-E8EC-4974-933D-F419119B3673}"/>
    <cellStyle name="Normal 67 3" xfId="7730" xr:uid="{CC22989B-07AA-4A3F-97CD-997E4FEA5154}"/>
    <cellStyle name="Normal 67 4" xfId="7308" xr:uid="{B21C846C-30C5-4578-87F0-47A69EC67005}"/>
    <cellStyle name="Normal 67 5" xfId="5161" xr:uid="{B06853AB-913B-4CA6-A6BD-527D1612C740}"/>
    <cellStyle name="Normal 68" xfId="1929" xr:uid="{4FC76758-E498-4BF1-B476-092C286555AE}"/>
    <cellStyle name="Normal 68 2" xfId="7521" xr:uid="{E80CCCE9-F704-4602-8008-2D9717DF5988}"/>
    <cellStyle name="Normal 68 3" xfId="7731" xr:uid="{75194642-4953-45DC-8571-544ABAECE6C2}"/>
    <cellStyle name="Normal 68 4" xfId="7309" xr:uid="{05C370E5-6130-45A7-850F-927DD2A453C8}"/>
    <cellStyle name="Normal 68 5" xfId="5162" xr:uid="{B649358C-EC37-47E6-9F2A-E002752AA95D}"/>
    <cellStyle name="Normal 69" xfId="1930" xr:uid="{F5DF480A-4355-482B-8684-B559F2B93044}"/>
    <cellStyle name="Normal 69 2" xfId="7522" xr:uid="{8E62D50C-3AD2-4310-AC41-27CCFB5293F8}"/>
    <cellStyle name="Normal 69 3" xfId="7732" xr:uid="{16BCF70A-558B-440E-811E-9F3F916978D7}"/>
    <cellStyle name="Normal 69 4" xfId="7310" xr:uid="{254FB374-2216-4413-A6E3-09BA6BC86B9C}"/>
    <cellStyle name="Normal 69 5" xfId="5163" xr:uid="{ECA225EB-AD0E-42E0-B8A0-24E473378273}"/>
    <cellStyle name="Normal 7" xfId="1931" xr:uid="{18940728-E673-4DAC-BEBC-D05734C843DF}"/>
    <cellStyle name="Normal 7 2" xfId="1932" xr:uid="{2A18DE5A-93FC-46AD-8930-3445C5F744AA}"/>
    <cellStyle name="Normal 7 2 2" xfId="1933" xr:uid="{5F54DC0F-49D1-4606-A312-2564C99E2FE1}"/>
    <cellStyle name="Normal 7 2 2 2" xfId="7523" xr:uid="{123C6558-E5C8-4832-8671-75F25942677D}"/>
    <cellStyle name="Normal 7 2 3" xfId="1934" xr:uid="{305DD8F6-E0C2-4CB1-8158-4030CC8A8E19}"/>
    <cellStyle name="Normal 7 2 3 2" xfId="7011" xr:uid="{DB0AF93C-FCBD-4C50-AD70-F8C1609DC355}"/>
    <cellStyle name="Normal 7 2 4" xfId="1935" xr:uid="{EF7DE869-D643-45FE-9647-8BEB2CFD4363}"/>
    <cellStyle name="Normal 7 2 5" xfId="5164" xr:uid="{B6495FED-6573-45F7-BECD-868BB8381CC7}"/>
    <cellStyle name="Normal 7 2_Raw Material Register 522 July to Dec 100109" xfId="1936" xr:uid="{0DA97D01-2D7B-4CB7-B45E-85FC08782EC9}"/>
    <cellStyle name="Normal 7 3" xfId="1937" xr:uid="{2F4AAA49-4081-4D5A-AFE7-BC1D05EA462A}"/>
    <cellStyle name="Normal 7 3 2" xfId="1938" xr:uid="{CCF56376-393B-4CDD-A837-F010C7BEF3BE}"/>
    <cellStyle name="Normal 7 3 2 2" xfId="7733" xr:uid="{5D320D31-2068-41F8-8937-E86D181AB45E}"/>
    <cellStyle name="Normal 7 3 3" xfId="1939" xr:uid="{FAFDB862-29A6-413A-88D9-B67B39B83F3A}"/>
    <cellStyle name="Normal 7 3 3 2" xfId="7010" xr:uid="{7ABAC6E7-274B-473E-BD2B-57E813167A66}"/>
    <cellStyle name="Normal 7 3 4" xfId="6021" xr:uid="{EB26BE63-DC74-453D-B695-1F2CCA11402B}"/>
    <cellStyle name="Normal 7 4" xfId="1940" xr:uid="{6D08ACD1-B4D0-454E-A660-F442BB2DAA4B}"/>
    <cellStyle name="Normal 7 4 2" xfId="7311" xr:uid="{1E6C2F67-84C3-4144-82BB-7642A35CDA48}"/>
    <cellStyle name="Normal 7 5" xfId="1941" xr:uid="{22EB23E3-36FB-4807-995B-D082FB5E93A0}"/>
    <cellStyle name="Normal 7 6" xfId="1942" xr:uid="{41243219-617B-4C82-9126-97060400C03A}"/>
    <cellStyle name="Normal 7 7" xfId="1943" xr:uid="{DBFC8AD4-5498-4ECE-8788-FD80AA45181E}"/>
    <cellStyle name="Normal 7 8" xfId="4853" xr:uid="{002B1C4F-F3DA-4F6E-9D15-176372CB4BA3}"/>
    <cellStyle name="Normal 7 9" xfId="4927" xr:uid="{E5E9E05E-0404-49F9-BDE6-806A7D5CFB79}"/>
    <cellStyle name="Normal 7_03_Mar 10 RM_RM Others_revised" xfId="1944" xr:uid="{CE478064-4315-4126-A521-EA7DFF4E6FAB}"/>
    <cellStyle name="Normal 70" xfId="1945" xr:uid="{EEF92F80-4B57-453B-86E0-5C0194E03191}"/>
    <cellStyle name="Normal 70 2" xfId="7524" xr:uid="{A162828E-CC98-405B-A6E2-D202C31AFDC0}"/>
    <cellStyle name="Normal 70 3" xfId="7734" xr:uid="{EFE2D755-2EDE-40F5-9479-3A655066C3B2}"/>
    <cellStyle name="Normal 70 4" xfId="7312" xr:uid="{DBDD7566-E0EF-456F-AAC4-08F4F218EBC1}"/>
    <cellStyle name="Normal 70 5" xfId="5165" xr:uid="{108262F8-E9F9-42BE-8C9F-B1EA3B8C6E50}"/>
    <cellStyle name="Normal 71" xfId="1946" xr:uid="{B86A3C82-6AE3-4EC3-B91B-09B292E2F138}"/>
    <cellStyle name="Normal 71 2" xfId="7525" xr:uid="{F4E17C8D-DFB4-4D7A-A2FC-74FE52F18052}"/>
    <cellStyle name="Normal 71 3" xfId="7735" xr:uid="{77F53220-205B-4E28-A781-FDE65225898F}"/>
    <cellStyle name="Normal 71 4" xfId="7313" xr:uid="{76364C55-5EB5-4A62-94D1-4A03CFC591CF}"/>
    <cellStyle name="Normal 71 5" xfId="5166" xr:uid="{2C614E99-6B8F-4E5F-AA4B-1A7A933653C5}"/>
    <cellStyle name="Normal 72" xfId="1947" xr:uid="{E64B1FE8-E6CF-4A71-A762-EEE3EF9B6BD4}"/>
    <cellStyle name="Normal 72 2" xfId="7526" xr:uid="{D807D4F7-2D79-4BE1-A6DC-88EA757E337A}"/>
    <cellStyle name="Normal 72 3" xfId="7736" xr:uid="{A20057F0-B440-43AD-8CD1-3EF5B8B34072}"/>
    <cellStyle name="Normal 72 4" xfId="7314" xr:uid="{3EE62213-6D38-4B8B-8C36-785B0FDF1BDD}"/>
    <cellStyle name="Normal 72 5" xfId="5167" xr:uid="{7AA17914-EC9C-4335-9793-1D3608B37AB7}"/>
    <cellStyle name="Normal 73" xfId="1948" xr:uid="{1A7E6AD0-6D7A-4C14-841C-9867930402BD}"/>
    <cellStyle name="Normal 73 2" xfId="7527" xr:uid="{4221B286-628F-47F4-AFF4-19D1FFB1E9C7}"/>
    <cellStyle name="Normal 73 3" xfId="7737" xr:uid="{DFC3A9A3-220A-4D8B-8B64-EB3B7637BF87}"/>
    <cellStyle name="Normal 73 4" xfId="7315" xr:uid="{EEFFC149-A811-4C15-9069-58EB51F53BC2}"/>
    <cellStyle name="Normal 73 5" xfId="5168" xr:uid="{BFB8D4C1-E2F9-4DC7-9549-BE97A89E3E89}"/>
    <cellStyle name="Normal 74" xfId="1949" xr:uid="{0B623C79-ED63-4572-836C-8B6584188974}"/>
    <cellStyle name="Normal 74 2" xfId="7528" xr:uid="{6779995F-56F8-450D-96DD-831874E73463}"/>
    <cellStyle name="Normal 74 3" xfId="7738" xr:uid="{216FFE64-A5EC-4BB9-92FA-29E1774AF5AF}"/>
    <cellStyle name="Normal 74 4" xfId="7316" xr:uid="{D3E3BBB5-895D-43F9-879B-D996DA0D5416}"/>
    <cellStyle name="Normal 74 5" xfId="5169" xr:uid="{186CC626-A10D-423D-9CD8-F236053044C6}"/>
    <cellStyle name="Normal 75" xfId="1950" xr:uid="{273F6509-0DA2-4D26-8964-C071FC3898D2}"/>
    <cellStyle name="Normal 75 2" xfId="7529" xr:uid="{7694836F-A664-47E6-8370-763A4D8BC6E5}"/>
    <cellStyle name="Normal 75 3" xfId="7739" xr:uid="{5F283CE4-B2D0-4061-A430-2165F1A4657A}"/>
    <cellStyle name="Normal 75 4" xfId="7317" xr:uid="{1C183665-6FC7-4584-A00A-C340640591C2}"/>
    <cellStyle name="Normal 76" xfId="1951" xr:uid="{AE3D689E-4533-432E-909A-C917783AE5D2}"/>
    <cellStyle name="Normal 76 2" xfId="7530" xr:uid="{5BDC5FB1-C9D9-411A-B8BA-F03DE31E61FB}"/>
    <cellStyle name="Normal 76 3" xfId="7740" xr:uid="{3EFC0B9C-D77A-4A91-BABF-D580D4D3F9CA}"/>
    <cellStyle name="Normal 76 4" xfId="7318" xr:uid="{107728B0-194B-4E26-8FAC-D189A0C298C9}"/>
    <cellStyle name="Normal 77" xfId="1952" xr:uid="{BFDDC375-48B5-4D5D-85EE-B9E5B59B482B}"/>
    <cellStyle name="Normal 77 2" xfId="7531" xr:uid="{0545C24D-2BAD-4DAC-8AB4-64F22B08599C}"/>
    <cellStyle name="Normal 77 3" xfId="7741" xr:uid="{2BB456AF-3C61-4EF8-BA39-FAFE9DEF15E0}"/>
    <cellStyle name="Normal 77 4" xfId="7319" xr:uid="{99877173-8366-4CE8-9DFD-5488AA00565D}"/>
    <cellStyle name="Normal 78" xfId="1953" xr:uid="{FD93AE73-5D9D-4958-89A6-927DFB899C1D}"/>
    <cellStyle name="Normal 78 2" xfId="7532" xr:uid="{26F6B85F-85E7-4D47-9F1D-2BAE5D8A106E}"/>
    <cellStyle name="Normal 78 3" xfId="7742" xr:uid="{E8E0E4A5-0217-414A-88DF-9E38773F6EBE}"/>
    <cellStyle name="Normal 78 4" xfId="7320" xr:uid="{F8827FC1-371B-4326-B391-4D12E7F423D6}"/>
    <cellStyle name="Normal 79" xfId="1954" xr:uid="{19BF723C-9583-485F-B1F7-E457854767A3}"/>
    <cellStyle name="Normal 79 2" xfId="7533" xr:uid="{5C5770F4-ED41-42AD-9EC6-0BB939B75878}"/>
    <cellStyle name="Normal 79 3" xfId="7743" xr:uid="{50548882-28EB-4D87-9379-DE3FAC12542C}"/>
    <cellStyle name="Normal 79 4" xfId="7321" xr:uid="{A6A37020-00B5-4CE4-9CCD-90A21524AD5F}"/>
    <cellStyle name="Normal 8" xfId="1955" xr:uid="{22896BFB-18B4-4E27-84A1-A03F8B3D8C8A}"/>
    <cellStyle name="Normal 8 2" xfId="1956" xr:uid="{6697B144-3723-4185-BB9C-50EC86F5FD49}"/>
    <cellStyle name="Normal 8 2 2" xfId="5493" xr:uid="{377F6E10-6F22-471E-BA27-C1B94F4FCC28}"/>
    <cellStyle name="Normal 8 2 2 2" xfId="5652" xr:uid="{3F98078E-37D2-4729-9288-EEAB2ACEC01A}"/>
    <cellStyle name="Normal 8 2 3" xfId="5585" xr:uid="{CEC5B455-BBE6-4BE4-9935-C1423DD2F3DD}"/>
    <cellStyle name="Normal 8 2 4" xfId="7534" xr:uid="{18908B35-E676-4AE7-B888-91021C2244D7}"/>
    <cellStyle name="Normal 8 2 5" xfId="5416" xr:uid="{AB62FBBB-D8C4-4748-BCA5-FDF776BF087E}"/>
    <cellStyle name="Normal 8 3" xfId="1957" xr:uid="{FB41EECF-3EDE-4E53-BA9D-311366B1AA81}"/>
    <cellStyle name="Normal 8 3 2" xfId="5618" xr:uid="{A64C1D50-283B-41CE-9A5E-EC7ECC74696F}"/>
    <cellStyle name="Normal 8 3 3" xfId="7744" xr:uid="{6B8EF9C1-D21E-447F-83FE-7202220019DE}"/>
    <cellStyle name="Normal 8 3 4" xfId="5458" xr:uid="{69C18A9F-2679-4D59-A4B4-61BE379989F3}"/>
    <cellStyle name="Normal 8 4" xfId="1958" xr:uid="{C487BD6D-A13C-4E88-9E0C-623E41E89DE0}"/>
    <cellStyle name="Normal 8 4 2" xfId="7322" xr:uid="{69A4B835-A269-4932-AEAB-ECF677B1E293}"/>
    <cellStyle name="Normal 8 4 3" xfId="5551" xr:uid="{4BBC7636-CA36-45E5-B60F-76F7CF89FE04}"/>
    <cellStyle name="Normal 8 5" xfId="7012" xr:uid="{CE21B4AA-6AC6-4DE6-8758-8ADEFF8D49F4}"/>
    <cellStyle name="Normal 8 6" xfId="4929" xr:uid="{F9C9CA5C-3B54-4369-910B-3E4220F1CF2E}"/>
    <cellStyle name="Normal 8_รวมแจ้งหนี้ LG  (เดือน 6,7, มือถือ เดือน 8) ของคุณ GOT" xfId="1959" xr:uid="{A1160188-AEE3-4E5B-965D-206D528CC93C}"/>
    <cellStyle name="Normal 80" xfId="1960" xr:uid="{B1DE040F-78F5-4267-AF6D-D68C5ED2DF8B}"/>
    <cellStyle name="Normal 80 2" xfId="7535" xr:uid="{73C747F6-FC70-400A-86C8-F04D56778ADE}"/>
    <cellStyle name="Normal 80 3" xfId="7745" xr:uid="{109320BE-DBDE-4039-8EC4-7BD1591570EE}"/>
    <cellStyle name="Normal 80 4" xfId="7323" xr:uid="{62E6DCB8-EFAA-4CE5-ADB6-36A79D77D27B}"/>
    <cellStyle name="Normal 81" xfId="1961" xr:uid="{7EA8D133-D201-4440-A6C6-2858BD07477B}"/>
    <cellStyle name="Normal 81 2" xfId="7536" xr:uid="{24072C5F-6A83-46BF-AEEE-1D00AD80D4A5}"/>
    <cellStyle name="Normal 81 3" xfId="7746" xr:uid="{A26D097E-2B0D-4A33-A0E5-B5505E7001B3}"/>
    <cellStyle name="Normal 81 4" xfId="7324" xr:uid="{06767F43-B7F3-4477-91AF-EABD64C8B8BB}"/>
    <cellStyle name="Normal 82" xfId="1962" xr:uid="{500AD03C-D5C7-404E-A160-508190A33341}"/>
    <cellStyle name="Normal 82 2" xfId="7537" xr:uid="{36E7C028-FE49-4C2E-BC67-04ED15209492}"/>
    <cellStyle name="Normal 82 3" xfId="7747" xr:uid="{46158EC4-8799-4681-800A-682B85809561}"/>
    <cellStyle name="Normal 82 4" xfId="7325" xr:uid="{0D8E35D7-B839-4876-8C55-A1A9AD19DDD2}"/>
    <cellStyle name="Normal 83" xfId="1963" xr:uid="{7C265C42-3FC6-44AB-B731-5A8B3EB544F5}"/>
    <cellStyle name="Normal 83 2" xfId="7538" xr:uid="{6E2B290A-9674-4586-8277-48E1228AAA98}"/>
    <cellStyle name="Normal 83 3" xfId="7748" xr:uid="{E42C855D-AF5E-470F-9289-6F6BC93B423D}"/>
    <cellStyle name="Normal 83 4" xfId="7326" xr:uid="{66EF743E-2231-48CA-970B-EDEDB0A90311}"/>
    <cellStyle name="Normal 84" xfId="1964" xr:uid="{761B6490-E1E3-43CD-8429-C87C4F923E60}"/>
    <cellStyle name="Normal 84 2" xfId="7539" xr:uid="{4F45D8E2-32CB-4D1F-A39A-FDB6538B8F63}"/>
    <cellStyle name="Normal 84 3" xfId="7749" xr:uid="{4FA32C46-93CC-44BA-9794-3F50F56106E7}"/>
    <cellStyle name="Normal 84 4" xfId="7327" xr:uid="{DD3E16A7-B87B-4A29-B626-ECB3686EB2A1}"/>
    <cellStyle name="Normal 85" xfId="1965" xr:uid="{843410A3-2219-4E5B-AE27-F9C717B1FF17}"/>
    <cellStyle name="Normal 85 2" xfId="7540" xr:uid="{D90056D0-7B40-4A2A-AFF7-54A760F1F0BB}"/>
    <cellStyle name="Normal 85 3" xfId="7750" xr:uid="{882D748B-491E-446B-9D19-DC0F7B3A0A43}"/>
    <cellStyle name="Normal 85 4" xfId="7328" xr:uid="{F0190CE2-8C8E-4EDE-9AE4-3E32551192B5}"/>
    <cellStyle name="Normal 86" xfId="1966" xr:uid="{72AB8F78-1D10-4A2C-AEEA-B368136ADCC2}"/>
    <cellStyle name="Normal 86 2" xfId="7541" xr:uid="{C0CB72E0-144B-4E00-B8A1-D3720C34EF13}"/>
    <cellStyle name="Normal 86 3" xfId="7751" xr:uid="{22814B42-2636-4470-ADEA-45F63D08CE69}"/>
    <cellStyle name="Normal 86 4" xfId="7329" xr:uid="{F9B1B37B-D218-4B61-841B-AFAABC08D40D}"/>
    <cellStyle name="Normal 87" xfId="1967" xr:uid="{451789DF-B48D-404C-8396-84CD92889563}"/>
    <cellStyle name="Normal 87 2" xfId="7542" xr:uid="{A77C9FBD-E11C-4D72-BBA1-A23F01278008}"/>
    <cellStyle name="Normal 87 3" xfId="7752" xr:uid="{C6214FB0-D09C-4C36-A5D4-FA0E5A06481A}"/>
    <cellStyle name="Normal 87 4" xfId="7330" xr:uid="{733EEC15-47C9-43D2-A9C1-1E89BB32E2E4}"/>
    <cellStyle name="Normal 88" xfId="1968" xr:uid="{94741C03-8961-404C-AAF0-B2D157EE8292}"/>
    <cellStyle name="Normal 88 2" xfId="7543" xr:uid="{ED72C19D-7B30-4536-93D8-1B1C28D082C1}"/>
    <cellStyle name="Normal 88 3" xfId="7753" xr:uid="{07EA8C79-802D-4B65-B3D0-1F198098BBB6}"/>
    <cellStyle name="Normal 88 4" xfId="7331" xr:uid="{D90F324B-6171-4A67-8566-DFCCEFF163C9}"/>
    <cellStyle name="Normal 89" xfId="1969" xr:uid="{7026284D-23EF-44BA-ACDC-9BA144A5526C}"/>
    <cellStyle name="Normal 89 2" xfId="7544" xr:uid="{33C8B3E1-AE13-416D-A154-C5449BD753F7}"/>
    <cellStyle name="Normal 89 3" xfId="7754" xr:uid="{A1F1AEB2-1611-4B93-96B6-B19E61FB2258}"/>
    <cellStyle name="Normal 89 4" xfId="7332" xr:uid="{81E63FF1-1480-4D49-9C5E-D38A6EA5A22C}"/>
    <cellStyle name="Normal 89 5" xfId="5170" xr:uid="{35DD80D0-D762-479C-9B4A-FD97DC94D7CB}"/>
    <cellStyle name="Normal 9" xfId="1970" xr:uid="{9BE6B258-FB0D-4976-BCFE-E49802BC04C4}"/>
    <cellStyle name="Normal 9 2" xfId="1971" xr:uid="{B39E8F17-DA48-4F56-9396-988BF75E50CE}"/>
    <cellStyle name="Normal 9 2 2" xfId="1972" xr:uid="{981864BD-0630-4DF0-A6E6-1DF0A3D36488}"/>
    <cellStyle name="Normal 9 2 3" xfId="7545" xr:uid="{FA444C11-471A-4E23-8AF2-B7B482A09AD1}"/>
    <cellStyle name="Normal 9 2_03_Mar 10 RM_RM Others_revised" xfId="1973" xr:uid="{D0C5BE17-FD99-4BCC-9C1D-8875BB6ED5B0}"/>
    <cellStyle name="Normal 9 3" xfId="1974" xr:uid="{CA2F5F4D-7701-478C-AAAE-5AAE19DBE441}"/>
    <cellStyle name="Normal 9 3 2" xfId="7755" xr:uid="{C7F561C7-17BD-47E9-9C7B-6D85E4AD88BF}"/>
    <cellStyle name="Normal 9 4" xfId="1975" xr:uid="{CEA7B56E-27FF-41D0-A604-3A63743EAF35}"/>
    <cellStyle name="Normal 9 4 2" xfId="7333" xr:uid="{EC14CF42-9439-4A9D-95E3-9EBBEB7DC3E4}"/>
    <cellStyle name="Normal 9 5" xfId="7013" xr:uid="{089CD7A4-A672-41C9-A302-DE68B623D2CD}"/>
    <cellStyle name="Normal 9 6" xfId="5171" xr:uid="{BEDD3ECC-503E-42A1-A3DA-74A64F48A50A}"/>
    <cellStyle name="Normal 9_03_Mar 10 RM_RM Others_revised" xfId="1976" xr:uid="{92F9C4DC-FC9D-4684-9B91-53373CA6CA47}"/>
    <cellStyle name="Normal 90" xfId="1977" xr:uid="{A77423C7-064A-4E8C-A8EA-90510EF68FC2}"/>
    <cellStyle name="Normal 90 2" xfId="7546" xr:uid="{ECDBFD6A-0FBB-468E-A008-B863808D46B9}"/>
    <cellStyle name="Normal 90 3" xfId="7756" xr:uid="{EB19609F-DDF4-4174-958D-591057591263}"/>
    <cellStyle name="Normal 90 4" xfId="7334" xr:uid="{A13F6BCA-912F-4BF3-96B6-946E6D5F60CE}"/>
    <cellStyle name="Normal 91" xfId="1978" xr:uid="{BD61DE84-F187-4BCB-A0D2-9A0346D48922}"/>
    <cellStyle name="Normal 91 2" xfId="7547" xr:uid="{DE2CABDE-9FC2-4D7F-A1AC-2D473603C3DD}"/>
    <cellStyle name="Normal 91 3" xfId="7757" xr:uid="{0BADBAAF-1FC0-446B-8670-5BE925A6CC01}"/>
    <cellStyle name="Normal 91 4" xfId="7335" xr:uid="{A6990709-E3C6-495F-B8AF-1B3AE02C21A8}"/>
    <cellStyle name="Normal 92" xfId="1979" xr:uid="{2166C34B-09A6-4FD1-81B0-E4C75C98BD7F}"/>
    <cellStyle name="Normal 92 2" xfId="7548" xr:uid="{8893B81F-C5DD-403E-B4A5-B881CD053190}"/>
    <cellStyle name="Normal 92 3" xfId="7758" xr:uid="{2BF8052A-32E2-413D-8491-669A67779D82}"/>
    <cellStyle name="Normal 92 4" xfId="7336" xr:uid="{F1E7022A-225E-4E0D-A923-6A475F03D0A8}"/>
    <cellStyle name="Normal 93" xfId="1980" xr:uid="{96D8AFD2-418E-4B60-880E-2D0C148CEDBB}"/>
    <cellStyle name="Normal 93 2" xfId="7549" xr:uid="{F3F52BFC-8767-4553-A0FA-48D89BD7EBF4}"/>
    <cellStyle name="Normal 93 3" xfId="7759" xr:uid="{FEAAF10E-A77F-4734-B632-FE28958D4153}"/>
    <cellStyle name="Normal 93 4" xfId="7337" xr:uid="{58DB28C6-32C7-44C6-995D-AC82B226530C}"/>
    <cellStyle name="Normal 94" xfId="1981" xr:uid="{2C601D38-ED5E-403D-8FE3-3A959F3FAB4F}"/>
    <cellStyle name="Normal 94 2" xfId="7550" xr:uid="{BF326D93-F8FE-44E2-A382-2ABE07129AF7}"/>
    <cellStyle name="Normal 94 3" xfId="7760" xr:uid="{8FD9D8E2-7296-4506-BDD8-E86D78186BD0}"/>
    <cellStyle name="Normal 94 4" xfId="7338" xr:uid="{FABE7022-4D90-4A3D-BEEC-938C2215D327}"/>
    <cellStyle name="Normal 95" xfId="1982" xr:uid="{E2821F61-006D-4ADA-A8F7-C52874F763A9}"/>
    <cellStyle name="Normal 95 2" xfId="7551" xr:uid="{CB2649AF-B205-43C4-9432-0EBCAF4DCBD2}"/>
    <cellStyle name="Normal 95 3" xfId="7761" xr:uid="{1F39907C-30BB-4F43-BBBE-9A9A170A8B47}"/>
    <cellStyle name="Normal 95 4" xfId="7339" xr:uid="{D19FDD0F-DE71-4412-A45D-28205AFA0258}"/>
    <cellStyle name="Normal 96" xfId="1983" xr:uid="{E1ED6695-F73A-4D51-ABA4-7822424807EA}"/>
    <cellStyle name="Normal 96 2" xfId="7552" xr:uid="{2841DAB8-5C04-4A4A-878E-43817B5370A7}"/>
    <cellStyle name="Normal 96 3" xfId="7762" xr:uid="{5A11FB14-7841-43A3-86BB-ACF712D2DF5E}"/>
    <cellStyle name="Normal 96 4" xfId="7340" xr:uid="{179535CA-9143-4D4C-9AB7-4CA37FBEA742}"/>
    <cellStyle name="Normal 97" xfId="1984" xr:uid="{B8C7C938-F63E-4443-9DF9-47C23E86653F}"/>
    <cellStyle name="Normal 97 2" xfId="7553" xr:uid="{5EDAD7B4-DC7B-4BD7-A6B3-D485456AB5C4}"/>
    <cellStyle name="Normal 97 3" xfId="7763" xr:uid="{1FF382B8-D0F0-4715-9D4D-07E99F34EB28}"/>
    <cellStyle name="Normal 97 4" xfId="7341" xr:uid="{39360E41-85E3-4C4D-841B-684810209DC2}"/>
    <cellStyle name="Normal 98" xfId="1985" xr:uid="{7038ED2B-DA9E-4B2E-8E31-2B2C0D77CB31}"/>
    <cellStyle name="Normal 98 2" xfId="7554" xr:uid="{94C11274-1163-4446-B8FB-920F5A8522ED}"/>
    <cellStyle name="Normal 98 3" xfId="7764" xr:uid="{1B073470-DB3D-4D6F-A52A-0BF141F0AF13}"/>
    <cellStyle name="Normal 98 4" xfId="7342" xr:uid="{F16F798A-2E51-4BF5-9541-7B2730C3F6B3}"/>
    <cellStyle name="Normal 99" xfId="1986" xr:uid="{FE6A4F67-B554-46F7-AF49-64C5AEC6B690}"/>
    <cellStyle name="Normal 99 2" xfId="7555" xr:uid="{DE1D0387-0628-4858-B7F5-C97DE0E0650E}"/>
    <cellStyle name="Normal 99 3" xfId="7765" xr:uid="{0B4AC667-1DBF-4E03-B26C-EF65B5A3D6CC}"/>
    <cellStyle name="Normal 99 4" xfId="7343" xr:uid="{455BD5BB-8D57-409F-8A3F-2A211C5278A9}"/>
    <cellStyle name="Normal0" xfId="1987" xr:uid="{4800C83B-89E5-4C8D-9B4C-E2DCDF163D20}"/>
    <cellStyle name="Normal0 2" xfId="1988" xr:uid="{07153638-C8A2-496E-8FE5-C0F59C3D6769}"/>
    <cellStyle name="Normale_REPORTING PACKAGE AL 31.3.2003" xfId="1989" xr:uid="{AF474FA0-1133-44B1-A2C8-6C1473051A61}"/>
    <cellStyle name="NormalGB" xfId="1990" xr:uid="{B129D353-C843-4354-BE7A-37DB295759A2}"/>
    <cellStyle name="normální_Site#13-Bangkok" xfId="1991" xr:uid="{FC07B7A2-17C3-43EE-8A4F-9E2AFDD4EEEB}"/>
    <cellStyle name="Nota" xfId="1992" xr:uid="{D8916809-ED74-463B-9B40-245B67681F9C}"/>
    <cellStyle name="Note 1" xfId="1993" xr:uid="{191F673F-284D-420B-A6AA-064DE7664029}"/>
    <cellStyle name="Note 2" xfId="1994" xr:uid="{3AFEEB6B-D1B2-4565-95EB-E23FA30F713B}"/>
    <cellStyle name="Note 2 2" xfId="1995" xr:uid="{3B117A75-33CE-4D4A-8716-EE5D0D603208}"/>
    <cellStyle name="Note 2 2 2" xfId="5818" xr:uid="{818D8B2E-57B1-4829-8697-8C709F2F54CB}"/>
    <cellStyle name="Note 2 2 2 2" xfId="6228" xr:uid="{7381FDB5-7D77-44CD-9421-6ACC5BE63E56}"/>
    <cellStyle name="Note 2 2 2 2 2" xfId="6702" xr:uid="{A7A7582F-64BD-4F6A-8DD0-C731367760D8}"/>
    <cellStyle name="Note 2 2 2 3" xfId="6362" xr:uid="{B5437F5C-8147-48F4-B494-F16E37037619}"/>
    <cellStyle name="Note 2 2 2 3 2" xfId="6827" xr:uid="{EE301EFA-3F41-4AE1-8374-2A0B380EB7E3}"/>
    <cellStyle name="Note 2 2 2 4" xfId="6125" xr:uid="{CBDE9468-4D86-4FAE-9D6D-CC0E0537AA10}"/>
    <cellStyle name="Note 2 2 3" xfId="6038" xr:uid="{B641E2BF-3A5E-4CF1-9D6D-C1A6DC707321}"/>
    <cellStyle name="Note 2 2 3 2" xfId="6206" xr:uid="{A3501F6B-D4F7-482E-A1FF-C347CF66351A}"/>
    <cellStyle name="Note 2 2 3 2 2" xfId="6681" xr:uid="{6307AB54-DBF3-40C2-B627-758A1B38A5A7}"/>
    <cellStyle name="Note 2 2 3 3" xfId="6302" xr:uid="{B640E610-5747-4AD5-BC49-0B387A5FEE9E}"/>
    <cellStyle name="Note 2 2 3 3 2" xfId="6774" xr:uid="{F39204A0-8452-4DC3-AF34-426405EA8FD6}"/>
    <cellStyle name="Note 2 2 3 4" xfId="6431" xr:uid="{0D08586D-EFCA-493F-B327-1D601181F71C}"/>
    <cellStyle name="Note 2 2 3 4 2" xfId="6896" xr:uid="{5943A221-01E3-4369-B291-C981D65CE029}"/>
    <cellStyle name="Note 2 2 3 5" xfId="6460" xr:uid="{9AE7749F-B55C-4E1B-A852-EC23BC9101D8}"/>
    <cellStyle name="Note 2 2 4" xfId="6082" xr:uid="{FE3DED55-F674-4504-9E3D-9873B436DB9D}"/>
    <cellStyle name="Note 2 2 4 2" xfId="6593" xr:uid="{74E7B043-4D20-482E-9504-0B1D82F5B3C1}"/>
    <cellStyle name="Note 2 2 5" xfId="6306" xr:uid="{EB7463DB-2D6A-404F-BE85-CA277F711BAC}"/>
    <cellStyle name="Note 2 2 5 2" xfId="6778" xr:uid="{56D84743-A079-4754-8050-86D1E9647294}"/>
    <cellStyle name="Note 2 2 6" xfId="6320" xr:uid="{5C712DD0-2BE6-49C0-B0A0-E7F753D5F2B8}"/>
    <cellStyle name="Note 2 2 7" xfId="7123" xr:uid="{3D7D1916-448F-46F3-A78E-681402596912}"/>
    <cellStyle name="Note 2 3" xfId="5817" xr:uid="{76B7B041-382B-4873-A1C9-01ADE3A2B2BD}"/>
    <cellStyle name="Note 2 3 2" xfId="6227" xr:uid="{D55069B5-46AE-4761-822A-76ED8AACE536}"/>
    <cellStyle name="Note 2 3 2 2" xfId="6701" xr:uid="{245CE836-F0EF-453E-A44E-5196C6015ABA}"/>
    <cellStyle name="Note 2 3 3" xfId="6361" xr:uid="{00F069FE-F330-44C9-8113-6786BEC98DE6}"/>
    <cellStyle name="Note 2 3 3 2" xfId="6826" xr:uid="{944A70C2-25CF-41D2-83D3-F01ED1595E7C}"/>
    <cellStyle name="Note 2 3 4" xfId="6314" xr:uid="{48CD9D50-46DC-4A1F-9B71-F06F14D7D446}"/>
    <cellStyle name="Note 2 4" xfId="6053" xr:uid="{A07061A6-A91F-419E-AB67-2C662662AEFC}"/>
    <cellStyle name="Note 2 4 2" xfId="6209" xr:uid="{5D1A45BF-EEB9-476B-8B49-1B4A030B808C}"/>
    <cellStyle name="Note 2 4 2 2" xfId="6684" xr:uid="{79887742-4D24-4A4C-98FD-4A3981E05F6E}"/>
    <cellStyle name="Note 2 4 3" xfId="6304" xr:uid="{296CE288-8AD1-4352-837F-DD9BA15527BF}"/>
    <cellStyle name="Note 2 4 3 2" xfId="6776" xr:uid="{00CEEFBF-75C0-4BB6-8E5A-70C7FE64BE29}"/>
    <cellStyle name="Note 2 4 4" xfId="6433" xr:uid="{D01CA4F1-4786-431D-8220-33383AD19AF5}"/>
    <cellStyle name="Note 2 4 4 2" xfId="6898" xr:uid="{5D7524BF-06B7-4993-AD9C-8F78BE0C2312}"/>
    <cellStyle name="Note 2 4 5" xfId="6462" xr:uid="{13F2E62B-B79B-4159-936D-9B4AA6BF3D1F}"/>
    <cellStyle name="Note 2 5" xfId="6030" xr:uid="{3D6EE256-388D-45B1-9615-5BFC2D10978A}"/>
    <cellStyle name="Note 2 5 2" xfId="6576" xr:uid="{95B92673-D61D-450E-95B8-52A308574DA9}"/>
    <cellStyle name="Note 2 6" xfId="6016" xr:uid="{C6889180-4D75-4DE3-952F-8A8420C434EB}"/>
    <cellStyle name="Note 2 6 2" xfId="6568" xr:uid="{ED50A68A-BF51-4294-B6AF-1C180A352C88}"/>
    <cellStyle name="Note 2 7" xfId="5946" xr:uid="{49E750F7-DF6C-47BE-8D1A-D540F48914C8}"/>
    <cellStyle name="Note 2 8" xfId="6989" xr:uid="{5333CA47-646D-4889-B680-659737DEB0A2}"/>
    <cellStyle name="Note 3" xfId="1996" xr:uid="{8953C16A-441F-4663-93B8-26F632C69343}"/>
    <cellStyle name="Note 3 2" xfId="5819" xr:uid="{B6EEB935-BE88-4091-BDF6-B500F4FB321A}"/>
    <cellStyle name="Note 3 2 2" xfId="6229" xr:uid="{0EB34F43-1914-47D7-9E8E-D629E527435E}"/>
    <cellStyle name="Note 3 2 2 2" xfId="6703" xr:uid="{FEF4C2B2-8408-4B43-ADBB-BFAF024F2B65}"/>
    <cellStyle name="Note 3 2 3" xfId="6363" xr:uid="{A14C4FCB-385D-4C4C-BB12-A2117753A640}"/>
    <cellStyle name="Note 3 2 3 2" xfId="6828" xr:uid="{565780FE-0717-440C-8A4A-6449EBB23297}"/>
    <cellStyle name="Note 3 2 4" xfId="6087" xr:uid="{1A711235-4B35-4340-BE33-45D928D40110}"/>
    <cellStyle name="Note 3 3" xfId="5049" xr:uid="{34CD1CCF-5C09-4981-B040-97A461F1ED1F}"/>
    <cellStyle name="Note 3 3 2" xfId="5706" xr:uid="{331C71F2-A032-4EB2-A2C7-83B952EE9154}"/>
    <cellStyle name="Note 3 3 2 2" xfId="6484" xr:uid="{7011F87C-6FF5-41A2-B186-B8C74359CD13}"/>
    <cellStyle name="Note 3 3 3" xfId="6011" xr:uid="{E70343EE-3CF2-4712-A7A7-6F36D38C5354}"/>
    <cellStyle name="Note 3 3 3 2" xfId="6564" xr:uid="{DED7A076-CDD5-41AC-873A-1C92053A4BB2}"/>
    <cellStyle name="Note 3 3 4" xfId="6013" xr:uid="{EE630EB9-6049-4DBA-8104-54F48BAA78A3}"/>
    <cellStyle name="Note 3 3 4 2" xfId="6566" xr:uid="{D0F7C5BB-8FF4-4933-BB2C-D53CCF5B76B1}"/>
    <cellStyle name="Note 3 3 5" xfId="5789" xr:uid="{F83F1405-0962-499B-B5EC-F616CFD5BAE2}"/>
    <cellStyle name="Note 3 4" xfId="6130" xr:uid="{A6D0458F-8DA9-4C6E-AFB9-4B41230124CC}"/>
    <cellStyle name="Note 3 4 2" xfId="6620" xr:uid="{96C2FA1C-B401-4885-A346-F8917AFE3557}"/>
    <cellStyle name="Note 3 5" xfId="6289" xr:uid="{B95EF6AA-0849-4885-AADD-8F0255D99AF1}"/>
    <cellStyle name="Note 3 5 2" xfId="6762" xr:uid="{21677BB9-1BC4-4A73-B55A-352D0C6D0144}"/>
    <cellStyle name="Note 3 6" xfId="5897" xr:uid="{31B2EAE1-7E3D-4E88-832D-00486ACD6BF9}"/>
    <cellStyle name="Note 3 7" xfId="5173" xr:uid="{DA3AC164-F5D1-4F15-9602-01822896F1EB}"/>
    <cellStyle name="Note 4" xfId="1997" xr:uid="{36F4AD14-F66B-476D-835B-023A3FC6F20A}"/>
    <cellStyle name="Note 4 2" xfId="1998" xr:uid="{FAE02D65-488D-43C4-B0F1-E34199D6EADA}"/>
    <cellStyle name="Note 4 2 2" xfId="5433" xr:uid="{76E8B0DD-2802-47A2-B1E6-53544DC2F4E2}"/>
    <cellStyle name="Note 4 2 2 2" xfId="5504" xr:uid="{032C72A3-89CF-4D20-A436-3AD151A656EE}"/>
    <cellStyle name="Note 4 2 2 2 2" xfId="5663" xr:uid="{69594FA9-6C0F-4303-9647-FE616CB76979}"/>
    <cellStyle name="Note 4 2 2 3" xfId="5596" xr:uid="{B64B5889-1AE1-40F6-B030-E8C0A7A23697}"/>
    <cellStyle name="Note 4 2 3" xfId="5470" xr:uid="{F9AA8761-3620-4F6D-BFB7-7E41BB7CA6C8}"/>
    <cellStyle name="Note 4 2 3 2" xfId="5629" xr:uid="{53B46EBD-B914-41E0-A0C4-C15B0B159638}"/>
    <cellStyle name="Note 4 2 4" xfId="5562" xr:uid="{A85A6DAB-FCB5-49AF-A672-3637260B0E6B}"/>
    <cellStyle name="Note 4 2 5" xfId="5315" xr:uid="{B7D5792C-2B47-41FE-83DC-076228C9CA51}"/>
    <cellStyle name="Note 4 3" xfId="5425" xr:uid="{E03DBFEF-8F37-4254-BBC8-5EA0AF11BCE3}"/>
    <cellStyle name="Note 4 3 2" xfId="5498" xr:uid="{CA932CFC-5260-4B13-94A6-1EB144DCCDC3}"/>
    <cellStyle name="Note 4 3 2 2" xfId="5657" xr:uid="{FF8F1AB3-D91A-4745-8F7E-19AB07FD4DDE}"/>
    <cellStyle name="Note 4 3 3" xfId="5590" xr:uid="{004451BB-2EE6-4BF9-9EBB-16AEC67560CE}"/>
    <cellStyle name="Note 4 4" xfId="5463" xr:uid="{46C41145-3FA1-4346-B838-9BC227C4BA33}"/>
    <cellStyle name="Note 4 4 2" xfId="5623" xr:uid="{8E0450A8-F069-45FA-910B-693245CCB390}"/>
    <cellStyle name="Note 4 5" xfId="5556" xr:uid="{BD63821F-CA7E-42CC-B738-E89CA278DB2D}"/>
    <cellStyle name="Note 4 6" xfId="5225" xr:uid="{9FB3AC03-AB3D-410C-8B20-A29886F82A5B}"/>
    <cellStyle name="Note 5" xfId="1999" xr:uid="{BE3C9781-9AA3-48EB-AD1C-0DEAC74C133A}"/>
    <cellStyle name="Note 5 2" xfId="5373" xr:uid="{C811F28A-8F53-487C-A21C-EC25F398B856}"/>
    <cellStyle name="Note 6" xfId="6468" xr:uid="{DF3D38FA-B01C-4B25-84E1-FF047E909037}"/>
    <cellStyle name="Notitie" xfId="2000" xr:uid="{C1FDE58A-3083-4AE6-96F1-B8B9DE93129B}"/>
    <cellStyle name="Notiz" xfId="2001" xr:uid="{F018DC86-791A-42DB-B853-A98BEDFB03D1}"/>
    <cellStyle name="Notiz 2" xfId="5820" xr:uid="{09FB5598-21BA-41B6-BB75-2C8EDD44C811}"/>
    <cellStyle name="Notiz 2 2" xfId="6230" xr:uid="{B931B1DD-9FEF-4B9C-8B2C-C9B2D1E10055}"/>
    <cellStyle name="Notiz 2 2 2" xfId="6704" xr:uid="{A3F098BB-3BC0-4A81-BA79-A8A9CD09805A}"/>
    <cellStyle name="Notiz 2 3" xfId="6364" xr:uid="{FFB9570D-CEE2-4B0B-BA88-D8B3FCAF3B23}"/>
    <cellStyle name="Notiz 2 3 2" xfId="6829" xr:uid="{EA43479A-0BC3-4DAE-B59E-B44DF9AF8338}"/>
    <cellStyle name="Notiz 2 4" xfId="6177" xr:uid="{AB394DDB-A98A-4525-B013-4F5DD3E693B1}"/>
    <cellStyle name="Notiz 3" xfId="6000" xr:uid="{93097998-0556-404D-BE50-C8BE403C0150}"/>
    <cellStyle name="Notiz 3 2" xfId="6202" xr:uid="{A708F4AE-3639-46C5-8ECB-E38B58C5BDE4}"/>
    <cellStyle name="Notiz 3 2 2" xfId="6677" xr:uid="{3226B6FB-A69E-4924-94B6-AAEFB55FD79F}"/>
    <cellStyle name="Notiz 3 3" xfId="6297" xr:uid="{1A6641A3-2EA0-4FF4-841D-116BFF4B7211}"/>
    <cellStyle name="Notiz 3 3 2" xfId="6770" xr:uid="{A43EB4C6-FA3E-4DF8-BCCC-8418E609EE03}"/>
    <cellStyle name="Notiz 3 4" xfId="6427" xr:uid="{B9246B83-A25D-47DF-9BB5-6A5A510EC6A9}"/>
    <cellStyle name="Notiz 3 4 2" xfId="6892" xr:uid="{AC265524-3249-4C83-91DC-DAB40B7848DC}"/>
    <cellStyle name="Notiz 3 5" xfId="6456" xr:uid="{D7A5A671-DF2D-4E31-980E-238B9025C440}"/>
    <cellStyle name="Notiz 4" xfId="5926" xr:uid="{D4C51266-8407-476C-9DE1-46594CCBA232}"/>
    <cellStyle name="Notiz 4 2" xfId="6538" xr:uid="{75EED561-AC5E-483A-B497-C9E72FADE30E}"/>
    <cellStyle name="Notiz 5" xfId="5783" xr:uid="{C2988CCD-09E4-4816-934D-0AC6EFDE7899}"/>
    <cellStyle name="Notiz 5 2" xfId="6508" xr:uid="{BF6C248B-1171-4F41-85EE-CB887B3B9FB7}"/>
    <cellStyle name="Notiz 6" xfId="5804" xr:uid="{48D9256F-9944-4253-B63A-7BBED22C7483}"/>
    <cellStyle name="Number" xfId="2002" xr:uid="{838FDEC8-794E-4FC2-B2AC-C31714BB13CA}"/>
    <cellStyle name="Œ…‹æØ‚è [0.00]_4m stock" xfId="2003" xr:uid="{3D33BAB1-0EFE-4DFF-9965-558DB9609667}"/>
    <cellStyle name="Œ…‹æØ‚è_4m stock" xfId="2004" xr:uid="{5D2AD800-0962-47D5-B355-C564B3D9FF2D}"/>
    <cellStyle name="oft Excel]_x000d__x000a_Comment=The open=/f lines load custom functions into the Paste Function list._x000d__x000a_Maximized=3_x000d__x000a_Basics=1_x000d__x000a_A" xfId="2005" xr:uid="{915EE5FE-FB77-4A30-B8FE-1CDF013CD045}"/>
    <cellStyle name="Ongeldig" xfId="2006" xr:uid="{29BE43FE-EE1B-4A9B-A1E4-91F77D384403}"/>
    <cellStyle name="original cost" xfId="2007" xr:uid="{0594C4F3-5CAE-497F-83A5-7792EFC17C1F}"/>
    <cellStyle name="Output" xfId="4889" builtinId="21" customBuiltin="1"/>
    <cellStyle name="Output 1" xfId="2008" xr:uid="{FD7E7D55-DF01-4C86-8C82-A779F8911B45}"/>
    <cellStyle name="Output 2" xfId="2009" xr:uid="{071BFE2C-7B6A-440C-953A-9561FCF726FB}"/>
    <cellStyle name="Output 2 2" xfId="5821" xr:uid="{721C4672-1449-4772-ADA5-B13DE3B58FFF}"/>
    <cellStyle name="Output 2 2 2" xfId="6231" xr:uid="{EC1445B8-41E9-4926-AC83-479272AED527}"/>
    <cellStyle name="Output 2 2 2 2" xfId="6705" xr:uid="{5E76AA3E-E732-4034-AF2C-63B13335A64F}"/>
    <cellStyle name="Output 2 2 3" xfId="6365" xr:uid="{1B0D665E-0996-4E74-ABF2-8522E878505E}"/>
    <cellStyle name="Output 2 2 3 2" xfId="6830" xr:uid="{42E10414-59D1-4F1F-9803-F086B330CA0F}"/>
    <cellStyle name="Output 2 2 4" xfId="5753" xr:uid="{38D44956-8F6D-4016-8BBF-E3BC86DA765B}"/>
    <cellStyle name="Output 2 3" xfId="6024" xr:uid="{06C7738A-1B30-4263-AF9B-B28FD97805C4}"/>
    <cellStyle name="Output 2 3 2" xfId="6204" xr:uid="{029B8745-3FD3-4764-88AD-09BCF66237A4}"/>
    <cellStyle name="Output 2 3 2 2" xfId="6679" xr:uid="{9B64739F-44DA-4D8E-AEA8-8F29B5A2C8C0}"/>
    <cellStyle name="Output 2 3 3" xfId="6300" xr:uid="{357E0966-CB6E-47D2-9B28-963D7C0872C4}"/>
    <cellStyle name="Output 2 3 3 2" xfId="6772" xr:uid="{255F4C0C-C1E1-4853-97B8-6BFDF1E320B4}"/>
    <cellStyle name="Output 2 3 4" xfId="6429" xr:uid="{12B1A3DF-DEE5-46CD-B7C7-6DCD67213E33}"/>
    <cellStyle name="Output 2 3 4 2" xfId="6894" xr:uid="{23F80ACB-3BBC-42EA-9977-CFFBA645370A}"/>
    <cellStyle name="Output 2 3 5" xfId="6458" xr:uid="{2F9E789C-E3FC-44E9-B173-AC2E1949D946}"/>
    <cellStyle name="Output 2 4" xfId="5724" xr:uid="{0BC9216F-877B-45FC-892F-C5B7BEF0F99B}"/>
    <cellStyle name="Output 2 4 2" xfId="6488" xr:uid="{51F49862-049B-49A9-BEBD-20CF56CF621E}"/>
    <cellStyle name="Output 2 5" xfId="5801" xr:uid="{5CDEAD85-88BC-4CC8-A25C-373E3C865D90}"/>
    <cellStyle name="Output 2 5 2" xfId="6514" xr:uid="{99C69CBD-4A7F-4B06-B3C3-C636281BDC03}"/>
    <cellStyle name="Output 2 6" xfId="6138" xr:uid="{F6F39795-A8A5-4789-9651-B0D8E7DCDEB9}"/>
    <cellStyle name="Output 2 7" xfId="7124" xr:uid="{34923ED1-67CB-41D9-A6AA-9BA03FB6615A}"/>
    <cellStyle name="Output 2 8" xfId="5174" xr:uid="{B6F3195F-8C10-4F85-B869-6BE83F398AB7}"/>
    <cellStyle name="Output 3" xfId="2010" xr:uid="{9DD8F50C-3F42-49AC-905B-40693D94FDE5}"/>
    <cellStyle name="Output 3 2" xfId="5822" xr:uid="{DC0CDD50-95C1-45A5-B9AF-D13D40EDC6A1}"/>
    <cellStyle name="Output 3 2 2" xfId="6232" xr:uid="{2B77861A-C1D5-4352-B3A1-6FC1A37DA525}"/>
    <cellStyle name="Output 3 2 2 2" xfId="6706" xr:uid="{4FB0F56B-32CC-451B-A8D8-4FA1A2A2EE9D}"/>
    <cellStyle name="Output 3 2 3" xfId="6366" xr:uid="{21D34345-AF42-44F6-92FC-4019057C187D}"/>
    <cellStyle name="Output 3 2 3 2" xfId="6831" xr:uid="{332FD650-9D7D-4C1F-BE3D-FE60A5D8CB0F}"/>
    <cellStyle name="Output 3 2 4" xfId="5785" xr:uid="{80E97CBD-7135-419E-A057-185B21DFDF76}"/>
    <cellStyle name="Output 3 3" xfId="6060" xr:uid="{C0185FC8-0C03-4F44-A2CA-D9123E0D8217}"/>
    <cellStyle name="Output 3 3 2" xfId="6210" xr:uid="{27EA26E3-6759-4A05-810E-B37220A60F40}"/>
    <cellStyle name="Output 3 3 2 2" xfId="6685" xr:uid="{54A5571D-BDC0-452C-8FF4-878ED2D1BB08}"/>
    <cellStyle name="Output 3 3 3" xfId="6305" xr:uid="{FEC4B4F8-4E63-4094-B34C-4C7F544ED010}"/>
    <cellStyle name="Output 3 3 3 2" xfId="6777" xr:uid="{A266FBDE-EB37-4917-B911-C252C85A44EC}"/>
    <cellStyle name="Output 3 3 4" xfId="6434" xr:uid="{DE283CD8-BF44-4A59-89E1-9B42CBD83F55}"/>
    <cellStyle name="Output 3 3 4 2" xfId="6899" xr:uid="{8051180D-917A-48E5-84B6-5A18A807B840}"/>
    <cellStyle name="Output 3 3 5" xfId="6463" xr:uid="{52D4FE53-4FD8-4F0E-85FC-E3DAA94AA57B}"/>
    <cellStyle name="Output 3 4" xfId="5967" xr:uid="{EDF23F78-5BBF-423D-B89E-D189C0723AE6}"/>
    <cellStyle name="Output 3 4 2" xfId="6551" xr:uid="{BF23D852-AD9F-4015-B20C-F38589FDB530}"/>
    <cellStyle name="Output 3 5" xfId="5776" xr:uid="{8CC049D6-6887-4127-9150-62407D62C7FD}"/>
    <cellStyle name="Output 3 5 2" xfId="6506" xr:uid="{AB38144E-889F-4D83-BE68-AF07170A1760}"/>
    <cellStyle name="Output 3 6" xfId="6045" xr:uid="{6EAFB544-0F9A-41EC-ABBB-CC61D0BD45D6}"/>
    <cellStyle name="Output 3 7" xfId="5175" xr:uid="{9B48BC6B-C2D5-41C6-964C-5E45420CEB94}"/>
    <cellStyle name="Output 4" xfId="2011" xr:uid="{B7664A96-1E7E-46F8-BAF3-E027D81407C1}"/>
    <cellStyle name="Output 4 2" xfId="5374" xr:uid="{23B79B12-A71C-460C-845E-F8802EFCBEB8}"/>
    <cellStyle name="Output 5" xfId="2012" xr:uid="{11C7C1E8-6A3F-4A90-AB93-FA33A4B25865}"/>
    <cellStyle name="Output 6" xfId="2013" xr:uid="{6FBBD58A-9717-41E9-8E75-F0C74593E2CE}"/>
    <cellStyle name="Output Amounts" xfId="2014" xr:uid="{6143584E-5E8B-467F-ABF9-1D6573487D49}"/>
    <cellStyle name="Output Column Headings" xfId="2015" xr:uid="{D7937F6A-BE92-49A0-941D-74E6F1D00A77}"/>
    <cellStyle name="Output Line Items" xfId="2016" xr:uid="{2DDE5E4D-7AAC-481A-AECA-F8E614AE38CD}"/>
    <cellStyle name="OUTPUT REPORT HEADING" xfId="2017" xr:uid="{B62546E7-159A-4D53-9818-90AAEF7EFAC9}"/>
    <cellStyle name="OUTPUT REPORT TITLE" xfId="2018" xr:uid="{26FA8118-95DF-4BE5-B614-C64062F570F5}"/>
    <cellStyle name="OUTPUTERROR" xfId="2019" xr:uid="{570E3FFD-AE05-4EA2-9932-3EA18ABD25A7}"/>
    <cellStyle name="OUTPUTNORMAL" xfId="2020" xr:uid="{0AAAFC3F-B748-4505-9368-C4C8EFE1FAA2}"/>
    <cellStyle name="Page Number" xfId="2021" xr:uid="{61C5DC07-B32C-4C6E-B0FA-8C6E4DE13BAB}"/>
    <cellStyle name="PageSubTitle" xfId="2022" xr:uid="{95C302A4-6645-47DE-AADA-857976B1173D}"/>
    <cellStyle name="PageTitle" xfId="2023" xr:uid="{31751D49-B914-4F3E-B158-2E110C44B178}"/>
    <cellStyle name="Pattern" xfId="2024" xr:uid="{488D1830-4A1D-4BF7-8AC0-56C1E091B3A6}"/>
    <cellStyle name="Pattern 2" xfId="5283" xr:uid="{77F74748-B737-46C7-9AA2-349E84C7668E}"/>
    <cellStyle name="PCI" xfId="2025" xr:uid="{5A21F14A-92C9-407B-8FCD-DC391307909B}"/>
    <cellStyle name="per.style" xfId="2026" xr:uid="{97089300-7F39-4FBB-9FC6-7F077BA77A76}"/>
    <cellStyle name="per.style 2" xfId="2027" xr:uid="{DB5F1C2F-7417-458B-B224-D87B07201B84}"/>
    <cellStyle name="Percent (0)" xfId="2028" xr:uid="{47301439-3679-492E-931C-27E6A1A55395}"/>
    <cellStyle name="Percent (0) 2" xfId="2029" xr:uid="{1DB4CE96-7D84-418C-8C81-71CA497B5D42}"/>
    <cellStyle name="Percent [0]" xfId="2030" xr:uid="{A6EA062D-9DE3-4C70-840E-78B8A7853ABF}"/>
    <cellStyle name="Percent [0] 2" xfId="2031" xr:uid="{B4033838-4278-4F56-AFFD-46698E541C1E}"/>
    <cellStyle name="Percent [0] 3" xfId="5176" xr:uid="{AEB0D5EB-FC20-40FE-B4DD-F29750D71429}"/>
    <cellStyle name="Percent [00]" xfId="2032" xr:uid="{61303733-C050-4014-8A08-B2F193D2F29E}"/>
    <cellStyle name="Percent [00] 2" xfId="2033" xr:uid="{4500515D-760C-4A88-9F93-F31399FF319F}"/>
    <cellStyle name="Percent [00] 3" xfId="5177" xr:uid="{498BA8F8-D776-4422-8E6C-BB531FE7770D}"/>
    <cellStyle name="Percent [2]" xfId="2034" xr:uid="{301FDE8B-512F-49A6-A013-3CCFEA53D59D}"/>
    <cellStyle name="Percent [2] 1" xfId="2035" xr:uid="{79794104-D855-46E8-9714-B53D2F889586}"/>
    <cellStyle name="Percent [2] 2" xfId="2036" xr:uid="{070371E8-454F-4D03-A153-94C680A634C2}"/>
    <cellStyle name="Percent [2] 3" xfId="2037" xr:uid="{9CAF244F-E5D3-40F3-9BC7-F6F617BB38BA}"/>
    <cellStyle name="Percent [2]_Bench Mark Poly &amp; Pet 2009" xfId="2038" xr:uid="{EF782B93-C584-4195-AA06-490B83CC3B91}"/>
    <cellStyle name="Percent 10" xfId="2039" xr:uid="{9C73058E-5373-499F-AD2F-60ED33D106FB}"/>
    <cellStyle name="Percent 10 2" xfId="5494" xr:uid="{DBE5EAB6-0922-4E67-AD92-DD2D1FB714E5}"/>
    <cellStyle name="Percent 10 2 2" xfId="5653" xr:uid="{5776FDEE-DB76-42F7-B9DC-FA010B334818}"/>
    <cellStyle name="Percent 10 3" xfId="5586" xr:uid="{0AB792B4-E8EA-4546-B1C9-BFCFE87AE87B}"/>
    <cellStyle name="Percent 10 4" xfId="7147" xr:uid="{CFFACFD5-5088-4222-8C88-1C81EFAC1181}"/>
    <cellStyle name="Percent 10 5" xfId="5417" xr:uid="{42ACA930-8043-4446-8BD8-6042A0115590}"/>
    <cellStyle name="Percent 11" xfId="2040" xr:uid="{7CA56C92-D36B-49A7-8AD3-3110EF94142A}"/>
    <cellStyle name="Percent 11 2" xfId="5619" xr:uid="{F2DA490F-36CE-47B5-83FC-AF93AF8B16FA}"/>
    <cellStyle name="Percent 11 3" xfId="6906" xr:uid="{4B3BABF1-AC47-4B9A-97EC-E93B73CB6C0A}"/>
    <cellStyle name="Percent 11 4" xfId="5459" xr:uid="{5E4B82D0-0002-498C-99CF-B7C613F2720D}"/>
    <cellStyle name="Percent 12" xfId="2041" xr:uid="{3D83CCA1-4B6A-4529-AF7F-7BE87A0FBB40}"/>
    <cellStyle name="Percent 12 2" xfId="2042" xr:uid="{7DCE7863-1C19-424B-87F0-4705A46F3D9F}"/>
    <cellStyle name="Percent 13" xfId="2043" xr:uid="{228FF19F-527D-438F-A9A1-1878C381573B}"/>
    <cellStyle name="Percent 13 2" xfId="5675" xr:uid="{C2839193-4F4A-43EF-9BBC-8A842D3907B7}"/>
    <cellStyle name="Percent 13 3" xfId="5520" xr:uid="{28E23F0D-C4A7-46E9-90A6-61C5EB5092D0}"/>
    <cellStyle name="Percent 14" xfId="2044" xr:uid="{AE734220-39AA-4D10-91A7-14D366334F97}"/>
    <cellStyle name="Percent 14 2" xfId="5680" xr:uid="{0A70199E-510E-4F6F-AB56-D4BC9CBD29D6}"/>
    <cellStyle name="Percent 14 3" xfId="5531" xr:uid="{C1BCD7A0-C18E-46FF-8BCC-BEAA1D1C0C35}"/>
    <cellStyle name="Percent 15" xfId="2045" xr:uid="{74023338-D0B7-49D9-95CC-C9628A2DC057}"/>
    <cellStyle name="Percent 15 2" xfId="5552" xr:uid="{14CD2D59-23A3-4628-A035-A79DD2085089}"/>
    <cellStyle name="Percent 16" xfId="2046" xr:uid="{5044AA8B-EC6C-4FF4-B057-D6AA27DA43A7}"/>
    <cellStyle name="Percent 16 2" xfId="6051" xr:uid="{BBBB1125-4136-4985-B64E-0336B2D625BD}"/>
    <cellStyle name="Percent 17" xfId="2047" xr:uid="{66ABFC8A-114F-4123-8896-92D6F4CECAF3}"/>
    <cellStyle name="Percent 17 2" xfId="6950" xr:uid="{E01F74BE-76BE-473A-8C04-0D461CF5CB54}"/>
    <cellStyle name="Percent 18" xfId="2048" xr:uid="{5C0CAFAD-8664-4986-8B48-23BAF81B8F20}"/>
    <cellStyle name="Percent 19" xfId="2049" xr:uid="{798E144E-3E5E-4C08-B320-40DEAAFBE422}"/>
    <cellStyle name="Percent 2" xfId="18" xr:uid="{490F2264-7D05-429A-930A-6984C574BF27}"/>
    <cellStyle name="Percent 2 2" xfId="20" xr:uid="{A3D14980-5B70-43DF-BB2F-BB04512D2A66}"/>
    <cellStyle name="Percent 2 2 14" xfId="5521" xr:uid="{9F4374FC-DE0C-4B44-9458-CD80EE226CC6}"/>
    <cellStyle name="Percent 2 2 2" xfId="2052" xr:uid="{3D1694A0-30FC-4820-A3D7-FE979256ADC2}"/>
    <cellStyle name="Percent 2 2 3" xfId="2051" xr:uid="{51AE4DAB-DDB8-48C5-9096-26E169CF5288}"/>
    <cellStyle name="Percent 2 2 3 2" xfId="6064" xr:uid="{32A1079E-8366-4061-926E-613764A2FB67}"/>
    <cellStyle name="Percent 2 2 4" xfId="7126" xr:uid="{5AD55B8D-52CB-4F93-88C9-A6365FA9C474}"/>
    <cellStyle name="Percent 2 2 5" xfId="4923" xr:uid="{9B764CA5-267F-4F98-A12C-E763169BEC22}"/>
    <cellStyle name="Percent 2 3" xfId="2053" xr:uid="{74DDC794-56D4-4F38-9235-C577CA9366C7}"/>
    <cellStyle name="Percent 2 3 2" xfId="2054" xr:uid="{23319134-0F1F-4597-8CCE-C1382EC3FAF1}"/>
    <cellStyle name="Percent 2 3 2 2" xfId="5284" xr:uid="{04D22944-3A92-4408-A89F-9E58832621A3}"/>
    <cellStyle name="Percent 2 3 3" xfId="4870" xr:uid="{99198E52-A351-4C06-9ECA-622FBC9B3FE7}"/>
    <cellStyle name="Percent 2 3 3 2" xfId="6006" xr:uid="{66BA64B4-FB52-4D4F-838D-40247D0EC88B}"/>
    <cellStyle name="Percent 2 3 4" xfId="7127" xr:uid="{6451EA50-FBA8-4585-A682-33FC831A90B2}"/>
    <cellStyle name="Percent 2 3 5" xfId="4955" xr:uid="{14BFC354-FB7E-4BFF-8316-77BA331EB854}"/>
    <cellStyle name="Percent 2 4" xfId="2055" xr:uid="{7FF87B95-7D16-452A-AD83-D91EBFEE4EC2}"/>
    <cellStyle name="Percent 2 4 2" xfId="2056" xr:uid="{E4A88EA4-EBF6-4AA7-B877-E59800E994A8}"/>
    <cellStyle name="Percent 2 4 2 2" xfId="7128" xr:uid="{966A4712-A84F-48FB-8F51-9BDCB7EF1BB5}"/>
    <cellStyle name="Percent 2 4 3" xfId="4849" xr:uid="{F4C7909E-03B1-4617-9D8F-DB711226385F}"/>
    <cellStyle name="Percent 2 4 4" xfId="6076" xr:uid="{3E990EF6-5A7E-444A-9BE6-86BC4EF63100}"/>
    <cellStyle name="Percent 2 5" xfId="2057" xr:uid="{B697B3DC-A841-41C2-8035-16E6D4042643}"/>
    <cellStyle name="Percent 2 5 2" xfId="7358" xr:uid="{0D0FBF41-5A59-4D4A-906A-D44B6DD2B65B}"/>
    <cellStyle name="Percent 2 6" xfId="2058" xr:uid="{E01E8C3B-9EBC-4DF7-B682-3F2DC76FA638}"/>
    <cellStyle name="Percent 2 6 2" xfId="6979" xr:uid="{38E0BB42-91BC-4A94-8595-90AF090B98D1}"/>
    <cellStyle name="Percent 2 7" xfId="2050" xr:uid="{D17946A8-E236-4BBD-8910-75B4B7A81794}"/>
    <cellStyle name="Percent 20" xfId="2059" xr:uid="{C5A6ACB1-68D9-456A-83D2-EC2D4EF118F7}"/>
    <cellStyle name="Percent 21" xfId="2060" xr:uid="{6E83F51E-4324-433E-A70F-9307D6CF8E80}"/>
    <cellStyle name="Percent 22" xfId="2061" xr:uid="{B6DC3453-1FE3-428D-ABEF-579C2079D384}"/>
    <cellStyle name="Percent 23" xfId="4821" xr:uid="{38DDE6F9-A366-4DAB-92BB-42CF87F3237B}"/>
    <cellStyle name="Percent 24" xfId="4875" xr:uid="{5473CFE4-7CAE-4F38-B20D-895189FC7F68}"/>
    <cellStyle name="Percent 25" xfId="4871" xr:uid="{CCF3D433-F18C-4D6B-A938-D2B30684C474}"/>
    <cellStyle name="Percent 26" xfId="4877" xr:uid="{F2BBADDF-A4EB-4098-B36C-1A54ED2BF236}"/>
    <cellStyle name="Percent 27" xfId="4940" xr:uid="{D5DA376B-A734-40DE-8F6D-976B44F1ACBC}"/>
    <cellStyle name="Percent 28 2" xfId="5331" xr:uid="{B4388C6E-EB66-49B2-A330-4E05A2278A0D}"/>
    <cellStyle name="Percent 28 2 2" xfId="5441" xr:uid="{2F9CB6D6-6DCC-475F-AE57-AF13B388E04F}"/>
    <cellStyle name="Percent 28 2 2 2" xfId="5511" xr:uid="{17A5702D-E192-42E3-9B5E-6B31497AD5CC}"/>
    <cellStyle name="Percent 28 2 2 2 2" xfId="5670" xr:uid="{111D6006-CAAD-4A72-AC9A-A96C73B99404}"/>
    <cellStyle name="Percent 28 2 2 3" xfId="5603" xr:uid="{56846085-5D51-4217-BBA5-823EFC5CF0E7}"/>
    <cellStyle name="Percent 28 2 3" xfId="5477" xr:uid="{C1915145-B60F-480F-A9D6-1305803B50DA}"/>
    <cellStyle name="Percent 28 2 3 2" xfId="5636" xr:uid="{C675C013-4DB3-4019-8765-B149B520CA5F}"/>
    <cellStyle name="Percent 28 2 4" xfId="5569" xr:uid="{22599F78-3EB2-4984-81CD-D6975242C2AD}"/>
    <cellStyle name="Percent 3" xfId="2062" xr:uid="{EAB1E7E5-F90A-4140-9BBF-43355F36F58A}"/>
    <cellStyle name="Percent 3 2" xfId="2063" xr:uid="{97FDEBAF-D653-4DCD-98D1-9C1CBBFB9FB9}"/>
    <cellStyle name="Percent 3 2 2" xfId="7130" xr:uid="{CF2E1ABA-5790-4CCF-A497-364C5CB98A4D}"/>
    <cellStyle name="Percent 3 2 3" xfId="5178" xr:uid="{EFB55AE8-461D-4E0C-B046-EEFD80C8B82C}"/>
    <cellStyle name="Percent 3 3" xfId="5698" xr:uid="{F8DD3DA8-BCE8-4E06-A90A-E53AD18E40E5}"/>
    <cellStyle name="Percent 3 3 2" xfId="7129" xr:uid="{80536E1C-57AF-44B5-8722-8F8F14FD4F4C}"/>
    <cellStyle name="Percent 3 4" xfId="4928" xr:uid="{DCEA7825-9072-4148-AC72-A01A752536F5}"/>
    <cellStyle name="Percent 4" xfId="2064" xr:uid="{E889C201-5963-4D18-89BD-AFE2E330152A}"/>
    <cellStyle name="Percent 4 2" xfId="2065" xr:uid="{945C3559-1A25-4AB2-AC4F-33A2FA3B0102}"/>
    <cellStyle name="Percent 4 2 2" xfId="2066" xr:uid="{DFEC0FA3-D010-4A67-8D78-5A6D2E7B474D}"/>
    <cellStyle name="Percent 4 2 2 2" xfId="7131" xr:uid="{0C87C2B0-3979-4AF0-94BA-7C115E9829AE}"/>
    <cellStyle name="Percent 4 3" xfId="2067" xr:uid="{D412A9C1-9617-47B5-8458-78AF72CDF1AA}"/>
    <cellStyle name="Percent 4 3 2" xfId="6067" xr:uid="{C3A75B94-45A3-40AA-A69C-5965A62DC256}"/>
    <cellStyle name="Percent 4 4" xfId="2068" xr:uid="{877008DA-E10E-4F50-8441-72632C3C1A0A}"/>
    <cellStyle name="Percent 4 4 2" xfId="6980" xr:uid="{7E3DB0A5-401C-410C-B723-46241AED55DC}"/>
    <cellStyle name="Percent 4 5" xfId="2069" xr:uid="{0D3E4F88-41CD-48B2-A348-71357CED9273}"/>
    <cellStyle name="Percent 4 6" xfId="2070" xr:uid="{970609C3-F9A2-4979-A101-F48993B6EAAB}"/>
    <cellStyle name="Percent 4 7" xfId="4939" xr:uid="{E6C1A7B1-0542-468F-9222-CB426C393481}"/>
    <cellStyle name="Percent 5" xfId="2071" xr:uid="{7BF95011-57D8-4DD7-9314-5BCCC6F594B7}"/>
    <cellStyle name="Percent 5 2" xfId="2072" xr:uid="{A811304D-7530-4F27-AF78-0B5650FCFAE6}"/>
    <cellStyle name="Percent 5 2 2" xfId="2073" xr:uid="{15EFD702-D8B2-4AD6-B955-809A06A3DA34}"/>
    <cellStyle name="Percent 5 2 2 2" xfId="5656" xr:uid="{4E164A66-0EF8-4CBF-A006-883FA4E8365C}"/>
    <cellStyle name="Percent 5 2 2 3" xfId="5497" xr:uid="{C3A6BC0E-ECDE-40C8-BE66-EB7F3BA55B24}"/>
    <cellStyle name="Percent 5 2 3" xfId="5589" xr:uid="{3B504992-6173-4114-8103-25D16D8F3B85}"/>
    <cellStyle name="Percent 5 2 4" xfId="7132" xr:uid="{6CA8CEBD-A32A-4B07-98FE-6C7BBCA3A240}"/>
    <cellStyle name="Percent 5 2 5" xfId="5424" xr:uid="{E4422E3D-04DA-4494-A712-5976BD3251A5}"/>
    <cellStyle name="Percent 5 3" xfId="2074" xr:uid="{58C08BE1-535D-4F41-8FEE-DDF190C78F68}"/>
    <cellStyle name="Percent 5 3 2" xfId="5622" xr:uid="{3B6BB52C-0FEF-4EA6-9958-F1F78B794172}"/>
    <cellStyle name="Percent 5 3 3" xfId="7786" xr:uid="{DA2CE724-465C-447A-B3E1-7E3090492AC6}"/>
    <cellStyle name="Percent 5 3 4" xfId="5462" xr:uid="{68646772-468B-4B51-9A59-F7872C422A3F}"/>
    <cellStyle name="Percent 5 4" xfId="2075" xr:uid="{6ED94B97-5184-4BE6-BFB0-7EFBD518CCAA}"/>
    <cellStyle name="Percent 5 4 2" xfId="5555" xr:uid="{1BC775B7-90D6-4BDA-8190-7CD5076AA09F}"/>
    <cellStyle name="Percent 5 5" xfId="5224" xr:uid="{189A2B23-8AB4-4676-B3E5-A26117B1BE5E}"/>
    <cellStyle name="Percent 5 6" xfId="5974" xr:uid="{DEE344A4-B9F8-49B3-AEBB-29619F60B451}"/>
    <cellStyle name="Percent 5 7" xfId="6981" xr:uid="{C9E49F17-9C6F-48BE-BBEA-8483CF9151E9}"/>
    <cellStyle name="Percent 5 8" xfId="4943" xr:uid="{CED21D55-4E54-4027-A48F-89F925B4B726}"/>
    <cellStyle name="Percent 6" xfId="2076" xr:uid="{3573739F-2B4A-47C4-A90F-71EAD9213883}"/>
    <cellStyle name="Percent 6 2" xfId="2077" xr:uid="{99B6B558-387E-4A3F-A0B2-C16A91F28610}"/>
    <cellStyle name="Percent 6 2 2" xfId="7139" xr:uid="{4A32BC47-9CC9-428B-AF0D-BFCD96B613A2}"/>
    <cellStyle name="Percent 6 3" xfId="2078" xr:uid="{B3A43F69-4FA8-4593-BC35-6F3FD1604E43}"/>
    <cellStyle name="Percent 6 3 2" xfId="7133" xr:uid="{7F9B1750-9D2F-471C-88CB-644641897EB3}"/>
    <cellStyle name="Percent 6 4" xfId="6982" xr:uid="{B766C667-46CA-4529-8171-C19686DED75F}"/>
    <cellStyle name="Percent 6 5" xfId="5285" xr:uid="{2D727BEF-28C3-40B5-B251-7F8E1109B05D}"/>
    <cellStyle name="Percent 7" xfId="2079" xr:uid="{13366C24-D685-4B39-A19E-C489F1D824FA}"/>
    <cellStyle name="Percent 7 2" xfId="2080" xr:uid="{A176F564-7DE4-41C3-926B-88964DAEAF3F}"/>
    <cellStyle name="Percent 7 2 2" xfId="5502" xr:uid="{C402E7CF-4768-4906-B8E4-79CC061E7E75}"/>
    <cellStyle name="Percent 7 2 2 2" xfId="5661" xr:uid="{854BB68E-2D32-4B6F-85FF-6048ED04A772}"/>
    <cellStyle name="Percent 7 2 3" xfId="5594" xr:uid="{F21A5D68-8472-4DAB-ACA7-3B71B2ADD2FB}"/>
    <cellStyle name="Percent 7 2 4" xfId="5431" xr:uid="{2779145D-FFA1-4336-93AE-1795BCB1F1EF}"/>
    <cellStyle name="Percent 7 3" xfId="5468" xr:uid="{AED3C811-CC5D-4ECD-BC96-423E8F2B7506}"/>
    <cellStyle name="Percent 7 3 2" xfId="5627" xr:uid="{5B78FE9C-0AAE-40F1-A6F6-75425D983FB5}"/>
    <cellStyle name="Percent 7 4" xfId="5560" xr:uid="{D4445AFA-E37D-4527-A8C3-A6E56AE1C6F5}"/>
    <cellStyle name="Percent 7 5" xfId="7125" xr:uid="{8B1D5796-BE7D-4188-B8E5-925DD44DEB99}"/>
    <cellStyle name="Percent 7 6" xfId="4932" xr:uid="{937322F2-4BA5-4629-A90E-82C34E32EE5A}"/>
    <cellStyle name="Percent 8" xfId="17" xr:uid="{8AEA351F-9BA6-49C9-817C-4BC292346E96}"/>
    <cellStyle name="Percent 8 2" xfId="2082" xr:uid="{16385C8A-F37A-4772-BE6E-F0E87AE73108}"/>
    <cellStyle name="Percent 8 2 2" xfId="5500" xr:uid="{6201F337-AF88-4544-A7C5-ED4C0D95D1B2}"/>
    <cellStyle name="Percent 8 2 2 2" xfId="5659" xr:uid="{99C5AEE7-29F7-444D-B285-FA040956FE5F}"/>
    <cellStyle name="Percent 8 2 3" xfId="5592" xr:uid="{8A396837-3221-4B5E-9EE7-4988583BAC0B}"/>
    <cellStyle name="Percent 8 2 4" xfId="5429" xr:uid="{25C18097-1DEF-410A-BC4C-768176B77391}"/>
    <cellStyle name="Percent 8 3" xfId="2081" xr:uid="{F1E30AB9-F231-4B73-BC51-808DDE369616}"/>
    <cellStyle name="Percent 8 3 2" xfId="5625" xr:uid="{70AC53C3-2EF1-45AA-8A3F-2B02D1D8B118}"/>
    <cellStyle name="Percent 8 3 3" xfId="5466" xr:uid="{924DEC46-9201-49F3-A126-30F81335284C}"/>
    <cellStyle name="Percent 8 4" xfId="5558" xr:uid="{89ED16E1-420A-4684-9234-A95A05519089}"/>
    <cellStyle name="Percent 8 5" xfId="6993" xr:uid="{3ED6EC85-D49C-47D5-85AF-424EEDF7E9A7}"/>
    <cellStyle name="Percent 8 6" xfId="4922" xr:uid="{C62E5E78-D0B1-457A-9D67-31E3E2E195F9}"/>
    <cellStyle name="Percent 9" xfId="2083" xr:uid="{C246D179-F5EA-4E55-A6C7-EFED4C533E14}"/>
    <cellStyle name="Percent 9 2" xfId="5440" xr:uid="{96E812B4-03BA-4E9D-98A7-7CBEABE147B7}"/>
    <cellStyle name="Percent 9 2 2" xfId="5510" xr:uid="{A9AB919B-7E82-4424-B64C-23A4396D7D43}"/>
    <cellStyle name="Percent 9 2 2 2" xfId="5669" xr:uid="{40369648-481C-47C9-9764-E3122D7F1C12}"/>
    <cellStyle name="Percent 9 2 3" xfId="5602" xr:uid="{95D0924D-9E29-4D33-B43C-79E8FF738585}"/>
    <cellStyle name="Percent 9 3" xfId="5476" xr:uid="{B420DA14-43DF-4D82-9565-369475F8EE2A}"/>
    <cellStyle name="Percent 9 3 2" xfId="5635" xr:uid="{83DFECA2-DC07-48EA-AF92-21404717FEB6}"/>
    <cellStyle name="Percent 9 4" xfId="5568" xr:uid="{300F0FE9-7558-4519-8D60-28DDF0C904A1}"/>
    <cellStyle name="Percent 9 5" xfId="6990" xr:uid="{7D8036FA-40CB-432C-810A-3727DAE635DA}"/>
    <cellStyle name="Percent 9 6" xfId="5330" xr:uid="{B1E27374-88D7-403F-999D-3EB8CF77D31A}"/>
    <cellStyle name="PERCENTAGE" xfId="2084" xr:uid="{39AF8908-6ADA-4240-92E2-A1C479B2CE24}"/>
    <cellStyle name="PERCENTAGE 2" xfId="5179" xr:uid="{05018597-212B-4D19-9A7B-EF4DEB1BB473}"/>
    <cellStyle name="PLAN" xfId="2085" xr:uid="{0D4E19D7-9BCA-4FEB-AE72-B087B92609F7}"/>
    <cellStyle name="Porcentaje" xfId="2086" xr:uid="{ADCEAA77-5FEF-498C-A542-7A1F04805B19}"/>
    <cellStyle name="Porcentual_ret_conso_statu_2000" xfId="2087" xr:uid="{EC424AF2-E459-4520-B299-7755219B5F14}"/>
    <cellStyle name="PrePop Currency (0)" xfId="2088" xr:uid="{04E54512-434D-41A7-906F-91721E0296A3}"/>
    <cellStyle name="PrePop Currency (0) 2" xfId="2089" xr:uid="{A4AD6D0A-F4E6-4AA0-8812-B0D17579E11B}"/>
    <cellStyle name="PrePop Currency (0) 3" xfId="5180" xr:uid="{CB0D743E-0FD5-4F0F-80FD-CD1E1638A260}"/>
    <cellStyle name="PrePop Currency (2)" xfId="2090" xr:uid="{FAAA046B-5BB2-464C-850F-29D1A2D3708D}"/>
    <cellStyle name="PrePop Currency (2) 2" xfId="2091" xr:uid="{53B4B9A3-074D-4F69-B6FA-66129C15D939}"/>
    <cellStyle name="PrePop Currency (2) 3" xfId="5181" xr:uid="{B75831EA-7B43-498E-A4D0-893FBBA98EFF}"/>
    <cellStyle name="PrePop Units (0)" xfId="2092" xr:uid="{944C8692-3AC4-4AB8-9FB5-057F0B027485}"/>
    <cellStyle name="PrePop Units (0) 2" xfId="2093" xr:uid="{D02BA1FA-F5FF-40DB-8AE8-E169E2430BBF}"/>
    <cellStyle name="PrePop Units (0) 3" xfId="5182" xr:uid="{88E49985-C1BF-4FBF-AC9C-2708F6B888E8}"/>
    <cellStyle name="PrePop Units (1)" xfId="2094" xr:uid="{6ED7D0F2-B44E-4C53-9B5B-5DA1A2D07EBF}"/>
    <cellStyle name="PrePop Units (1) 2" xfId="2095" xr:uid="{573177EF-D777-4BCE-B584-1C63F4B1694B}"/>
    <cellStyle name="PrePop Units (1) 3" xfId="5183" xr:uid="{756E73E1-417E-46D9-87E3-3F724A9E375C}"/>
    <cellStyle name="PrePop Units (2)" xfId="2096" xr:uid="{2E63E1BD-4BFE-4812-9955-FB70877E981F}"/>
    <cellStyle name="PrePop Units (2) 2" xfId="2097" xr:uid="{56CB248B-C9C0-43E7-9CC2-54E92B536A8B}"/>
    <cellStyle name="PrePop Units (2) 3" xfId="5184" xr:uid="{16D4B443-8DD7-4C6B-89B3-C258E56FF9D2}"/>
    <cellStyle name="price" xfId="2098" xr:uid="{A4F0B260-F54C-44C7-A4DB-50CF0300D7AA}"/>
    <cellStyle name="PSChar" xfId="2099" xr:uid="{A65BB997-A5B9-4769-A9EE-5ACAABF42D62}"/>
    <cellStyle name="PSChar 2" xfId="2100" xr:uid="{71858B14-0CB1-47B4-84CB-C5DD9E082E02}"/>
    <cellStyle name="PSChar 3" xfId="5185" xr:uid="{7FF110CF-63F2-4F84-92C3-63EBC4CE4FF2}"/>
    <cellStyle name="PSDate" xfId="2101" xr:uid="{36FF651F-32A4-4A82-8BAC-88D0FE693AA6}"/>
    <cellStyle name="PSDate 2" xfId="5186" xr:uid="{95B9AE52-8B02-4A3B-8FB8-E6DEE11CC7A4}"/>
    <cellStyle name="PSDec" xfId="2102" xr:uid="{B75560ED-B158-48DF-89C8-FF86464FBA41}"/>
    <cellStyle name="PSDec 2" xfId="5187" xr:uid="{5DF102CC-3A20-456D-9DB8-602668CA237F}"/>
    <cellStyle name="PSHeading" xfId="2103" xr:uid="{AA333EF3-4E85-482A-A2F8-957A0F920F83}"/>
    <cellStyle name="PSHeading 2" xfId="2104" xr:uid="{7C2F2657-54E9-4933-AAEE-49E181436FB8}"/>
    <cellStyle name="PSHeading 2 2" xfId="6478" xr:uid="{3940D337-E658-417F-9DE8-E83D8A404C82}"/>
    <cellStyle name="PSHeading 3" xfId="5188" xr:uid="{25D22013-6CCB-42C1-8891-EEC87BFBDA37}"/>
    <cellStyle name="PSInt" xfId="2105" xr:uid="{9A095FF7-9EF8-4655-B6DE-095BB901584F}"/>
    <cellStyle name="PSInt 2" xfId="5189" xr:uid="{9250C995-16D7-4D23-95BB-0C29CA80EB48}"/>
    <cellStyle name="PSSpacer" xfId="2106" xr:uid="{8F5D1980-9C2F-4332-9A7A-E3324BA2821E}"/>
    <cellStyle name="PSSpacer 2" xfId="5190" xr:uid="{40170AB1-3A93-4F1A-86D4-5615C8EE8B7C}"/>
    <cellStyle name="pwstyle" xfId="2107" xr:uid="{C5B14847-F462-4C99-B8E6-36BD991B79E8}"/>
    <cellStyle name="Q" xfId="2108" xr:uid="{2200DBB7-1B71-4EF1-A67B-D271FFCBCB66}"/>
    <cellStyle name="Q 2" xfId="2109" xr:uid="{171A4A4B-79F4-4E70-9238-4BC97D0EF3E6}"/>
    <cellStyle name="Q_20-2 NAN" xfId="2110" xr:uid="{DAE94F83-2A70-48A0-B0B0-AA87AD604016}"/>
    <cellStyle name="Q_B &amp; Z" xfId="2111" xr:uid="{2F250E58-76D4-40C0-9F46-9CAB44751159}"/>
    <cellStyle name="Q_F123" xfId="2112" xr:uid="{43782174-7850-4800-862E-7F7CC6C2DC6F}"/>
    <cellStyle name="Q_Inventory and cost TAK08" xfId="2113" xr:uid="{961A8A59-B994-498E-962D-01112D3E2115}"/>
    <cellStyle name="Q_L" xfId="2114" xr:uid="{D078B1AA-2B7D-4BFB-BC6F-E5AC9322EB23}"/>
    <cellStyle name="Q_Salary_09.30.04" xfId="2115" xr:uid="{532CE06D-38DA-48B6-8B23-64ADA3160526}"/>
    <cellStyle name="Q_Test cost NSA 08" xfId="2116" xr:uid="{2BE3005B-B767-4280-9A79-8EF495418A19}"/>
    <cellStyle name="Q_Tic Sale (Revised)" xfId="2117" xr:uid="{55D48B14-80CB-4741-979E-F111433D4CF1}"/>
    <cellStyle name="Q_Top F123" xfId="2118" xr:uid="{B7D86F71-A923-4E26-9C1E-77E3ED031D91}"/>
    <cellStyle name="Q_WT" xfId="2119" xr:uid="{7E924462-03CF-4F25-90F1-90E204020476}"/>
    <cellStyle name="QTR94_95_INCOME CTMP#1 98" xfId="2120" xr:uid="{6D3AA907-83AD-4862-9803-893166E4D1AC}"/>
    <cellStyle name="Quantity" xfId="2121" xr:uid="{F80935FF-7A16-4781-9A0D-EE1C3515FC64}"/>
    <cellStyle name="Quantity 2" xfId="2122" xr:uid="{35A2FD9D-D24A-45A8-986E-9CFD5B2CE9FE}"/>
    <cellStyle name="Quantity 3" xfId="2123" xr:uid="{0680E913-CC1E-4665-BB5E-589706BB9C1B}"/>
    <cellStyle name="Quantity_Budget 2010 Finance" xfId="2124" xr:uid="{ACB61B3C-9318-4222-AFA6-27EBE20D33FC}"/>
    <cellStyle name="regstoresfromspecstores" xfId="2125" xr:uid="{5ADD5F37-D04B-4659-8113-E0730A0B8890}"/>
    <cellStyle name="report_title" xfId="2126" xr:uid="{2C7ADDDC-DE07-4825-BCBD-D5AE61D8FA87}"/>
    <cellStyle name="Reset  - Style7" xfId="2127" xr:uid="{DA15ED8A-0ED4-4F02-8A2F-C0C7AA6F9596}"/>
    <cellStyle name="Reset range style to defaults" xfId="2128" xr:uid="{AF9DAAF2-5702-4819-BD88-BA5F23FDA782}"/>
    <cellStyle name="Result" xfId="2129" xr:uid="{581BAE63-54E6-4A99-8050-F5986A62D548}"/>
    <cellStyle name="Result 1" xfId="2130" xr:uid="{C2B2F4B9-BC1B-4522-80CE-3953ADB791BF}"/>
    <cellStyle name="Result 1 1" xfId="2131" xr:uid="{450E403B-6515-4F72-AEF3-1164DFCC18DF}"/>
    <cellStyle name="Result 1 1 1" xfId="2132" xr:uid="{79B93C19-2AE4-4A45-B875-19F2783A7A4D}"/>
    <cellStyle name="Result 1 1 2" xfId="2133" xr:uid="{F035FE2A-59B0-4714-A95D-653DCB5B6D70}"/>
    <cellStyle name="Result 1 2" xfId="2134" xr:uid="{B065E4CA-8601-424C-9D78-8721CED1FAB1}"/>
    <cellStyle name="Result 1_Bench Mark Poly &amp; Pet 2009" xfId="2135" xr:uid="{8310CBDC-0721-40EE-85EC-DB7586C9C0AC}"/>
    <cellStyle name="Result 2" xfId="2136" xr:uid="{014CD6E7-5B23-4AB3-A0E9-343BAEAE21CD}"/>
    <cellStyle name="Result 2 1" xfId="2137" xr:uid="{F9290C81-031B-4847-89FC-CEAEAA1B3E59}"/>
    <cellStyle name="Result 2_Bench Mark Poly &amp; Pet 2009" xfId="2138" xr:uid="{D61344AA-2EBE-4B00-884D-6E34A1207C63}"/>
    <cellStyle name="Result 3" xfId="2139" xr:uid="{AEA1171C-7CF9-4678-BBAC-D54C9AB7471B}"/>
    <cellStyle name="Result_FOH NOV 09" xfId="2140" xr:uid="{66AE76E3-E656-4B53-9E03-67F74A3D0D66}"/>
    <cellStyle name="revised" xfId="2141" xr:uid="{D5F2AB12-63C9-4B78-97FA-FF7F53E2FA44}"/>
    <cellStyle name="RevList" xfId="2142" xr:uid="{DE94D44A-2EEC-42BE-9696-25DA983ABABA}"/>
    <cellStyle name="RevList 2" xfId="2143" xr:uid="{F7030B7F-09D2-412A-976A-0FC4A357F3EB}"/>
    <cellStyle name="RM" xfId="2144" xr:uid="{250C8586-7C1E-4770-9B55-3833FB6589DA}"/>
    <cellStyle name="rmal_h2 composition" xfId="2145" xr:uid="{C5BAFDA0-4CC3-4553-A3B9-1AD45295A9B5}"/>
    <cellStyle name="S0" xfId="2146" xr:uid="{CDB1DA98-C1E1-4AF5-A120-C38B3A99D0AD}"/>
    <cellStyle name="S0 10" xfId="2147" xr:uid="{F2C0E210-AD94-4ED8-9500-6E8BD2E4FE3B}"/>
    <cellStyle name="S0 100" xfId="2148" xr:uid="{3A5BB4BF-12FC-4BD5-B62F-78C47AD33461}"/>
    <cellStyle name="S0 101" xfId="2149" xr:uid="{859FDF53-0881-4B7A-AA8F-B6B1197E3499}"/>
    <cellStyle name="S0 102" xfId="2150" xr:uid="{E21C122D-4B37-42D1-A207-EE5A80E1F175}"/>
    <cellStyle name="S0 103" xfId="2151" xr:uid="{6C87D795-753A-4E48-8F13-E19801C382BF}"/>
    <cellStyle name="S0 104" xfId="2152" xr:uid="{2B2CAC1F-744E-4CCD-8A99-C3653EFD14B4}"/>
    <cellStyle name="S0 105" xfId="2153" xr:uid="{CEEC0AD4-D969-4C03-991B-90B46B355FB8}"/>
    <cellStyle name="S0 106" xfId="2154" xr:uid="{2AAA1EB1-2966-4F3C-AB66-EC2FE662DA84}"/>
    <cellStyle name="S0 107" xfId="2155" xr:uid="{8C490CF6-6105-457F-AEA0-0CF6A3A447DF}"/>
    <cellStyle name="S0 108" xfId="2156" xr:uid="{D7D576D4-7B4C-4420-A5A8-951B17144DE3}"/>
    <cellStyle name="S0 109" xfId="2157" xr:uid="{8A096328-9F1C-4368-9644-89532C90B806}"/>
    <cellStyle name="S0 11" xfId="2158" xr:uid="{E4CC46F6-D927-415F-BF55-3BF1E3EA13B4}"/>
    <cellStyle name="S0 110" xfId="2159" xr:uid="{B7A24F6A-2346-4418-9447-2157A604E3C9}"/>
    <cellStyle name="S0 111" xfId="2160" xr:uid="{3C49263C-A705-4D4B-B416-46E6E5D570CC}"/>
    <cellStyle name="S0 112" xfId="2161" xr:uid="{05AAAC92-92F7-47E2-8624-1A3EF35497A8}"/>
    <cellStyle name="S0 113" xfId="2162" xr:uid="{616A36C4-7231-439E-818E-B0D22083EB7F}"/>
    <cellStyle name="S0 114" xfId="2163" xr:uid="{EEAEECB4-64E7-4C2F-A6CD-F92FFCB2258D}"/>
    <cellStyle name="S0 115" xfId="2164" xr:uid="{40474540-14B7-4D0E-AAB1-7452D3244674}"/>
    <cellStyle name="S0 116" xfId="2165" xr:uid="{C834AFCD-A4E6-4A8D-8FBD-6FD1A93B3D46}"/>
    <cellStyle name="S0 117" xfId="2166" xr:uid="{FEF50364-87C6-4D98-B409-1409EB3F5A5A}"/>
    <cellStyle name="S0 118" xfId="2167" xr:uid="{2234ADCA-14A5-4166-A226-E5FE8D1A7DFD}"/>
    <cellStyle name="S0 119" xfId="2168" xr:uid="{D5202E87-7D6E-4018-8E40-25117F660C69}"/>
    <cellStyle name="S0 12" xfId="2169" xr:uid="{B8D7A78E-9222-4248-BEE2-F4EB7D810CE8}"/>
    <cellStyle name="S0 120" xfId="2170" xr:uid="{8B4D0EC1-6437-4FE7-8E8C-A568FB975645}"/>
    <cellStyle name="S0 121" xfId="2171" xr:uid="{2EA5B17D-D70F-4115-91A4-1E63A143B11B}"/>
    <cellStyle name="S0 122" xfId="2172" xr:uid="{7CC7ADFC-4FDD-406E-9084-3BF756F7598F}"/>
    <cellStyle name="S0 123" xfId="2173" xr:uid="{14DD9A17-5B65-4B5C-8725-533FD65D7766}"/>
    <cellStyle name="S0 124" xfId="2174" xr:uid="{79271B18-D742-4BF6-A867-4316294B4D09}"/>
    <cellStyle name="S0 125" xfId="2175" xr:uid="{957EA0BD-EBA2-4C1A-B372-74F7197FD200}"/>
    <cellStyle name="S0 126" xfId="2176" xr:uid="{06FA8A2B-0127-4291-9BFF-EDD891DB564F}"/>
    <cellStyle name="S0 127" xfId="2177" xr:uid="{93291EC6-A147-42C9-98A8-7E1DE5748855}"/>
    <cellStyle name="S0 128" xfId="2178" xr:uid="{5F493041-8838-4B03-B373-3852F9E7E73A}"/>
    <cellStyle name="S0 129" xfId="2179" xr:uid="{23C33E83-6441-4521-99CC-A9A6921E5856}"/>
    <cellStyle name="S0 13" xfId="2180" xr:uid="{F07D53F6-5D3E-4B13-8F36-6F81AFBD6858}"/>
    <cellStyle name="S0 130" xfId="2181" xr:uid="{144B2AFB-A1C8-4F7D-80A2-E52ED2108982}"/>
    <cellStyle name="S0 131" xfId="2182" xr:uid="{3BB0C500-7F28-4F40-9C99-FED259B166D9}"/>
    <cellStyle name="S0 132" xfId="2183" xr:uid="{7739C533-0578-4A1C-93BD-D71FFCF2F6D6}"/>
    <cellStyle name="S0 133" xfId="2184" xr:uid="{7B95E074-38EA-4734-AE0A-083F25C4F8DC}"/>
    <cellStyle name="S0 134" xfId="2185" xr:uid="{375A353C-B7C4-4A24-9E77-42E5B38BBB25}"/>
    <cellStyle name="S0 135" xfId="2186" xr:uid="{0D9E44EC-955F-4C62-BBDF-29024E09C19C}"/>
    <cellStyle name="S0 136" xfId="2187" xr:uid="{C8DF78C1-9583-41A6-980D-BC40414F0C01}"/>
    <cellStyle name="S0 137" xfId="2188" xr:uid="{26BB72B4-A440-4AE9-9968-D7EEB736340B}"/>
    <cellStyle name="S0 138" xfId="2189" xr:uid="{602BA6E8-5910-41E3-9C6A-F932A91C802A}"/>
    <cellStyle name="S0 139" xfId="2190" xr:uid="{E2126777-D022-4EB3-8AFC-D99DBDB4BFD2}"/>
    <cellStyle name="S0 14" xfId="2191" xr:uid="{3C351418-A4B4-43AD-AD47-9A8D0E1BA165}"/>
    <cellStyle name="S0 140" xfId="2192" xr:uid="{EA246FEF-662E-4FDB-94A5-F929B017AEE6}"/>
    <cellStyle name="S0 141" xfId="2193" xr:uid="{9E6AE57E-192A-4FA9-A65D-853B51BA9351}"/>
    <cellStyle name="S0 142" xfId="2194" xr:uid="{B0260627-3B4C-4521-9BFC-3CD0AEABBCBD}"/>
    <cellStyle name="S0 143" xfId="2195" xr:uid="{ACDE6715-98BB-40CC-B0B1-49DCB46B4BF9}"/>
    <cellStyle name="S0 144" xfId="2196" xr:uid="{68E21163-6731-4C87-B0D3-0646ED2BBD7F}"/>
    <cellStyle name="S0 145" xfId="2197" xr:uid="{189750BB-0191-4BA5-972F-C750406839BA}"/>
    <cellStyle name="S0 146" xfId="2198" xr:uid="{D0BE283D-251C-43D4-A9DE-82D8E1107233}"/>
    <cellStyle name="S0 147" xfId="2199" xr:uid="{4063E5C9-F97C-462B-8BCF-5B55579C0D6E}"/>
    <cellStyle name="S0 148" xfId="2200" xr:uid="{84442BFB-6E7D-45FF-A6E9-1F979757BAE0}"/>
    <cellStyle name="S0 149" xfId="2201" xr:uid="{2DFE77A5-4FE9-4709-9F5D-D56FAA12CEB7}"/>
    <cellStyle name="S0 15" xfId="2202" xr:uid="{570F68D0-E376-4A25-B77C-91AD38419CBE}"/>
    <cellStyle name="S0 150" xfId="2203" xr:uid="{8C391515-6300-4250-9D75-71F8B81F9EC0}"/>
    <cellStyle name="S0 151" xfId="2204" xr:uid="{AA6186AD-73BA-4A00-9E96-061A6EE2395B}"/>
    <cellStyle name="S0 152" xfId="2205" xr:uid="{BAB8C72F-7790-4640-BEE2-21A07679EF01}"/>
    <cellStyle name="S0 153" xfId="2206" xr:uid="{6E2B0B32-398E-4A67-9BD3-0E1DC6F76C8B}"/>
    <cellStyle name="S0 154" xfId="2207" xr:uid="{4DA0A50F-3F77-446C-A154-1D17B440047D}"/>
    <cellStyle name="S0 155" xfId="2208" xr:uid="{174C536F-B449-4275-BE7C-C0A17F9D3442}"/>
    <cellStyle name="S0 156" xfId="2209" xr:uid="{2DF05352-3893-409B-959A-6366090C2AAE}"/>
    <cellStyle name="S0 157" xfId="2210" xr:uid="{A0A0C937-3BD0-40A7-A75F-42169EC0957A}"/>
    <cellStyle name="S0 158" xfId="2211" xr:uid="{6A8C78FE-ED1C-48FA-B255-A84FF33044E1}"/>
    <cellStyle name="S0 159" xfId="2212" xr:uid="{C060118C-B031-4312-A0D2-C0A961030B3B}"/>
    <cellStyle name="S0 16" xfId="2213" xr:uid="{38039D13-0AEF-4207-8F52-898B623694CC}"/>
    <cellStyle name="S0 160" xfId="2214" xr:uid="{AC78538F-03F4-4388-8159-B8E0AE5BDC6E}"/>
    <cellStyle name="S0 161" xfId="2215" xr:uid="{29993D11-DD4C-45C3-A389-1C4936DB3388}"/>
    <cellStyle name="S0 162" xfId="2216" xr:uid="{349D5C67-E620-4AF6-89A4-1858EA51A7DF}"/>
    <cellStyle name="S0 163" xfId="2217" xr:uid="{264E96B8-7A29-473E-BD1B-2A132D461E08}"/>
    <cellStyle name="S0 164" xfId="2218" xr:uid="{80D75096-E447-4984-9D3D-45D3B4F8F1D2}"/>
    <cellStyle name="S0 165" xfId="2219" xr:uid="{7191CDDF-6104-4963-A584-CDACB5DDB929}"/>
    <cellStyle name="S0 166" xfId="2220" xr:uid="{494D45B3-B9A1-436B-934B-0E75498E7143}"/>
    <cellStyle name="S0 167" xfId="2221" xr:uid="{870CC461-76AD-4E1A-A013-A464D441D46C}"/>
    <cellStyle name="S0 168" xfId="2222" xr:uid="{F5D1418F-F0A6-4CDC-A967-1E54A8799AD3}"/>
    <cellStyle name="S0 169" xfId="2223" xr:uid="{FFBC3505-58E1-44FD-9C04-B34CE9DBFC8B}"/>
    <cellStyle name="S0 17" xfId="2224" xr:uid="{BDE0698A-02DB-4193-AD2C-72576A9608B3}"/>
    <cellStyle name="S0 170" xfId="2225" xr:uid="{027B06D9-FE43-4A1A-9B55-F2E271316190}"/>
    <cellStyle name="S0 171" xfId="2226" xr:uid="{C2832738-527B-417C-A288-E758C4DCD6FF}"/>
    <cellStyle name="S0 172" xfId="2227" xr:uid="{FF86A9D6-2DAD-410A-A406-6F89EA815630}"/>
    <cellStyle name="S0 173" xfId="2228" xr:uid="{AA723756-6DAB-4BC9-9AA7-BA601C2F3905}"/>
    <cellStyle name="S0 174" xfId="2229" xr:uid="{4FF09BF9-F842-4DE9-B0E2-335CAE6936A0}"/>
    <cellStyle name="S0 175" xfId="2230" xr:uid="{E7717150-C2D2-400C-84DF-1D042B154191}"/>
    <cellStyle name="S0 176" xfId="2231" xr:uid="{FABCE559-6AF3-40D4-8848-66FC2CAD4BD6}"/>
    <cellStyle name="S0 177" xfId="2232" xr:uid="{8E8BC755-985A-4A7D-899C-3BD630ABB398}"/>
    <cellStyle name="S0 178" xfId="2233" xr:uid="{D680393F-FEFB-4379-A4A5-A8C7C638D59C}"/>
    <cellStyle name="S0 179" xfId="2234" xr:uid="{A9A230E4-18B3-438A-BB4C-CFFA182F6B85}"/>
    <cellStyle name="S0 18" xfId="2235" xr:uid="{D6991F33-CEEA-412A-A144-FC2FAA3648CF}"/>
    <cellStyle name="S0 180" xfId="2236" xr:uid="{4CAC2A38-E9C8-4A65-9C7D-C6D15B99DF70}"/>
    <cellStyle name="S0 181" xfId="2237" xr:uid="{6994FFF2-C473-4603-B4D1-32F6CE70B8B7}"/>
    <cellStyle name="S0 19" xfId="2238" xr:uid="{57FEB11C-3A5E-4F17-A282-1E4093A5F7AC}"/>
    <cellStyle name="S0 2" xfId="2239" xr:uid="{76301C5A-BC49-4FEA-B28E-52ACBD22E2C7}"/>
    <cellStyle name="S0 20" xfId="2240" xr:uid="{1F968064-246B-4141-899D-8C7BCFA0B145}"/>
    <cellStyle name="S0 21" xfId="2241" xr:uid="{5932F30B-56BE-41F7-8EFC-E155A841A382}"/>
    <cellStyle name="S0 22" xfId="2242" xr:uid="{4FB93423-9EB1-49EE-A083-4A038E249C61}"/>
    <cellStyle name="S0 23" xfId="2243" xr:uid="{24F6502E-8610-4503-A7B1-002EB930E753}"/>
    <cellStyle name="S0 24" xfId="2244" xr:uid="{7EEA3062-AD9D-4E41-B105-415A2A8F3A94}"/>
    <cellStyle name="S0 25" xfId="2245" xr:uid="{E64B2A52-164B-42BB-9745-CE2CF5D56F48}"/>
    <cellStyle name="S0 26" xfId="2246" xr:uid="{A17955D9-9848-44A2-9ACB-A49E6F39682F}"/>
    <cellStyle name="S0 27" xfId="2247" xr:uid="{FC466BCC-FF94-4B2D-94DF-47D59BA0748D}"/>
    <cellStyle name="S0 28" xfId="2248" xr:uid="{25427F3C-626F-4A15-B3CC-1949D1F2EE17}"/>
    <cellStyle name="S0 29" xfId="2249" xr:uid="{0C1A677F-F83F-4B91-9A01-64DE46EC8F4B}"/>
    <cellStyle name="S0 3" xfId="2250" xr:uid="{293D981F-5C0A-4252-9303-BB4BEE300962}"/>
    <cellStyle name="S0 30" xfId="2251" xr:uid="{FC854A12-4C43-437F-9A4D-015B3F8F1923}"/>
    <cellStyle name="S0 31" xfId="2252" xr:uid="{FEFCA18D-7C8F-492A-9C1D-4B8E196CFC37}"/>
    <cellStyle name="S0 32" xfId="2253" xr:uid="{C265EC05-BEA7-4AF8-8B26-54451DABBA3D}"/>
    <cellStyle name="S0 33" xfId="2254" xr:uid="{2DBFFD75-8E5F-4F50-BC08-F457F44CB3BC}"/>
    <cellStyle name="S0 34" xfId="2255" xr:uid="{A9E28F1E-3913-4F83-B813-FED4F054BFF5}"/>
    <cellStyle name="S0 35" xfId="2256" xr:uid="{0F68F94E-BA2E-4501-85F6-2D71B4222162}"/>
    <cellStyle name="S0 36" xfId="2257" xr:uid="{CEF643EB-4AB8-4A58-B7B6-00639B46BCED}"/>
    <cellStyle name="S0 37" xfId="2258" xr:uid="{F4AFFA79-942D-497F-BAB1-F8B4F3A4F7CB}"/>
    <cellStyle name="S0 38" xfId="2259" xr:uid="{B8DD0423-AE0C-49E5-88CE-A1A87ABBE2EE}"/>
    <cellStyle name="S0 39" xfId="2260" xr:uid="{98E4333E-1629-40CE-8574-D4D4550851C8}"/>
    <cellStyle name="S0 4" xfId="2261" xr:uid="{AB8C758C-69C9-4884-B5C2-72082A27B0CB}"/>
    <cellStyle name="S0 40" xfId="2262" xr:uid="{FE31D746-DA8B-45EC-9C60-648876DC8C8B}"/>
    <cellStyle name="S0 41" xfId="2263" xr:uid="{F111B349-4F17-4311-8C75-C59FA1EEB957}"/>
    <cellStyle name="S0 42" xfId="2264" xr:uid="{5D50DF49-A013-4DEE-8898-E86362B39653}"/>
    <cellStyle name="S0 43" xfId="2265" xr:uid="{9ACAB130-9EE8-40E1-89E7-95F36A3B25F4}"/>
    <cellStyle name="S0 44" xfId="2266" xr:uid="{9E2DFDE9-A8C9-4874-8B9F-5B1004396AA1}"/>
    <cellStyle name="S0 45" xfId="2267" xr:uid="{01AD9634-C3B1-489E-A81A-61CB79AB84F1}"/>
    <cellStyle name="S0 46" xfId="2268" xr:uid="{A07A5D31-D5E2-49E9-A62A-7C68948C487A}"/>
    <cellStyle name="S0 47" xfId="2269" xr:uid="{DE2D06EE-4C2A-48A1-AC76-CADFFDBDABDA}"/>
    <cellStyle name="S0 48" xfId="2270" xr:uid="{B96702AF-5D61-45CE-97B6-E48AB342FC82}"/>
    <cellStyle name="S0 49" xfId="2271" xr:uid="{3267C1FF-CF74-4026-8E13-3BEF7422509C}"/>
    <cellStyle name="S0 5" xfId="2272" xr:uid="{5BABFAC5-53DD-4DC9-873B-39BF7358B237}"/>
    <cellStyle name="S0 50" xfId="2273" xr:uid="{0AA83A9A-5F5C-49F9-B41E-DE0594FDF46F}"/>
    <cellStyle name="S0 51" xfId="2274" xr:uid="{D4C20E5F-5C2A-4E2E-A1DB-5604E3C092B8}"/>
    <cellStyle name="S0 52" xfId="2275" xr:uid="{9C7CFD4A-069C-493B-BC94-0315F8622EF6}"/>
    <cellStyle name="S0 53" xfId="2276" xr:uid="{D18850DA-3D41-478F-B71E-79CC7DF31DDF}"/>
    <cellStyle name="S0 54" xfId="2277" xr:uid="{B6D82418-5F47-4AAE-AA76-6F5D15B319A3}"/>
    <cellStyle name="S0 55" xfId="2278" xr:uid="{5C9ABBB2-7A63-45C7-B40A-297DBEA1711A}"/>
    <cellStyle name="S0 56" xfId="2279" xr:uid="{5C3DC7A9-DF4D-4BB6-9B69-8B93ACC17194}"/>
    <cellStyle name="S0 57" xfId="2280" xr:uid="{734300F8-397E-4E61-BF7D-56BCE16E0334}"/>
    <cellStyle name="S0 58" xfId="2281" xr:uid="{2C909B6B-BC56-4DF5-AF29-B0C2D115760F}"/>
    <cellStyle name="S0 59" xfId="2282" xr:uid="{0B2B9E5F-E2D7-4E85-9E39-CCD4B806229E}"/>
    <cellStyle name="S0 6" xfId="2283" xr:uid="{3882D0A0-AF75-49F2-95E2-A8D90145723D}"/>
    <cellStyle name="S0 60" xfId="2284" xr:uid="{1DC20424-4434-4E2B-9466-AC919C5940B8}"/>
    <cellStyle name="S0 61" xfId="2285" xr:uid="{54CE4EBE-8E0F-436A-9B5A-55E5B6A0BA44}"/>
    <cellStyle name="S0 62" xfId="2286" xr:uid="{1AA2DF79-0E91-4538-BBB0-4E73C2D09644}"/>
    <cellStyle name="S0 63" xfId="2287" xr:uid="{002D02B9-F789-409F-BA8F-47A1596E8D4A}"/>
    <cellStyle name="S0 64" xfId="2288" xr:uid="{F6CF95A3-D459-4618-B795-898880D60994}"/>
    <cellStyle name="S0 65" xfId="2289" xr:uid="{9211A2F4-FDB7-4AFE-992A-ABC2C4343AFB}"/>
    <cellStyle name="S0 66" xfId="2290" xr:uid="{76B07CAA-7244-452C-B7BF-75EF1B482FB0}"/>
    <cellStyle name="S0 67" xfId="2291" xr:uid="{B2EB807A-26AB-4219-A4DF-EAFE2BE1AF3A}"/>
    <cellStyle name="S0 68" xfId="2292" xr:uid="{6CC34AB1-86DB-415B-BEC2-490236E04EC8}"/>
    <cellStyle name="S0 69" xfId="2293" xr:uid="{27D97ED7-C69E-43B3-9C43-51373C3A55CE}"/>
    <cellStyle name="S0 7" xfId="2294" xr:uid="{F8CF0B7D-E9F8-4935-B31F-4AC19EAA311E}"/>
    <cellStyle name="S0 70" xfId="2295" xr:uid="{88F293B4-E63C-483A-ABCB-A7B582E248D1}"/>
    <cellStyle name="S0 71" xfId="2296" xr:uid="{5CC7E3E1-2763-4A53-A11A-0D8BC6B0CB1D}"/>
    <cellStyle name="S0 72" xfId="2297" xr:uid="{DD21829E-4587-4872-B815-2F0576333B6A}"/>
    <cellStyle name="S0 73" xfId="2298" xr:uid="{6B3A156B-3607-4583-BE4D-D49CFA403668}"/>
    <cellStyle name="S0 74" xfId="2299" xr:uid="{2A3E3001-30DF-41D2-9FDE-57AA012DF9EB}"/>
    <cellStyle name="S0 75" xfId="2300" xr:uid="{C1AF5B13-3114-4F62-8271-22EDB5ECCF66}"/>
    <cellStyle name="S0 76" xfId="2301" xr:uid="{07708E35-0D65-42A4-8722-927F7DBC11D8}"/>
    <cellStyle name="S0 77" xfId="2302" xr:uid="{DFC5A4D2-C0B5-45D8-B3DB-8C0842A335C5}"/>
    <cellStyle name="S0 78" xfId="2303" xr:uid="{F3B40BCD-9EA5-4321-88CB-E9E5B4791C7B}"/>
    <cellStyle name="S0 79" xfId="2304" xr:uid="{0F90BBF3-23D1-4D3A-AE6C-032D140B42A1}"/>
    <cellStyle name="S0 8" xfId="2305" xr:uid="{F1F6442D-B8E6-49C4-BC18-AD0B080CE7A8}"/>
    <cellStyle name="S0 80" xfId="2306" xr:uid="{5320A411-F860-4093-97BA-AC50675BE036}"/>
    <cellStyle name="S0 81" xfId="2307" xr:uid="{2318455B-30F5-4091-B797-FDFD3A948C5A}"/>
    <cellStyle name="S0 82" xfId="2308" xr:uid="{7063B1E6-3291-4EA8-B196-C5CE336CEAB7}"/>
    <cellStyle name="S0 83" xfId="2309" xr:uid="{51361565-12DD-49D8-91AF-E3808F03D508}"/>
    <cellStyle name="S0 84" xfId="2310" xr:uid="{90144042-A1B1-42B8-B8F7-C5791A235993}"/>
    <cellStyle name="S0 85" xfId="2311" xr:uid="{770169DC-6745-47A2-80C9-44B00DE6DCAA}"/>
    <cellStyle name="S0 86" xfId="2312" xr:uid="{3A25A0EB-E390-41B6-B4F7-27B2875B9CF2}"/>
    <cellStyle name="S0 87" xfId="2313" xr:uid="{68902EB4-683A-4B64-BE72-BCC5A4446F19}"/>
    <cellStyle name="S0 88" xfId="2314" xr:uid="{50608506-7B13-4A8C-91BC-F7025DBA2CA7}"/>
    <cellStyle name="S0 89" xfId="2315" xr:uid="{7A6382EF-888B-4859-ABAF-0E552284E0B3}"/>
    <cellStyle name="S0 9" xfId="2316" xr:uid="{4810BDE4-8118-4E5C-8E50-DEECFFD86E60}"/>
    <cellStyle name="S0 90" xfId="2317" xr:uid="{2DE074E8-C1A6-472F-9AE0-5AA6A74426B1}"/>
    <cellStyle name="S0 91" xfId="2318" xr:uid="{4F1EC719-BFA4-4477-AF30-DD661631C5CA}"/>
    <cellStyle name="S0 92" xfId="2319" xr:uid="{3A9F9263-E3E2-4FEF-921C-0523359D4310}"/>
    <cellStyle name="S0 93" xfId="2320" xr:uid="{B6F937E9-C355-4FCF-A379-5A0B78190686}"/>
    <cellStyle name="S0 94" xfId="2321" xr:uid="{D87736E1-313B-4F30-9334-D2D339E42C03}"/>
    <cellStyle name="S0 95" xfId="2322" xr:uid="{BADBC7D3-DB32-4613-8FB3-075FD96B85AB}"/>
    <cellStyle name="S0 96" xfId="2323" xr:uid="{EE7337A3-6FF5-4E02-87BC-18A54F08C4C9}"/>
    <cellStyle name="S0 97" xfId="2324" xr:uid="{1D41A5D2-DC07-42AB-8C59-640270FF92AF}"/>
    <cellStyle name="S0 98" xfId="2325" xr:uid="{3EE44ED2-E7F6-4B6F-B176-A5B6E73926EA}"/>
    <cellStyle name="S0 99" xfId="2326" xr:uid="{099F678C-8370-457D-A695-ECAC3BF72D2A}"/>
    <cellStyle name="S0_Accounts report MP Jan-June '08 SSI-III-V 2" xfId="2327" xr:uid="{4DDEF784-5FE5-4FF5-8D19-F7C404CC0DBC}"/>
    <cellStyle name="S1" xfId="2328" xr:uid="{F5FC8DB4-250D-4968-8EE0-3B1A088F8972}"/>
    <cellStyle name="S1 10" xfId="2329" xr:uid="{C01272D6-A907-4FF6-8FF5-B545D85998B6}"/>
    <cellStyle name="S1 100" xfId="2330" xr:uid="{7CBBA21A-C466-4A7B-928A-D95636001D2C}"/>
    <cellStyle name="S1 101" xfId="2331" xr:uid="{B7478D88-3E4B-4984-B784-80DADFF9FD7C}"/>
    <cellStyle name="S1 102" xfId="2332" xr:uid="{8AA3F622-07D7-484A-870E-889B11B2F650}"/>
    <cellStyle name="S1 103" xfId="2333" xr:uid="{D6B8D381-9F08-4284-8405-777D2075D6FD}"/>
    <cellStyle name="S1 104" xfId="2334" xr:uid="{DC7DECB9-0E34-4659-9651-8CCB34D59DFD}"/>
    <cellStyle name="S1 105" xfId="2335" xr:uid="{96690E49-8659-48EA-B93B-3552148C412F}"/>
    <cellStyle name="S1 106" xfId="2336" xr:uid="{79E82C58-B73F-484D-BCCB-0B205E457E8E}"/>
    <cellStyle name="S1 107" xfId="2337" xr:uid="{E60CF565-A320-478A-935E-463CE61FD2D4}"/>
    <cellStyle name="S1 108" xfId="2338" xr:uid="{40EF8FE4-45C3-41E8-A4E3-9DC135F623A1}"/>
    <cellStyle name="S1 109" xfId="2339" xr:uid="{ED7F758B-9531-407A-A33D-0066AD6812BA}"/>
    <cellStyle name="S1 11" xfId="2340" xr:uid="{5DB6CF10-89BD-4CAF-B822-E27229D737B8}"/>
    <cellStyle name="S1 110" xfId="2341" xr:uid="{7D7C3FCA-6F39-4C7F-801C-565944B649F8}"/>
    <cellStyle name="S1 111" xfId="2342" xr:uid="{1D76B196-E9D5-41DF-A7E0-B83958BA3BEA}"/>
    <cellStyle name="S1 112" xfId="2343" xr:uid="{E5C42A2A-9747-46FC-9C5E-1200A0B8EC1E}"/>
    <cellStyle name="S1 113" xfId="2344" xr:uid="{AB3F69D9-DE6F-4092-B3AA-A2B57D48AE23}"/>
    <cellStyle name="S1 114" xfId="2345" xr:uid="{07133DF4-B3E8-4ED9-9A1E-E6620FE536ED}"/>
    <cellStyle name="S1 115" xfId="2346" xr:uid="{790B4435-1D9B-4AB2-865B-8AA9F125A312}"/>
    <cellStyle name="S1 116" xfId="2347" xr:uid="{C08889A8-54F1-42B3-BCE7-193B7EEC2BCB}"/>
    <cellStyle name="S1 117" xfId="2348" xr:uid="{5C4199CE-DF9C-41DB-9C53-1B17A48EF151}"/>
    <cellStyle name="S1 118" xfId="2349" xr:uid="{8CCA5420-934D-446B-AF3C-65C34A02D073}"/>
    <cellStyle name="S1 119" xfId="2350" xr:uid="{F51F38BB-B4F5-41F8-BDB4-E2939CA1B349}"/>
    <cellStyle name="S1 12" xfId="2351" xr:uid="{376CBCF9-7E53-4AD1-81A8-A20317EAF47F}"/>
    <cellStyle name="S1 120" xfId="2352" xr:uid="{7809F238-3D26-4549-A6CD-95B8E90A6F66}"/>
    <cellStyle name="S1 121" xfId="2353" xr:uid="{18F6D1F2-3DFE-46AE-ABD3-CA2C707A4E76}"/>
    <cellStyle name="S1 122" xfId="2354" xr:uid="{4001FB6B-C0EC-4681-9E00-EAEDC605F613}"/>
    <cellStyle name="S1 123" xfId="2355" xr:uid="{B807C03C-BBBC-4623-ADF3-C888BCFBD9AF}"/>
    <cellStyle name="S1 124" xfId="2356" xr:uid="{BCA43B7D-5D39-4CB1-99DB-5EBC7BE8FA99}"/>
    <cellStyle name="S1 125" xfId="2357" xr:uid="{F6786255-1C47-42E2-A623-F491C89046D3}"/>
    <cellStyle name="S1 126" xfId="2358" xr:uid="{90A7581E-4C94-4DFD-9BA3-222F08D6D0AC}"/>
    <cellStyle name="S1 127" xfId="2359" xr:uid="{8FE291CA-996B-4B13-B818-5DAB8E5525F7}"/>
    <cellStyle name="S1 128" xfId="2360" xr:uid="{940860B2-1ED0-4F9B-A06F-EB204C27D339}"/>
    <cellStyle name="S1 129" xfId="2361" xr:uid="{C9AEF6DC-1B23-4E20-84FC-650AC0310B02}"/>
    <cellStyle name="S1 13" xfId="2362" xr:uid="{8F6E85F2-02E7-4F0E-A342-61E2A7F9E03F}"/>
    <cellStyle name="S1 130" xfId="2363" xr:uid="{2970136E-7FAF-432F-9D20-C1D5568110D0}"/>
    <cellStyle name="S1 131" xfId="2364" xr:uid="{F1EF2832-95B1-4D6E-971C-349456C88C60}"/>
    <cellStyle name="S1 132" xfId="2365" xr:uid="{6D8243AA-74B2-4A80-828D-3703F38059F6}"/>
    <cellStyle name="S1 133" xfId="2366" xr:uid="{A8BDA1ED-066F-4721-BC60-B129F6485C4A}"/>
    <cellStyle name="S1 134" xfId="2367" xr:uid="{9CD87285-7D1B-4543-95A2-C50E190EE470}"/>
    <cellStyle name="S1 135" xfId="2368" xr:uid="{FD474B7C-F76B-4C5F-82E4-8CA8CF7C3C41}"/>
    <cellStyle name="S1 136" xfId="2369" xr:uid="{4433C4E1-5DB6-4BFF-896B-CFAA496B46F7}"/>
    <cellStyle name="S1 137" xfId="2370" xr:uid="{1F6B87DA-AED1-43CC-B8AA-9F18C87DA3E3}"/>
    <cellStyle name="S1 138" xfId="2371" xr:uid="{0C8631F7-54C8-41C4-B3A4-633A23A2B869}"/>
    <cellStyle name="S1 139" xfId="2372" xr:uid="{9D9786DC-54E8-4B94-B051-CBDDD5FB4B87}"/>
    <cellStyle name="S1 14" xfId="2373" xr:uid="{74899A2A-2EB2-443A-901A-4BF5F98E4F52}"/>
    <cellStyle name="S1 140" xfId="2374" xr:uid="{CAEFFDA4-8F02-40BE-A8ED-42BA77F42696}"/>
    <cellStyle name="S1 141" xfId="2375" xr:uid="{8D7E93DC-6884-4199-9EDD-2F0FFD3BBD38}"/>
    <cellStyle name="S1 142" xfId="2376" xr:uid="{27655813-994B-4F72-BE2E-2BA175554683}"/>
    <cellStyle name="S1 143" xfId="2377" xr:uid="{A82403EA-91A1-436B-A11A-DA60264ADB19}"/>
    <cellStyle name="S1 144" xfId="2378" xr:uid="{0D88605F-DB07-48AD-8FDE-C5519AE76974}"/>
    <cellStyle name="S1 145" xfId="2379" xr:uid="{E36C8B3F-872C-4632-A48B-D405CF5FD42F}"/>
    <cellStyle name="S1 146" xfId="2380" xr:uid="{DE498A61-8C2C-45EA-AC62-97A88CEA677A}"/>
    <cellStyle name="S1 147" xfId="2381" xr:uid="{DB4DD2EB-CF40-427D-B125-89388872B8D3}"/>
    <cellStyle name="S1 148" xfId="2382" xr:uid="{C9CD1B97-A262-40FD-A0CA-40374BC67CFA}"/>
    <cellStyle name="S1 149" xfId="2383" xr:uid="{76C906BB-8E73-4884-A572-0211EC0F3B68}"/>
    <cellStyle name="S1 15" xfId="2384" xr:uid="{0C2A148F-858B-408C-A6EC-A9787DBAE0F4}"/>
    <cellStyle name="S1 150" xfId="2385" xr:uid="{249DBE33-22EF-464A-8444-2B0B5A0A4519}"/>
    <cellStyle name="S1 151" xfId="2386" xr:uid="{8A5AA89A-220A-491E-91E3-CD517CF82C51}"/>
    <cellStyle name="S1 152" xfId="2387" xr:uid="{0DFAC196-B883-480F-880D-77E7BF7A8A03}"/>
    <cellStyle name="S1 153" xfId="2388" xr:uid="{36161D08-B2B5-4033-B3F6-BDBF040FEAAC}"/>
    <cellStyle name="S1 154" xfId="2389" xr:uid="{7DF60AF3-F306-4A8F-A545-3C8BC50C17FD}"/>
    <cellStyle name="S1 155" xfId="2390" xr:uid="{A53B870A-2066-4BA5-A5F7-93190AA66187}"/>
    <cellStyle name="S1 156" xfId="2391" xr:uid="{55FC0F41-029B-4DE5-863C-140ECDAB5A9A}"/>
    <cellStyle name="S1 157" xfId="2392" xr:uid="{B33DDF8C-1609-49D9-9993-9A24544E1254}"/>
    <cellStyle name="S1 158" xfId="2393" xr:uid="{3A3E651C-4AC3-4103-9EDB-851346FB37F1}"/>
    <cellStyle name="S1 159" xfId="2394" xr:uid="{7A16054A-A057-4422-8A3B-D41EF672FC41}"/>
    <cellStyle name="S1 16" xfId="2395" xr:uid="{974A09DB-507D-4C08-AE9B-21349A4F7C06}"/>
    <cellStyle name="S1 160" xfId="2396" xr:uid="{CEDE935A-13E8-4895-AB8D-6FA17EBD3FEB}"/>
    <cellStyle name="S1 161" xfId="2397" xr:uid="{43AA627A-BD38-4511-AAA3-E97754503643}"/>
    <cellStyle name="S1 162" xfId="2398" xr:uid="{06C78200-53C3-42A5-9420-050EAE28CA81}"/>
    <cellStyle name="S1 163" xfId="2399" xr:uid="{A061E4CE-146F-4F2B-B731-B55649FED384}"/>
    <cellStyle name="S1 164" xfId="2400" xr:uid="{369C3A50-DBFB-4FB0-BDB1-4426264B2634}"/>
    <cellStyle name="S1 165" xfId="2401" xr:uid="{A6E5811E-039A-4DFB-9B58-A3950850A558}"/>
    <cellStyle name="S1 166" xfId="2402" xr:uid="{46C1B4D7-3054-4CDE-B2DB-7BBD359971B8}"/>
    <cellStyle name="S1 167" xfId="2403" xr:uid="{0EB5F1E7-7EDC-4F4F-B9A1-72292B68F423}"/>
    <cellStyle name="S1 168" xfId="2404" xr:uid="{B8E3FFB5-3DF6-4EE7-880A-C89FD78BEFE4}"/>
    <cellStyle name="S1 169" xfId="2405" xr:uid="{D0144982-F959-424B-BED1-42C530D528DF}"/>
    <cellStyle name="S1 17" xfId="2406" xr:uid="{3A0BCB34-9B12-4035-83F1-582C6FF4B664}"/>
    <cellStyle name="S1 170" xfId="2407" xr:uid="{167B161F-1CA6-47B9-91DF-E09B9CBA6626}"/>
    <cellStyle name="S1 171" xfId="2408" xr:uid="{199233D1-AD6F-4773-9EB1-190F4C8931CF}"/>
    <cellStyle name="S1 172" xfId="2409" xr:uid="{BA7143FF-6149-4713-AEF4-F33F899E8AB3}"/>
    <cellStyle name="S1 173" xfId="2410" xr:uid="{5AD5DD51-FA88-4811-9682-879FA9372F60}"/>
    <cellStyle name="S1 174" xfId="2411" xr:uid="{EC254B6A-BC4D-481E-B3E4-B53353F18C86}"/>
    <cellStyle name="S1 175" xfId="2412" xr:uid="{76CB32E3-4806-4C7C-81DC-DA817AAAFBF3}"/>
    <cellStyle name="S1 176" xfId="2413" xr:uid="{1C780F4C-05A5-44CB-B6D0-708D6D2E6500}"/>
    <cellStyle name="S1 177" xfId="2414" xr:uid="{2D70C472-0CA7-4031-ABB0-0F40E8285223}"/>
    <cellStyle name="S1 178" xfId="2415" xr:uid="{DA094771-023A-4948-9A63-348C46A34E97}"/>
    <cellStyle name="S1 179" xfId="2416" xr:uid="{D4B9278D-2DA5-4F49-9F15-4E56D0FB3982}"/>
    <cellStyle name="S1 18" xfId="2417" xr:uid="{B4233929-DC6C-491B-A0B4-F562CF21CDA1}"/>
    <cellStyle name="S1 180" xfId="2418" xr:uid="{EB24999C-4309-40BF-8167-509C64600EC8}"/>
    <cellStyle name="S1 181" xfId="2419" xr:uid="{481E4C11-9967-4CCA-BBF8-95BDA8D6AAF1}"/>
    <cellStyle name="S1 19" xfId="2420" xr:uid="{83D7FBC6-1593-43B4-A6CB-150235CB4AC9}"/>
    <cellStyle name="S1 2" xfId="2421" xr:uid="{85349215-453F-4859-9C9C-007F346AC64A}"/>
    <cellStyle name="S1 20" xfId="2422" xr:uid="{CC7990A5-7A28-428A-B295-439C77BF80C5}"/>
    <cellStyle name="S1 21" xfId="2423" xr:uid="{62C7789D-DB70-4535-AFF8-73C9741EE55B}"/>
    <cellStyle name="S1 22" xfId="2424" xr:uid="{3962C89F-ADDB-489F-A5C6-26B335322211}"/>
    <cellStyle name="S1 23" xfId="2425" xr:uid="{3FCB3DDB-1C15-43E1-8B29-AB3B44591229}"/>
    <cellStyle name="S1 24" xfId="2426" xr:uid="{04B8901A-2FF3-4DE6-8EC6-75C7565B0DAD}"/>
    <cellStyle name="S1 25" xfId="2427" xr:uid="{B84261F7-B6E1-41E9-81CA-CBDC5BA010E7}"/>
    <cellStyle name="S1 26" xfId="2428" xr:uid="{F1A73A1B-3DA2-4287-A3F7-75E1E68F57DF}"/>
    <cellStyle name="S1 27" xfId="2429" xr:uid="{1B6B0D1A-FA4C-4A83-BC5A-B746C854E818}"/>
    <cellStyle name="S1 28" xfId="2430" xr:uid="{1D39DA66-35A5-40F3-AADB-39E6378F3B87}"/>
    <cellStyle name="S1 29" xfId="2431" xr:uid="{8D06B8F1-63E0-4351-9DBE-E405A7457070}"/>
    <cellStyle name="S1 3" xfId="2432" xr:uid="{8A9D9A83-A157-4657-924E-8770634138E7}"/>
    <cellStyle name="S1 30" xfId="2433" xr:uid="{6B740D8C-20BB-4886-ABD2-1949E41FCC6F}"/>
    <cellStyle name="S1 31" xfId="2434" xr:uid="{F7DBC315-D449-4496-976C-2C6392572366}"/>
    <cellStyle name="S1 32" xfId="2435" xr:uid="{7CF169C0-9AEA-4D80-841E-EAB8D8CA46D5}"/>
    <cellStyle name="S1 33" xfId="2436" xr:uid="{01AAB9E8-3227-4D95-946D-44220854E168}"/>
    <cellStyle name="S1 34" xfId="2437" xr:uid="{B5ABEAEA-736B-498C-B042-B53D90754E7F}"/>
    <cellStyle name="S1 35" xfId="2438" xr:uid="{1DC42C53-DC5E-4201-A1CC-1066342CF4FC}"/>
    <cellStyle name="S1 36" xfId="2439" xr:uid="{4000A934-93AB-4B9D-AD99-B3E7DB01F4F8}"/>
    <cellStyle name="S1 37" xfId="2440" xr:uid="{50E28DDD-B0C8-4686-8358-DED2DC2717C8}"/>
    <cellStyle name="S1 38" xfId="2441" xr:uid="{6BAC9C14-4209-4534-9D75-786F861DC82A}"/>
    <cellStyle name="S1 39" xfId="2442" xr:uid="{60394B53-2BF4-4E85-B35A-E47B2B6F2E4A}"/>
    <cellStyle name="S1 4" xfId="2443" xr:uid="{6CA9443C-DCE1-4CEC-B884-48696F7D84E9}"/>
    <cellStyle name="S1 40" xfId="2444" xr:uid="{0B3848E5-C97B-47C5-A714-B3E9D9451112}"/>
    <cellStyle name="S1 41" xfId="2445" xr:uid="{C479F7B4-8021-4EC3-9379-0DD220A34E7B}"/>
    <cellStyle name="S1 42" xfId="2446" xr:uid="{BB375F90-3849-4D97-996D-421C16EE5510}"/>
    <cellStyle name="S1 43" xfId="2447" xr:uid="{70D95118-81C3-4D9B-A056-B4891D2B74EB}"/>
    <cellStyle name="S1 44" xfId="2448" xr:uid="{B287110B-D66E-4076-8916-84A9A41859AE}"/>
    <cellStyle name="S1 45" xfId="2449" xr:uid="{E7B75ACD-6632-4F8E-A74E-AE780DFF41CC}"/>
    <cellStyle name="S1 46" xfId="2450" xr:uid="{AD549477-724A-4789-936B-BD368BF3B135}"/>
    <cellStyle name="S1 47" xfId="2451" xr:uid="{AC42F8DF-52C8-414F-BBC9-965E815BFAA7}"/>
    <cellStyle name="S1 48" xfId="2452" xr:uid="{07BD4E74-7EE9-41AB-A158-57BC830265E3}"/>
    <cellStyle name="S1 49" xfId="2453" xr:uid="{4FC16DF3-FFB9-403B-AA2B-EC4B472D497E}"/>
    <cellStyle name="S1 5" xfId="2454" xr:uid="{270DCA72-4098-42C1-AC3B-76A7B8E80C7F}"/>
    <cellStyle name="S1 50" xfId="2455" xr:uid="{711D60CD-C700-4094-BBF3-71246BB7AB90}"/>
    <cellStyle name="S1 51" xfId="2456" xr:uid="{F703F439-281A-4218-BDD9-F4C745E0DEF1}"/>
    <cellStyle name="S1 52" xfId="2457" xr:uid="{4D9CBA86-36C1-42E9-A3AD-12194B1EEC53}"/>
    <cellStyle name="S1 53" xfId="2458" xr:uid="{B198BC70-AB12-4DFD-A188-0772EB428868}"/>
    <cellStyle name="S1 54" xfId="2459" xr:uid="{25126F71-BC6C-4B7B-AC65-45DB47418CD6}"/>
    <cellStyle name="S1 55" xfId="2460" xr:uid="{3CCC5CDE-919E-4E4D-993E-568010F400D5}"/>
    <cellStyle name="S1 56" xfId="2461" xr:uid="{7BB88649-385E-4022-A708-BE7CFB4829A8}"/>
    <cellStyle name="S1 57" xfId="2462" xr:uid="{CAC35023-170D-405F-9FDF-036AAA6AAF00}"/>
    <cellStyle name="S1 58" xfId="2463" xr:uid="{F9D30B69-B347-47B6-880E-18EE16B91797}"/>
    <cellStyle name="S1 59" xfId="2464" xr:uid="{977AF52F-4F71-437C-99C2-4B0823C7161C}"/>
    <cellStyle name="S1 6" xfId="2465" xr:uid="{A6820D41-AD49-42C2-AF42-EA3FC88DBE65}"/>
    <cellStyle name="S1 60" xfId="2466" xr:uid="{EDE89B2C-D8DA-4D4C-8BAD-DFAFF9945F01}"/>
    <cellStyle name="S1 61" xfId="2467" xr:uid="{3A1B6241-B9B0-483D-A337-E3DBB5DDA603}"/>
    <cellStyle name="S1 62" xfId="2468" xr:uid="{49E1DB8E-FA09-4A39-835C-ADC65A7F33BC}"/>
    <cellStyle name="S1 63" xfId="2469" xr:uid="{9078D8CF-B4DE-495E-90E3-0F8CBBBB7B52}"/>
    <cellStyle name="S1 64" xfId="2470" xr:uid="{F4FAD298-06CD-4B0C-A0C3-B4734139CE3B}"/>
    <cellStyle name="S1 65" xfId="2471" xr:uid="{F17468DB-3470-4BCD-9D3C-4147FEB63254}"/>
    <cellStyle name="S1 66" xfId="2472" xr:uid="{1C13933A-B2A5-4841-AA61-411E4A64236A}"/>
    <cellStyle name="S1 67" xfId="2473" xr:uid="{2AB021F7-80F5-44A4-BA1A-F443ED791BCF}"/>
    <cellStyle name="S1 68" xfId="2474" xr:uid="{74B91653-49FE-4949-A6AB-1C6073B51A38}"/>
    <cellStyle name="S1 69" xfId="2475" xr:uid="{B0C957DD-834F-4488-8EFD-64C99328C3CA}"/>
    <cellStyle name="S1 7" xfId="2476" xr:uid="{B16A0C81-B632-41D8-A7C8-21D858C6B71B}"/>
    <cellStyle name="S1 70" xfId="2477" xr:uid="{8B62D182-5097-43A2-833E-4DD0E6DC5CD2}"/>
    <cellStyle name="S1 71" xfId="2478" xr:uid="{F9C7F951-6570-4951-8DEF-A36AA557887F}"/>
    <cellStyle name="S1 72" xfId="2479" xr:uid="{C26290E1-6D4E-4B38-B1E5-73DC93EF8883}"/>
    <cellStyle name="S1 73" xfId="2480" xr:uid="{4D18D4A4-E8B8-44E4-A29A-01B03AB714C4}"/>
    <cellStyle name="S1 74" xfId="2481" xr:uid="{F3A9D88B-0A49-4A62-8FB0-6D3D8F6F4600}"/>
    <cellStyle name="S1 75" xfId="2482" xr:uid="{367D712D-495E-4F8C-813F-B8DA2D2DA048}"/>
    <cellStyle name="S1 76" xfId="2483" xr:uid="{346B9346-555C-4D8F-99B4-ABFF397E3E40}"/>
    <cellStyle name="S1 77" xfId="2484" xr:uid="{EC1D7841-C4EE-4603-8B7A-1B461A2C8226}"/>
    <cellStyle name="S1 78" xfId="2485" xr:uid="{93864B54-B1F6-48F4-BEF0-1AD87656EED6}"/>
    <cellStyle name="S1 79" xfId="2486" xr:uid="{40D829C0-E599-44FD-BE83-AEC4647AD512}"/>
    <cellStyle name="S1 8" xfId="2487" xr:uid="{0B1DD362-309D-4431-B54F-F85A34D9169B}"/>
    <cellStyle name="S1 80" xfId="2488" xr:uid="{66B8192C-32D4-47AF-B101-AA3EA3B17A8A}"/>
    <cellStyle name="S1 81" xfId="2489" xr:uid="{E12987C1-A91F-48E6-9365-68035CCDFB94}"/>
    <cellStyle name="S1 82" xfId="2490" xr:uid="{03186D7C-2B0A-44EA-BC00-B6C6D527DDC2}"/>
    <cellStyle name="S1 83" xfId="2491" xr:uid="{F9FC2F83-0982-41BD-9D5E-7F60FD28B2C9}"/>
    <cellStyle name="S1 84" xfId="2492" xr:uid="{49E58BDA-1A5A-40F6-88AA-36DFFA6E221D}"/>
    <cellStyle name="S1 85" xfId="2493" xr:uid="{086C1B25-EEC4-48E8-8FE2-B9639865D14F}"/>
    <cellStyle name="S1 86" xfId="2494" xr:uid="{2BC6A7CD-C53B-4DF3-A8EB-27E3750ADFA9}"/>
    <cellStyle name="S1 87" xfId="2495" xr:uid="{98C0AE20-FA3F-4312-A024-5E3650D64354}"/>
    <cellStyle name="S1 88" xfId="2496" xr:uid="{66EA5A47-DFBC-492C-829C-2CC41A1EBAB0}"/>
    <cellStyle name="S1 89" xfId="2497" xr:uid="{7A138A5B-FD73-4BE1-92BF-64600117B829}"/>
    <cellStyle name="S1 9" xfId="2498" xr:uid="{A5F6C160-B5F2-4765-A0B1-CF24CE3C09E7}"/>
    <cellStyle name="S1 90" xfId="2499" xr:uid="{CA727BD8-2C74-4FD9-BBB3-5C9DBDAC2954}"/>
    <cellStyle name="S1 91" xfId="2500" xr:uid="{9356B572-77DF-43C2-8F91-40AB5BB53EA2}"/>
    <cellStyle name="S1 92" xfId="2501" xr:uid="{E9D13C12-145E-4B79-98EE-C4694F8874A4}"/>
    <cellStyle name="S1 93" xfId="2502" xr:uid="{F102065E-B24F-4365-9AA6-BFBAC330F588}"/>
    <cellStyle name="S1 94" xfId="2503" xr:uid="{D6795204-4A63-43FA-AC08-CA162C647E6D}"/>
    <cellStyle name="S1 95" xfId="2504" xr:uid="{53E0DCD6-9BE9-47B1-ADFD-C04B9BDC00AA}"/>
    <cellStyle name="S1 96" xfId="2505" xr:uid="{10395423-ECAF-450C-8209-985DB5312AD5}"/>
    <cellStyle name="S1 97" xfId="2506" xr:uid="{663FAC90-A3C3-4D93-9760-0E80D84F1ABA}"/>
    <cellStyle name="S1 98" xfId="2507" xr:uid="{F07E3A5A-8A63-436F-B2D3-DF4A34B570C1}"/>
    <cellStyle name="S1 99" xfId="2508" xr:uid="{27E7D617-A9C3-426E-A14A-12D3DBE2E04D}"/>
    <cellStyle name="S1_Compensation benefits SSI" xfId="2509" xr:uid="{7DFD93BE-7020-4F24-92E0-0A6D81BB4DB5}"/>
    <cellStyle name="S10" xfId="2510" xr:uid="{7C0765AF-5B91-464E-93C8-CEAEC910B699}"/>
    <cellStyle name="S10 10" xfId="2511" xr:uid="{6B395B91-69A0-4FF7-B1DA-B1E92EF7CC00}"/>
    <cellStyle name="S10 100" xfId="2512" xr:uid="{F71019F5-432A-4043-BD15-BC6F1012DF59}"/>
    <cellStyle name="S10 101" xfId="2513" xr:uid="{1013DC8A-800B-4C10-8ADA-20C0FDE8B34B}"/>
    <cellStyle name="S10 102" xfId="2514" xr:uid="{7E981773-E3BD-4507-84E1-A2C57C9A5374}"/>
    <cellStyle name="S10 103" xfId="2515" xr:uid="{0955FBE8-FD3F-45B3-AD82-768D16FE24FE}"/>
    <cellStyle name="S10 104" xfId="2516" xr:uid="{CCC867FF-318F-4BD4-B1BF-15E05D069231}"/>
    <cellStyle name="S10 105" xfId="2517" xr:uid="{16F1F132-E229-4348-9A52-E3ADAF7453DF}"/>
    <cellStyle name="S10 106" xfId="2518" xr:uid="{3F04396B-FF03-4E34-986F-2454F4372410}"/>
    <cellStyle name="S10 107" xfId="2519" xr:uid="{28A3889B-89C1-48EE-A9B6-0275EAF1B2E3}"/>
    <cellStyle name="S10 108" xfId="2520" xr:uid="{9E47C44F-05D3-4F0B-847B-73C433283A65}"/>
    <cellStyle name="S10 109" xfId="2521" xr:uid="{0A6C48A7-9C09-4F97-BA79-1993B136B577}"/>
    <cellStyle name="S10 11" xfId="2522" xr:uid="{272D1440-4599-4025-AF85-8FCCC78C29E5}"/>
    <cellStyle name="S10 110" xfId="2523" xr:uid="{39B70E0D-09E1-4B16-929A-86B47057F915}"/>
    <cellStyle name="S10 111" xfId="2524" xr:uid="{5D65B55D-FD07-497E-824E-F922D4CF281B}"/>
    <cellStyle name="S10 112" xfId="2525" xr:uid="{D6FCE85A-B6C6-48B4-BA19-3A8EE873195F}"/>
    <cellStyle name="S10 113" xfId="2526" xr:uid="{EBBB1574-6132-4BA0-A9A5-6C41177CBDDD}"/>
    <cellStyle name="S10 114" xfId="2527" xr:uid="{A706E3F0-D947-4263-8E1A-F10F756FE60F}"/>
    <cellStyle name="S10 115" xfId="2528" xr:uid="{F213CDB4-FE09-4432-8E7E-953292D47CA5}"/>
    <cellStyle name="S10 116" xfId="2529" xr:uid="{2448C785-70E2-4D4E-8F93-ABFEFAE519DE}"/>
    <cellStyle name="S10 117" xfId="2530" xr:uid="{9D1BCB60-3A0B-4146-9EE9-E3DB397DEAB3}"/>
    <cellStyle name="S10 118" xfId="2531" xr:uid="{3453B6F2-87EC-4ED9-AB3E-20556A205CAE}"/>
    <cellStyle name="S10 119" xfId="2532" xr:uid="{611B24CD-244E-416E-B906-5CCDAE0F1E87}"/>
    <cellStyle name="S10 12" xfId="2533" xr:uid="{6F0C9D91-872A-4CE3-A349-85B2511BC278}"/>
    <cellStyle name="S10 120" xfId="2534" xr:uid="{2F46B2CD-F6ED-4469-AAE0-6A721A8F691B}"/>
    <cellStyle name="S10 121" xfId="2535" xr:uid="{50977189-BECB-4F24-BF4B-A94A1FF77473}"/>
    <cellStyle name="S10 122" xfId="2536" xr:uid="{FB805462-7FFC-46C9-AD48-3880FC77BF1E}"/>
    <cellStyle name="S10 123" xfId="2537" xr:uid="{C2DEE8CD-64F1-41DC-B58D-6576D2D6ABE0}"/>
    <cellStyle name="S10 124" xfId="2538" xr:uid="{323BE53A-25C5-4DED-8F0C-FB173F90A0DD}"/>
    <cellStyle name="S10 125" xfId="2539" xr:uid="{D44DAEB1-866C-4692-BFF3-D346468658B7}"/>
    <cellStyle name="S10 126" xfId="2540" xr:uid="{226DC7B9-95F1-4BDB-8537-585DD98B49A8}"/>
    <cellStyle name="S10 127" xfId="2541" xr:uid="{9DA6BCC7-7D93-40AE-A578-6587BF8D471A}"/>
    <cellStyle name="S10 128" xfId="2542" xr:uid="{26EE9342-3FCD-47F8-A038-455BA1CB40AF}"/>
    <cellStyle name="S10 129" xfId="2543" xr:uid="{BFBA0294-523C-4968-8F3F-38B8130AC767}"/>
    <cellStyle name="S10 13" xfId="2544" xr:uid="{273445DE-036E-4338-A44F-DF11865CB045}"/>
    <cellStyle name="S10 130" xfId="2545" xr:uid="{62FF0B18-EAE7-4664-A37E-FF42187D6ACF}"/>
    <cellStyle name="S10 131" xfId="2546" xr:uid="{7C024A36-1BFF-4CF7-9552-9654477BBCC6}"/>
    <cellStyle name="S10 132" xfId="2547" xr:uid="{D61A7462-4721-4851-BF07-1B2136C50ED5}"/>
    <cellStyle name="S10 133" xfId="2548" xr:uid="{41208E76-FB34-4185-8DBA-398BE0E3DFAC}"/>
    <cellStyle name="S10 134" xfId="2549" xr:uid="{3343CE9B-70AE-466D-9062-9B4F44D2E030}"/>
    <cellStyle name="S10 135" xfId="2550" xr:uid="{4A6BC71C-5EC6-4E60-B666-1F51CB658C70}"/>
    <cellStyle name="S10 136" xfId="2551" xr:uid="{7FACAD06-41D2-4247-9F4C-D5F740A6BD81}"/>
    <cellStyle name="S10 137" xfId="2552" xr:uid="{CD52C6CD-D246-4A47-B4FF-A2DDF0261B6A}"/>
    <cellStyle name="S10 138" xfId="2553" xr:uid="{B59F8F7F-0A56-4600-ACF0-C8FB5A6E6152}"/>
    <cellStyle name="S10 139" xfId="2554" xr:uid="{AF16FF90-9E32-4272-AA20-C43CCF507E39}"/>
    <cellStyle name="S10 14" xfId="2555" xr:uid="{C91B0E95-7509-471D-9045-26F80AA5D44D}"/>
    <cellStyle name="S10 140" xfId="2556" xr:uid="{3A5DA2D5-A9DD-4057-B959-3C7CBF986E26}"/>
    <cellStyle name="S10 141" xfId="2557" xr:uid="{5CA5F459-F2AB-45E0-B8B8-4865B9692935}"/>
    <cellStyle name="S10 142" xfId="2558" xr:uid="{DD23DF2A-F1A0-4B25-8FB2-7866A7EA646A}"/>
    <cellStyle name="S10 143" xfId="2559" xr:uid="{54B75A44-34A7-4424-9BA5-612123B8B861}"/>
    <cellStyle name="S10 144" xfId="2560" xr:uid="{581AF137-76B9-4AE4-83B0-2CF148CDEECB}"/>
    <cellStyle name="S10 145" xfId="2561" xr:uid="{86E50E6A-2EF7-4C23-9F22-E41A4D339F2D}"/>
    <cellStyle name="S10 146" xfId="2562" xr:uid="{5D12B51C-6F0C-4B28-A1B7-23DB2570A031}"/>
    <cellStyle name="S10 147" xfId="2563" xr:uid="{69598D7D-9207-466F-9176-026E642C20D7}"/>
    <cellStyle name="S10 148" xfId="2564" xr:uid="{0EC2204D-DA50-4EBA-846D-5047375B0A6F}"/>
    <cellStyle name="S10 149" xfId="2565" xr:uid="{5046347D-186F-4101-9735-77ACD5CA364C}"/>
    <cellStyle name="S10 15" xfId="2566" xr:uid="{113F449F-FFE8-4953-877C-D240EEB0B5C2}"/>
    <cellStyle name="S10 150" xfId="2567" xr:uid="{C1A2A84F-779E-454E-8E09-AB34D674CC4D}"/>
    <cellStyle name="S10 151" xfId="2568" xr:uid="{296C3F08-002E-40B2-8533-63C6C2018F68}"/>
    <cellStyle name="S10 152" xfId="2569" xr:uid="{BB1FB4E7-45E7-4B9D-84AE-A1355DA6D36F}"/>
    <cellStyle name="S10 153" xfId="2570" xr:uid="{953D6AEB-E077-484F-B951-2393DD3A7AF9}"/>
    <cellStyle name="S10 154" xfId="2571" xr:uid="{CC7F696C-14EB-4E83-B3DB-1AE659BF2BB5}"/>
    <cellStyle name="S10 155" xfId="2572" xr:uid="{7710581C-5E77-4BE9-84EC-DA63FA013DD5}"/>
    <cellStyle name="S10 156" xfId="2573" xr:uid="{0E629129-3BC0-4707-ABB8-AC482DB76E8D}"/>
    <cellStyle name="S10 157" xfId="2574" xr:uid="{AAEE5C17-8D61-47C9-B752-087EF1EA6A60}"/>
    <cellStyle name="S10 158" xfId="2575" xr:uid="{87BF648D-43EA-46FE-810C-B841A6E0391E}"/>
    <cellStyle name="S10 159" xfId="2576" xr:uid="{235B3BEF-438A-4BFB-BBEF-4ABF89A8882D}"/>
    <cellStyle name="S10 16" xfId="2577" xr:uid="{EB6A5D44-3A47-442F-9147-944D90155133}"/>
    <cellStyle name="S10 160" xfId="2578" xr:uid="{27A4E3D6-8208-4F97-8479-CAA27E149ECB}"/>
    <cellStyle name="S10 161" xfId="2579" xr:uid="{CA1F8180-E036-4216-966E-EBBAB8D8A7C3}"/>
    <cellStyle name="S10 162" xfId="2580" xr:uid="{28D8119F-74E9-4D02-AC81-178CEF265BD9}"/>
    <cellStyle name="S10 163" xfId="2581" xr:uid="{02A16CE7-109F-451E-A6BA-AEA5A78562EE}"/>
    <cellStyle name="S10 164" xfId="2582" xr:uid="{CC3BC249-E340-4DFA-8426-291A74A9AC43}"/>
    <cellStyle name="S10 165" xfId="2583" xr:uid="{7F9935D4-603E-429E-9BA8-CBD9194F5A02}"/>
    <cellStyle name="S10 166" xfId="2584" xr:uid="{34DE7A18-D459-4F64-84B0-1025891F4A24}"/>
    <cellStyle name="S10 167" xfId="2585" xr:uid="{E94307E0-7B77-48A4-A321-B9EEC9873712}"/>
    <cellStyle name="S10 168" xfId="2586" xr:uid="{BC21BE8D-CDFB-410C-B568-35BBEC40D874}"/>
    <cellStyle name="S10 169" xfId="2587" xr:uid="{FD2438D8-9E0E-48A1-A14D-E41B3601E0FB}"/>
    <cellStyle name="S10 17" xfId="2588" xr:uid="{2AD97275-3344-4ED4-A346-FF1895155332}"/>
    <cellStyle name="S10 170" xfId="2589" xr:uid="{9EF0FD4B-E195-4B88-ADC6-B1B2C17D0668}"/>
    <cellStyle name="S10 171" xfId="2590" xr:uid="{19C9FC46-2687-4BFF-A1A3-4566890C06E7}"/>
    <cellStyle name="S10 172" xfId="2591" xr:uid="{3D65B53D-0CF9-4F99-9DE5-AE9816C3A04D}"/>
    <cellStyle name="S10 173" xfId="2592" xr:uid="{F44F360D-4125-402B-8C05-286D77FA1A25}"/>
    <cellStyle name="S10 174" xfId="2593" xr:uid="{04D50E2A-8955-4F86-AF07-1F9CC46B286F}"/>
    <cellStyle name="S10 175" xfId="2594" xr:uid="{D394E513-2F78-4ECD-89B1-6CE32C632309}"/>
    <cellStyle name="S10 176" xfId="2595" xr:uid="{F3B7E8BF-EEC2-4483-A41C-F538AE36C652}"/>
    <cellStyle name="S10 177" xfId="2596" xr:uid="{AE120423-1A76-40E7-AE88-9B83B30753EF}"/>
    <cellStyle name="S10 178" xfId="2597" xr:uid="{00A139F4-25FE-489C-A114-15C3E6CE35DE}"/>
    <cellStyle name="S10 179" xfId="2598" xr:uid="{14828E53-55C7-4790-B095-A1CFA3EA451F}"/>
    <cellStyle name="S10 18" xfId="2599" xr:uid="{204FC3A1-585C-488C-BC23-CFD5EFFBD850}"/>
    <cellStyle name="S10 180" xfId="2600" xr:uid="{6C6EF429-AAB5-4E30-9558-B595AA0FC15E}"/>
    <cellStyle name="S10 181" xfId="2601" xr:uid="{35FBF31A-CAEF-448D-822E-EF016CBEBA20}"/>
    <cellStyle name="S10 19" xfId="2602" xr:uid="{95B91E7C-AC7B-4725-B568-383644325354}"/>
    <cellStyle name="S10 2" xfId="2603" xr:uid="{CEBABD50-03ED-407C-A889-489876C5843F}"/>
    <cellStyle name="S10 20" xfId="2604" xr:uid="{A9D6AEC2-B2C1-4CCA-9924-317E6C152612}"/>
    <cellStyle name="S10 21" xfId="2605" xr:uid="{047AC492-9C39-4CFE-BF8A-E7435FD9FD93}"/>
    <cellStyle name="S10 22" xfId="2606" xr:uid="{67FC291F-2967-4939-9503-1056EFC1851B}"/>
    <cellStyle name="S10 23" xfId="2607" xr:uid="{10B234D2-A41D-4A0A-8806-D50A3200550F}"/>
    <cellStyle name="S10 24" xfId="2608" xr:uid="{103649F8-7C3B-4704-BB7A-396DA152E0A6}"/>
    <cellStyle name="S10 25" xfId="2609" xr:uid="{EA10491F-6B1A-42FB-BB91-728236BF5606}"/>
    <cellStyle name="S10 26" xfId="2610" xr:uid="{1B06530F-359B-44B7-8527-74DDEABCE964}"/>
    <cellStyle name="S10 27" xfId="2611" xr:uid="{8DF70190-9858-4C32-BD1E-CF6DFAF056DC}"/>
    <cellStyle name="S10 28" xfId="2612" xr:uid="{9BD41FAD-799A-452F-9B48-CC2E68FD5E8F}"/>
    <cellStyle name="S10 29" xfId="2613" xr:uid="{2B653E01-2452-4BC3-AC40-1A3C9F3ACD07}"/>
    <cellStyle name="S10 3" xfId="2614" xr:uid="{6B91F386-847A-4564-B615-F419885AE854}"/>
    <cellStyle name="S10 30" xfId="2615" xr:uid="{319A08A3-E403-4A3A-BF02-B670437CEEFB}"/>
    <cellStyle name="S10 31" xfId="2616" xr:uid="{A19374E9-4D28-4CE3-B860-C3E639317E3D}"/>
    <cellStyle name="S10 32" xfId="2617" xr:uid="{6F6CAAC8-892E-4D7D-B701-CA7DA5AB40DB}"/>
    <cellStyle name="S10 33" xfId="2618" xr:uid="{5583CD06-361A-4530-A254-121335DF917E}"/>
    <cellStyle name="S10 34" xfId="2619" xr:uid="{69003032-F63E-4D6C-9642-B188566456A1}"/>
    <cellStyle name="S10 35" xfId="2620" xr:uid="{4DFA7804-7582-4CC6-BE82-497BE48C3A67}"/>
    <cellStyle name="S10 36" xfId="2621" xr:uid="{ED547F0B-2ED1-4691-B20A-02C194CD80C5}"/>
    <cellStyle name="S10 37" xfId="2622" xr:uid="{3C06A88D-D5F4-43F5-8FA4-586C5AFB0B60}"/>
    <cellStyle name="S10 38" xfId="2623" xr:uid="{579A0AE8-FB09-4F8C-9690-E5124FC95255}"/>
    <cellStyle name="S10 39" xfId="2624" xr:uid="{C66B6135-E4CC-4720-8509-42EA8D3552E5}"/>
    <cellStyle name="S10 4" xfId="2625" xr:uid="{A21A514A-21AA-418A-8FDD-3973B35C84EA}"/>
    <cellStyle name="S10 40" xfId="2626" xr:uid="{6BF66A9C-A941-4C1C-BC93-B0F965AFAFF1}"/>
    <cellStyle name="S10 41" xfId="2627" xr:uid="{DD7D5231-0FD4-4AA6-8D3E-A6DFBF31EE6E}"/>
    <cellStyle name="S10 42" xfId="2628" xr:uid="{131722E5-7416-4F6B-9A67-C85532090CCC}"/>
    <cellStyle name="S10 43" xfId="2629" xr:uid="{57E3A947-2300-4338-A953-91B456B8A03A}"/>
    <cellStyle name="S10 44" xfId="2630" xr:uid="{2B8915A1-590E-4391-AE10-9C53C78603B9}"/>
    <cellStyle name="S10 45" xfId="2631" xr:uid="{620F526A-9C5F-4F4B-94F2-FA79DD41A87D}"/>
    <cellStyle name="S10 46" xfId="2632" xr:uid="{A452BF52-CF82-4757-BE92-7940A66240A5}"/>
    <cellStyle name="S10 47" xfId="2633" xr:uid="{DF210EF3-4512-4CB2-B754-26987FC8DB0D}"/>
    <cellStyle name="S10 48" xfId="2634" xr:uid="{B52F890E-B120-4CB9-A904-C6445DADD1D7}"/>
    <cellStyle name="S10 49" xfId="2635" xr:uid="{51D21A0F-7307-4396-AA2D-6914B47345E5}"/>
    <cellStyle name="S10 5" xfId="2636" xr:uid="{E573D81C-FB2C-4DC9-8C21-CD1A2F563767}"/>
    <cellStyle name="S10 50" xfId="2637" xr:uid="{657532DF-1130-447D-93CC-D032C4B495C6}"/>
    <cellStyle name="S10 51" xfId="2638" xr:uid="{9555089F-1BF9-4F03-8567-116F253BF1EA}"/>
    <cellStyle name="S10 52" xfId="2639" xr:uid="{CB2158BC-8984-473F-A355-BD3406FA1160}"/>
    <cellStyle name="S10 53" xfId="2640" xr:uid="{A326516F-10E3-456B-9036-52198174F8E3}"/>
    <cellStyle name="S10 54" xfId="2641" xr:uid="{8792F41C-AF76-486A-90A4-CF515C5193C8}"/>
    <cellStyle name="S10 55" xfId="2642" xr:uid="{4DD0D253-88F3-4CF6-877C-1C6A6E46A8A7}"/>
    <cellStyle name="S10 56" xfId="2643" xr:uid="{C1642A64-848F-4430-817B-1E7766C98195}"/>
    <cellStyle name="S10 57" xfId="2644" xr:uid="{64B06EAA-74B4-40D6-B9CF-F948E663C57F}"/>
    <cellStyle name="S10 58" xfId="2645" xr:uid="{DDA0ED81-0DD1-48B7-923D-7E1878B6F604}"/>
    <cellStyle name="S10 59" xfId="2646" xr:uid="{F96D4C9C-6859-4F21-8B05-D74EE4B5ECD7}"/>
    <cellStyle name="S10 6" xfId="2647" xr:uid="{2BC5FC2D-AFE9-47D5-BCDE-726412042CEB}"/>
    <cellStyle name="S10 60" xfId="2648" xr:uid="{851AF60D-64A2-43B0-B547-8A86D53C9C24}"/>
    <cellStyle name="S10 61" xfId="2649" xr:uid="{C8732868-903B-488B-8BB0-33511640CD05}"/>
    <cellStyle name="S10 62" xfId="2650" xr:uid="{E50084D5-F49D-4FAB-A724-4B9D63FBBBB4}"/>
    <cellStyle name="S10 63" xfId="2651" xr:uid="{8FEA5707-9B84-463F-86EB-DA315D061409}"/>
    <cellStyle name="S10 64" xfId="2652" xr:uid="{D39DB6D5-0CE9-48BF-9EC5-92343FD05831}"/>
    <cellStyle name="S10 65" xfId="2653" xr:uid="{4C73720C-5B7B-4C0C-86CC-39F455CD96F4}"/>
    <cellStyle name="S10 66" xfId="2654" xr:uid="{54413197-6847-40C1-91EA-039F37330AD8}"/>
    <cellStyle name="S10 67" xfId="2655" xr:uid="{A1658615-9A42-43A0-8330-A788AF8F2E48}"/>
    <cellStyle name="S10 68" xfId="2656" xr:uid="{F929A512-A451-4F88-A9A7-81F20C996DFD}"/>
    <cellStyle name="S10 69" xfId="2657" xr:uid="{4122FF34-93B2-4745-95C2-87D7674E8388}"/>
    <cellStyle name="S10 7" xfId="2658" xr:uid="{FB5262EF-66DA-478D-8B17-761C2DD7EE6B}"/>
    <cellStyle name="S10 70" xfId="2659" xr:uid="{7C03D3DE-22C0-4800-87B6-015AE270227B}"/>
    <cellStyle name="S10 71" xfId="2660" xr:uid="{56CA867A-32F7-447B-967F-4F0C0EB0620A}"/>
    <cellStyle name="S10 72" xfId="2661" xr:uid="{BDDE6B34-4D0D-4AF0-9FA8-D48384A280C6}"/>
    <cellStyle name="S10 73" xfId="2662" xr:uid="{857C0C63-5A7E-4FCB-A7A8-FE825611FA76}"/>
    <cellStyle name="S10 74" xfId="2663" xr:uid="{F009B96B-A9C3-44B1-9784-6EE118FDBBC7}"/>
    <cellStyle name="S10 75" xfId="2664" xr:uid="{B78271AB-806F-4956-8423-4D2E0AE3DDE0}"/>
    <cellStyle name="S10 76" xfId="2665" xr:uid="{46599D5D-E5A7-44A5-B1BD-5487A65B58F7}"/>
    <cellStyle name="S10 77" xfId="2666" xr:uid="{24983ACA-260B-47B4-943D-82575B4C9D1F}"/>
    <cellStyle name="S10 78" xfId="2667" xr:uid="{045F7905-D8E4-4BE7-93B5-2BD5EC4841A2}"/>
    <cellStyle name="S10 79" xfId="2668" xr:uid="{15212B49-3F38-4558-894F-515E5782BC3C}"/>
    <cellStyle name="S10 8" xfId="2669" xr:uid="{AE442EF0-B4C3-4132-92E3-91043AC0D4FD}"/>
    <cellStyle name="S10 80" xfId="2670" xr:uid="{6BB837B4-1106-4406-AA23-6787A85C12B2}"/>
    <cellStyle name="S10 81" xfId="2671" xr:uid="{EFA48950-9562-4D40-87FA-690D12DE65EE}"/>
    <cellStyle name="S10 82" xfId="2672" xr:uid="{04162BC1-5628-4AD9-9337-5B679AE03B8D}"/>
    <cellStyle name="S10 83" xfId="2673" xr:uid="{832FB944-92A4-4710-9B6E-FEAEA4C38EFF}"/>
    <cellStyle name="S10 84" xfId="2674" xr:uid="{8AA522B6-85D5-44F4-AC8E-DE34DEC72BB1}"/>
    <cellStyle name="S10 85" xfId="2675" xr:uid="{A68B631C-1A02-45FD-AD3C-EC84F2377652}"/>
    <cellStyle name="S10 86" xfId="2676" xr:uid="{BE3669D4-AF8E-4ECD-99AD-B0A5E367457B}"/>
    <cellStyle name="S10 87" xfId="2677" xr:uid="{805C0D2B-2AF6-42F7-8E52-84175DA28431}"/>
    <cellStyle name="S10 88" xfId="2678" xr:uid="{99342193-B75E-41C8-94E1-8176483A4C63}"/>
    <cellStyle name="S10 89" xfId="2679" xr:uid="{012948EC-46DD-43F5-ACD2-F8BD348762D3}"/>
    <cellStyle name="S10 9" xfId="2680" xr:uid="{6CC1DD6A-AF78-4704-9C9D-26883CE26B8A}"/>
    <cellStyle name="S10 90" xfId="2681" xr:uid="{E8CFD5E5-1479-43AB-B7F0-79738A2C66CC}"/>
    <cellStyle name="S10 91" xfId="2682" xr:uid="{4F8018E8-0B38-4AAF-BE0F-06151D8E54A8}"/>
    <cellStyle name="S10 92" xfId="2683" xr:uid="{44C05DB5-52A3-4BB4-AFF4-D10B2E4B40A0}"/>
    <cellStyle name="S10 93" xfId="2684" xr:uid="{21263044-63C0-46E0-8B39-5EC9154BCB9D}"/>
    <cellStyle name="S10 94" xfId="2685" xr:uid="{7E5CB8F0-28E5-4C96-B7D4-4A158CFE7AEA}"/>
    <cellStyle name="S10 95" xfId="2686" xr:uid="{A64597E4-0C5D-4B06-B425-E66530F10364}"/>
    <cellStyle name="S10 96" xfId="2687" xr:uid="{6D6B5027-2CD9-4ECA-A67E-256636CF47DA}"/>
    <cellStyle name="S10 97" xfId="2688" xr:uid="{945F6246-49EC-4F6A-BFB0-DC15F4F8AEC9}"/>
    <cellStyle name="S10 98" xfId="2689" xr:uid="{136A8C45-6A98-4FD8-B47B-86256417744E}"/>
    <cellStyle name="S10 99" xfId="2690" xr:uid="{09B9538C-1FE0-499B-8C73-E6B05EE0ADD8}"/>
    <cellStyle name="S10_Compensation benefits SSI" xfId="2691" xr:uid="{7C7EDB0C-2DF5-431B-B57A-8E406322B102}"/>
    <cellStyle name="S11" xfId="2692" xr:uid="{038E0DC9-4A11-4D8C-8EC7-71F8923C5B85}"/>
    <cellStyle name="S11 10" xfId="2693" xr:uid="{1548023B-BA30-4F65-B92E-85ECF74B67BC}"/>
    <cellStyle name="S11 100" xfId="2694" xr:uid="{CC4CA40D-B4BD-4B84-9244-0F17F8B22C15}"/>
    <cellStyle name="S11 101" xfId="2695" xr:uid="{79436ED5-405C-4E39-A6CF-2ED37737E1F1}"/>
    <cellStyle name="S11 102" xfId="2696" xr:uid="{14EC0678-A33C-4B95-8325-E9CC0975B18F}"/>
    <cellStyle name="S11 103" xfId="2697" xr:uid="{E89514E2-7C1F-4C25-8B4A-F36E26EC66AB}"/>
    <cellStyle name="S11 104" xfId="2698" xr:uid="{F35433CD-595B-4C6D-95D5-B61671F211F7}"/>
    <cellStyle name="S11 105" xfId="2699" xr:uid="{26E18F88-F1D1-4AF8-A043-8691DB083FE0}"/>
    <cellStyle name="S11 106" xfId="2700" xr:uid="{7F7859D7-C2B0-4043-9377-765E3A134FA0}"/>
    <cellStyle name="S11 107" xfId="2701" xr:uid="{D1DD7861-764A-4242-8F5F-CE71964C8DB9}"/>
    <cellStyle name="S11 108" xfId="2702" xr:uid="{C3DB6E69-6642-44B8-80D9-316E1BC7BE1B}"/>
    <cellStyle name="S11 109" xfId="2703" xr:uid="{C1337F47-572C-4737-8E93-C1BD05DDF221}"/>
    <cellStyle name="S11 11" xfId="2704" xr:uid="{ECDF586E-CA50-46E0-9155-A39727FA487C}"/>
    <cellStyle name="S11 110" xfId="2705" xr:uid="{F8E5E16C-D313-44BE-BB8C-46097830E459}"/>
    <cellStyle name="S11 111" xfId="2706" xr:uid="{7E368A22-19E5-45EE-ACEA-AB2DAFD75ECF}"/>
    <cellStyle name="S11 112" xfId="2707" xr:uid="{A1C5ACA1-4F16-4186-B8C0-4A567C280475}"/>
    <cellStyle name="S11 113" xfId="2708" xr:uid="{B2CF5C55-8932-4FDD-B9FB-E0E896E4EFDB}"/>
    <cellStyle name="S11 114" xfId="2709" xr:uid="{9DFF1166-71C2-4575-A3A2-2C2330C9E26E}"/>
    <cellStyle name="S11 115" xfId="2710" xr:uid="{5FA1CEE7-382E-497C-BB80-845553002154}"/>
    <cellStyle name="S11 116" xfId="2711" xr:uid="{47910944-7AFD-4A79-BC4A-AC3C6CA1B78B}"/>
    <cellStyle name="S11 117" xfId="2712" xr:uid="{38E1811D-4F46-4571-BC8D-7796FACCF4F0}"/>
    <cellStyle name="S11 118" xfId="2713" xr:uid="{89819430-6A77-49CA-B563-B4B3A15462D5}"/>
    <cellStyle name="S11 119" xfId="2714" xr:uid="{74908FEA-667F-4AA5-B2B3-900C3E2227AB}"/>
    <cellStyle name="S11 12" xfId="2715" xr:uid="{E3B1C1AA-2B66-4C92-8E31-0C8971F3F810}"/>
    <cellStyle name="S11 120" xfId="2716" xr:uid="{77536B35-F6D4-454A-AC91-DBD0020CE19B}"/>
    <cellStyle name="S11 121" xfId="2717" xr:uid="{255F034C-A468-4B41-B785-22EA497731C4}"/>
    <cellStyle name="S11 122" xfId="2718" xr:uid="{0C35F483-921C-4221-A3C5-62843C0705F7}"/>
    <cellStyle name="S11 123" xfId="2719" xr:uid="{670ECCF7-1795-435A-9832-AEFF727A2C28}"/>
    <cellStyle name="S11 124" xfId="2720" xr:uid="{3CC3104C-05C5-4D73-BDA9-D064B2DE80D5}"/>
    <cellStyle name="S11 125" xfId="2721" xr:uid="{3A537DF0-7984-48CA-BDE4-D5505E8F60C2}"/>
    <cellStyle name="S11 126" xfId="2722" xr:uid="{B67E107C-79E9-4B3C-A23D-9A08ADCD7529}"/>
    <cellStyle name="S11 127" xfId="2723" xr:uid="{9086EFC3-0368-4B77-8EE4-0B5F8F0E12BE}"/>
    <cellStyle name="S11 128" xfId="2724" xr:uid="{70D54FB1-4B56-4C3C-8DA3-AC38CAB0E589}"/>
    <cellStyle name="S11 129" xfId="2725" xr:uid="{81ABBD1B-5AE7-4AC7-8FB3-040FCCF2BAA4}"/>
    <cellStyle name="S11 13" xfId="2726" xr:uid="{DCC70D8E-3EF6-45C4-8740-3FD24AC531B1}"/>
    <cellStyle name="S11 130" xfId="2727" xr:uid="{0ED63ADA-09A1-4A6A-8EE4-BC3CCBB17DD2}"/>
    <cellStyle name="S11 131" xfId="2728" xr:uid="{A4E7A4A5-2D26-46BF-A2AE-42159EA32794}"/>
    <cellStyle name="S11 132" xfId="2729" xr:uid="{C56AADE8-B294-486D-BAF7-A3942632CD05}"/>
    <cellStyle name="S11 133" xfId="2730" xr:uid="{7F345C20-E415-4AFB-AE49-6F31ECDB2CB1}"/>
    <cellStyle name="S11 134" xfId="2731" xr:uid="{6097BEBB-66CE-49BB-81F9-7152FA0FE83B}"/>
    <cellStyle name="S11 135" xfId="2732" xr:uid="{B9AAB400-5FAB-41F2-864F-D21E0C6B4B76}"/>
    <cellStyle name="S11 136" xfId="2733" xr:uid="{09718D79-A96A-409A-93F6-A7A0EDA9E019}"/>
    <cellStyle name="S11 137" xfId="2734" xr:uid="{2084221F-4E0C-454B-B1E0-72EB3050C292}"/>
    <cellStyle name="S11 138" xfId="2735" xr:uid="{44497EA8-1CB6-4C6C-8DA6-C8C3D726ACCE}"/>
    <cellStyle name="S11 139" xfId="2736" xr:uid="{50A8198A-0E1F-4B4A-B459-6B42342D959A}"/>
    <cellStyle name="S11 14" xfId="2737" xr:uid="{939F5990-B24F-419D-A754-E74E46BE60C9}"/>
    <cellStyle name="S11 140" xfId="2738" xr:uid="{32D85EFF-D003-4826-BF70-AD4893CC415D}"/>
    <cellStyle name="S11 141" xfId="2739" xr:uid="{C337688B-FE85-41F5-ABD8-F32D766E3136}"/>
    <cellStyle name="S11 142" xfId="2740" xr:uid="{4EBDB118-1C31-4D2A-B864-F800CE7EB715}"/>
    <cellStyle name="S11 143" xfId="2741" xr:uid="{2267D587-8B41-4D1F-A4D2-E75FF6E62690}"/>
    <cellStyle name="S11 144" xfId="2742" xr:uid="{DB9F2DBB-AA32-4B4E-AD54-18EA35CCEB0F}"/>
    <cellStyle name="S11 145" xfId="2743" xr:uid="{68B1EC1C-DDE6-43D2-B290-953647771415}"/>
    <cellStyle name="S11 146" xfId="2744" xr:uid="{326E0C9E-0B7C-4B9B-BF4E-CDC8F165143F}"/>
    <cellStyle name="S11 147" xfId="2745" xr:uid="{175FBB8E-1BD8-4D78-A4B2-A96E1F6FD234}"/>
    <cellStyle name="S11 148" xfId="2746" xr:uid="{A456F55F-71C2-482C-89AB-900B0BE33A80}"/>
    <cellStyle name="S11 149" xfId="2747" xr:uid="{B77CB289-2F5B-43B0-B769-A39466DA2303}"/>
    <cellStyle name="S11 15" xfId="2748" xr:uid="{53B9A95B-CA89-45E8-AF72-2CE5675DECFF}"/>
    <cellStyle name="S11 150" xfId="2749" xr:uid="{36FEDB58-C041-4883-853F-422E7B884615}"/>
    <cellStyle name="S11 151" xfId="2750" xr:uid="{D297F5F2-BFFE-4040-9D85-C75FAE25C4C0}"/>
    <cellStyle name="S11 152" xfId="2751" xr:uid="{62A61502-2F77-4363-BA95-84F8BA349324}"/>
    <cellStyle name="S11 153" xfId="2752" xr:uid="{BC5C1DCC-9F59-4D41-84DE-882EBBB4A177}"/>
    <cellStyle name="S11 154" xfId="2753" xr:uid="{1C667A32-968B-490D-8FDA-51E82EA74AA3}"/>
    <cellStyle name="S11 155" xfId="2754" xr:uid="{A2676B0F-1DC3-41F5-B277-EE669DE01A91}"/>
    <cellStyle name="S11 156" xfId="2755" xr:uid="{75DE9517-4848-4D67-91C1-5D5C0FC22388}"/>
    <cellStyle name="S11 157" xfId="2756" xr:uid="{EA0CE1FE-BCF6-4B59-BE73-8B36DD9E2EEE}"/>
    <cellStyle name="S11 158" xfId="2757" xr:uid="{D5871EE3-0AC5-4A05-8FD0-4739DFCECABF}"/>
    <cellStyle name="S11 159" xfId="2758" xr:uid="{A2958F8C-FD47-4ECF-AE10-34A7F3710DB1}"/>
    <cellStyle name="S11 16" xfId="2759" xr:uid="{9ABCDD1F-147C-4444-8D23-4CD2298D49CB}"/>
    <cellStyle name="S11 160" xfId="2760" xr:uid="{B8739F46-CC8B-4CFF-BCD7-5BCE331CA9E9}"/>
    <cellStyle name="S11 161" xfId="2761" xr:uid="{94AF767B-356D-43F1-A077-1C93E5B93842}"/>
    <cellStyle name="S11 162" xfId="2762" xr:uid="{956D6F27-A9DB-4D5F-9F94-DC6C6E306A02}"/>
    <cellStyle name="S11 163" xfId="2763" xr:uid="{428A8C6A-39CC-4B96-9874-B90CE7232192}"/>
    <cellStyle name="S11 164" xfId="2764" xr:uid="{E35B2354-77BC-42F2-B7F3-6A657CFF73F1}"/>
    <cellStyle name="S11 165" xfId="2765" xr:uid="{32034C79-B606-414B-AEEA-282D2685BF91}"/>
    <cellStyle name="S11 166" xfId="2766" xr:uid="{96488BB8-CF4D-436F-90EC-25D820E11601}"/>
    <cellStyle name="S11 167" xfId="2767" xr:uid="{2D960E82-596E-4E76-B0A7-27B1E519FEC4}"/>
    <cellStyle name="S11 168" xfId="2768" xr:uid="{A5C2864F-6564-4F2F-9B9F-3E80DE924ED0}"/>
    <cellStyle name="S11 169" xfId="2769" xr:uid="{AA952FD1-EE23-4910-9413-25860C623890}"/>
    <cellStyle name="S11 17" xfId="2770" xr:uid="{96504D4B-CE56-4E7C-AAD9-2693054276FE}"/>
    <cellStyle name="S11 170" xfId="2771" xr:uid="{A24D7F6D-CCAD-4DC8-9512-3387076521A2}"/>
    <cellStyle name="S11 171" xfId="2772" xr:uid="{F99FC17F-B5E2-4D3D-A0FC-F973E90DD96F}"/>
    <cellStyle name="S11 172" xfId="2773" xr:uid="{B17F9745-B1FD-4517-8C6C-27E47B34FF93}"/>
    <cellStyle name="S11 173" xfId="2774" xr:uid="{318DB2D3-3852-41D1-BB79-2DE67CF86485}"/>
    <cellStyle name="S11 174" xfId="2775" xr:uid="{17A50BE5-24D1-4B33-A145-C283E12DD2DA}"/>
    <cellStyle name="S11 175" xfId="2776" xr:uid="{57856154-BE2A-4F89-9A0B-B6F09504EDC1}"/>
    <cellStyle name="S11 176" xfId="2777" xr:uid="{3CD4C219-A6AE-4986-9FD8-593AD03312D5}"/>
    <cellStyle name="S11 177" xfId="2778" xr:uid="{9404B016-73B0-4229-BCC0-9BF4607F4A27}"/>
    <cellStyle name="S11 178" xfId="2779" xr:uid="{6B844764-484B-4EF0-976A-29D90A1B10F5}"/>
    <cellStyle name="S11 179" xfId="2780" xr:uid="{0185B175-20C2-4263-AE40-7FB58916A6B8}"/>
    <cellStyle name="S11 18" xfId="2781" xr:uid="{2A8BE08A-CDB6-4E86-BB8B-F913DEAC2174}"/>
    <cellStyle name="S11 180" xfId="2782" xr:uid="{18314B7D-A214-4E31-A9C7-5D45C07B31AA}"/>
    <cellStyle name="S11 181" xfId="2783" xr:uid="{F628582F-7FAA-4440-AFEB-699CA679FCAE}"/>
    <cellStyle name="S11 19" xfId="2784" xr:uid="{D49FD01D-C88E-44B3-B6EC-8A7E1CC3DAED}"/>
    <cellStyle name="S11 2" xfId="2785" xr:uid="{3C81ED15-3A3D-43E3-8BDB-3D5A78EAFC25}"/>
    <cellStyle name="S11 20" xfId="2786" xr:uid="{15C95333-1370-47DA-971A-CC3BF98CB2F3}"/>
    <cellStyle name="S11 21" xfId="2787" xr:uid="{D5D984E4-D9A1-4558-8680-25C0FCE515E8}"/>
    <cellStyle name="S11 22" xfId="2788" xr:uid="{6B9CBABE-E848-4E0E-8A31-7686FB0B47C9}"/>
    <cellStyle name="S11 23" xfId="2789" xr:uid="{37182776-CBF8-465B-81B0-0716295491BA}"/>
    <cellStyle name="S11 24" xfId="2790" xr:uid="{D792B8DC-CB51-417E-B208-BE697D20A471}"/>
    <cellStyle name="S11 25" xfId="2791" xr:uid="{CF8EE46F-0DBC-4AC3-BD8A-4F9DDDB8D5D9}"/>
    <cellStyle name="S11 26" xfId="2792" xr:uid="{DC810820-62D8-45B9-99AD-5C8BFF7C66F6}"/>
    <cellStyle name="S11 27" xfId="2793" xr:uid="{EAD333D9-F500-4B54-A4D2-DE840DB7B27E}"/>
    <cellStyle name="S11 28" xfId="2794" xr:uid="{6502B875-3B2F-4C17-AAFA-6779A6F57345}"/>
    <cellStyle name="S11 29" xfId="2795" xr:uid="{03A87C82-E4F5-4101-B592-A161EF6A96A2}"/>
    <cellStyle name="S11 3" xfId="2796" xr:uid="{24A60199-F7D8-4D2A-9F78-4338F46478C3}"/>
    <cellStyle name="S11 30" xfId="2797" xr:uid="{67A2D30C-B35E-41B7-AE2E-15E9879DE73B}"/>
    <cellStyle name="S11 31" xfId="2798" xr:uid="{69D52474-3A11-4A46-9A4E-3059C8A22254}"/>
    <cellStyle name="S11 32" xfId="2799" xr:uid="{84B02374-D115-4B30-98E3-D90704980FA4}"/>
    <cellStyle name="S11 33" xfId="2800" xr:uid="{1EBEF8A9-B69F-4C6D-BF3A-2EA12D1923B6}"/>
    <cellStyle name="S11 34" xfId="2801" xr:uid="{BE0375C2-EA11-481E-B665-0890A30C858B}"/>
    <cellStyle name="S11 35" xfId="2802" xr:uid="{7AEDB55E-CB04-4098-824C-ACF26F335921}"/>
    <cellStyle name="S11 36" xfId="2803" xr:uid="{E0088CF6-C279-4312-99D9-B8C968EF8CB1}"/>
    <cellStyle name="S11 37" xfId="2804" xr:uid="{D535B1FE-D845-4BE6-A53B-F2AFE5C343D5}"/>
    <cellStyle name="S11 38" xfId="2805" xr:uid="{8B9610F0-9E18-412B-B460-387B4D5FF34E}"/>
    <cellStyle name="S11 39" xfId="2806" xr:uid="{A75F928C-6216-422E-B990-9A54A89EDA1F}"/>
    <cellStyle name="S11 4" xfId="2807" xr:uid="{CC783ECA-7597-4F1B-8666-44DF3C34B6F7}"/>
    <cellStyle name="S11 40" xfId="2808" xr:uid="{76D077FA-CF65-4EC9-B760-AC24421DC54D}"/>
    <cellStyle name="S11 41" xfId="2809" xr:uid="{D9886AFD-DACA-4C44-91DD-A7BBD1AE6A30}"/>
    <cellStyle name="S11 42" xfId="2810" xr:uid="{32085941-DF0E-4DDA-A8DA-8CDCAA830E31}"/>
    <cellStyle name="S11 43" xfId="2811" xr:uid="{ED2D0FF8-69F1-427D-8E5E-211DB62DCBFC}"/>
    <cellStyle name="S11 44" xfId="2812" xr:uid="{7203A584-F74A-42AE-9688-1A17A7CB9ACD}"/>
    <cellStyle name="S11 45" xfId="2813" xr:uid="{542D3FD8-EE84-4EB9-8DFC-5A50F2F8C79E}"/>
    <cellStyle name="S11 46" xfId="2814" xr:uid="{EB9F9A8B-4255-408C-865A-C36FA121ABA9}"/>
    <cellStyle name="S11 47" xfId="2815" xr:uid="{2E3FB47D-9688-43F5-A4CB-415D2B6A785D}"/>
    <cellStyle name="S11 48" xfId="2816" xr:uid="{23EDDB80-1547-48FC-90B8-3E8CE6B12C82}"/>
    <cellStyle name="S11 49" xfId="2817" xr:uid="{B7658FE1-A7DB-4BC9-B0D4-C3B9F823FEC4}"/>
    <cellStyle name="S11 5" xfId="2818" xr:uid="{FB0AE359-5AC6-42DF-8EAC-C2C11F3DC056}"/>
    <cellStyle name="S11 50" xfId="2819" xr:uid="{C6FF27AD-FA79-4FE6-A150-7063D715F8AC}"/>
    <cellStyle name="S11 51" xfId="2820" xr:uid="{10172A77-8663-40B6-B102-7AC85929844A}"/>
    <cellStyle name="S11 52" xfId="2821" xr:uid="{6F4DC4E6-27C8-4478-AB5F-FC5DA48F149A}"/>
    <cellStyle name="S11 53" xfId="2822" xr:uid="{D7808EE4-8D3D-4D55-8529-48BDB60B633B}"/>
    <cellStyle name="S11 54" xfId="2823" xr:uid="{1F4306F6-D35E-4EF2-B4A8-F20252AD8636}"/>
    <cellStyle name="S11 55" xfId="2824" xr:uid="{B774FD22-14B5-49C4-BB43-A939AB76F2FE}"/>
    <cellStyle name="S11 56" xfId="2825" xr:uid="{0A250B6E-0A28-4816-BB2E-D038CCAC6FE5}"/>
    <cellStyle name="S11 57" xfId="2826" xr:uid="{56C28F0A-ED25-44ED-991B-0E051EAF50CF}"/>
    <cellStyle name="S11 58" xfId="2827" xr:uid="{6019CD40-9DD9-48DB-9E39-750AE9E26C8E}"/>
    <cellStyle name="S11 59" xfId="2828" xr:uid="{7022E75F-C7EB-4F1B-AF78-1C7FD5F683E1}"/>
    <cellStyle name="S11 6" xfId="2829" xr:uid="{307C0A04-CBB9-4EA1-ABA3-FD09ECB5959E}"/>
    <cellStyle name="S11 60" xfId="2830" xr:uid="{FBDEDF1C-B076-4553-9D46-B9C1A45C3EC0}"/>
    <cellStyle name="S11 61" xfId="2831" xr:uid="{F7ECF48C-FE0D-4D1F-B507-4E8400B874AB}"/>
    <cellStyle name="S11 62" xfId="2832" xr:uid="{62DD46BF-D2FC-475A-8C06-F09B26468458}"/>
    <cellStyle name="S11 63" xfId="2833" xr:uid="{1D77782E-E51F-4B40-8DEF-02DF81837266}"/>
    <cellStyle name="S11 64" xfId="2834" xr:uid="{A5C62E8B-F4EA-492E-89B9-2C88BEC285EE}"/>
    <cellStyle name="S11 65" xfId="2835" xr:uid="{AB362062-0400-4BF8-A5C8-20E605D4D7A9}"/>
    <cellStyle name="S11 66" xfId="2836" xr:uid="{717ABA28-5203-4980-BDCF-D43DD24218BD}"/>
    <cellStyle name="S11 67" xfId="2837" xr:uid="{F9078AE9-D6D4-4B0D-8643-5668C10B98EE}"/>
    <cellStyle name="S11 68" xfId="2838" xr:uid="{D6AC4E63-1E50-47D1-BDF2-B087628CD9FF}"/>
    <cellStyle name="S11 69" xfId="2839" xr:uid="{CC74835B-977D-4A8C-9823-A6D4222ED42E}"/>
    <cellStyle name="S11 7" xfId="2840" xr:uid="{16E4A051-DEE2-4480-90FA-F7233354113C}"/>
    <cellStyle name="S11 70" xfId="2841" xr:uid="{16CE7D4E-4753-4BB2-91BB-462F68DBF2C1}"/>
    <cellStyle name="S11 71" xfId="2842" xr:uid="{D35551C8-5C3A-447D-8A19-59BC030B7A65}"/>
    <cellStyle name="S11 72" xfId="2843" xr:uid="{44901914-2F47-4211-ACFB-AB8EEE1E511D}"/>
    <cellStyle name="S11 73" xfId="2844" xr:uid="{086368BF-697F-4A5D-86C2-A8C606FC00BD}"/>
    <cellStyle name="S11 74" xfId="2845" xr:uid="{D4E76CD5-92A5-4A33-B11B-92E69B78B445}"/>
    <cellStyle name="S11 75" xfId="2846" xr:uid="{B77AE3EB-88A7-4554-B570-01F867D102A4}"/>
    <cellStyle name="S11 76" xfId="2847" xr:uid="{927EE06F-3123-47F8-A57B-2B77D10566A9}"/>
    <cellStyle name="S11 77" xfId="2848" xr:uid="{0BA12DD7-1FF4-473C-8D60-4E703750E9FE}"/>
    <cellStyle name="S11 78" xfId="2849" xr:uid="{DE8C4F29-8F1C-4F1B-85E4-851D5CC97C67}"/>
    <cellStyle name="S11 79" xfId="2850" xr:uid="{B8AAEE67-4FF2-4732-A703-6498DEF5E91E}"/>
    <cellStyle name="S11 8" xfId="2851" xr:uid="{8C3FF08D-3361-420B-9476-A8FA6083F991}"/>
    <cellStyle name="S11 80" xfId="2852" xr:uid="{6CA997E5-13BD-4F4D-9FFC-7F4BF7006B68}"/>
    <cellStyle name="S11 81" xfId="2853" xr:uid="{587D7DE8-3481-48BC-AF61-38B8DEABD6E2}"/>
    <cellStyle name="S11 82" xfId="2854" xr:uid="{98338B60-CA26-4C4A-9047-66B264394880}"/>
    <cellStyle name="S11 83" xfId="2855" xr:uid="{F1F35063-0918-4D33-8BD8-4369DA0D7B5B}"/>
    <cellStyle name="S11 84" xfId="2856" xr:uid="{062F37C7-A300-4385-B39E-4FA7BCE72EC4}"/>
    <cellStyle name="S11 85" xfId="2857" xr:uid="{3E520870-AA53-4E3C-AC7B-0D1793A00113}"/>
    <cellStyle name="S11 86" xfId="2858" xr:uid="{1042A8E5-16DB-4614-8F31-40B1714FC329}"/>
    <cellStyle name="S11 87" xfId="2859" xr:uid="{B38E6BF3-46A3-4580-8363-AA8217E86350}"/>
    <cellStyle name="S11 88" xfId="2860" xr:uid="{466FECC0-81FE-4BB9-969B-A9ED2C10D729}"/>
    <cellStyle name="S11 89" xfId="2861" xr:uid="{82E5E6C1-BD36-4191-8F1A-A656E2AC5014}"/>
    <cellStyle name="S11 9" xfId="2862" xr:uid="{0DF95080-2A9B-44A8-8DE5-F8AE237A5474}"/>
    <cellStyle name="S11 90" xfId="2863" xr:uid="{205413F4-760C-4376-933A-A3B36EAE7ABE}"/>
    <cellStyle name="S11 91" xfId="2864" xr:uid="{CEFB28ED-AE21-4A6D-8702-1715DAFF94BA}"/>
    <cellStyle name="S11 92" xfId="2865" xr:uid="{A271E2CC-F28D-4A89-B196-A67C58CD379E}"/>
    <cellStyle name="S11 93" xfId="2866" xr:uid="{C41AB53C-C383-4137-8AF1-835F5091A1D1}"/>
    <cellStyle name="S11 94" xfId="2867" xr:uid="{49ADB3A2-6BF0-4CFA-BBFC-902778BDDDA0}"/>
    <cellStyle name="S11 95" xfId="2868" xr:uid="{60D9927C-1A5F-457A-B8E1-DBD2DFFFBBF5}"/>
    <cellStyle name="S11 96" xfId="2869" xr:uid="{6B27BB9D-87AA-4F22-B9B8-E2BC5D075879}"/>
    <cellStyle name="S11 97" xfId="2870" xr:uid="{A6E62E05-14AB-49E8-84C5-D216C498EFC8}"/>
    <cellStyle name="S11 98" xfId="2871" xr:uid="{FDA1970D-B7E9-4D20-A4DA-48C6AB73F707}"/>
    <cellStyle name="S11 99" xfId="2872" xr:uid="{1044312E-9640-420A-90DD-91C21F814D8B}"/>
    <cellStyle name="S11_Accrued exps as of June 08" xfId="2873" xr:uid="{7AAE8CDF-CD22-419A-B73F-8F83F210C9F6}"/>
    <cellStyle name="S12" xfId="2874" xr:uid="{ADA4EED2-ABCA-4694-BF75-35036B38A30E}"/>
    <cellStyle name="S12 10" xfId="2875" xr:uid="{2DC7D697-F713-4983-A46B-D998B5423942}"/>
    <cellStyle name="S12 100" xfId="2876" xr:uid="{3D711815-9A8E-4897-9A27-458A9FFC9689}"/>
    <cellStyle name="S12 101" xfId="2877" xr:uid="{026D21F2-90AB-4432-8ADF-1117A57C1FF8}"/>
    <cellStyle name="S12 102" xfId="2878" xr:uid="{D49FDF96-1FBF-48BF-AEAF-D0AF14410E8C}"/>
    <cellStyle name="S12 103" xfId="2879" xr:uid="{01125B91-D20C-4366-BF23-951069B0348B}"/>
    <cellStyle name="S12 104" xfId="2880" xr:uid="{6A26A117-2CC1-4FCD-907B-D84D188C9701}"/>
    <cellStyle name="S12 105" xfId="2881" xr:uid="{69699F05-F54D-4CF0-9733-8A4F722F7EC6}"/>
    <cellStyle name="S12 106" xfId="2882" xr:uid="{A50BD9D9-4397-4D49-8602-8F309F502D22}"/>
    <cellStyle name="S12 107" xfId="2883" xr:uid="{13F6B929-9356-4378-9940-6EB1A547B890}"/>
    <cellStyle name="S12 108" xfId="2884" xr:uid="{A6A0C6C8-7E53-4AFD-9CD8-837694455F0E}"/>
    <cellStyle name="S12 109" xfId="2885" xr:uid="{5A27D528-717F-4A7C-A766-7B0C07AF275A}"/>
    <cellStyle name="S12 11" xfId="2886" xr:uid="{63483AB4-B4E5-4821-AEDC-6CF106BB3DFA}"/>
    <cellStyle name="S12 110" xfId="2887" xr:uid="{D617F1B4-DF8E-4A49-B808-961EEC9808F7}"/>
    <cellStyle name="S12 111" xfId="2888" xr:uid="{9B07616A-06B9-4987-AD94-A18C5B1ED112}"/>
    <cellStyle name="S12 112" xfId="2889" xr:uid="{8B94EBE3-7C58-479F-BC9F-D8C4BF2CBC56}"/>
    <cellStyle name="S12 113" xfId="2890" xr:uid="{1F987DEB-2FB5-4F2D-B5F7-CAB67B86081C}"/>
    <cellStyle name="S12 114" xfId="2891" xr:uid="{7D2060D2-A83F-4A29-BD03-BA8EB628EEA1}"/>
    <cellStyle name="S12 115" xfId="2892" xr:uid="{E31C791E-A247-421B-A5FF-CF7DB48B9E56}"/>
    <cellStyle name="S12 116" xfId="2893" xr:uid="{25844CF0-A472-412E-8C59-7B75BCEBC918}"/>
    <cellStyle name="S12 117" xfId="2894" xr:uid="{71BAF79B-C1C5-4009-A6F3-AD1F194837FF}"/>
    <cellStyle name="S12 118" xfId="2895" xr:uid="{6A2EF557-7716-4742-9262-04CB54D6E50D}"/>
    <cellStyle name="S12 119" xfId="2896" xr:uid="{8666D411-4454-4073-9FC1-D323D66077DB}"/>
    <cellStyle name="S12 12" xfId="2897" xr:uid="{01FC32CF-9E33-4088-AEFA-ABC564EC55AB}"/>
    <cellStyle name="S12 120" xfId="2898" xr:uid="{F10A65EE-5E84-4382-85FC-5F9F4ECB95A5}"/>
    <cellStyle name="S12 121" xfId="2899" xr:uid="{81B5E644-32EF-417D-992E-594F6E9F5A04}"/>
    <cellStyle name="S12 122" xfId="2900" xr:uid="{DBAC1CD1-F5F6-43D2-BCA4-BA85507FDF8C}"/>
    <cellStyle name="S12 123" xfId="2901" xr:uid="{1D0DB15D-71FC-4807-9F8A-50CE4A4DDA55}"/>
    <cellStyle name="S12 124" xfId="2902" xr:uid="{435D6A93-9C07-40F3-A6DA-22A52B8113F1}"/>
    <cellStyle name="S12 125" xfId="2903" xr:uid="{93F64374-F061-4B9C-A632-62B93BA37252}"/>
    <cellStyle name="S12 126" xfId="2904" xr:uid="{6DFBD82E-9785-4CD4-AF6A-DEEB26BBE6AC}"/>
    <cellStyle name="S12 127" xfId="2905" xr:uid="{1A2EE386-3613-4EB9-B213-1819930B211B}"/>
    <cellStyle name="S12 128" xfId="2906" xr:uid="{A5AC04E8-A8E4-43CC-92FB-2023AE846C50}"/>
    <cellStyle name="S12 129" xfId="2907" xr:uid="{27B5A889-5E39-4B51-B086-71FF05FCD851}"/>
    <cellStyle name="S12 13" xfId="2908" xr:uid="{5C19FCBF-CC54-4DA2-A1B5-6129C7FE96E6}"/>
    <cellStyle name="S12 130" xfId="2909" xr:uid="{E39D5F04-85DD-43AB-8AA9-3ECF9691281D}"/>
    <cellStyle name="S12 131" xfId="2910" xr:uid="{2EC032BB-D56A-46F5-858B-B69325165A15}"/>
    <cellStyle name="S12 132" xfId="2911" xr:uid="{69075F12-2AB3-4527-B452-EA17577DD3D8}"/>
    <cellStyle name="S12 133" xfId="2912" xr:uid="{2F96E6F6-8B0E-4B54-81CD-BD8A3370DDE2}"/>
    <cellStyle name="S12 134" xfId="2913" xr:uid="{A9B08820-FAA4-4B6F-950D-4B1D1FB8B87A}"/>
    <cellStyle name="S12 135" xfId="2914" xr:uid="{6A58E71E-E6CA-4F8C-948A-F38798FDE692}"/>
    <cellStyle name="S12 136" xfId="2915" xr:uid="{D9439D65-EB56-4B20-814C-84E35032B137}"/>
    <cellStyle name="S12 137" xfId="2916" xr:uid="{5DCD3195-DA29-415E-9E7D-7CE34F04C0F1}"/>
    <cellStyle name="S12 138" xfId="2917" xr:uid="{380D9FA0-9EC2-42D9-AAB6-14D63EA5FF79}"/>
    <cellStyle name="S12 139" xfId="2918" xr:uid="{68B259EF-0391-4C45-AB3B-364E0544194B}"/>
    <cellStyle name="S12 14" xfId="2919" xr:uid="{57806271-5C2A-4630-B3DB-C2B5FEFA230A}"/>
    <cellStyle name="S12 140" xfId="2920" xr:uid="{CC1D9DF2-84A5-49B0-8B3A-42CC81E21A07}"/>
    <cellStyle name="S12 141" xfId="2921" xr:uid="{36C0A87F-D19C-4CB2-9AE1-66B230B137D7}"/>
    <cellStyle name="S12 142" xfId="2922" xr:uid="{A5DD8577-20F7-45F1-9074-90FFF75C736C}"/>
    <cellStyle name="S12 143" xfId="2923" xr:uid="{7F19D72C-0C4D-40C0-88D4-523B5B9F69BF}"/>
    <cellStyle name="S12 144" xfId="2924" xr:uid="{42CE6B83-CFA6-4A16-A46D-D4215A42346B}"/>
    <cellStyle name="S12 145" xfId="2925" xr:uid="{7DFEC52E-45B1-4D2C-B5AB-8B3F080C4F72}"/>
    <cellStyle name="S12 146" xfId="2926" xr:uid="{B24E991C-6B78-4409-BD76-B17BF3315044}"/>
    <cellStyle name="S12 147" xfId="2927" xr:uid="{7208ED46-F421-4696-9977-311031A26591}"/>
    <cellStyle name="S12 148" xfId="2928" xr:uid="{5E91405A-5EDE-4244-95AF-B1D2D946554C}"/>
    <cellStyle name="S12 149" xfId="2929" xr:uid="{A4E91DDE-6627-48C1-9A6F-513247A82F92}"/>
    <cellStyle name="S12 15" xfId="2930" xr:uid="{9828B4F5-7D71-4EC2-9766-B932934E2F9F}"/>
    <cellStyle name="S12 150" xfId="2931" xr:uid="{B35BBC6D-497D-4855-81C5-D57FF3926E3C}"/>
    <cellStyle name="S12 151" xfId="2932" xr:uid="{9A3588FF-24E8-4259-B074-E9C7A5F12F38}"/>
    <cellStyle name="S12 152" xfId="2933" xr:uid="{576A7225-0BEE-425C-A077-64A3716EBAD2}"/>
    <cellStyle name="S12 153" xfId="2934" xr:uid="{558C8A75-9439-48BD-B674-FD55AD6C99AC}"/>
    <cellStyle name="S12 16" xfId="2935" xr:uid="{671D8483-84D3-47BE-9C7C-8D47347EF8E3}"/>
    <cellStyle name="S12 17" xfId="2936" xr:uid="{DE09A769-5A1C-4B65-85F7-D33D3FEFE343}"/>
    <cellStyle name="S12 18" xfId="2937" xr:uid="{F37C3E48-7CF7-4482-908D-B17C80FE4DFA}"/>
    <cellStyle name="S12 19" xfId="2938" xr:uid="{9FD92DBB-AD69-4611-A1F5-74004839FA31}"/>
    <cellStyle name="S12 2" xfId="2939" xr:uid="{9EB75FA8-1FFB-4C94-BE18-2977EADF057C}"/>
    <cellStyle name="S12 20" xfId="2940" xr:uid="{546B6FB0-5979-4439-93CD-A60DCB405BFA}"/>
    <cellStyle name="S12 21" xfId="2941" xr:uid="{AFE55498-741B-42F0-986E-2A2CF0FE7AC9}"/>
    <cellStyle name="S12 22" xfId="2942" xr:uid="{304C3A5D-EE12-4829-ACFE-9C381F57B645}"/>
    <cellStyle name="S12 23" xfId="2943" xr:uid="{D02AE5D8-6072-417A-9211-91BA398AD5E3}"/>
    <cellStyle name="S12 24" xfId="2944" xr:uid="{DBE5BBAD-B551-4310-BD44-8F6F226E6CB4}"/>
    <cellStyle name="S12 25" xfId="2945" xr:uid="{FCEC4C2B-1A9C-4D9D-A2C2-79FB2807AA76}"/>
    <cellStyle name="S12 26" xfId="2946" xr:uid="{AA35FE95-CA93-41EB-9C82-42E5033FDE37}"/>
    <cellStyle name="S12 27" xfId="2947" xr:uid="{0BC27C8C-3819-425B-8964-B8C5E0E75BEC}"/>
    <cellStyle name="S12 28" xfId="2948" xr:uid="{55DCFDFA-BD93-43CD-A89F-F7FEC09E467F}"/>
    <cellStyle name="S12 29" xfId="2949" xr:uid="{F60B42FE-8867-4F56-B17C-857F621ACF54}"/>
    <cellStyle name="S12 3" xfId="2950" xr:uid="{01CC4C75-4D21-4410-8066-B80D65F26534}"/>
    <cellStyle name="S12 30" xfId="2951" xr:uid="{A849CF11-1155-44FE-8863-3100073F5F9A}"/>
    <cellStyle name="S12 31" xfId="2952" xr:uid="{5586F1C9-0E7E-48D4-9A1A-5AB2A16CCCA9}"/>
    <cellStyle name="S12 32" xfId="2953" xr:uid="{7A7295D6-DA01-4DD2-9B34-39034D6D0252}"/>
    <cellStyle name="S12 33" xfId="2954" xr:uid="{584CDC1F-B50E-45FA-B386-2A7579DD8074}"/>
    <cellStyle name="S12 34" xfId="2955" xr:uid="{0A9DD3D6-E4E8-412E-B27F-30907F454B47}"/>
    <cellStyle name="S12 35" xfId="2956" xr:uid="{9D64F6DA-F2B7-4152-9755-94D4D7302C6E}"/>
    <cellStyle name="S12 36" xfId="2957" xr:uid="{1DB495E8-CD14-41F6-A753-8BB57129559E}"/>
    <cellStyle name="S12 37" xfId="2958" xr:uid="{96D94D14-3724-478A-9DE9-798B155D0890}"/>
    <cellStyle name="S12 38" xfId="2959" xr:uid="{4B84198E-4049-41BD-8974-357CF028CAEE}"/>
    <cellStyle name="S12 39" xfId="2960" xr:uid="{AC4DB70E-CE55-4DD6-9625-3F50453A9A06}"/>
    <cellStyle name="S12 4" xfId="2961" xr:uid="{FA9148CF-D481-4617-BC8F-838A441E1291}"/>
    <cellStyle name="S12 40" xfId="2962" xr:uid="{21EF9DC7-6CD3-4AAE-BDE8-B8A8318435B5}"/>
    <cellStyle name="S12 41" xfId="2963" xr:uid="{B3A62C23-CCD9-4083-B9BD-6F1665723206}"/>
    <cellStyle name="S12 42" xfId="2964" xr:uid="{310EE10C-A72B-400D-A436-48E56A14C140}"/>
    <cellStyle name="S12 43" xfId="2965" xr:uid="{8524336F-2878-49D4-A333-D2BFB25E7A4B}"/>
    <cellStyle name="S12 44" xfId="2966" xr:uid="{ED98DD5F-3A22-46C6-8AD1-D990378D125C}"/>
    <cellStyle name="S12 45" xfId="2967" xr:uid="{DAC1B116-DEAF-4402-AC16-D7D583DAC363}"/>
    <cellStyle name="S12 46" xfId="2968" xr:uid="{503107C8-0FF7-488D-8BCE-9413349DE027}"/>
    <cellStyle name="S12 47" xfId="2969" xr:uid="{D3300F32-4DD0-498A-8B35-65B498ADDC75}"/>
    <cellStyle name="S12 48" xfId="2970" xr:uid="{9E98149C-EEEF-442D-BA9B-FDBD516B622F}"/>
    <cellStyle name="S12 49" xfId="2971" xr:uid="{97AD7CE5-DB41-49F0-8830-CE33E39FB47D}"/>
    <cellStyle name="S12 5" xfId="2972" xr:uid="{00672495-D6A0-4CBC-A2CA-2911D30B1915}"/>
    <cellStyle name="S12 50" xfId="2973" xr:uid="{993624C8-B26A-49DB-B641-559A6D5902AC}"/>
    <cellStyle name="S12 51" xfId="2974" xr:uid="{0A97E921-226F-45E2-B718-50759869B364}"/>
    <cellStyle name="S12 52" xfId="2975" xr:uid="{BE48D6F7-C2B8-4261-A307-652E17EE04B6}"/>
    <cellStyle name="S12 53" xfId="2976" xr:uid="{EC26A80B-A139-48A1-8C55-57C440441F1D}"/>
    <cellStyle name="S12 54" xfId="2977" xr:uid="{3C7E8B4E-36A6-4DFC-B552-F2F0EC383AAA}"/>
    <cellStyle name="S12 55" xfId="2978" xr:uid="{C58BC378-3E80-4745-A9B6-1842B04FA336}"/>
    <cellStyle name="S12 56" xfId="2979" xr:uid="{ACCA663B-564A-4627-9D42-BEE9618BE5F4}"/>
    <cellStyle name="S12 57" xfId="2980" xr:uid="{4BE714BC-5835-418F-B230-37967C27CDE9}"/>
    <cellStyle name="S12 58" xfId="2981" xr:uid="{D1377C2F-4DC7-4F5D-965E-C837D5D4233B}"/>
    <cellStyle name="S12 59" xfId="2982" xr:uid="{3AAC053A-165B-428B-A9AC-8A70C46F381E}"/>
    <cellStyle name="S12 6" xfId="2983" xr:uid="{8284C9F3-AAC1-4C0C-A6C7-412CD46A7AAB}"/>
    <cellStyle name="S12 60" xfId="2984" xr:uid="{08200209-0F2E-4C43-9F97-94FFEA8E629C}"/>
    <cellStyle name="S12 61" xfId="2985" xr:uid="{39258586-83C8-4870-ACB1-3E932F9C14F5}"/>
    <cellStyle name="S12 62" xfId="2986" xr:uid="{D9389213-33A8-48A0-8E0C-F6A98FCBCD1C}"/>
    <cellStyle name="S12 63" xfId="2987" xr:uid="{DF458962-6F69-490A-B2EC-C431C56FD3F5}"/>
    <cellStyle name="S12 64" xfId="2988" xr:uid="{531C0D39-5990-4B61-BD74-0F933E13C8E6}"/>
    <cellStyle name="S12 65" xfId="2989" xr:uid="{A0665E26-3EC4-40BA-AA44-84356BB6EE36}"/>
    <cellStyle name="S12 66" xfId="2990" xr:uid="{28A85077-F784-4229-933A-902D65DC9A36}"/>
    <cellStyle name="S12 67" xfId="2991" xr:uid="{0F6BC4FC-B86B-4F78-B1E8-0D84CCCCC3C0}"/>
    <cellStyle name="S12 68" xfId="2992" xr:uid="{AFC649E1-1B30-4DA4-B039-9851E3E14273}"/>
    <cellStyle name="S12 69" xfId="2993" xr:uid="{5018759B-6319-433C-A868-CBFFA57CDCDF}"/>
    <cellStyle name="S12 7" xfId="2994" xr:uid="{5A7803CF-F908-454B-9544-D95E90F1C69A}"/>
    <cellStyle name="S12 70" xfId="2995" xr:uid="{63A9197D-D199-4352-9997-68E95942446C}"/>
    <cellStyle name="S12 71" xfId="2996" xr:uid="{B611A9C6-1C77-4385-AFE4-65A65F265F2E}"/>
    <cellStyle name="S12 72" xfId="2997" xr:uid="{D4D55D33-8864-4150-93F0-68D3BD5A1445}"/>
    <cellStyle name="S12 73" xfId="2998" xr:uid="{0702A963-E324-41C2-8DC6-97B64A6DA823}"/>
    <cellStyle name="S12 74" xfId="2999" xr:uid="{8D8A7F77-25C0-4AB7-A314-C236AB4AC212}"/>
    <cellStyle name="S12 75" xfId="3000" xr:uid="{72CDF7BF-FF39-479D-95E6-406C786E2B34}"/>
    <cellStyle name="S12 76" xfId="3001" xr:uid="{F413A2DD-4EA5-404D-BD8A-CF7DE35E1BE5}"/>
    <cellStyle name="S12 77" xfId="3002" xr:uid="{2B5F0F5A-94D7-488F-A14C-7FA05AC59708}"/>
    <cellStyle name="S12 78" xfId="3003" xr:uid="{3A747CED-1B61-4631-9EE3-FE116797C4B1}"/>
    <cellStyle name="S12 79" xfId="3004" xr:uid="{B08CDEDA-6434-4DF6-9DED-CBFB1F785697}"/>
    <cellStyle name="S12 8" xfId="3005" xr:uid="{013940D5-936F-47CE-85D5-D3F05CE579EB}"/>
    <cellStyle name="S12 80" xfId="3006" xr:uid="{16124D2F-ACC7-4151-8991-7FECE7856269}"/>
    <cellStyle name="S12 81" xfId="3007" xr:uid="{3E92F000-3F1D-4F0B-952B-43CB9FE0DDD5}"/>
    <cellStyle name="S12 82" xfId="3008" xr:uid="{143BF8B8-D8F8-4618-B40E-BB5083DA47F3}"/>
    <cellStyle name="S12 83" xfId="3009" xr:uid="{2F0D0472-CCCD-4934-BC34-F6266DFA2CF4}"/>
    <cellStyle name="S12 84" xfId="3010" xr:uid="{11427988-F027-4476-A3D5-A56B82497252}"/>
    <cellStyle name="S12 85" xfId="3011" xr:uid="{8838CC3D-5FC4-478A-893F-3055D0170A2E}"/>
    <cellStyle name="S12 86" xfId="3012" xr:uid="{3FD4145A-E4D6-4944-AB48-D6F793E416C7}"/>
    <cellStyle name="S12 87" xfId="3013" xr:uid="{580A72BA-E691-4F1D-8569-8A8EA0F43AB8}"/>
    <cellStyle name="S12 88" xfId="3014" xr:uid="{DCE87F0D-46BF-439F-BFAD-A29B8BC5C644}"/>
    <cellStyle name="S12 89" xfId="3015" xr:uid="{B6B06114-7CC8-4E91-A968-912D6CBCB7D6}"/>
    <cellStyle name="S12 9" xfId="3016" xr:uid="{43F61161-18B9-45C4-A5BE-D32757049514}"/>
    <cellStyle name="S12 90" xfId="3017" xr:uid="{578CA4D1-CAD5-4916-A074-5D2D10B05A51}"/>
    <cellStyle name="S12 91" xfId="3018" xr:uid="{6571DBE1-02A1-4372-978E-6E43E01C3DC0}"/>
    <cellStyle name="S12 92" xfId="3019" xr:uid="{5A7A65ED-DAF6-464C-9225-47E5DF5F950F}"/>
    <cellStyle name="S12 93" xfId="3020" xr:uid="{ACB887A8-7066-4016-9F7C-F27A576D08A5}"/>
    <cellStyle name="S12 94" xfId="3021" xr:uid="{ED4BD10B-EB55-47E8-B700-9742B8BAA1A9}"/>
    <cellStyle name="S12 95" xfId="3022" xr:uid="{CF2E6833-3766-4DE8-B5D1-960A102C8A9B}"/>
    <cellStyle name="S12 96" xfId="3023" xr:uid="{446C2578-BD99-4962-AA9B-71FDCA1CBF8F}"/>
    <cellStyle name="S12 97" xfId="3024" xr:uid="{1795BA24-F2F7-45C0-80A9-221F6BD84D78}"/>
    <cellStyle name="S12 98" xfId="3025" xr:uid="{601B583E-CB4D-43F0-A428-9E89D8541155}"/>
    <cellStyle name="S12 99" xfId="3026" xr:uid="{1F37C1E5-74C3-4CE9-9746-307A6AAD9587}"/>
    <cellStyle name="S12_Compensation benefits SSI" xfId="3027" xr:uid="{034D85DA-5D12-4FC6-89F5-8F9BDF24E4B7}"/>
    <cellStyle name="S13" xfId="3028" xr:uid="{BA09B809-C259-4B3C-B444-51CF724258C2}"/>
    <cellStyle name="S14" xfId="3029" xr:uid="{C79332EC-0CF2-4C12-99F6-AB9A524B662C}"/>
    <cellStyle name="S15" xfId="3030" xr:uid="{B7BD1961-E418-4EE8-B47E-F888F1900D2B}"/>
    <cellStyle name="S2" xfId="3031" xr:uid="{99847008-944A-460B-AC20-33934EF89A73}"/>
    <cellStyle name="S2 10" xfId="3032" xr:uid="{1CD57B02-8436-4E75-AD46-E3847F3D0850}"/>
    <cellStyle name="S2 100" xfId="3033" xr:uid="{08D26B47-D8D4-4570-9E60-A77EA7D5A67F}"/>
    <cellStyle name="S2 101" xfId="3034" xr:uid="{25CCFF18-19B4-495B-A0FF-DBFD005C0EF5}"/>
    <cellStyle name="S2 102" xfId="3035" xr:uid="{EB3D9720-2318-4301-A2BB-DB416D44C82E}"/>
    <cellStyle name="S2 103" xfId="3036" xr:uid="{B9D93110-2960-45D1-833F-909D2F79F7DF}"/>
    <cellStyle name="S2 104" xfId="3037" xr:uid="{B73A1DB9-62E2-4763-ABC3-043F1E1A5D46}"/>
    <cellStyle name="S2 105" xfId="3038" xr:uid="{84581383-96B3-499E-B4A7-31573949122A}"/>
    <cellStyle name="S2 106" xfId="3039" xr:uid="{D0A470D1-48A1-49C3-A297-54D0C0CBB2B3}"/>
    <cellStyle name="S2 107" xfId="3040" xr:uid="{206C021D-6844-4C93-BEA9-4223FC08DEDC}"/>
    <cellStyle name="S2 108" xfId="3041" xr:uid="{190A6A23-2282-4161-BC97-482D601FB13F}"/>
    <cellStyle name="S2 109" xfId="3042" xr:uid="{86C4AB7F-1829-459B-84F9-81850EA2A788}"/>
    <cellStyle name="S2 11" xfId="3043" xr:uid="{09AB123E-772D-4B4D-A3BE-BFC7674E188A}"/>
    <cellStyle name="S2 110" xfId="3044" xr:uid="{82E5183B-8501-43BF-AD37-D8D3D947B41B}"/>
    <cellStyle name="S2 111" xfId="3045" xr:uid="{2BA3C16F-9CBB-4BEE-9EE0-29A48F699523}"/>
    <cellStyle name="S2 112" xfId="3046" xr:uid="{9F03C977-0C78-4003-85CC-6B79244276C3}"/>
    <cellStyle name="S2 113" xfId="3047" xr:uid="{2776E31D-2AAD-4CF3-A003-C45F4F51C9AB}"/>
    <cellStyle name="S2 114" xfId="3048" xr:uid="{76640059-36A1-4760-A9E2-3B3BBA35FED1}"/>
    <cellStyle name="S2 115" xfId="3049" xr:uid="{92F9C03B-4C5F-4B4C-8466-A96B0F0765CE}"/>
    <cellStyle name="S2 116" xfId="3050" xr:uid="{4F5C9519-5EB5-4006-96F6-B4582DE264D5}"/>
    <cellStyle name="S2 117" xfId="3051" xr:uid="{51311A0A-A0F2-44EB-B7D8-CB8943CBE71C}"/>
    <cellStyle name="S2 118" xfId="3052" xr:uid="{D3037765-099C-4C33-83FE-AED2EB2C8C52}"/>
    <cellStyle name="S2 119" xfId="3053" xr:uid="{3A5F1427-DF07-4A08-B973-F040E1D6D6FB}"/>
    <cellStyle name="S2 12" xfId="3054" xr:uid="{077AFE5C-FB6D-4822-B0E7-694FF0021812}"/>
    <cellStyle name="S2 120" xfId="3055" xr:uid="{DB99CDBE-2425-4B60-9387-BC0BB728E811}"/>
    <cellStyle name="S2 121" xfId="3056" xr:uid="{33DD2789-29D2-4746-93CA-D182A02901A2}"/>
    <cellStyle name="S2 122" xfId="3057" xr:uid="{D0AF86B5-3592-4435-B64D-64049C4C6D2D}"/>
    <cellStyle name="S2 123" xfId="3058" xr:uid="{78884728-30CB-40F9-97A0-5D7E3C4C80C6}"/>
    <cellStyle name="S2 124" xfId="3059" xr:uid="{25C6F1D4-8CA6-4DEA-B952-35764E63735B}"/>
    <cellStyle name="S2 125" xfId="3060" xr:uid="{ADDA4E83-E524-4491-9274-27A815E5D1CF}"/>
    <cellStyle name="S2 126" xfId="3061" xr:uid="{C709A368-C6CD-4DC8-AF5D-AF660FB2CC05}"/>
    <cellStyle name="S2 127" xfId="3062" xr:uid="{D8A5C0C7-F467-4F73-B916-C79D41AAEC77}"/>
    <cellStyle name="S2 128" xfId="3063" xr:uid="{896043FD-852A-463C-8EEC-5EE8956428D3}"/>
    <cellStyle name="S2 129" xfId="3064" xr:uid="{90F71DF3-9218-4B69-8ECC-0679245BAD71}"/>
    <cellStyle name="S2 13" xfId="3065" xr:uid="{38CB921D-9455-4948-BCF7-B432602C27B4}"/>
    <cellStyle name="S2 130" xfId="3066" xr:uid="{AB227F32-9C75-4ABD-AEE2-58682E659752}"/>
    <cellStyle name="S2 131" xfId="3067" xr:uid="{717D0852-937E-47EC-9A10-4464A7F36B4D}"/>
    <cellStyle name="S2 132" xfId="3068" xr:uid="{1F68DFC1-45F2-4628-BCE0-1C7704A43E16}"/>
    <cellStyle name="S2 133" xfId="3069" xr:uid="{EF691F0E-728D-4CB3-A882-7492E4F14BFC}"/>
    <cellStyle name="S2 134" xfId="3070" xr:uid="{E88B6A5D-9944-4234-8A93-C0F673070CED}"/>
    <cellStyle name="S2 135" xfId="3071" xr:uid="{F9829EA8-6065-4042-AD20-371A5A5FEB67}"/>
    <cellStyle name="S2 136" xfId="3072" xr:uid="{624ED100-8FC8-4B93-8E87-E7342E9ADDE5}"/>
    <cellStyle name="S2 137" xfId="3073" xr:uid="{BD178306-1484-462F-82E8-50052B6F2A66}"/>
    <cellStyle name="S2 138" xfId="3074" xr:uid="{605C233B-2196-45E0-8147-821C8530227C}"/>
    <cellStyle name="S2 139" xfId="3075" xr:uid="{E7948A57-E718-426E-8AE1-8312AA2FAE02}"/>
    <cellStyle name="S2 14" xfId="3076" xr:uid="{FEBBB982-318A-4698-8832-A1C233B359F9}"/>
    <cellStyle name="S2 140" xfId="3077" xr:uid="{6E0D2E9C-F310-4DB4-83FB-58F809DAA0E2}"/>
    <cellStyle name="S2 141" xfId="3078" xr:uid="{975B94F1-90A2-4FB3-9F66-AE7B8D3F2132}"/>
    <cellStyle name="S2 142" xfId="3079" xr:uid="{CA26F245-3AB7-42B7-9760-D7B67540C7E4}"/>
    <cellStyle name="S2 143" xfId="3080" xr:uid="{DAD0449C-377E-46FD-A63A-55BA7E87011D}"/>
    <cellStyle name="S2 144" xfId="3081" xr:uid="{76F67969-F712-4574-8A04-3CD1565F3293}"/>
    <cellStyle name="S2 145" xfId="3082" xr:uid="{6DFD111F-CE9D-4E6F-8AA9-7FA2B0CD46D0}"/>
    <cellStyle name="S2 146" xfId="3083" xr:uid="{0F521530-3D4D-4709-90A5-C6D45469662E}"/>
    <cellStyle name="S2 147" xfId="3084" xr:uid="{DC6F48B5-C531-4D3C-8C0C-9FE7873DB890}"/>
    <cellStyle name="S2 148" xfId="3085" xr:uid="{4447BA34-DB92-4B5F-83C5-7B470E871AFC}"/>
    <cellStyle name="S2 149" xfId="3086" xr:uid="{1D827D96-8C0A-4B26-A288-F0CA29E0025C}"/>
    <cellStyle name="S2 15" xfId="3087" xr:uid="{220E1E87-0B15-4A89-BFE4-B60B40BE9A30}"/>
    <cellStyle name="S2 150" xfId="3088" xr:uid="{48629330-583A-4D6A-96C3-977A654D75AD}"/>
    <cellStyle name="S2 151" xfId="3089" xr:uid="{F42236E0-8E07-461F-B7B5-BB4DB14C1F42}"/>
    <cellStyle name="S2 152" xfId="3090" xr:uid="{D9A1D9A2-DBB4-4F7E-B627-061B3256F841}"/>
    <cellStyle name="S2 153" xfId="3091" xr:uid="{FE86005F-A2D6-4812-9559-3E2269C8101D}"/>
    <cellStyle name="S2 154" xfId="3092" xr:uid="{555A6563-826E-415A-B591-7976A8246254}"/>
    <cellStyle name="S2 155" xfId="3093" xr:uid="{52273BAD-4A55-4F56-BE1B-0A102C9A0750}"/>
    <cellStyle name="S2 156" xfId="3094" xr:uid="{EEDB5648-AB21-4FBA-9636-32AB4070D3D3}"/>
    <cellStyle name="S2 157" xfId="3095" xr:uid="{563154BA-FFE1-406F-AEF9-9963DC15EC83}"/>
    <cellStyle name="S2 158" xfId="3096" xr:uid="{FE163A2F-0AB2-4AC5-B12C-67B5A0791C0A}"/>
    <cellStyle name="S2 159" xfId="3097" xr:uid="{E9E014B5-E15A-4424-BCDB-ABBF10C94B28}"/>
    <cellStyle name="S2 16" xfId="3098" xr:uid="{BAF3A073-AA7E-4181-B62E-F677D48FD08F}"/>
    <cellStyle name="S2 160" xfId="3099" xr:uid="{F9DA05D1-A4CA-4FA2-9ECC-8F240FA3D876}"/>
    <cellStyle name="S2 161" xfId="3100" xr:uid="{E735A7DF-2689-430D-B846-A4A0DF23FD98}"/>
    <cellStyle name="S2 162" xfId="3101" xr:uid="{D63CD168-7266-48B0-B848-C73C3AF5CE32}"/>
    <cellStyle name="S2 163" xfId="3102" xr:uid="{7ACEF813-FCDA-410F-A5EA-E6A6A54F4AFC}"/>
    <cellStyle name="S2 164" xfId="3103" xr:uid="{3F3CF051-CEFC-4C14-A857-F4F64EEC7B11}"/>
    <cellStyle name="S2 165" xfId="3104" xr:uid="{663CE043-F934-49D5-AC4A-CD396635EFAF}"/>
    <cellStyle name="S2 166" xfId="3105" xr:uid="{3673ABED-81A2-42C0-B9D6-C296ADF07A88}"/>
    <cellStyle name="S2 167" xfId="3106" xr:uid="{5CA60985-4A7C-4DCC-9306-37A5E55C2FD6}"/>
    <cellStyle name="S2 168" xfId="3107" xr:uid="{901A46B5-C6FB-45B6-8D4F-1311118A06F7}"/>
    <cellStyle name="S2 169" xfId="3108" xr:uid="{2DC09B74-718E-4DE3-B0AC-4699EC54045A}"/>
    <cellStyle name="S2 17" xfId="3109" xr:uid="{5CFB0A83-E8D2-4B86-A182-DCF35F474DA2}"/>
    <cellStyle name="S2 170" xfId="3110" xr:uid="{CCEC11E6-A84B-4331-976B-C026AA703104}"/>
    <cellStyle name="S2 171" xfId="3111" xr:uid="{DFF2C86A-411F-4CD9-B2A2-9258C8DED59B}"/>
    <cellStyle name="S2 172" xfId="3112" xr:uid="{B3AD3F8D-CF1A-4CD0-8F8D-81C1543CD11E}"/>
    <cellStyle name="S2 173" xfId="3113" xr:uid="{A43DC5BC-BFC0-4320-8F35-77A439435E63}"/>
    <cellStyle name="S2 174" xfId="3114" xr:uid="{7CF32F15-F08E-4919-9D0A-55AB3C396377}"/>
    <cellStyle name="S2 175" xfId="3115" xr:uid="{6E4F5C26-06A3-4BBA-8049-1BEA6F9195CF}"/>
    <cellStyle name="S2 176" xfId="3116" xr:uid="{0293E7B3-2BEF-4EF9-8DB0-657C8F4FA9FC}"/>
    <cellStyle name="S2 177" xfId="3117" xr:uid="{A65B5262-7331-485D-8BBB-0E8672DE71F3}"/>
    <cellStyle name="S2 178" xfId="3118" xr:uid="{7528DD2D-9F2F-4CC0-9FE2-461CD7945DEF}"/>
    <cellStyle name="S2 179" xfId="3119" xr:uid="{DE32FC20-5115-48BD-A3A1-6404F72DD2DC}"/>
    <cellStyle name="S2 18" xfId="3120" xr:uid="{42D25F5D-B31C-41C8-952F-74FE1EF24165}"/>
    <cellStyle name="S2 180" xfId="3121" xr:uid="{4981817F-F2B7-47E2-9E82-4E72F05311A4}"/>
    <cellStyle name="S2 181" xfId="3122" xr:uid="{99A9E69A-49B1-4CCB-8564-5D1688CD277A}"/>
    <cellStyle name="S2 19" xfId="3123" xr:uid="{B4633417-4527-4955-A5C5-63BBEC253F27}"/>
    <cellStyle name="S2 2" xfId="3124" xr:uid="{465C7231-4713-4A34-AA74-62E83895964B}"/>
    <cellStyle name="S2 20" xfId="3125" xr:uid="{C92FD291-2BCF-449B-B778-44FB409F20C8}"/>
    <cellStyle name="S2 21" xfId="3126" xr:uid="{134D8EEC-D429-4151-8951-709636C604A6}"/>
    <cellStyle name="S2 22" xfId="3127" xr:uid="{DF3C27CC-EEB0-4637-9C25-75D3421BED39}"/>
    <cellStyle name="S2 23" xfId="3128" xr:uid="{86C45590-3733-4D36-AC4D-9174869B5A59}"/>
    <cellStyle name="S2 24" xfId="3129" xr:uid="{E23CF8A9-FB2A-43D2-B518-6C144E7881E1}"/>
    <cellStyle name="S2 25" xfId="3130" xr:uid="{CA3D47B4-B328-466A-916D-E478E4C381B9}"/>
    <cellStyle name="S2 26" xfId="3131" xr:uid="{6AC682FF-823F-41DB-99BD-D2903A3BB700}"/>
    <cellStyle name="S2 27" xfId="3132" xr:uid="{1E30733D-5A4D-4331-97DA-E51A97720343}"/>
    <cellStyle name="S2 28" xfId="3133" xr:uid="{49D90C8D-CC3E-4FD5-A488-60F364EB904D}"/>
    <cellStyle name="S2 29" xfId="3134" xr:uid="{4C4AC6EB-723D-424E-AD8E-6232BB9AAC7F}"/>
    <cellStyle name="S2 3" xfId="3135" xr:uid="{E00FE7EC-9B53-4E14-8741-F4963C95C4FC}"/>
    <cellStyle name="S2 30" xfId="3136" xr:uid="{25C1BD31-218A-4DC4-9341-55F52FCAE243}"/>
    <cellStyle name="S2 31" xfId="3137" xr:uid="{F81FAE2C-1443-4352-B3D3-BCDD21CC970E}"/>
    <cellStyle name="S2 32" xfId="3138" xr:uid="{943AB4A6-BD16-47AD-9598-187E80C04BFC}"/>
    <cellStyle name="S2 33" xfId="3139" xr:uid="{B84B5477-6F7E-45D2-B711-89C966DEBFDD}"/>
    <cellStyle name="S2 34" xfId="3140" xr:uid="{AA206C17-79BD-4F66-A331-E83E6750E2D7}"/>
    <cellStyle name="S2 35" xfId="3141" xr:uid="{9B0F0CF9-3E60-4D2B-8B7C-FEE0B96A1F66}"/>
    <cellStyle name="S2 36" xfId="3142" xr:uid="{4ACC6160-4F72-4EF4-8936-AD1C396B0A01}"/>
    <cellStyle name="S2 37" xfId="3143" xr:uid="{9247CD89-8DC7-447F-88B1-21193759E4C5}"/>
    <cellStyle name="S2 38" xfId="3144" xr:uid="{ACED9CEB-801E-4082-82BB-D35B0BA1228F}"/>
    <cellStyle name="S2 39" xfId="3145" xr:uid="{20355BE4-E78E-404D-AA08-CDF83EB76221}"/>
    <cellStyle name="S2 4" xfId="3146" xr:uid="{8E5473B7-BBA2-416B-9363-5A648DE8A932}"/>
    <cellStyle name="S2 40" xfId="3147" xr:uid="{DC849521-2A0C-4BF0-9A2D-BDE699BCBF8C}"/>
    <cellStyle name="S2 41" xfId="3148" xr:uid="{2A5FA132-03A8-4F66-BF91-E9458163555A}"/>
    <cellStyle name="S2 42" xfId="3149" xr:uid="{36C12EFB-3951-48E4-8CB1-344765D3D211}"/>
    <cellStyle name="S2 43" xfId="3150" xr:uid="{3870083F-0E6B-430F-BA3B-DF31AC22D9DD}"/>
    <cellStyle name="S2 44" xfId="3151" xr:uid="{F94564D9-66A0-4352-B17D-F847653451A8}"/>
    <cellStyle name="S2 45" xfId="3152" xr:uid="{EA230BA3-7BDB-44D3-B1A2-8181E53D36C6}"/>
    <cellStyle name="S2 46" xfId="3153" xr:uid="{20C66540-0AE0-4E82-AF95-B536C35B7C90}"/>
    <cellStyle name="S2 47" xfId="3154" xr:uid="{D7C64C67-23D5-440D-9832-9E98BD626C75}"/>
    <cellStyle name="S2 48" xfId="3155" xr:uid="{6CC358F3-ADA6-4BE6-B57E-B92EF461F7D3}"/>
    <cellStyle name="S2 49" xfId="3156" xr:uid="{7166DCC8-F6D2-481B-9E90-EBEC7A7E6871}"/>
    <cellStyle name="S2 5" xfId="3157" xr:uid="{316B0AF6-CEB1-4323-9E36-0DDDEE6EDF6F}"/>
    <cellStyle name="S2 50" xfId="3158" xr:uid="{1772E122-D134-46D4-8B82-B63C5F87D958}"/>
    <cellStyle name="S2 51" xfId="3159" xr:uid="{51E7194E-54D3-4ED8-BC84-57562DC79EAD}"/>
    <cellStyle name="S2 52" xfId="3160" xr:uid="{76CAA8E7-13D9-4666-9011-B6A348AED05C}"/>
    <cellStyle name="S2 53" xfId="3161" xr:uid="{21B2D002-9F1C-4C23-BE2D-C4FEC1768DF3}"/>
    <cellStyle name="S2 54" xfId="3162" xr:uid="{68E6FDBC-D389-469C-B415-748567F36C1A}"/>
    <cellStyle name="S2 55" xfId="3163" xr:uid="{7A04D177-0D76-4E7D-9E94-1B94F59BDE19}"/>
    <cellStyle name="S2 56" xfId="3164" xr:uid="{C2991AA2-727B-4333-A54B-ADE2D78D5875}"/>
    <cellStyle name="S2 57" xfId="3165" xr:uid="{10598307-70B5-4D96-A427-B6E5416488C5}"/>
    <cellStyle name="S2 58" xfId="3166" xr:uid="{D4274153-6802-4391-87E2-9E0FCF71422F}"/>
    <cellStyle name="S2 59" xfId="3167" xr:uid="{018D00B8-75B3-4BE7-8857-51CB384BB412}"/>
    <cellStyle name="S2 6" xfId="3168" xr:uid="{CFC5C135-B7F0-4F5A-AAC0-EF4F8BCDDA7B}"/>
    <cellStyle name="S2 60" xfId="3169" xr:uid="{98492A4C-D5A6-4502-B1E2-6F459CFAEE4E}"/>
    <cellStyle name="S2 61" xfId="3170" xr:uid="{447A22F1-D89C-4990-A55C-9EC6D3F55217}"/>
    <cellStyle name="S2 62" xfId="3171" xr:uid="{5D6A0067-D8C8-4106-BF4F-6FA9A30A84D9}"/>
    <cellStyle name="S2 63" xfId="3172" xr:uid="{DCB77A5C-E59D-4BE0-8B6B-A6081A0115DE}"/>
    <cellStyle name="S2 64" xfId="3173" xr:uid="{EDD4F784-2442-47F9-B13F-E5D8060B309B}"/>
    <cellStyle name="S2 65" xfId="3174" xr:uid="{1A09BE43-F35C-40DF-88F2-FAE8021ED299}"/>
    <cellStyle name="S2 66" xfId="3175" xr:uid="{BA58D4EF-79D3-4A64-A8B5-284B52D3F748}"/>
    <cellStyle name="S2 67" xfId="3176" xr:uid="{7F4CE875-BF22-4C53-9EBD-15B300FC7C3A}"/>
    <cellStyle name="S2 68" xfId="3177" xr:uid="{2742D9FC-26E4-4E3C-8E3A-991018201C09}"/>
    <cellStyle name="S2 69" xfId="3178" xr:uid="{E20EF7B8-CD3A-41FE-A9B9-A5F14CE7178F}"/>
    <cellStyle name="S2 7" xfId="3179" xr:uid="{6A4888A6-D91A-4935-9D32-5838D92DFB3C}"/>
    <cellStyle name="S2 70" xfId="3180" xr:uid="{9E9E0F27-18BD-4D70-8C81-76097C555557}"/>
    <cellStyle name="S2 71" xfId="3181" xr:uid="{CC85C29C-4967-457B-B690-A57C41097D82}"/>
    <cellStyle name="S2 72" xfId="3182" xr:uid="{4ACCCF45-36DD-4AD2-8F82-D2641599D70A}"/>
    <cellStyle name="S2 73" xfId="3183" xr:uid="{C5084174-0710-4688-9935-90D2CC191A61}"/>
    <cellStyle name="S2 74" xfId="3184" xr:uid="{D4763E87-944A-46FA-AFD5-A955BCD9F3D2}"/>
    <cellStyle name="S2 75" xfId="3185" xr:uid="{9984E286-9BAB-4932-9407-3CB9FC98FF24}"/>
    <cellStyle name="S2 76" xfId="3186" xr:uid="{D95D542B-EACD-45F0-8BC7-0D6D67D91CD7}"/>
    <cellStyle name="S2 77" xfId="3187" xr:uid="{B35F69FF-05AE-4434-8A82-F9C7C2F25D7D}"/>
    <cellStyle name="S2 78" xfId="3188" xr:uid="{78453584-DC45-4122-B6A2-475EFFBBD74C}"/>
    <cellStyle name="S2 79" xfId="3189" xr:uid="{EA2B488A-1177-426A-B2B2-48C744BB275F}"/>
    <cellStyle name="S2 8" xfId="3190" xr:uid="{7CFAD05C-52B1-45F8-92F1-81DBC6E4648B}"/>
    <cellStyle name="S2 80" xfId="3191" xr:uid="{6595CEA3-6448-415B-87A2-936E6116AA26}"/>
    <cellStyle name="S2 81" xfId="3192" xr:uid="{6856C804-5832-4AE1-8095-FE83F675FDE2}"/>
    <cellStyle name="S2 82" xfId="3193" xr:uid="{41EE3E2C-66A9-4208-93CD-3EF0B406EF41}"/>
    <cellStyle name="S2 83" xfId="3194" xr:uid="{C4E2C462-F639-4E1A-B41F-2DE14530E604}"/>
    <cellStyle name="S2 84" xfId="3195" xr:uid="{3BADCA7A-87B7-4101-A078-C232CC1535C5}"/>
    <cellStyle name="S2 85" xfId="3196" xr:uid="{2C24A7D8-386C-4D55-9CC4-F8135511F7AD}"/>
    <cellStyle name="S2 86" xfId="3197" xr:uid="{D1637D9C-AE56-4E78-9E93-0A3ABB8BAFB1}"/>
    <cellStyle name="S2 87" xfId="3198" xr:uid="{7D72065C-DD40-4C4B-8AEB-64A390EE5596}"/>
    <cellStyle name="S2 88" xfId="3199" xr:uid="{1AA650FE-3CA5-4D73-A94A-034E3E2F66FD}"/>
    <cellStyle name="S2 89" xfId="3200" xr:uid="{E0AA3C39-7FD3-47B0-AE47-6A396396F281}"/>
    <cellStyle name="S2 9" xfId="3201" xr:uid="{F64B569F-B1A9-4B8C-8668-61807FD37948}"/>
    <cellStyle name="S2 90" xfId="3202" xr:uid="{63359FD1-8C1E-4D9C-9695-20D6AE09AD6F}"/>
    <cellStyle name="S2 91" xfId="3203" xr:uid="{1AA9D539-ED23-4867-BCC5-223D35E00E81}"/>
    <cellStyle name="S2 92" xfId="3204" xr:uid="{26527B97-63B5-4F28-A67A-4EEA55DF699A}"/>
    <cellStyle name="S2 93" xfId="3205" xr:uid="{60AF9997-5C18-44A2-8342-2D2B93ECA36B}"/>
    <cellStyle name="S2 94" xfId="3206" xr:uid="{49731F80-508A-453E-8752-6CB01C924E55}"/>
    <cellStyle name="S2 95" xfId="3207" xr:uid="{26DA0D39-19B8-49DF-BEE8-7EEA02EF9411}"/>
    <cellStyle name="S2 96" xfId="3208" xr:uid="{510434E3-AFC2-40B3-9B2D-1B968C6B8609}"/>
    <cellStyle name="S2 97" xfId="3209" xr:uid="{B31139BE-9BD7-4249-B817-413D09DB4AAC}"/>
    <cellStyle name="S2 98" xfId="3210" xr:uid="{36E012A2-60E9-49BA-91EF-81BE2C31D33E}"/>
    <cellStyle name="S2 99" xfId="3211" xr:uid="{8E4A3732-2B37-48B3-919F-255CCFA2B51B}"/>
    <cellStyle name="S2_Accounts report MP Jan-Jul '08 SSI-IV" xfId="3212" xr:uid="{5D372184-6575-4B63-9B96-2DF955A0A000}"/>
    <cellStyle name="S3" xfId="3213" xr:uid="{E4D173FB-56E3-45AF-AD3C-E03615EE3DAA}"/>
    <cellStyle name="S3 10" xfId="3214" xr:uid="{0E1BA354-B0CB-49E2-BF9C-152A01D4DC30}"/>
    <cellStyle name="S3 100" xfId="3215" xr:uid="{6F7088A5-B03B-4508-9FD2-D676E635E082}"/>
    <cellStyle name="S3 101" xfId="3216" xr:uid="{24A6F113-F4A3-4B72-95D9-34E4A9CEB7CF}"/>
    <cellStyle name="S3 102" xfId="3217" xr:uid="{24BF337E-257B-4DEE-9C57-22E052F1E160}"/>
    <cellStyle name="S3 103" xfId="3218" xr:uid="{982607AA-248F-4ABF-BF2D-A2B4FA1ED378}"/>
    <cellStyle name="S3 104" xfId="3219" xr:uid="{C036EC3F-30A6-4524-9FF8-011891D25AC8}"/>
    <cellStyle name="S3 105" xfId="3220" xr:uid="{529AD2C5-BAD1-4E09-B4D7-0728355671A8}"/>
    <cellStyle name="S3 106" xfId="3221" xr:uid="{E778C771-973F-452D-9DCA-EA053C590999}"/>
    <cellStyle name="S3 107" xfId="3222" xr:uid="{B3C9C4DB-FFD0-443C-AEC5-EE8CDC5C7025}"/>
    <cellStyle name="S3 108" xfId="3223" xr:uid="{70CE16BB-DB95-469C-BCD0-B86CDFB242C6}"/>
    <cellStyle name="S3 109" xfId="3224" xr:uid="{2BE28E69-0DF6-4425-A6DF-BD1341C65B54}"/>
    <cellStyle name="S3 11" xfId="3225" xr:uid="{8FA14126-1AF9-4149-9257-5CCFDA36D9F8}"/>
    <cellStyle name="S3 110" xfId="3226" xr:uid="{C44101D9-A833-4EE2-BFCD-7668C5FD6F3A}"/>
    <cellStyle name="S3 111" xfId="3227" xr:uid="{7857F832-1B1A-47E9-9058-0CE0FC8F2EF9}"/>
    <cellStyle name="S3 112" xfId="3228" xr:uid="{21C97262-8D4D-414E-B51C-983E6FE73840}"/>
    <cellStyle name="S3 113" xfId="3229" xr:uid="{FB6E7BDC-5B45-4A04-BB74-2D5369F2EF1E}"/>
    <cellStyle name="S3 114" xfId="3230" xr:uid="{D082748A-919A-432D-A534-AE00204B6018}"/>
    <cellStyle name="S3 115" xfId="3231" xr:uid="{DFD465F8-5AA8-458E-A74B-CF8227280794}"/>
    <cellStyle name="S3 116" xfId="3232" xr:uid="{5F49E600-3672-4FDE-A123-7A7D1C67C331}"/>
    <cellStyle name="S3 117" xfId="3233" xr:uid="{1E546B66-73A7-4DB5-BE99-56D3B84D7EE1}"/>
    <cellStyle name="S3 118" xfId="3234" xr:uid="{A63B96B5-E869-4216-8960-A034ABB2F6AB}"/>
    <cellStyle name="S3 119" xfId="3235" xr:uid="{398661BD-B099-43D4-89DC-A70AAF3830A6}"/>
    <cellStyle name="S3 12" xfId="3236" xr:uid="{39415B52-AA5E-4A76-A09E-4CE206EE6205}"/>
    <cellStyle name="S3 120" xfId="3237" xr:uid="{56872ED0-2F61-474C-81E0-EB0B2AEB34B9}"/>
    <cellStyle name="S3 121" xfId="3238" xr:uid="{AA67794B-8D7E-4C47-964A-5C5DB9E078C6}"/>
    <cellStyle name="S3 122" xfId="3239" xr:uid="{FB7B4B44-4212-41B7-9B07-44F3849D638D}"/>
    <cellStyle name="S3 123" xfId="3240" xr:uid="{5F1C81B5-0336-42CE-A6AD-F95977115F4B}"/>
    <cellStyle name="S3 124" xfId="3241" xr:uid="{38A842A4-5F96-4825-894D-B04A8497C6D1}"/>
    <cellStyle name="S3 125" xfId="3242" xr:uid="{DB6B09A5-6FE4-4CD4-B0E6-4382CA4FCC88}"/>
    <cellStyle name="S3 126" xfId="3243" xr:uid="{CA061952-70E6-4F7A-9584-1A320B5125E0}"/>
    <cellStyle name="S3 127" xfId="3244" xr:uid="{F027EFEB-68F3-4E93-B6E2-9162A43B298E}"/>
    <cellStyle name="S3 128" xfId="3245" xr:uid="{9A843DFA-66AB-4768-AAE5-EC6F3ED7A06E}"/>
    <cellStyle name="S3 129" xfId="3246" xr:uid="{6F1329F0-5AD7-4623-836B-C684831E0823}"/>
    <cellStyle name="S3 13" xfId="3247" xr:uid="{51C1AD84-75B2-4452-9D50-4A1836AB36EC}"/>
    <cellStyle name="S3 130" xfId="3248" xr:uid="{2F04B5C8-EF57-446B-92EE-F69A8321C44D}"/>
    <cellStyle name="S3 131" xfId="3249" xr:uid="{93C4A9E2-2121-4694-8D9F-15D714FD8931}"/>
    <cellStyle name="S3 132" xfId="3250" xr:uid="{276A3EAA-7275-462F-8DBA-8E5E396C803C}"/>
    <cellStyle name="S3 133" xfId="3251" xr:uid="{C3D483CA-E156-407B-9D4C-4A54424C4721}"/>
    <cellStyle name="S3 134" xfId="3252" xr:uid="{C3D11A9A-F57D-4C94-810F-19E596EFFC2C}"/>
    <cellStyle name="S3 135" xfId="3253" xr:uid="{99434DBB-CD69-4597-A07B-503778015B33}"/>
    <cellStyle name="S3 136" xfId="3254" xr:uid="{F7393E43-A651-4C46-8F5A-93EC918A195E}"/>
    <cellStyle name="S3 137" xfId="3255" xr:uid="{DEB78597-6211-4B4F-A63D-625A2FF6C7EF}"/>
    <cellStyle name="S3 138" xfId="3256" xr:uid="{72B2F016-E846-42F7-8977-D2D27A896DD5}"/>
    <cellStyle name="S3 139" xfId="3257" xr:uid="{FF4F1D03-A03D-47A2-A050-BE9824831853}"/>
    <cellStyle name="S3 14" xfId="3258" xr:uid="{CCDF760A-6DC3-4EF6-9F2E-E5714E4E5B39}"/>
    <cellStyle name="S3 140" xfId="3259" xr:uid="{CA98F27D-7A73-4EF0-9439-167FD8239636}"/>
    <cellStyle name="S3 141" xfId="3260" xr:uid="{46DE5C58-BC34-45BA-A8DE-2394615550C6}"/>
    <cellStyle name="S3 142" xfId="3261" xr:uid="{7E40E1C1-6CB8-487D-932C-A5C112427B8F}"/>
    <cellStyle name="S3 143" xfId="3262" xr:uid="{34F59111-C4D4-4CDF-9127-580D3998BE3B}"/>
    <cellStyle name="S3 144" xfId="3263" xr:uid="{8D88FC73-F9E3-4C11-B931-8AB1A2B308F6}"/>
    <cellStyle name="S3 145" xfId="3264" xr:uid="{FB3B0E2B-74AF-4419-A78E-CAA97FD97AE9}"/>
    <cellStyle name="S3 146" xfId="3265" xr:uid="{5130F2E4-7AF9-4C33-BE7B-D8B03B2AAED7}"/>
    <cellStyle name="S3 147" xfId="3266" xr:uid="{5969E1C9-23BB-4773-8AC6-949D3EBC7F79}"/>
    <cellStyle name="S3 148" xfId="3267" xr:uid="{9291E7C8-B9D6-4980-BCAB-C7FDA3D3E0BF}"/>
    <cellStyle name="S3 149" xfId="3268" xr:uid="{8DC1149C-D10F-4E2C-89E5-8AAD27AF817E}"/>
    <cellStyle name="S3 15" xfId="3269" xr:uid="{1E1B0E3B-57CB-457D-AC83-F55F2A0BB03B}"/>
    <cellStyle name="S3 150" xfId="3270" xr:uid="{60133603-EA0D-4FB9-BDDF-3CC7942A8984}"/>
    <cellStyle name="S3 151" xfId="3271" xr:uid="{50E39AFC-B1E2-467F-AF23-9091DEFD2080}"/>
    <cellStyle name="S3 152" xfId="3272" xr:uid="{6E6871F5-9157-4D67-AD60-5B0A3018D637}"/>
    <cellStyle name="S3 153" xfId="3273" xr:uid="{B2F79DF6-52CE-4FE6-9E5F-BE38C2D72A39}"/>
    <cellStyle name="S3 154" xfId="3274" xr:uid="{BEE5C86D-AEFA-4EE3-B241-1E65581ED32F}"/>
    <cellStyle name="S3 155" xfId="3275" xr:uid="{8C1F02B8-E72E-403A-A8E3-93CD50AB5261}"/>
    <cellStyle name="S3 156" xfId="3276" xr:uid="{5BFE5E18-B92C-4750-BB04-77FBFEAA8AEA}"/>
    <cellStyle name="S3 157" xfId="3277" xr:uid="{BACACA09-8331-4567-A4FF-31E62671EE89}"/>
    <cellStyle name="S3 158" xfId="3278" xr:uid="{30AA1676-7BAD-4547-813F-FD284FB7F774}"/>
    <cellStyle name="S3 159" xfId="3279" xr:uid="{3EADD099-DDCD-440D-8C93-D19B68755056}"/>
    <cellStyle name="S3 16" xfId="3280" xr:uid="{E3490133-A83A-4D40-831D-959EF56AAB7F}"/>
    <cellStyle name="S3 160" xfId="3281" xr:uid="{052AC38C-94C5-4029-8AC6-B2D596743971}"/>
    <cellStyle name="S3 161" xfId="3282" xr:uid="{B8C8521C-CC8C-4A6D-9C9B-EF19C9D28455}"/>
    <cellStyle name="S3 162" xfId="3283" xr:uid="{2DB8B76F-E56A-47C2-BC73-58E7D88ADDF2}"/>
    <cellStyle name="S3 163" xfId="3284" xr:uid="{3E4EB82D-1B36-423D-8AED-8414ACC16361}"/>
    <cellStyle name="S3 164" xfId="3285" xr:uid="{481A06AA-C656-419A-A385-5BC356509C38}"/>
    <cellStyle name="S3 165" xfId="3286" xr:uid="{3E4AF1ED-5863-443A-AE8F-4B8336CB60C7}"/>
    <cellStyle name="S3 166" xfId="3287" xr:uid="{B2389F9F-7748-4B2B-AB8D-0D55C4F84283}"/>
    <cellStyle name="S3 167" xfId="3288" xr:uid="{875DB82A-7194-4E31-8CEF-1EB75C70CD57}"/>
    <cellStyle name="S3 168" xfId="3289" xr:uid="{5076ED13-8C01-4A6C-BA55-7A62473055D9}"/>
    <cellStyle name="S3 169" xfId="3290" xr:uid="{C2E2E5E3-D57A-43DF-8AD6-FDA95CC76605}"/>
    <cellStyle name="S3 17" xfId="3291" xr:uid="{CF5018D4-17BE-4564-94FD-424B56A00C22}"/>
    <cellStyle name="S3 170" xfId="3292" xr:uid="{E0E688D5-489D-4F7A-A6D5-B29605B949E1}"/>
    <cellStyle name="S3 171" xfId="3293" xr:uid="{4C560C9B-CAFB-4DDE-99DD-81F055746AEF}"/>
    <cellStyle name="S3 172" xfId="3294" xr:uid="{36BBCAC7-274F-4D88-90AE-AADF0A99BAAF}"/>
    <cellStyle name="S3 173" xfId="3295" xr:uid="{BC6A7B53-A6D3-415E-A69C-9409A4CFCB44}"/>
    <cellStyle name="S3 174" xfId="3296" xr:uid="{85F31F79-DE36-42BE-A2E8-42ABE0051C54}"/>
    <cellStyle name="S3 175" xfId="3297" xr:uid="{8AD84BC0-1F11-4423-B385-A4B3E5796D91}"/>
    <cellStyle name="S3 176" xfId="3298" xr:uid="{65D89C13-084C-4E55-B7F3-91E58C77C6DC}"/>
    <cellStyle name="S3 177" xfId="3299" xr:uid="{DAF2CD8E-40ED-4879-B5FC-B07B18A7C97D}"/>
    <cellStyle name="S3 178" xfId="3300" xr:uid="{E313706E-6B4E-4788-910E-992405E9B894}"/>
    <cellStyle name="S3 179" xfId="3301" xr:uid="{C6BFEEC7-C25E-4CEA-9B99-0CC9873A4FD1}"/>
    <cellStyle name="S3 18" xfId="3302" xr:uid="{6436D69F-7884-4463-B682-A067DDA4CE1C}"/>
    <cellStyle name="S3 180" xfId="3303" xr:uid="{160E79B7-9628-4A2C-93B4-0931236BF51E}"/>
    <cellStyle name="S3 181" xfId="3304" xr:uid="{D68B0AB6-7C46-4A5A-B043-E981A6A54FFB}"/>
    <cellStyle name="S3 19" xfId="3305" xr:uid="{C89893B7-F9A8-437F-A907-F4B51AE1037B}"/>
    <cellStyle name="S3 2" xfId="3306" xr:uid="{5EE27516-E217-42B4-B146-AACEBE54632E}"/>
    <cellStyle name="S3 20" xfId="3307" xr:uid="{95B82E7E-CC61-46A0-A59E-BFA5E24C56D2}"/>
    <cellStyle name="S3 21" xfId="3308" xr:uid="{39A897A6-AA36-47FD-AAF8-D2822273C8D6}"/>
    <cellStyle name="S3 22" xfId="3309" xr:uid="{3E4C5E9B-0160-4C2E-8803-4BE5847D0860}"/>
    <cellStyle name="S3 23" xfId="3310" xr:uid="{F920E09E-4A9E-4BEF-A0AD-B0B33976C0C4}"/>
    <cellStyle name="S3 24" xfId="3311" xr:uid="{E957FAC1-D4CB-4BF7-9A4A-A302DA2A08D4}"/>
    <cellStyle name="S3 25" xfId="3312" xr:uid="{C0FDD9F2-9B36-4522-B810-C2DCF6290176}"/>
    <cellStyle name="S3 26" xfId="3313" xr:uid="{16ECD0A2-F52F-4C59-8216-8611B44B7D1D}"/>
    <cellStyle name="S3 27" xfId="3314" xr:uid="{9650ECD4-7121-4007-96DB-BEF090049591}"/>
    <cellStyle name="S3 28" xfId="3315" xr:uid="{41075EB1-139F-49CC-9335-E422F7026330}"/>
    <cellStyle name="S3 29" xfId="3316" xr:uid="{A16E766E-BD79-44A5-96B6-FEAF1B636ED5}"/>
    <cellStyle name="S3 3" xfId="3317" xr:uid="{8ABC5452-C43C-49E3-91FF-48C6FBA6D1C4}"/>
    <cellStyle name="S3 30" xfId="3318" xr:uid="{B3B5DA69-8AA5-4E02-A908-6C26F2665D58}"/>
    <cellStyle name="S3 31" xfId="3319" xr:uid="{55EFE251-FEBE-4396-B4A6-90754018452E}"/>
    <cellStyle name="S3 32" xfId="3320" xr:uid="{609E500A-A175-445C-83A4-C8F45906D1C1}"/>
    <cellStyle name="S3 33" xfId="3321" xr:uid="{3580DACB-6974-49C6-B31A-36E200C744BB}"/>
    <cellStyle name="S3 34" xfId="3322" xr:uid="{A1B8D7DD-515B-4FFC-932C-581619636CCF}"/>
    <cellStyle name="S3 35" xfId="3323" xr:uid="{A12C5915-762D-4636-B0CF-9D29C9AC1542}"/>
    <cellStyle name="S3 36" xfId="3324" xr:uid="{DC2890C9-8BA0-41BB-BA04-1263939681AD}"/>
    <cellStyle name="S3 37" xfId="3325" xr:uid="{A085DF81-79E4-4618-8736-B5CA3253C3AF}"/>
    <cellStyle name="S3 38" xfId="3326" xr:uid="{EAEB5840-D537-40D5-A234-EA793A46606D}"/>
    <cellStyle name="S3 39" xfId="3327" xr:uid="{B17A3A51-3C25-4290-8FCB-4E19026839F7}"/>
    <cellStyle name="S3 4" xfId="3328" xr:uid="{0F6DCD02-EE9F-45BC-B65C-B6B02E18043E}"/>
    <cellStyle name="S3 40" xfId="3329" xr:uid="{3DC08BAA-2B66-4BBF-A909-301F19A6D9B8}"/>
    <cellStyle name="S3 41" xfId="3330" xr:uid="{CBFEC4F5-9D91-4B11-82CD-DA1A58B19E81}"/>
    <cellStyle name="S3 42" xfId="3331" xr:uid="{9B06E644-2D39-4F2B-BED0-CF62949387E8}"/>
    <cellStyle name="S3 43" xfId="3332" xr:uid="{1837D786-345D-4109-837D-1A60C855E41D}"/>
    <cellStyle name="S3 44" xfId="3333" xr:uid="{362DFBAA-BAB7-43E3-B24F-5DF92BFCE515}"/>
    <cellStyle name="S3 45" xfId="3334" xr:uid="{DF4369C4-F464-4DA8-B374-4E633B8E9188}"/>
    <cellStyle name="S3 46" xfId="3335" xr:uid="{C49FC001-4C31-41EC-A91E-ECDBD9C71FB1}"/>
    <cellStyle name="S3 47" xfId="3336" xr:uid="{1B9F6895-159D-4074-8482-C3738CA87DAE}"/>
    <cellStyle name="S3 48" xfId="3337" xr:uid="{A07D2360-2EB1-419E-BD26-05D9952C77C5}"/>
    <cellStyle name="S3 49" xfId="3338" xr:uid="{A3FDA384-A4DF-409B-BC74-05A1C9437FF8}"/>
    <cellStyle name="S3 5" xfId="3339" xr:uid="{3C2BE01F-FD33-47BF-B8F3-D8F1F89FEF6B}"/>
    <cellStyle name="S3 50" xfId="3340" xr:uid="{5F428D96-0984-4F14-9474-C51B0CF8D7E4}"/>
    <cellStyle name="S3 51" xfId="3341" xr:uid="{6E42FE7C-31F5-46D9-B888-168BFDBC7DE4}"/>
    <cellStyle name="S3 52" xfId="3342" xr:uid="{966A130A-CD59-49D6-B1EC-FCE2BBA50B6E}"/>
    <cellStyle name="S3 53" xfId="3343" xr:uid="{19EFD153-8BAB-4A2B-99C3-58BA0A8A1101}"/>
    <cellStyle name="S3 54" xfId="3344" xr:uid="{E883F113-3917-4DAC-A104-4CA7E752AA3E}"/>
    <cellStyle name="S3 55" xfId="3345" xr:uid="{F9709605-332A-44D2-980E-2A2EF12121A5}"/>
    <cellStyle name="S3 56" xfId="3346" xr:uid="{63698699-F227-4091-9D64-92E1AB2FCFA5}"/>
    <cellStyle name="S3 57" xfId="3347" xr:uid="{AEE858C3-8E12-4A46-BD82-3C384D83F3F1}"/>
    <cellStyle name="S3 58" xfId="3348" xr:uid="{4F9F26E5-6270-47A6-A7FA-3F44F07CB259}"/>
    <cellStyle name="S3 59" xfId="3349" xr:uid="{7975E1E1-A5B2-44A8-B6B7-D1E070D03793}"/>
    <cellStyle name="S3 6" xfId="3350" xr:uid="{4B705D8C-E722-4BB9-8394-9C9B35ED0D51}"/>
    <cellStyle name="S3 60" xfId="3351" xr:uid="{9CDB2209-E6CB-4EBA-A71E-AAA6892568B2}"/>
    <cellStyle name="S3 61" xfId="3352" xr:uid="{3C0E1D7D-52E6-4A1D-BEBB-51C995DE95B6}"/>
    <cellStyle name="S3 62" xfId="3353" xr:uid="{773A2500-6557-48D5-853A-472255FCE080}"/>
    <cellStyle name="S3 63" xfId="3354" xr:uid="{8978ABBC-9591-4182-936C-7EAC10B42A28}"/>
    <cellStyle name="S3 64" xfId="3355" xr:uid="{41E26511-E1C3-43DF-BE01-58BD1AB9F611}"/>
    <cellStyle name="S3 65" xfId="3356" xr:uid="{9B2647F6-ACBC-44B1-B82C-6A3A2A3BFF84}"/>
    <cellStyle name="S3 66" xfId="3357" xr:uid="{FD5BCAAF-EF4E-4699-95B4-9ADAB1DA97F2}"/>
    <cellStyle name="S3 67" xfId="3358" xr:uid="{E15B7631-7540-4600-8469-92F1C62FAE46}"/>
    <cellStyle name="S3 68" xfId="3359" xr:uid="{EF3052CA-E1D6-4B76-B6AD-CA7027487E4F}"/>
    <cellStyle name="S3 69" xfId="3360" xr:uid="{45D6A113-ECE6-412B-AC91-6DE6593A6694}"/>
    <cellStyle name="S3 7" xfId="3361" xr:uid="{0CEC482F-4185-4961-BACF-F6E4817DB9F5}"/>
    <cellStyle name="S3 70" xfId="3362" xr:uid="{60D5836E-072A-4286-B275-BA51C500D75C}"/>
    <cellStyle name="S3 71" xfId="3363" xr:uid="{B58CE60B-E85F-4D75-AEFA-F4A75FAB80E4}"/>
    <cellStyle name="S3 72" xfId="3364" xr:uid="{36163ED6-430F-4D42-9246-066F0F62B077}"/>
    <cellStyle name="S3 73" xfId="3365" xr:uid="{43B597EB-274D-4EE7-8BCF-6569BBEDEB7F}"/>
    <cellStyle name="S3 74" xfId="3366" xr:uid="{731ED359-D187-42E8-9E1B-199AECC6B8FA}"/>
    <cellStyle name="S3 75" xfId="3367" xr:uid="{D0FF7D83-56A6-4340-98AF-AB2121544682}"/>
    <cellStyle name="S3 76" xfId="3368" xr:uid="{33F3BCEE-D9A5-4A4F-86D1-3CFFF5A8D8E2}"/>
    <cellStyle name="S3 77" xfId="3369" xr:uid="{06EBA471-A315-4C60-92CB-F4748F7D946E}"/>
    <cellStyle name="S3 78" xfId="3370" xr:uid="{A4F6FC33-AF8B-47A6-9255-D6CC76B7715D}"/>
    <cellStyle name="S3 79" xfId="3371" xr:uid="{D56804F0-E2BF-44D3-B9D5-4B1C381E6379}"/>
    <cellStyle name="S3 8" xfId="3372" xr:uid="{1EA9A8DD-5098-4FB9-B9C8-B0A81D1A9116}"/>
    <cellStyle name="S3 80" xfId="3373" xr:uid="{A5DC3B32-BEC6-4025-A0A8-92C6C276D00F}"/>
    <cellStyle name="S3 81" xfId="3374" xr:uid="{5A4A9AF4-7086-4259-9D10-D08047E96E47}"/>
    <cellStyle name="S3 82" xfId="3375" xr:uid="{65D7EA1D-DD42-4DA4-919E-FACE68175D5C}"/>
    <cellStyle name="S3 83" xfId="3376" xr:uid="{5238A038-D46F-4822-921E-ADAED7140F0F}"/>
    <cellStyle name="S3 84" xfId="3377" xr:uid="{D8F952C3-1859-45D6-9026-CBC69FC4B1C3}"/>
    <cellStyle name="S3 85" xfId="3378" xr:uid="{0C6B3383-E640-472D-AAA1-B7E8E64373B5}"/>
    <cellStyle name="S3 86" xfId="3379" xr:uid="{440AE4AD-A055-43DD-9E66-B297692F4893}"/>
    <cellStyle name="S3 87" xfId="3380" xr:uid="{F6BEB09D-F7B5-467C-A4B9-7D0321F36E3E}"/>
    <cellStyle name="S3 88" xfId="3381" xr:uid="{9C825461-FEAB-4F20-B008-EC0280BE3D7A}"/>
    <cellStyle name="S3 89" xfId="3382" xr:uid="{BC83FBBE-85CC-4B05-8B70-F881D1753D2D}"/>
    <cellStyle name="S3 9" xfId="3383" xr:uid="{4E91B564-562C-4ECD-BBAC-A1F47AE73671}"/>
    <cellStyle name="S3 90" xfId="3384" xr:uid="{651CF233-E441-45EE-9F55-9F94815077C0}"/>
    <cellStyle name="S3 91" xfId="3385" xr:uid="{EAA62FDF-6AD1-4A27-BEB6-3E3ECDADFAE8}"/>
    <cellStyle name="S3 92" xfId="3386" xr:uid="{8578CB7B-AA09-4A28-8682-65B2C2BF0B4D}"/>
    <cellStyle name="S3 93" xfId="3387" xr:uid="{744F4E6B-A007-4869-9019-A9DF1E286217}"/>
    <cellStyle name="S3 94" xfId="3388" xr:uid="{3D236553-C820-4926-972C-279BF2C14D37}"/>
    <cellStyle name="S3 95" xfId="3389" xr:uid="{FC9774C7-1C91-4D50-9213-DE219C37E7CB}"/>
    <cellStyle name="S3 96" xfId="3390" xr:uid="{04060752-3B52-4E15-B39D-25C626A7E16B}"/>
    <cellStyle name="S3 97" xfId="3391" xr:uid="{90ACB5D3-1C7D-47D3-AF96-ED066AB1E766}"/>
    <cellStyle name="S3 98" xfId="3392" xr:uid="{C69E9382-614E-479C-A9C0-3B40C62D6C4A}"/>
    <cellStyle name="S3 99" xfId="3393" xr:uid="{E3351A3B-959C-4EBC-B64E-D3494A1B0EE4}"/>
    <cellStyle name="S3_Accounts report MP Jan-Jul '08 SSI-IV" xfId="3394" xr:uid="{F0013052-DD28-41CE-9799-C85C88593D6C}"/>
    <cellStyle name="S4" xfId="3395" xr:uid="{277F5789-4914-4627-BA26-77CD057CD6FB}"/>
    <cellStyle name="S4 10" xfId="3396" xr:uid="{C09BA85C-CAC3-46FD-BF19-BED69DE536EE}"/>
    <cellStyle name="S4 100" xfId="3397" xr:uid="{98BDDAE3-215C-41BE-8F08-B9EF8D070E90}"/>
    <cellStyle name="S4 101" xfId="3398" xr:uid="{DB4868F3-33D4-4268-B3D4-EAAE1F03F798}"/>
    <cellStyle name="S4 102" xfId="3399" xr:uid="{47C97F8D-71AA-43A1-942F-09070E8C88E8}"/>
    <cellStyle name="S4 103" xfId="3400" xr:uid="{9A0E8671-A76F-42DD-8547-C84D483E0528}"/>
    <cellStyle name="S4 104" xfId="3401" xr:uid="{58545DEC-0C45-4CFE-A6D7-CF411CF414D0}"/>
    <cellStyle name="S4 105" xfId="3402" xr:uid="{0D0AF88A-12BD-4ABE-B0FE-F31FC8E86FDC}"/>
    <cellStyle name="S4 106" xfId="3403" xr:uid="{805D05F8-165D-4A81-B2B3-62562C41FBC1}"/>
    <cellStyle name="S4 107" xfId="3404" xr:uid="{D8778F6F-9113-48D3-A438-9DBA5AD4AA66}"/>
    <cellStyle name="S4 108" xfId="3405" xr:uid="{7701586D-9532-45BC-AEC6-DEC9C952FC49}"/>
    <cellStyle name="S4 109" xfId="3406" xr:uid="{4C8DDA81-2A12-4E6C-BCC2-8B4415C1B2E3}"/>
    <cellStyle name="S4 11" xfId="3407" xr:uid="{615FB5DE-0450-497F-9A76-63109BCA9A4F}"/>
    <cellStyle name="S4 110" xfId="3408" xr:uid="{0C738BC1-9A1E-4647-99CD-7284B91BF3DA}"/>
    <cellStyle name="S4 111" xfId="3409" xr:uid="{71042C9C-7FED-44DB-B118-EE6292D91CAB}"/>
    <cellStyle name="S4 112" xfId="3410" xr:uid="{4AD1E2E2-C4AB-426F-BDD0-9FDE227CD392}"/>
    <cellStyle name="S4 113" xfId="3411" xr:uid="{4F860FD8-1ADF-4522-9A2A-0B60C11945AB}"/>
    <cellStyle name="S4 114" xfId="3412" xr:uid="{2516B9DF-911A-4433-9170-7A7D48BE142D}"/>
    <cellStyle name="S4 115" xfId="3413" xr:uid="{AAC7E8CC-0FFF-4B91-B94E-8090A46B99E9}"/>
    <cellStyle name="S4 116" xfId="3414" xr:uid="{66619B7A-2F1F-4455-AD16-FE9532057CAA}"/>
    <cellStyle name="S4 117" xfId="3415" xr:uid="{2DDD8ACD-673F-4CAD-BA90-B0879B6887B2}"/>
    <cellStyle name="S4 118" xfId="3416" xr:uid="{DCF8B5FD-4625-41C9-B68B-2BAF06C42FE2}"/>
    <cellStyle name="S4 119" xfId="3417" xr:uid="{1E378F2A-D569-4BC8-9CFF-8ECC16AA5ED3}"/>
    <cellStyle name="S4 12" xfId="3418" xr:uid="{93FF0B0D-6327-4C9A-A723-4489E966DA2B}"/>
    <cellStyle name="S4 120" xfId="3419" xr:uid="{86D0800E-1242-4A65-8565-1128E8BF266C}"/>
    <cellStyle name="S4 121" xfId="3420" xr:uid="{3F7D4E50-10B3-417F-86D7-81C6E03B5D00}"/>
    <cellStyle name="S4 122" xfId="3421" xr:uid="{E3ABBA0A-8862-4988-A8E4-7C1E817E2336}"/>
    <cellStyle name="S4 123" xfId="3422" xr:uid="{102A64A3-FB31-43C7-9EF1-F4D0F1C022DF}"/>
    <cellStyle name="S4 124" xfId="3423" xr:uid="{A3991556-6793-4DF7-B305-7455F1A1FE58}"/>
    <cellStyle name="S4 125" xfId="3424" xr:uid="{C64DB1EC-81EC-4E2E-BDC0-30D316FF6CD4}"/>
    <cellStyle name="S4 126" xfId="3425" xr:uid="{368CBD93-AFD9-4147-A113-811BA7A41DE7}"/>
    <cellStyle name="S4 127" xfId="3426" xr:uid="{71FDD376-3A8B-40D7-A7E7-F85C4F0BD2E4}"/>
    <cellStyle name="S4 128" xfId="3427" xr:uid="{865349E6-5E9A-40E7-A911-7611640DB3D0}"/>
    <cellStyle name="S4 129" xfId="3428" xr:uid="{8CB290B8-3339-4990-99E9-54E8FC032DDA}"/>
    <cellStyle name="S4 13" xfId="3429" xr:uid="{585A48EB-D7F0-4EC5-9119-00DA0B3C1C0E}"/>
    <cellStyle name="S4 130" xfId="3430" xr:uid="{2B7469A1-152E-4C99-BF53-EB2909096609}"/>
    <cellStyle name="S4 131" xfId="3431" xr:uid="{16C57355-5B19-4BD8-A737-E32C9329C1CB}"/>
    <cellStyle name="S4 132" xfId="3432" xr:uid="{816BD161-6BEE-49A3-B19C-677F16473BFF}"/>
    <cellStyle name="S4 133" xfId="3433" xr:uid="{A27AF8C8-587F-49F5-9958-339B033983FA}"/>
    <cellStyle name="S4 134" xfId="3434" xr:uid="{4DFFD97A-607F-40BD-8226-30627246591A}"/>
    <cellStyle name="S4 135" xfId="3435" xr:uid="{D863A8E4-1A35-45EA-9D77-312C052CAB8D}"/>
    <cellStyle name="S4 136" xfId="3436" xr:uid="{E2D18007-D927-4C0E-8C6F-A8EF7BB30871}"/>
    <cellStyle name="S4 137" xfId="3437" xr:uid="{39AE9CF8-AF2D-4AA6-9B92-53C28401347B}"/>
    <cellStyle name="S4 138" xfId="3438" xr:uid="{AC0F07CE-5354-471C-BADB-58106699F660}"/>
    <cellStyle name="S4 139" xfId="3439" xr:uid="{A5FF592F-1163-46EF-9B31-4455CA57C921}"/>
    <cellStyle name="S4 14" xfId="3440" xr:uid="{49784EC2-64A1-4579-B33D-1A8737C86245}"/>
    <cellStyle name="S4 140" xfId="3441" xr:uid="{681F94A3-11CD-4B8D-A3A1-E3F7B3086454}"/>
    <cellStyle name="S4 141" xfId="3442" xr:uid="{B4D63513-1BB9-4ECF-8B59-7258275442CE}"/>
    <cellStyle name="S4 142" xfId="3443" xr:uid="{22CC0B12-1770-4228-939F-422C29F85DDF}"/>
    <cellStyle name="S4 143" xfId="3444" xr:uid="{F89E960F-EB03-4C12-9C9C-22B4C9A2E6CB}"/>
    <cellStyle name="S4 144" xfId="3445" xr:uid="{5CAE7C3E-85F2-4D49-9BC5-FF16875C4667}"/>
    <cellStyle name="S4 145" xfId="3446" xr:uid="{3815BE00-3004-4FFC-815A-4AF14AE5F246}"/>
    <cellStyle name="S4 146" xfId="3447" xr:uid="{DD159222-1E2E-48B9-B521-6740291582AD}"/>
    <cellStyle name="S4 147" xfId="3448" xr:uid="{7C3EFD1C-53B5-4639-A0A6-8ED768AF565C}"/>
    <cellStyle name="S4 148" xfId="3449" xr:uid="{DB6E44D2-C0CE-435A-AE56-B65E08DCB534}"/>
    <cellStyle name="S4 149" xfId="3450" xr:uid="{098F4153-49F6-4C63-90D9-1F1482D399C8}"/>
    <cellStyle name="S4 15" xfId="3451" xr:uid="{10797A00-E885-40F3-A7CC-2846846AD984}"/>
    <cellStyle name="S4 150" xfId="3452" xr:uid="{B9815AD4-1048-4E50-BB54-3E9103966F03}"/>
    <cellStyle name="S4 151" xfId="3453" xr:uid="{EDBAB63A-BF27-401C-9184-4CFF0823CACC}"/>
    <cellStyle name="S4 152" xfId="3454" xr:uid="{4648DCF4-B71F-407F-98C8-6AFDA77BBDA0}"/>
    <cellStyle name="S4 153" xfId="3455" xr:uid="{8071AE80-AED5-488E-99FB-CD043B11EEDE}"/>
    <cellStyle name="S4 154" xfId="3456" xr:uid="{AC439DFA-8BEF-49C3-9227-E1BF77DDB8FD}"/>
    <cellStyle name="S4 155" xfId="3457" xr:uid="{DF2D30E1-57A3-42A0-9D2F-7FC6B9D5EC12}"/>
    <cellStyle name="S4 156" xfId="3458" xr:uid="{63BDE66F-2192-4D44-BEBF-EC43A860BDE0}"/>
    <cellStyle name="S4 157" xfId="3459" xr:uid="{EA11E583-F3A0-4E02-8DFE-E43114E72014}"/>
    <cellStyle name="S4 158" xfId="3460" xr:uid="{8CE2C85A-F13D-4C51-98BF-EDCE87311AA6}"/>
    <cellStyle name="S4 159" xfId="3461" xr:uid="{5A67F3FB-7BE4-458A-AAC5-B3C74B0A4DE3}"/>
    <cellStyle name="S4 16" xfId="3462" xr:uid="{0E84AE42-323B-475A-B6BD-14D97C0C82A2}"/>
    <cellStyle name="S4 160" xfId="3463" xr:uid="{EDC4E332-9D23-4DB5-A712-FC3824D64144}"/>
    <cellStyle name="S4 161" xfId="3464" xr:uid="{F33E31C0-C6B6-416F-96FE-FC195C1E4DC2}"/>
    <cellStyle name="S4 162" xfId="3465" xr:uid="{CA87324D-32D6-4205-BB94-DE53AD6AE4E4}"/>
    <cellStyle name="S4 163" xfId="3466" xr:uid="{CC6A2231-889E-4DF8-B76F-1C1207660822}"/>
    <cellStyle name="S4 164" xfId="3467" xr:uid="{0A06FB47-AD1E-483A-9175-055A5EB06900}"/>
    <cellStyle name="S4 165" xfId="3468" xr:uid="{03991749-A204-40AA-8F81-384A9507907A}"/>
    <cellStyle name="S4 166" xfId="3469" xr:uid="{4378C5AB-1D58-400B-8CD8-90E8259B8E3C}"/>
    <cellStyle name="S4 167" xfId="3470" xr:uid="{12EE7D6A-1F55-40B2-8662-22F7CFE09E37}"/>
    <cellStyle name="S4 168" xfId="3471" xr:uid="{CCCEBC7B-DB4B-465B-B96F-A432E3396352}"/>
    <cellStyle name="S4 169" xfId="3472" xr:uid="{0B1CBD91-3578-4784-9183-22C9A58F8144}"/>
    <cellStyle name="S4 17" xfId="3473" xr:uid="{B41B8C22-55E7-4812-A172-29C441C8B22A}"/>
    <cellStyle name="S4 170" xfId="3474" xr:uid="{5EE743BC-C34C-43A5-B160-F331001F6B30}"/>
    <cellStyle name="S4 171" xfId="3475" xr:uid="{9F9A37FF-2BCA-4606-8809-245EA74F3AA3}"/>
    <cellStyle name="S4 172" xfId="3476" xr:uid="{731491C3-2DBD-4760-920B-061DC8BEE658}"/>
    <cellStyle name="S4 173" xfId="3477" xr:uid="{38220C02-9B61-4DE4-8882-02996B8A4470}"/>
    <cellStyle name="S4 174" xfId="3478" xr:uid="{B8975D54-21DE-4B55-9304-485EFB1E6F72}"/>
    <cellStyle name="S4 175" xfId="3479" xr:uid="{1A5A0630-9F57-4288-BB61-458576E8CAFD}"/>
    <cellStyle name="S4 176" xfId="3480" xr:uid="{D2C23551-6717-4368-B92E-BF7C9D26CBDA}"/>
    <cellStyle name="S4 177" xfId="3481" xr:uid="{0AF9DA6D-6653-4919-A9AA-4F1DAFB5F9E3}"/>
    <cellStyle name="S4 178" xfId="3482" xr:uid="{003700D9-AF3F-4E12-AC9A-530DE490DC01}"/>
    <cellStyle name="S4 179" xfId="3483" xr:uid="{678A3614-606A-44A7-BD09-34629FAB91AA}"/>
    <cellStyle name="S4 18" xfId="3484" xr:uid="{50532D28-1E74-4A49-812F-0E2984617BDB}"/>
    <cellStyle name="S4 180" xfId="3485" xr:uid="{DC2B06F1-0ADA-463B-BB6E-EC1790DAA20E}"/>
    <cellStyle name="S4 181" xfId="3486" xr:uid="{0D44BA31-2F2E-4B2A-BD3C-DF4641E14ADD}"/>
    <cellStyle name="S4 19" xfId="3487" xr:uid="{F82ADE9B-27DB-4BB7-9473-B3385140D537}"/>
    <cellStyle name="S4 2" xfId="3488" xr:uid="{E3086AA0-DB61-4C59-9BCC-DAB17715793C}"/>
    <cellStyle name="S4 20" xfId="3489" xr:uid="{4FC6482F-3D27-49EC-8C20-DA3E55BAFDD6}"/>
    <cellStyle name="S4 21" xfId="3490" xr:uid="{8B7C3C9F-AE05-4688-9CD3-6AA9CD836D72}"/>
    <cellStyle name="S4 22" xfId="3491" xr:uid="{6A685880-0E49-4655-AB65-ADF6DC2DF8FE}"/>
    <cellStyle name="S4 23" xfId="3492" xr:uid="{8B16EAD6-ABE7-4D33-95E1-B3B42F810ABC}"/>
    <cellStyle name="S4 24" xfId="3493" xr:uid="{B3BEBC42-7526-441A-B281-2B8722657FA6}"/>
    <cellStyle name="S4 25" xfId="3494" xr:uid="{D02C10BB-A511-4466-8606-7B27CEC2FE53}"/>
    <cellStyle name="S4 26" xfId="3495" xr:uid="{F6ED6005-0DBF-4DBE-ABB3-601B703FB41E}"/>
    <cellStyle name="S4 27" xfId="3496" xr:uid="{FB1221E6-9A43-4948-AE93-8D88851897ED}"/>
    <cellStyle name="S4 28" xfId="3497" xr:uid="{B4EB2089-4EBF-4906-A6FA-F56220D3A8BC}"/>
    <cellStyle name="S4 29" xfId="3498" xr:uid="{7BC1DA57-6CA5-4B0A-A3EC-0A921B91CB08}"/>
    <cellStyle name="S4 3" xfId="3499" xr:uid="{3D921157-AE1A-4462-84F7-7A9EAAD3EF89}"/>
    <cellStyle name="S4 30" xfId="3500" xr:uid="{8E6BC856-2852-4559-A85B-C7DE4826FBE6}"/>
    <cellStyle name="S4 31" xfId="3501" xr:uid="{54DB74D6-302C-44EF-9DE5-F617E640D8FF}"/>
    <cellStyle name="S4 32" xfId="3502" xr:uid="{0FA92A7B-5388-4FBD-8CDE-CE8CD752A58E}"/>
    <cellStyle name="S4 33" xfId="3503" xr:uid="{E8BB025F-45B1-47D9-ADC0-82DA4C1B2BEF}"/>
    <cellStyle name="S4 34" xfId="3504" xr:uid="{623B5386-27D3-4F0B-9385-FF5FBA18A610}"/>
    <cellStyle name="S4 35" xfId="3505" xr:uid="{F050EC45-5923-4884-8DE6-410F9635E986}"/>
    <cellStyle name="S4 36" xfId="3506" xr:uid="{63E7150E-6AAD-456B-9E32-7D205B1D140A}"/>
    <cellStyle name="S4 37" xfId="3507" xr:uid="{7EA32171-4264-44E6-9117-56D3C856CBDD}"/>
    <cellStyle name="S4 38" xfId="3508" xr:uid="{68458D0C-235D-4B3B-91B0-7F743AEF8F39}"/>
    <cellStyle name="S4 39" xfId="3509" xr:uid="{0F5A2BB9-9CEB-4217-804A-D3DD669F95A4}"/>
    <cellStyle name="S4 4" xfId="3510" xr:uid="{5B06E331-1D8E-40C9-9D4C-C7F5FDD4556F}"/>
    <cellStyle name="S4 40" xfId="3511" xr:uid="{741D3E6F-B54E-4FAA-8204-AF2F6740EBA4}"/>
    <cellStyle name="S4 41" xfId="3512" xr:uid="{25E4953F-1956-457D-A4DD-62CC1198714C}"/>
    <cellStyle name="S4 42" xfId="3513" xr:uid="{FD3A4342-84A4-43ED-AE15-9822F43BEDE5}"/>
    <cellStyle name="S4 43" xfId="3514" xr:uid="{4272F599-2EF2-45F2-BDD2-716FB462B87E}"/>
    <cellStyle name="S4 44" xfId="3515" xr:uid="{E51A0F81-7F44-48A4-9421-E15C0CC2AADB}"/>
    <cellStyle name="S4 45" xfId="3516" xr:uid="{1A01D801-0934-4DE4-94EE-17F8A709E814}"/>
    <cellStyle name="S4 46" xfId="3517" xr:uid="{D3525786-9B4C-4923-82EB-4B5EA4EB72BA}"/>
    <cellStyle name="S4 47" xfId="3518" xr:uid="{639FA212-FCFA-43A7-8F1E-C15EDFC2AC28}"/>
    <cellStyle name="S4 48" xfId="3519" xr:uid="{DDF0436E-3546-49EC-A693-B2DFC212086F}"/>
    <cellStyle name="S4 49" xfId="3520" xr:uid="{4BFEA738-5515-4172-A0B0-FA9ACB74770D}"/>
    <cellStyle name="S4 5" xfId="3521" xr:uid="{6F1EC885-7C4B-4AE3-A2A9-AF100864E005}"/>
    <cellStyle name="S4 50" xfId="3522" xr:uid="{4E0A89A9-A56F-4B0E-BB1C-01C0F770A125}"/>
    <cellStyle name="S4 51" xfId="3523" xr:uid="{42895524-EB5B-417E-89FF-C8149F00DDB1}"/>
    <cellStyle name="S4 52" xfId="3524" xr:uid="{B1C02454-9708-49EB-BBA9-1A33C7BFCB45}"/>
    <cellStyle name="S4 53" xfId="3525" xr:uid="{FEFD796F-ADFE-46DA-958B-D1D57796954F}"/>
    <cellStyle name="S4 54" xfId="3526" xr:uid="{0D26E936-496C-4091-A173-23A87DF84C97}"/>
    <cellStyle name="S4 55" xfId="3527" xr:uid="{B8193593-407F-4F89-B947-6269B59B7875}"/>
    <cellStyle name="S4 56" xfId="3528" xr:uid="{BC7347CC-D6C2-48BD-A857-EC03F277F9B3}"/>
    <cellStyle name="S4 57" xfId="3529" xr:uid="{E230A728-F578-4A91-8E87-7E958333787B}"/>
    <cellStyle name="S4 58" xfId="3530" xr:uid="{3555F1F6-E306-4436-B63D-11AFA6540633}"/>
    <cellStyle name="S4 59" xfId="3531" xr:uid="{B044AA05-A933-4C48-92D4-D23B0F7D34E2}"/>
    <cellStyle name="S4 6" xfId="3532" xr:uid="{41E8EF36-E68F-4449-A161-F1320E629579}"/>
    <cellStyle name="S4 60" xfId="3533" xr:uid="{FE47F6AF-7D46-4802-8B55-0C1CC8976E12}"/>
    <cellStyle name="S4 61" xfId="3534" xr:uid="{D214ACB3-4BAD-47E7-90D8-119691B9AF03}"/>
    <cellStyle name="S4 62" xfId="3535" xr:uid="{35E36B41-D351-4000-ACF7-B91DEA85232E}"/>
    <cellStyle name="S4 63" xfId="3536" xr:uid="{3A9DE55A-8F6D-4F00-9C56-A515D7623557}"/>
    <cellStyle name="S4 64" xfId="3537" xr:uid="{ED3878B4-F02B-4CA2-88A3-A54403E4F7D1}"/>
    <cellStyle name="S4 65" xfId="3538" xr:uid="{3FC6865B-9509-4975-873E-ECCEEA4224F7}"/>
    <cellStyle name="S4 66" xfId="3539" xr:uid="{9E7188FD-9480-44CE-8801-C97841CCC911}"/>
    <cellStyle name="S4 67" xfId="3540" xr:uid="{2666BBFA-6442-47AB-B283-938634634A64}"/>
    <cellStyle name="S4 68" xfId="3541" xr:uid="{F236A48C-DBAC-47BC-989D-FAD8E600F9E6}"/>
    <cellStyle name="S4 69" xfId="3542" xr:uid="{D4D9AE1F-678A-49C2-AF06-EA23F3C92CB0}"/>
    <cellStyle name="S4 7" xfId="3543" xr:uid="{09A678AD-6795-4285-9959-61DD16F8D91C}"/>
    <cellStyle name="S4 70" xfId="3544" xr:uid="{8C3F7B2E-4444-48F2-98C4-047BCE33C9EB}"/>
    <cellStyle name="S4 71" xfId="3545" xr:uid="{8EAEA1C8-C2E3-47AF-BB5C-597DC0761C5C}"/>
    <cellStyle name="S4 72" xfId="3546" xr:uid="{19CBA433-F22A-4608-946A-D74CA5205099}"/>
    <cellStyle name="S4 73" xfId="3547" xr:uid="{05DB7160-CB76-4AF1-91D6-2ACAF9840A24}"/>
    <cellStyle name="S4 74" xfId="3548" xr:uid="{846CAAAF-B85A-4802-B7FD-18FE464DC14D}"/>
    <cellStyle name="S4 75" xfId="3549" xr:uid="{279923E3-E431-4CBA-953E-CDE993941F6C}"/>
    <cellStyle name="S4 76" xfId="3550" xr:uid="{F15BCA92-DE85-45BC-84FF-72EE6BB5CE2A}"/>
    <cellStyle name="S4 77" xfId="3551" xr:uid="{5DC176F7-6C1E-4948-8362-A475DCED8B8B}"/>
    <cellStyle name="S4 78" xfId="3552" xr:uid="{AE1B712D-1DEE-49FB-8F5B-F890AC569611}"/>
    <cellStyle name="S4 79" xfId="3553" xr:uid="{8BCB5E83-E3AD-4E15-B7DF-AE6A36D28CF5}"/>
    <cellStyle name="S4 8" xfId="3554" xr:uid="{F42460F6-4544-456D-96CE-B8F78ACEE281}"/>
    <cellStyle name="S4 80" xfId="3555" xr:uid="{D80C4FBD-995C-48BC-BCDF-470A5B3AF91D}"/>
    <cellStyle name="S4 81" xfId="3556" xr:uid="{86DDFE5C-B6AA-4FD3-A5E0-C8A6C051B17D}"/>
    <cellStyle name="S4 82" xfId="3557" xr:uid="{3AEF980F-F95B-429F-8BBF-B28B96AD0899}"/>
    <cellStyle name="S4 83" xfId="3558" xr:uid="{CCC7DAE5-C911-4EAA-92F7-B594238A3922}"/>
    <cellStyle name="S4 84" xfId="3559" xr:uid="{C80EAAD0-AF97-4EC1-BAB1-FB4670A9693E}"/>
    <cellStyle name="S4 85" xfId="3560" xr:uid="{4BC085AA-CF90-4B22-A531-3BED7A2ED873}"/>
    <cellStyle name="S4 86" xfId="3561" xr:uid="{7EADBD35-2442-4906-B6F3-948D9F4962B4}"/>
    <cellStyle name="S4 87" xfId="3562" xr:uid="{A72039FB-1A3B-4F24-AEA0-7DF90522E82D}"/>
    <cellStyle name="S4 88" xfId="3563" xr:uid="{585B13D3-DE90-4571-85B9-4123992735C2}"/>
    <cellStyle name="S4 89" xfId="3564" xr:uid="{4260D598-3C62-4E99-AB9D-7E9AF27BA9FB}"/>
    <cellStyle name="S4 9" xfId="3565" xr:uid="{0854E9E5-9A11-4F9D-8F46-590BD3B2E665}"/>
    <cellStyle name="S4 90" xfId="3566" xr:uid="{5201CFC7-CA35-41D3-9DD1-D3E0CCBCDFEB}"/>
    <cellStyle name="S4 91" xfId="3567" xr:uid="{DF86176E-532F-4723-BA3B-5B4FC936270B}"/>
    <cellStyle name="S4 92" xfId="3568" xr:uid="{64987657-1018-46D3-8FB4-0E9E41797F7C}"/>
    <cellStyle name="S4 93" xfId="3569" xr:uid="{7B20A5C5-CEC8-49C4-AAD5-8C237B3ABC9C}"/>
    <cellStyle name="S4 94" xfId="3570" xr:uid="{836324B7-C2FB-4DD4-95A4-C89704A34400}"/>
    <cellStyle name="S4 95" xfId="3571" xr:uid="{719FA38C-FBEF-4B8F-BC54-BBE17E25857B}"/>
    <cellStyle name="S4 96" xfId="3572" xr:uid="{71A86BB8-180C-4C12-AFA9-7723087F6670}"/>
    <cellStyle name="S4 97" xfId="3573" xr:uid="{71695414-6CF9-4EAF-8EC7-3432C7681856}"/>
    <cellStyle name="S4 98" xfId="3574" xr:uid="{A1175366-780B-4249-BFC1-06705EE974DE}"/>
    <cellStyle name="S4 99" xfId="3575" xr:uid="{1E2FEFCD-2B13-4FF9-ABA1-BB62FE4362BF}"/>
    <cellStyle name="S4_Accounts report MP Jan-Jul '08 SSI-IV" xfId="3576" xr:uid="{4FA1A2A7-80C2-4F74-96A2-4E38F3D5A277}"/>
    <cellStyle name="S5" xfId="3577" xr:uid="{66022105-1077-4A4D-B26D-1A6B48A4ACAC}"/>
    <cellStyle name="S5 10" xfId="3578" xr:uid="{D96F3F6B-2C0E-4327-8739-4261B9B91B80}"/>
    <cellStyle name="S5 100" xfId="3579" xr:uid="{C1D6EE0E-9FFA-4A08-AF4B-D4F92235B01D}"/>
    <cellStyle name="S5 101" xfId="3580" xr:uid="{C3C277C8-325F-4FE4-BF47-9A59006D6A81}"/>
    <cellStyle name="S5 102" xfId="3581" xr:uid="{50484CE6-7863-4D71-8B8B-11B8A9E5DB35}"/>
    <cellStyle name="S5 103" xfId="3582" xr:uid="{A736001A-DDE4-4631-896E-B9FFC8C62C24}"/>
    <cellStyle name="S5 104" xfId="3583" xr:uid="{F32FFE72-B82B-424B-912B-8F26E0DD84FD}"/>
    <cellStyle name="S5 105" xfId="3584" xr:uid="{CDE271B3-ABB5-4B58-831A-F00759F0EBE7}"/>
    <cellStyle name="S5 106" xfId="3585" xr:uid="{5C536933-83D0-4D30-B326-40B590051F09}"/>
    <cellStyle name="S5 107" xfId="3586" xr:uid="{E2F4946B-8DDB-4727-9094-E6D74D0809AD}"/>
    <cellStyle name="S5 108" xfId="3587" xr:uid="{7910685B-C756-41C6-B062-400C1B29E09D}"/>
    <cellStyle name="S5 109" xfId="3588" xr:uid="{EA0F5791-B3C0-48A1-BE63-77DF07BC9975}"/>
    <cellStyle name="S5 11" xfId="3589" xr:uid="{16DD48AB-DD8C-4E7B-A4B9-AA182D82B46D}"/>
    <cellStyle name="S5 110" xfId="3590" xr:uid="{8FEA5213-C3EF-4D16-87F5-286D790E9ECA}"/>
    <cellStyle name="S5 111" xfId="3591" xr:uid="{3A7FDA92-506A-4287-AF7C-22953205E503}"/>
    <cellStyle name="S5 112" xfId="3592" xr:uid="{9328B2A5-D91A-4BDC-8FFB-3A7D08C33739}"/>
    <cellStyle name="S5 113" xfId="3593" xr:uid="{8E66ACF2-2B36-431F-8D78-F5BD41216ECD}"/>
    <cellStyle name="S5 114" xfId="3594" xr:uid="{F3207184-98CB-4A55-8A81-6CAA91AFCAB8}"/>
    <cellStyle name="S5 115" xfId="3595" xr:uid="{5842F6D7-8052-41AA-A255-F705E8C26F57}"/>
    <cellStyle name="S5 116" xfId="3596" xr:uid="{759E86C1-9153-4F4A-B6E7-67497D1C26A5}"/>
    <cellStyle name="S5 117" xfId="3597" xr:uid="{09BBCE81-F521-441B-9038-D67B900C8953}"/>
    <cellStyle name="S5 118" xfId="3598" xr:uid="{8F24F4D1-A07F-4FAA-9A75-892611651AE7}"/>
    <cellStyle name="S5 119" xfId="3599" xr:uid="{D4E81627-C9C8-47FA-A164-845E280256E1}"/>
    <cellStyle name="S5 12" xfId="3600" xr:uid="{683C6811-2782-4D08-BD9F-4619C2FD0E2F}"/>
    <cellStyle name="S5 120" xfId="3601" xr:uid="{0FB01414-71AB-46D1-9690-715DD8DECF22}"/>
    <cellStyle name="S5 121" xfId="3602" xr:uid="{455167F1-4EF2-4D85-A25B-3561AEE24265}"/>
    <cellStyle name="S5 122" xfId="3603" xr:uid="{A8BF2E3E-0925-4B38-A44B-2A052565E687}"/>
    <cellStyle name="S5 123" xfId="3604" xr:uid="{49346142-D690-4E3F-A8F5-C9F3193714F2}"/>
    <cellStyle name="S5 124" xfId="3605" xr:uid="{873A8EEF-CA4A-4019-A308-5FCE59326089}"/>
    <cellStyle name="S5 125" xfId="3606" xr:uid="{92EFC2AD-6383-4424-9931-DFEC6D30FBB8}"/>
    <cellStyle name="S5 126" xfId="3607" xr:uid="{E8EFF38F-0579-4989-A6E4-1941989B39DC}"/>
    <cellStyle name="S5 127" xfId="3608" xr:uid="{3BC2566B-A6F1-48D6-887E-8EE5E576754B}"/>
    <cellStyle name="S5 128" xfId="3609" xr:uid="{B84D0832-9B19-4C97-B444-DB7A51CCFCEA}"/>
    <cellStyle name="S5 129" xfId="3610" xr:uid="{60C3659B-B3CF-479D-A479-54983A02A868}"/>
    <cellStyle name="S5 13" xfId="3611" xr:uid="{35848E56-426F-4902-B127-11E96C66B771}"/>
    <cellStyle name="S5 130" xfId="3612" xr:uid="{7C03E48C-785B-40EB-A9D6-E98229D5AF7D}"/>
    <cellStyle name="S5 131" xfId="3613" xr:uid="{7F2521A6-A2C1-4EAA-A2FF-8A6E9249256A}"/>
    <cellStyle name="S5 132" xfId="3614" xr:uid="{6DC223B1-0351-4E79-920C-5E69C31D7576}"/>
    <cellStyle name="S5 133" xfId="3615" xr:uid="{1ACB2A5D-DB3B-4C04-9D3F-D995309909AF}"/>
    <cellStyle name="S5 134" xfId="3616" xr:uid="{13C90762-7C29-4AE9-96FC-1D4D90618718}"/>
    <cellStyle name="S5 135" xfId="3617" xr:uid="{A6634C6A-1E69-4957-B6E2-BC55FED11C87}"/>
    <cellStyle name="S5 136" xfId="3618" xr:uid="{4157B368-80F6-4984-BAF6-E53514714A90}"/>
    <cellStyle name="S5 137" xfId="3619" xr:uid="{C366CBF8-0BB3-4C72-930B-2068C097E955}"/>
    <cellStyle name="S5 138" xfId="3620" xr:uid="{3AF75575-1447-42D0-A83D-58B6C38AD575}"/>
    <cellStyle name="S5 139" xfId="3621" xr:uid="{C822E889-0359-4D04-A131-433A6988F904}"/>
    <cellStyle name="S5 14" xfId="3622" xr:uid="{C660F644-BDA9-4E2A-9725-53AFEF520C6E}"/>
    <cellStyle name="S5 140" xfId="3623" xr:uid="{A793A636-5908-4FA0-8CB2-F315B15D8C07}"/>
    <cellStyle name="S5 141" xfId="3624" xr:uid="{877D4E1C-EAF8-47FF-B359-E62E0520353B}"/>
    <cellStyle name="S5 142" xfId="3625" xr:uid="{62030D46-359C-40F1-926A-B19641FEAA7D}"/>
    <cellStyle name="S5 143" xfId="3626" xr:uid="{4E5124CB-8CEC-4F85-BA7A-23B9935B79B2}"/>
    <cellStyle name="S5 144" xfId="3627" xr:uid="{98BBF9AC-25DB-4FD5-B0F4-99BFDDB06713}"/>
    <cellStyle name="S5 145" xfId="3628" xr:uid="{133A2841-D728-4DA7-B09F-F3C4ABEAB4EF}"/>
    <cellStyle name="S5 146" xfId="3629" xr:uid="{2E0DB8F9-BF5F-466D-BFAE-D12E79591507}"/>
    <cellStyle name="S5 147" xfId="3630" xr:uid="{2D6AA206-0F5E-40FC-AE91-17FD8E116ECB}"/>
    <cellStyle name="S5 148" xfId="3631" xr:uid="{8FAA35C1-E2F9-4ECE-B0E0-9E620972B7AE}"/>
    <cellStyle name="S5 149" xfId="3632" xr:uid="{A4E1BAD9-9865-4AB8-A375-BC4556A058AA}"/>
    <cellStyle name="S5 15" xfId="3633" xr:uid="{C5DE7246-8AC9-4097-AB65-D9EE6EA6BFE1}"/>
    <cellStyle name="S5 150" xfId="3634" xr:uid="{AEF00D51-BE36-44C2-927E-A1BE0EA04D00}"/>
    <cellStyle name="S5 151" xfId="3635" xr:uid="{8B7D78CE-F96C-4431-AEAA-B77D18777039}"/>
    <cellStyle name="S5 152" xfId="3636" xr:uid="{39283CCC-7047-4622-AFAC-A3E9F4BD3226}"/>
    <cellStyle name="S5 153" xfId="3637" xr:uid="{3EC77665-623A-4FE8-B888-9D598F82A729}"/>
    <cellStyle name="S5 154" xfId="3638" xr:uid="{C23804FD-4996-4D0A-B109-008F4886249C}"/>
    <cellStyle name="S5 155" xfId="3639" xr:uid="{BCE87919-2ADC-4E4F-BFA6-83DDAE017B28}"/>
    <cellStyle name="S5 156" xfId="3640" xr:uid="{94B519CC-0658-4DEE-9536-1BB7AA183D23}"/>
    <cellStyle name="S5 157" xfId="3641" xr:uid="{8E184A4C-0531-4485-82C7-F1C0EB77808D}"/>
    <cellStyle name="S5 158" xfId="3642" xr:uid="{07FAD0B8-0B02-4E72-AC1C-45745EE869C5}"/>
    <cellStyle name="S5 159" xfId="3643" xr:uid="{3F213C10-0DEF-4BD8-9C68-7AE2F267EB18}"/>
    <cellStyle name="S5 16" xfId="3644" xr:uid="{CD54438A-03A9-499D-AD28-58C9B6C2D362}"/>
    <cellStyle name="S5 160" xfId="3645" xr:uid="{9476F9E1-358C-4072-8231-2DFA61F2BB92}"/>
    <cellStyle name="S5 161" xfId="3646" xr:uid="{A9903E5F-6833-483B-BA12-37B07A9BDDB3}"/>
    <cellStyle name="S5 162" xfId="3647" xr:uid="{1B138B4D-2CEB-46DD-B439-40207447FB87}"/>
    <cellStyle name="S5 163" xfId="3648" xr:uid="{C27E0608-2FAF-4AEC-9F46-595D9D8EC263}"/>
    <cellStyle name="S5 164" xfId="3649" xr:uid="{25492AA3-1E3A-4D27-B96E-F56FFD1AF6DA}"/>
    <cellStyle name="S5 165" xfId="3650" xr:uid="{AAC2BD49-0A6E-40D8-BDB4-D0B17B8605EC}"/>
    <cellStyle name="S5 166" xfId="3651" xr:uid="{B084378F-FCEE-4BAC-9161-6AD29EDEEE91}"/>
    <cellStyle name="S5 167" xfId="3652" xr:uid="{33F96E01-2CB3-4E80-8259-ED175C73D189}"/>
    <cellStyle name="S5 168" xfId="3653" xr:uid="{158AF274-21B8-4DA3-9579-5434AE295421}"/>
    <cellStyle name="S5 169" xfId="3654" xr:uid="{01420E09-F11C-488B-8D98-8EDF8D83ED73}"/>
    <cellStyle name="S5 17" xfId="3655" xr:uid="{5A1F4CBF-C021-45E5-84BF-37495DEDB3E1}"/>
    <cellStyle name="S5 170" xfId="3656" xr:uid="{8F3EFDA4-5D41-4847-AE10-05CBC4240159}"/>
    <cellStyle name="S5 171" xfId="3657" xr:uid="{62C90AA7-8C41-41FB-AF48-EE98AFF63654}"/>
    <cellStyle name="S5 172" xfId="3658" xr:uid="{C88F8604-0C8F-40B8-AA6C-088A249D3FB7}"/>
    <cellStyle name="S5 173" xfId="3659" xr:uid="{D548EC6B-2847-4FC4-86A2-1F3ED93BE999}"/>
    <cellStyle name="S5 174" xfId="3660" xr:uid="{309D0E2C-9125-482C-A5E3-25F732D796C3}"/>
    <cellStyle name="S5 175" xfId="3661" xr:uid="{9DFF979C-D19B-4A7E-B25D-40BDDF412573}"/>
    <cellStyle name="S5 176" xfId="3662" xr:uid="{54BD7007-E7C4-44D9-B5B6-20AFB59A1637}"/>
    <cellStyle name="S5 177" xfId="3663" xr:uid="{FEF5360B-F749-4F81-A0F0-A74DB5104FE4}"/>
    <cellStyle name="S5 178" xfId="3664" xr:uid="{92373FB1-D631-4026-9D2C-F8BBC0241DB6}"/>
    <cellStyle name="S5 179" xfId="3665" xr:uid="{75F1C98D-5BDA-47A2-9B2D-9D1B6E9D53F6}"/>
    <cellStyle name="S5 18" xfId="3666" xr:uid="{49940DDA-3412-4747-BE29-FD852324AF03}"/>
    <cellStyle name="S5 180" xfId="3667" xr:uid="{FE6FDA46-76B9-4CF9-9B92-C36BCD99887F}"/>
    <cellStyle name="S5 181" xfId="3668" xr:uid="{E223B0F7-46F4-4570-A81B-7CCF7D52DD47}"/>
    <cellStyle name="S5 19" xfId="3669" xr:uid="{1A699191-0B5E-412C-A016-17BC92DA455D}"/>
    <cellStyle name="S5 2" xfId="3670" xr:uid="{C0ADDFC9-1902-48F3-9BC9-7128FB93737E}"/>
    <cellStyle name="S5 20" xfId="3671" xr:uid="{56EBF7C9-FDEF-4AB8-9C7F-3555D2D538ED}"/>
    <cellStyle name="S5 21" xfId="3672" xr:uid="{82D6EEA9-2E0F-4F6A-BC66-2F24BB4B4B92}"/>
    <cellStyle name="S5 22" xfId="3673" xr:uid="{FF475963-9D44-4B5C-A7A2-1097A78B5653}"/>
    <cellStyle name="S5 23" xfId="3674" xr:uid="{3A8797FE-74A8-4E1A-AF1F-62E1BF799CAC}"/>
    <cellStyle name="S5 24" xfId="3675" xr:uid="{A01CB1EA-75BE-495D-8ECB-8232FB61F217}"/>
    <cellStyle name="S5 25" xfId="3676" xr:uid="{4E18401A-DF7D-4F09-A1AB-7BFD545EEBB0}"/>
    <cellStyle name="S5 26" xfId="3677" xr:uid="{26D18589-F4FC-4A19-ACD0-3F9EA809BE25}"/>
    <cellStyle name="S5 27" xfId="3678" xr:uid="{FA48496B-AFD4-4FB2-8E8F-50AECBEBADD3}"/>
    <cellStyle name="S5 28" xfId="3679" xr:uid="{2B1FFC14-7B84-4BFC-A772-BEC3E9D87436}"/>
    <cellStyle name="S5 29" xfId="3680" xr:uid="{DD090B93-ABF1-4D14-97E0-ABC5D033B691}"/>
    <cellStyle name="S5 3" xfId="3681" xr:uid="{8632E98A-2706-4409-9218-D81E0150EF2F}"/>
    <cellStyle name="S5 30" xfId="3682" xr:uid="{38A8EE54-9022-41F3-9913-D22FCCC30E7B}"/>
    <cellStyle name="S5 31" xfId="3683" xr:uid="{C3A90616-0503-48A6-8A0E-2007EA730D74}"/>
    <cellStyle name="S5 32" xfId="3684" xr:uid="{605121D8-4335-4007-9070-A7E5B661FDEC}"/>
    <cellStyle name="S5 33" xfId="3685" xr:uid="{5D3812A3-F5C8-4046-8124-B982A6D589FF}"/>
    <cellStyle name="S5 34" xfId="3686" xr:uid="{F08B4359-740D-4A7E-9CCD-6DEDF2F8354A}"/>
    <cellStyle name="S5 35" xfId="3687" xr:uid="{1C26D734-C971-4A4E-930E-40C728A972C8}"/>
    <cellStyle name="S5 36" xfId="3688" xr:uid="{042E5294-B679-49B2-BA09-4DF2BC9B231A}"/>
    <cellStyle name="S5 37" xfId="3689" xr:uid="{BD308964-E5F3-4F0C-9FB3-8652B247E6BF}"/>
    <cellStyle name="S5 38" xfId="3690" xr:uid="{17DC2B30-2D6B-4382-B213-A12358B2D2CF}"/>
    <cellStyle name="S5 39" xfId="3691" xr:uid="{444F50CB-E1C4-438B-A931-A1906AE42A57}"/>
    <cellStyle name="S5 4" xfId="3692" xr:uid="{79C69543-AB14-455B-902C-A1FAB31B2A8D}"/>
    <cellStyle name="S5 40" xfId="3693" xr:uid="{C3CCBF76-39ED-40E3-9DB3-17847F61513C}"/>
    <cellStyle name="S5 41" xfId="3694" xr:uid="{087F01DC-8BA9-4DF1-AFE1-1CA52D6B62D7}"/>
    <cellStyle name="S5 42" xfId="3695" xr:uid="{8DDA577D-2DA4-4502-8D00-04B2D617C7BA}"/>
    <cellStyle name="S5 43" xfId="3696" xr:uid="{7C0249D3-47A1-4A6A-BC80-B398FAEEAAC5}"/>
    <cellStyle name="S5 44" xfId="3697" xr:uid="{354BF0CF-912C-4A82-BBA9-892745122D51}"/>
    <cellStyle name="S5 45" xfId="3698" xr:uid="{ADC3D082-52AF-4AAB-9934-B33294BD79F7}"/>
    <cellStyle name="S5 46" xfId="3699" xr:uid="{E373E0A8-E245-44CC-9DF7-FC7DA4575068}"/>
    <cellStyle name="S5 47" xfId="3700" xr:uid="{5E598AA5-3677-4F13-A53E-EDD181EBFBF1}"/>
    <cellStyle name="S5 48" xfId="3701" xr:uid="{B1B1DF0E-B5D4-44F1-96F1-05FFE0B74C98}"/>
    <cellStyle name="S5 49" xfId="3702" xr:uid="{F1ADEF9D-7483-471F-BDDC-3F4121DB10D6}"/>
    <cellStyle name="S5 5" xfId="3703" xr:uid="{375AB4B8-D71B-455C-A526-65CC8D92DB09}"/>
    <cellStyle name="S5 50" xfId="3704" xr:uid="{060A3B50-770A-42EA-89EB-FF26CB70B371}"/>
    <cellStyle name="S5 51" xfId="3705" xr:uid="{10BAA368-3042-410F-8B96-B5E7ABECA06B}"/>
    <cellStyle name="S5 52" xfId="3706" xr:uid="{37B36A38-5186-4D40-B7A4-6DD86BD6B9EB}"/>
    <cellStyle name="S5 53" xfId="3707" xr:uid="{CECAB6A0-519D-4803-BE14-1CC47F85AC01}"/>
    <cellStyle name="S5 54" xfId="3708" xr:uid="{CCCBEDFB-A7EB-49FC-AE33-07E108B0235B}"/>
    <cellStyle name="S5 55" xfId="3709" xr:uid="{93780AFC-03FA-412D-B3AF-A127EAD23F37}"/>
    <cellStyle name="S5 56" xfId="3710" xr:uid="{2844B333-D023-40C2-8D23-581F9DF9417A}"/>
    <cellStyle name="S5 57" xfId="3711" xr:uid="{727751FA-D8E0-4704-BD3C-BB0BBDEE22D4}"/>
    <cellStyle name="S5 58" xfId="3712" xr:uid="{3EE65E89-4063-490B-B704-6FF25EDBEF41}"/>
    <cellStyle name="S5 59" xfId="3713" xr:uid="{BBCE7E80-5546-4B17-94FE-BC25BCE8DAB0}"/>
    <cellStyle name="S5 6" xfId="3714" xr:uid="{69BA60E7-B25F-4CB3-B0FA-F39515A74E00}"/>
    <cellStyle name="S5 60" xfId="3715" xr:uid="{907028B4-3857-475B-9835-773B157A63E1}"/>
    <cellStyle name="S5 61" xfId="3716" xr:uid="{5EA72B21-423F-4BD3-B6FC-9D84F1AE211B}"/>
    <cellStyle name="S5 62" xfId="3717" xr:uid="{88C9CF38-D8E8-4DE4-8149-57BE0D545312}"/>
    <cellStyle name="S5 63" xfId="3718" xr:uid="{50E0BC26-1636-4D0E-886B-BC03724D9B47}"/>
    <cellStyle name="S5 64" xfId="3719" xr:uid="{8F6CA22B-6980-49CD-9B29-633E73750739}"/>
    <cellStyle name="S5 65" xfId="3720" xr:uid="{43209735-FC08-4F0A-845F-7509C90702EA}"/>
    <cellStyle name="S5 66" xfId="3721" xr:uid="{5FA41E7E-ADEA-4023-B5C5-B2272D9DB750}"/>
    <cellStyle name="S5 67" xfId="3722" xr:uid="{E83EF122-5BA2-43CF-A1C5-98DB9EA13CF9}"/>
    <cellStyle name="S5 68" xfId="3723" xr:uid="{0D86953B-AAA5-4CF4-8743-C34C8149AC73}"/>
    <cellStyle name="S5 69" xfId="3724" xr:uid="{A2606A63-5A9F-4F8C-B759-F141D8499DEE}"/>
    <cellStyle name="S5 7" xfId="3725" xr:uid="{A5048B73-E0A6-4C94-B9A8-0344CB876D72}"/>
    <cellStyle name="S5 70" xfId="3726" xr:uid="{05B995D0-40CF-4FEB-A658-6AA3E6F3E873}"/>
    <cellStyle name="S5 71" xfId="3727" xr:uid="{AB6B1BB0-A938-4693-80BA-4C958AC361A2}"/>
    <cellStyle name="S5 72" xfId="3728" xr:uid="{609E4AD2-EC0E-48EA-88BD-DA36EBAC4EC2}"/>
    <cellStyle name="S5 73" xfId="3729" xr:uid="{DA0EE194-DACE-4F3E-8209-70B29EAD6F00}"/>
    <cellStyle name="S5 74" xfId="3730" xr:uid="{F6584661-0495-4991-920D-6EF2100712A9}"/>
    <cellStyle name="S5 75" xfId="3731" xr:uid="{DE5AE546-E40D-4E35-ABDF-ABB9FA4577A7}"/>
    <cellStyle name="S5 76" xfId="3732" xr:uid="{4FA15C02-23E6-4B58-9C3F-05DFF36C7B9F}"/>
    <cellStyle name="S5 77" xfId="3733" xr:uid="{D6888C1F-6B7A-4637-AC4F-91B57F41A9C1}"/>
    <cellStyle name="S5 78" xfId="3734" xr:uid="{FDBFF368-A757-48F4-8D11-83A375657E1D}"/>
    <cellStyle name="S5 79" xfId="3735" xr:uid="{DD9D2693-01A0-48B0-9FCC-D926EF5FFBA0}"/>
    <cellStyle name="S5 8" xfId="3736" xr:uid="{16FD7F48-1C73-4140-95C1-03579C9834DE}"/>
    <cellStyle name="S5 80" xfId="3737" xr:uid="{901011BF-9FC0-4E79-BE1C-0F80CF6C3A22}"/>
    <cellStyle name="S5 81" xfId="3738" xr:uid="{EC8CAEB7-9603-46BB-8506-FEAB156C87D9}"/>
    <cellStyle name="S5 82" xfId="3739" xr:uid="{C8214411-7CBC-499A-8864-FE95DECA346A}"/>
    <cellStyle name="S5 83" xfId="3740" xr:uid="{46D5E222-01A8-4DB6-844F-67E0BB09FC01}"/>
    <cellStyle name="S5 84" xfId="3741" xr:uid="{D71DB34C-6B48-4DB4-A024-5CD8CD25F794}"/>
    <cellStyle name="S5 85" xfId="3742" xr:uid="{C0BF378B-EC5B-4284-AE27-89F1F236510D}"/>
    <cellStyle name="S5 86" xfId="3743" xr:uid="{E7A546C0-661F-4EC1-9159-FF2A586BABAE}"/>
    <cellStyle name="S5 87" xfId="3744" xr:uid="{6458A3E9-66EF-4415-BD47-190EEB846C28}"/>
    <cellStyle name="S5 88" xfId="3745" xr:uid="{1CD2B0A3-CA07-4E20-BBB3-2139082CFD76}"/>
    <cellStyle name="S5 89" xfId="3746" xr:uid="{9FAE4B1B-DB2D-41C4-A884-11CA0CB629B8}"/>
    <cellStyle name="S5 9" xfId="3747" xr:uid="{E3BD551B-8673-4442-B03E-F2FCC885FF6F}"/>
    <cellStyle name="S5 90" xfId="3748" xr:uid="{1CEFF82A-416A-4F55-8682-30D322011F84}"/>
    <cellStyle name="S5 91" xfId="3749" xr:uid="{B92D42D5-C16E-43F5-8A75-E14C2CE57C30}"/>
    <cellStyle name="S5 92" xfId="3750" xr:uid="{2D80A45F-070C-49A4-A5E5-5BDFE97302EA}"/>
    <cellStyle name="S5 93" xfId="3751" xr:uid="{F6F9D5EB-BE03-40B8-86D0-249FCD179F19}"/>
    <cellStyle name="S5 94" xfId="3752" xr:uid="{F134C9F2-83C9-4858-9D80-51500EAE55C5}"/>
    <cellStyle name="S5 95" xfId="3753" xr:uid="{A29FA48C-812E-43CC-921C-A0F1214B560C}"/>
    <cellStyle name="S5 96" xfId="3754" xr:uid="{DA896C9F-2BC9-44AC-ABE4-37EE59A438D2}"/>
    <cellStyle name="S5 97" xfId="3755" xr:uid="{1491AA94-EB3E-491B-A77C-D274D5727B0C}"/>
    <cellStyle name="S5 98" xfId="3756" xr:uid="{D0AE1415-AB41-4DAE-B296-8568930C9A8A}"/>
    <cellStyle name="S5 99" xfId="3757" xr:uid="{08F6B1C3-5CB9-4C49-86F0-0B5D1F8DF24B}"/>
    <cellStyle name="S5_Accounts report MP Jan-Jul '08 SSI-IV" xfId="3758" xr:uid="{69505828-37F7-4110-AD50-A3B9A38AE74C}"/>
    <cellStyle name="S6" xfId="3759" xr:uid="{F83236A0-334D-4BEC-BF3F-1367A024205A}"/>
    <cellStyle name="S6 10" xfId="3760" xr:uid="{F0A2A79F-9384-4AA1-8014-0E1335E1F1EA}"/>
    <cellStyle name="S6 100" xfId="3761" xr:uid="{1B7EA952-205D-414B-83C0-585BAFFA84CA}"/>
    <cellStyle name="S6 101" xfId="3762" xr:uid="{02475D89-B264-44FD-8A3A-1EA243BF0EE4}"/>
    <cellStyle name="S6 102" xfId="3763" xr:uid="{8EBDBEFA-DF21-47F6-B03E-B0C6C37FF3FD}"/>
    <cellStyle name="S6 103" xfId="3764" xr:uid="{20441751-D965-40E7-9503-F13336609A49}"/>
    <cellStyle name="S6 104" xfId="3765" xr:uid="{BB530DB0-EEED-4FCE-8FDD-E65135D99950}"/>
    <cellStyle name="S6 105" xfId="3766" xr:uid="{8A150381-85E2-4010-ADA8-FD1E8C86912A}"/>
    <cellStyle name="S6 106" xfId="3767" xr:uid="{7DE9033C-E265-4137-98A7-31DA469BEF9F}"/>
    <cellStyle name="S6 107" xfId="3768" xr:uid="{C92AE95C-B285-4B4F-8224-B20608AFC1F7}"/>
    <cellStyle name="S6 108" xfId="3769" xr:uid="{78BA4466-3A18-43E4-9140-DD8D9B209D02}"/>
    <cellStyle name="S6 109" xfId="3770" xr:uid="{BD5646B2-59DF-4CD4-83DC-5C2117A64E23}"/>
    <cellStyle name="S6 11" xfId="3771" xr:uid="{752F03B9-A2A1-4378-AB14-E1D40CFD1E63}"/>
    <cellStyle name="S6 110" xfId="3772" xr:uid="{DF8AEC97-051F-4AC8-8F5A-C9AC66A7C73F}"/>
    <cellStyle name="S6 111" xfId="3773" xr:uid="{3FE134F0-B8CD-4624-962D-50D10EEBF892}"/>
    <cellStyle name="S6 112" xfId="3774" xr:uid="{D259547D-5ABB-40E9-A088-0330FA342F76}"/>
    <cellStyle name="S6 113" xfId="3775" xr:uid="{F78D9B6B-D4AE-404D-B546-3F1DE018C37D}"/>
    <cellStyle name="S6 114" xfId="3776" xr:uid="{8D50A50F-7D4D-427B-BABD-1FC1E14E3E94}"/>
    <cellStyle name="S6 115" xfId="3777" xr:uid="{E405C09C-F368-4CAE-93C1-2C4BA3AEDCEF}"/>
    <cellStyle name="S6 116" xfId="3778" xr:uid="{E26E0F5B-3D12-41C2-89C6-0A8B28601A1F}"/>
    <cellStyle name="S6 117" xfId="3779" xr:uid="{56FEF6C4-D862-48C5-A0A8-5D4288FC9E9A}"/>
    <cellStyle name="S6 118" xfId="3780" xr:uid="{3FBD900D-A989-4AC6-8207-F6681270543B}"/>
    <cellStyle name="S6 119" xfId="3781" xr:uid="{C540E419-FF05-439D-A037-9CD536319882}"/>
    <cellStyle name="S6 12" xfId="3782" xr:uid="{4A9077F8-EC02-4B23-9DBB-C7444CFEB3D4}"/>
    <cellStyle name="S6 120" xfId="3783" xr:uid="{2636F530-7B2E-4B6D-9623-7B1FF5BE1492}"/>
    <cellStyle name="S6 121" xfId="3784" xr:uid="{78FF25B2-DE1C-4D5B-BFA4-B219167B62DA}"/>
    <cellStyle name="S6 122" xfId="3785" xr:uid="{F2425B8A-EC11-4C69-AFA8-9974AE8C6196}"/>
    <cellStyle name="S6 123" xfId="3786" xr:uid="{945EBCDC-ADD1-4A4F-85C8-3309B0484CA5}"/>
    <cellStyle name="S6 124" xfId="3787" xr:uid="{55A58D35-D04F-4152-9796-3289AFAA0B8C}"/>
    <cellStyle name="S6 125" xfId="3788" xr:uid="{63BC4457-1664-4F85-8813-F594A4A56475}"/>
    <cellStyle name="S6 126" xfId="3789" xr:uid="{291B22D9-83A4-46C5-A9E4-6D08A644D226}"/>
    <cellStyle name="S6 127" xfId="3790" xr:uid="{5E0B62C1-59C1-45C2-A07E-68F9519F195D}"/>
    <cellStyle name="S6 128" xfId="3791" xr:uid="{058696D4-9665-40CE-8980-F80C073FAAB2}"/>
    <cellStyle name="S6 129" xfId="3792" xr:uid="{76E05796-D004-4F1B-A6F8-D01F698D05F4}"/>
    <cellStyle name="S6 13" xfId="3793" xr:uid="{EF0D57AE-7354-41E6-8BDB-94F027279C12}"/>
    <cellStyle name="S6 130" xfId="3794" xr:uid="{7A1EA9DA-1D46-436D-8B92-6FA1D8FCBF63}"/>
    <cellStyle name="S6 131" xfId="3795" xr:uid="{5702E205-D1D2-496F-9077-73CDE0DDA2E9}"/>
    <cellStyle name="S6 132" xfId="3796" xr:uid="{1AB95E0F-8D4E-4037-9544-FA2DFC483D06}"/>
    <cellStyle name="S6 133" xfId="3797" xr:uid="{EF89F08A-0903-49F5-B8BA-D082F68C9C95}"/>
    <cellStyle name="S6 134" xfId="3798" xr:uid="{E04C9310-2A44-4B12-8D5B-960ABF2DD24B}"/>
    <cellStyle name="S6 135" xfId="3799" xr:uid="{E93E66E8-1519-44D2-B1D0-BFF02CC70E27}"/>
    <cellStyle name="S6 136" xfId="3800" xr:uid="{7F2A7C1A-6536-4FE8-982A-B19876FA7452}"/>
    <cellStyle name="S6 137" xfId="3801" xr:uid="{D86350FA-FDBB-42B3-BA08-B57EE0FC5B76}"/>
    <cellStyle name="S6 138" xfId="3802" xr:uid="{8EA2FD55-AB27-4D46-9E34-C93D3925A6B8}"/>
    <cellStyle name="S6 139" xfId="3803" xr:uid="{2EB2F6F6-17F1-4B97-9647-99AA5CEA2E8F}"/>
    <cellStyle name="S6 14" xfId="3804" xr:uid="{2F2B667B-5A82-4B39-9D17-BF302309269E}"/>
    <cellStyle name="S6 140" xfId="3805" xr:uid="{A3B31215-8418-4170-9C22-406FE26AE6AD}"/>
    <cellStyle name="S6 141" xfId="3806" xr:uid="{AE4AAB53-1A56-4DAE-9E66-9068869A23DC}"/>
    <cellStyle name="S6 142" xfId="3807" xr:uid="{EBA2113D-78E9-4E32-A211-EBCE85985141}"/>
    <cellStyle name="S6 143" xfId="3808" xr:uid="{9704DE81-E4F3-4AAB-907F-F7D0B8A78E99}"/>
    <cellStyle name="S6 144" xfId="3809" xr:uid="{DBA09EFD-EA6E-4B61-8FDF-2DBFC65E14C6}"/>
    <cellStyle name="S6 145" xfId="3810" xr:uid="{5BDF029A-68CE-439B-929F-0CD11A8476C5}"/>
    <cellStyle name="S6 146" xfId="3811" xr:uid="{40DBD5A2-207C-4E2E-A30E-404E629A4AB0}"/>
    <cellStyle name="S6 147" xfId="3812" xr:uid="{78C4D3CC-9537-4572-A080-F359769BCC3E}"/>
    <cellStyle name="S6 148" xfId="3813" xr:uid="{6469EE49-36C7-4249-A69A-C0C7EFB84F91}"/>
    <cellStyle name="S6 149" xfId="3814" xr:uid="{2B19E227-2290-4C5A-8334-1844E778AE59}"/>
    <cellStyle name="S6 15" xfId="3815" xr:uid="{5CD38D9A-98FE-401F-9F87-E49C90426E9C}"/>
    <cellStyle name="S6 150" xfId="3816" xr:uid="{77EA58DC-16FC-4980-A489-ECE2A9B6BE42}"/>
    <cellStyle name="S6 151" xfId="3817" xr:uid="{AC05F7BE-12EB-460B-89F5-3363AA8D1AD3}"/>
    <cellStyle name="S6 152" xfId="3818" xr:uid="{0F6D6E67-FD63-46F4-A853-A37FA669AF5D}"/>
    <cellStyle name="S6 153" xfId="3819" xr:uid="{0520B274-CBFB-467B-A811-8CF770E1C873}"/>
    <cellStyle name="S6 154" xfId="3820" xr:uid="{E9BDD6F7-0D73-481E-AE1D-CEE4E1BB40D1}"/>
    <cellStyle name="S6 155" xfId="3821" xr:uid="{0A9A1C77-F0F4-48B7-95A1-30668B254BB9}"/>
    <cellStyle name="S6 156" xfId="3822" xr:uid="{2073B558-77BC-480A-A0D0-53713A3E58B5}"/>
    <cellStyle name="S6 157" xfId="3823" xr:uid="{C3E0889E-AE0A-4F37-A2DB-2BD60AFA70CF}"/>
    <cellStyle name="S6 158" xfId="3824" xr:uid="{BF7D94B8-D599-4534-9E7A-E6ABF56E0591}"/>
    <cellStyle name="S6 159" xfId="3825" xr:uid="{B255CB9C-588C-4F1F-B36D-3EE8547D07E4}"/>
    <cellStyle name="S6 16" xfId="3826" xr:uid="{42787DC8-14CC-469A-9E0D-D2F99B8D425F}"/>
    <cellStyle name="S6 160" xfId="3827" xr:uid="{FCF388F3-B804-432A-AB62-B79D2D5774AA}"/>
    <cellStyle name="S6 161" xfId="3828" xr:uid="{9AE074E3-988F-4284-8C55-946EA9CB21FC}"/>
    <cellStyle name="S6 162" xfId="3829" xr:uid="{FE8952A7-8580-4956-8BFE-703AFFE8057D}"/>
    <cellStyle name="S6 163" xfId="3830" xr:uid="{3032EB5E-DF06-4C8E-BFE9-2471D15D5F5C}"/>
    <cellStyle name="S6 164" xfId="3831" xr:uid="{0E56DBC2-D762-4B56-9C09-7B1528BD57AE}"/>
    <cellStyle name="S6 165" xfId="3832" xr:uid="{01784931-C5CA-46F1-9552-FFF73E4F6F28}"/>
    <cellStyle name="S6 166" xfId="3833" xr:uid="{E038FC81-EF69-481A-894F-54416A264DE8}"/>
    <cellStyle name="S6 167" xfId="3834" xr:uid="{6129EE90-6D59-40CB-B5AF-25B1572A2449}"/>
    <cellStyle name="S6 168" xfId="3835" xr:uid="{7180D0F3-E50A-447D-B402-7081D0F1F1CA}"/>
    <cellStyle name="S6 169" xfId="3836" xr:uid="{425523B7-A20E-431B-8C49-AA32C2FFB710}"/>
    <cellStyle name="S6 17" xfId="3837" xr:uid="{35241DCC-D527-4ADA-B793-894F87802FB8}"/>
    <cellStyle name="S6 170" xfId="3838" xr:uid="{4D4757C6-56C4-4239-8150-4E095A2A1671}"/>
    <cellStyle name="S6 171" xfId="3839" xr:uid="{95ECBC4B-4C44-4929-9952-282E99293147}"/>
    <cellStyle name="S6 172" xfId="3840" xr:uid="{3098A956-C221-43A4-BE92-3EF059C542CE}"/>
    <cellStyle name="S6 173" xfId="3841" xr:uid="{06F30637-F767-42A0-B065-904D81FCABFB}"/>
    <cellStyle name="S6 174" xfId="3842" xr:uid="{393F3C0B-9D19-408B-A9C0-FDFE16E12701}"/>
    <cellStyle name="S6 175" xfId="3843" xr:uid="{32C7DEEE-4E04-4D07-B980-19AA2068474C}"/>
    <cellStyle name="S6 176" xfId="3844" xr:uid="{9274935D-24B8-4815-B111-7B5BB07AD84A}"/>
    <cellStyle name="S6 177" xfId="3845" xr:uid="{7911D612-69D3-4A77-963E-22E0D4721330}"/>
    <cellStyle name="S6 178" xfId="3846" xr:uid="{CE07AB74-0125-4945-8037-C8EF01F8E2BA}"/>
    <cellStyle name="S6 179" xfId="3847" xr:uid="{914BC0F0-3684-40E6-BFAF-7B777EA92F18}"/>
    <cellStyle name="S6 18" xfId="3848" xr:uid="{5EA50C66-170E-40EB-AF8F-04BE304DDB57}"/>
    <cellStyle name="S6 180" xfId="3849" xr:uid="{4B9C7B56-126F-4164-94C0-5774EBB5FA67}"/>
    <cellStyle name="S6 181" xfId="3850" xr:uid="{578A3BF0-B7CC-4FF4-8E98-DEA389E9ABFB}"/>
    <cellStyle name="S6 19" xfId="3851" xr:uid="{B9A348F8-3860-40A5-8364-50FB71D88FBB}"/>
    <cellStyle name="S6 2" xfId="3852" xr:uid="{71C222B7-8AE1-4B51-BBE2-3E2EE5E56F08}"/>
    <cellStyle name="S6 20" xfId="3853" xr:uid="{3E6F9FBB-343F-4725-A9AA-B409385303C7}"/>
    <cellStyle name="S6 21" xfId="3854" xr:uid="{4F4E5E7D-83C9-47E1-BCA7-507DADD25975}"/>
    <cellStyle name="S6 22" xfId="3855" xr:uid="{40EDF58A-534D-4A4B-B171-B6033E0786DF}"/>
    <cellStyle name="S6 23" xfId="3856" xr:uid="{6E4E95CA-B75B-4F7E-91A2-0FD9A9675FAA}"/>
    <cellStyle name="S6 24" xfId="3857" xr:uid="{FF93CAF9-B6BB-4820-85AA-BAC55707F4B2}"/>
    <cellStyle name="S6 25" xfId="3858" xr:uid="{71D64448-42DE-4E30-B738-24797CB2868B}"/>
    <cellStyle name="S6 26" xfId="3859" xr:uid="{CFAD8B59-AB02-41C1-9485-23D3644E65A4}"/>
    <cellStyle name="S6 27" xfId="3860" xr:uid="{AD6FD84C-13B3-42F9-8A21-7D62A77F7967}"/>
    <cellStyle name="S6 28" xfId="3861" xr:uid="{F003B395-297F-4244-B647-AAC3D863E300}"/>
    <cellStyle name="S6 29" xfId="3862" xr:uid="{D7313F87-94B2-4C03-A9D4-4A975CC1B4C0}"/>
    <cellStyle name="S6 3" xfId="3863" xr:uid="{2E8B3D67-5119-4B6B-A002-80109BC7AAEC}"/>
    <cellStyle name="S6 30" xfId="3864" xr:uid="{E41499A3-74DC-4949-A6A6-EDEFDCFE635B}"/>
    <cellStyle name="S6 31" xfId="3865" xr:uid="{7C76D3F2-A574-4841-8E55-364BD36D893D}"/>
    <cellStyle name="S6 32" xfId="3866" xr:uid="{964E253C-4398-4634-8D98-7ECAF98565A1}"/>
    <cellStyle name="S6 33" xfId="3867" xr:uid="{2E5EC019-83B7-4110-B1FF-3C5A53B10D19}"/>
    <cellStyle name="S6 34" xfId="3868" xr:uid="{C08C8F46-13CE-41DF-AB24-9D095946F369}"/>
    <cellStyle name="S6 35" xfId="3869" xr:uid="{1FC69402-9898-4C08-9166-08EFB859522F}"/>
    <cellStyle name="S6 36" xfId="3870" xr:uid="{3F6616C2-BA28-4CD0-9FD7-F9C543D34A47}"/>
    <cellStyle name="S6 37" xfId="3871" xr:uid="{EC3A1D29-5BAD-4C2E-BA16-5AA3747917BF}"/>
    <cellStyle name="S6 38" xfId="3872" xr:uid="{F3403156-67F4-4B4E-9BB8-50C3F657F42C}"/>
    <cellStyle name="S6 39" xfId="3873" xr:uid="{6BA07813-BBB1-4F25-B5F0-7F3D9F564932}"/>
    <cellStyle name="S6 4" xfId="3874" xr:uid="{A116F50C-30F6-4E06-9865-1042E6D43B24}"/>
    <cellStyle name="S6 40" xfId="3875" xr:uid="{A5D97043-FBB5-48DE-A520-47886227796B}"/>
    <cellStyle name="S6 41" xfId="3876" xr:uid="{77B34DDB-9B6A-4755-9F2D-6A236AF802C9}"/>
    <cellStyle name="S6 42" xfId="3877" xr:uid="{BCF57C94-B932-4E9D-B665-B91123E27EEA}"/>
    <cellStyle name="S6 43" xfId="3878" xr:uid="{C4C5B793-E5CF-43DE-99FE-C35003B830D3}"/>
    <cellStyle name="S6 44" xfId="3879" xr:uid="{0DB7B228-3F61-48C0-94A7-5E8A8000EC2E}"/>
    <cellStyle name="S6 45" xfId="3880" xr:uid="{6372D98B-11BC-40AC-BD51-0C64C969FD65}"/>
    <cellStyle name="S6 46" xfId="3881" xr:uid="{BFBA4EF7-03A2-4F59-8935-42D02F9DDEF8}"/>
    <cellStyle name="S6 47" xfId="3882" xr:uid="{2905C5A2-9726-4EF2-9CB0-4F744AA53C03}"/>
    <cellStyle name="S6 48" xfId="3883" xr:uid="{BBAAA94E-B1EA-4DCC-AF42-E24D55176B64}"/>
    <cellStyle name="S6 49" xfId="3884" xr:uid="{CE15CD15-7EC7-46E7-AA0F-517DFF211DCF}"/>
    <cellStyle name="S6 5" xfId="3885" xr:uid="{5046D906-9901-4228-AFFA-667D1A79416E}"/>
    <cellStyle name="S6 50" xfId="3886" xr:uid="{16C41E6D-E705-4F16-950F-55B96E3DF87C}"/>
    <cellStyle name="S6 51" xfId="3887" xr:uid="{73FF690D-C750-4629-8580-E6B6676DCFB8}"/>
    <cellStyle name="S6 52" xfId="3888" xr:uid="{B9CF193F-A9B0-414C-A02A-8CD7EF747D76}"/>
    <cellStyle name="S6 53" xfId="3889" xr:uid="{5D0B445F-02BF-4F04-8A25-31230DAEDF43}"/>
    <cellStyle name="S6 54" xfId="3890" xr:uid="{A89FDA81-F046-4019-AA72-EE1C19BB97F0}"/>
    <cellStyle name="S6 55" xfId="3891" xr:uid="{A56F8515-46A9-4A74-872D-BF2F3C186B28}"/>
    <cellStyle name="S6 56" xfId="3892" xr:uid="{10FCEB15-A9FB-4772-8937-C4FEEDBFD327}"/>
    <cellStyle name="S6 57" xfId="3893" xr:uid="{BB98D18B-B30F-43B1-A0B6-DCC5FF10D02E}"/>
    <cellStyle name="S6 58" xfId="3894" xr:uid="{9E6DCBBB-B9C0-4D2D-8DC6-9B93E81B1349}"/>
    <cellStyle name="S6 59" xfId="3895" xr:uid="{CA486B1C-6AB5-406F-9BD9-54771480EFD6}"/>
    <cellStyle name="S6 6" xfId="3896" xr:uid="{985F4C1B-3838-441C-8997-D917AB9EA82C}"/>
    <cellStyle name="S6 60" xfId="3897" xr:uid="{6671A6F0-6BB3-424B-8305-A9A291C87448}"/>
    <cellStyle name="S6 61" xfId="3898" xr:uid="{C146071F-7C8D-4388-A91E-3BD95B8DD93B}"/>
    <cellStyle name="S6 62" xfId="3899" xr:uid="{916160AA-3A6D-430A-924B-43A887A157A2}"/>
    <cellStyle name="S6 63" xfId="3900" xr:uid="{7765ECB9-3EDB-4F10-BA9C-EB458EC018F8}"/>
    <cellStyle name="S6 64" xfId="3901" xr:uid="{45133964-44D1-49E6-8C28-923B6C892776}"/>
    <cellStyle name="S6 65" xfId="3902" xr:uid="{BE953014-2955-45C9-A9D7-CB41BEE88CE9}"/>
    <cellStyle name="S6 66" xfId="3903" xr:uid="{730DEDE1-613D-44C7-BFD9-553D28360C12}"/>
    <cellStyle name="S6 67" xfId="3904" xr:uid="{C3F2C0B9-82D8-4285-9FD7-6033DEC4CEF7}"/>
    <cellStyle name="S6 68" xfId="3905" xr:uid="{7EE0AFAC-A9B5-404A-87C6-733203D7DE11}"/>
    <cellStyle name="S6 69" xfId="3906" xr:uid="{B3C926D2-BDF1-4F34-89A7-19775E548F73}"/>
    <cellStyle name="S6 7" xfId="3907" xr:uid="{FADA913B-222A-4C45-B287-6C0A260A0C6F}"/>
    <cellStyle name="S6 70" xfId="3908" xr:uid="{CA3F03B7-0CB3-4CB9-9E03-794CA1FB350E}"/>
    <cellStyle name="S6 71" xfId="3909" xr:uid="{AC5516FB-A502-40E2-9341-D402CEB30F4E}"/>
    <cellStyle name="S6 72" xfId="3910" xr:uid="{0FEAA43F-BE10-4382-B42F-468B2BD7163D}"/>
    <cellStyle name="S6 73" xfId="3911" xr:uid="{1CC35E20-E94F-483A-905C-9F7E84D42B4E}"/>
    <cellStyle name="S6 74" xfId="3912" xr:uid="{33985CCD-1CB9-4978-ABCE-03D5A48B7EFA}"/>
    <cellStyle name="S6 75" xfId="3913" xr:uid="{D9CA8CD7-E434-46AE-9451-2AAD0809787F}"/>
    <cellStyle name="S6 76" xfId="3914" xr:uid="{6E284B53-741B-4065-A2E7-362B05B1B5C6}"/>
    <cellStyle name="S6 77" xfId="3915" xr:uid="{E1659056-1CC0-4D61-870C-719BFE71CDC6}"/>
    <cellStyle name="S6 78" xfId="3916" xr:uid="{5EDBFAE2-0BB7-40E8-AEE1-72B0FFB7C4E4}"/>
    <cellStyle name="S6 79" xfId="3917" xr:uid="{CBE36659-EC2B-458E-BC63-5F67208C2A93}"/>
    <cellStyle name="S6 8" xfId="3918" xr:uid="{77DBCFA3-13ED-49EA-B957-CBDF661A7478}"/>
    <cellStyle name="S6 80" xfId="3919" xr:uid="{A1EE5E62-252E-420D-A9BE-ECF10C8E33AB}"/>
    <cellStyle name="S6 81" xfId="3920" xr:uid="{9D7D8F22-E6F3-4FAE-85CB-FE08E22CF533}"/>
    <cellStyle name="S6 82" xfId="3921" xr:uid="{D9347FE5-EEB4-417E-A1C8-2507FCD2C33D}"/>
    <cellStyle name="S6 83" xfId="3922" xr:uid="{C2540D27-7BCF-45F3-B61B-D6DEF0075F8B}"/>
    <cellStyle name="S6 84" xfId="3923" xr:uid="{01FBD5B9-3079-4C7A-8F66-16F8F44FCAAF}"/>
    <cellStyle name="S6 85" xfId="3924" xr:uid="{96B5D864-20B4-4FD1-A4EF-DD2E0A6ED02F}"/>
    <cellStyle name="S6 86" xfId="3925" xr:uid="{585DFA76-A65B-4951-A40C-906B47CAD183}"/>
    <cellStyle name="S6 87" xfId="3926" xr:uid="{0B68B991-645A-421A-966E-F068D514C377}"/>
    <cellStyle name="S6 88" xfId="3927" xr:uid="{0683C058-A25B-43E4-8DF3-ECD37413AF01}"/>
    <cellStyle name="S6 89" xfId="3928" xr:uid="{17B2C16F-C5F4-4586-BD6E-6F0678FB58C3}"/>
    <cellStyle name="S6 9" xfId="3929" xr:uid="{8FD35735-7CA9-4F84-8BF0-27D10F4844AA}"/>
    <cellStyle name="S6 90" xfId="3930" xr:uid="{0653FB98-995D-46EC-A504-A7C2838109C9}"/>
    <cellStyle name="S6 91" xfId="3931" xr:uid="{72DFEB64-854D-4439-AB88-E13563DDC675}"/>
    <cellStyle name="S6 92" xfId="3932" xr:uid="{6DCE6966-E581-4A7F-B5E0-CC8E97E49EA6}"/>
    <cellStyle name="S6 93" xfId="3933" xr:uid="{AB3D57A5-645A-4005-AA9D-848F0AF91A4C}"/>
    <cellStyle name="S6 94" xfId="3934" xr:uid="{B621A8BC-3D74-4D81-BCF5-10632F6C42CE}"/>
    <cellStyle name="S6 95" xfId="3935" xr:uid="{B7263DA6-4850-40DB-837F-63D647602AC7}"/>
    <cellStyle name="S6 96" xfId="3936" xr:uid="{9CA9D0A1-C379-411E-B34F-CD4D02E28F93}"/>
    <cellStyle name="S6 97" xfId="3937" xr:uid="{D58D53FE-5510-4D38-B526-4788DAE115C4}"/>
    <cellStyle name="S6 98" xfId="3938" xr:uid="{88E59789-37F6-493C-8ED4-685D28D6EA98}"/>
    <cellStyle name="S6 99" xfId="3939" xr:uid="{65CD9B57-4426-4195-836E-5F012BFF4CF0}"/>
    <cellStyle name="S6_Accounts report MP Jan-Jul '08 SSI-IV" xfId="3940" xr:uid="{3C993B3A-247E-4295-A5B3-1571054659F2}"/>
    <cellStyle name="S7" xfId="3941" xr:uid="{7DB6BD3D-C94E-4223-B18F-7FC003D34AFA}"/>
    <cellStyle name="S7 10" xfId="3942" xr:uid="{6A9A6AF3-B1EA-4116-AE29-F3A0031E8590}"/>
    <cellStyle name="S7 100" xfId="3943" xr:uid="{EAF5E1C9-EB0F-4805-8DDD-FD3B78353E44}"/>
    <cellStyle name="S7 101" xfId="3944" xr:uid="{EF57C11C-1D57-4FD3-AC08-961BCF647EA4}"/>
    <cellStyle name="S7 102" xfId="3945" xr:uid="{AF6121B4-D89C-4E18-9EE1-36408E88A601}"/>
    <cellStyle name="S7 103" xfId="3946" xr:uid="{A3717804-10CC-4058-812F-FF95D068E3AD}"/>
    <cellStyle name="S7 104" xfId="3947" xr:uid="{7783D148-46C5-4C97-A1A2-06BA77D16DD1}"/>
    <cellStyle name="S7 105" xfId="3948" xr:uid="{709FD3E7-312E-473D-A82E-551B443B7437}"/>
    <cellStyle name="S7 106" xfId="3949" xr:uid="{A054650F-D216-4DDA-962E-7246875BB090}"/>
    <cellStyle name="S7 107" xfId="3950" xr:uid="{E517F732-BECF-482E-A411-33C59E05A184}"/>
    <cellStyle name="S7 108" xfId="3951" xr:uid="{2B4EDE69-0EDD-40BF-AD8F-0D65DABA85F5}"/>
    <cellStyle name="S7 109" xfId="3952" xr:uid="{2931A8A2-FDD4-4D87-A7B5-29BEF6928F92}"/>
    <cellStyle name="S7 11" xfId="3953" xr:uid="{7C439D4E-891E-4D3F-9591-30FD39DBD77B}"/>
    <cellStyle name="S7 110" xfId="3954" xr:uid="{5C20A9BD-2FB1-463C-BC92-6B08A75137CB}"/>
    <cellStyle name="S7 111" xfId="3955" xr:uid="{AE12D84D-0162-41D3-926C-2F40F35824F2}"/>
    <cellStyle name="S7 112" xfId="3956" xr:uid="{2729B904-BD34-468A-943C-3138FB68121D}"/>
    <cellStyle name="S7 113" xfId="3957" xr:uid="{49F6795D-E5D6-4496-A9E9-F6EAEA661ED1}"/>
    <cellStyle name="S7 114" xfId="3958" xr:uid="{9656ECD7-0E1E-4F53-A438-26BF7C073518}"/>
    <cellStyle name="S7 115" xfId="3959" xr:uid="{BAB0BC89-E3CD-48EF-B494-4B0DDFE36200}"/>
    <cellStyle name="S7 116" xfId="3960" xr:uid="{F33863EA-3DE1-40BE-AF76-72C8461003D6}"/>
    <cellStyle name="S7 117" xfId="3961" xr:uid="{9F27C1B7-A73C-49BE-A210-8847A8CD6A21}"/>
    <cellStyle name="S7 118" xfId="3962" xr:uid="{30FDC0B7-17F7-46F9-9C99-FA37466B8224}"/>
    <cellStyle name="S7 119" xfId="3963" xr:uid="{96090521-172A-451B-9AC0-344064F70664}"/>
    <cellStyle name="S7 12" xfId="3964" xr:uid="{9159A8AF-BFFB-4117-B363-AED7CC20D9CF}"/>
    <cellStyle name="S7 120" xfId="3965" xr:uid="{A7F67CA6-1ECF-4885-978C-688B18DE2403}"/>
    <cellStyle name="S7 121" xfId="3966" xr:uid="{F058DA0C-3C04-4D7C-9A48-9E2BFBB4465F}"/>
    <cellStyle name="S7 122" xfId="3967" xr:uid="{A0D36EF1-8461-4B6B-9450-E7CF8EEE413C}"/>
    <cellStyle name="S7 123" xfId="3968" xr:uid="{519D078F-81D4-43A6-9F7F-C812C4D1BD5E}"/>
    <cellStyle name="S7 124" xfId="3969" xr:uid="{BD7D0922-6BAC-4731-8B3A-2CC0D2B9E0D0}"/>
    <cellStyle name="S7 125" xfId="3970" xr:uid="{1DFE3BD8-3C28-4523-ACB3-0E7AABB86821}"/>
    <cellStyle name="S7 126" xfId="3971" xr:uid="{32CF0653-51D5-4B07-8532-A84799541352}"/>
    <cellStyle name="S7 127" xfId="3972" xr:uid="{57B20A09-FDA2-49A2-9EF4-2962C251933D}"/>
    <cellStyle name="S7 128" xfId="3973" xr:uid="{C36B2AD9-AF86-4653-AF40-E41D0F04AA7E}"/>
    <cellStyle name="S7 129" xfId="3974" xr:uid="{886D9A90-2BB6-42E5-A1F4-FD4B7E9B1AF8}"/>
    <cellStyle name="S7 13" xfId="3975" xr:uid="{B4756787-133E-40C6-8A88-3A86363077BC}"/>
    <cellStyle name="S7 130" xfId="3976" xr:uid="{628FB90C-4267-4FDA-9EFE-F0107C089B3D}"/>
    <cellStyle name="S7 131" xfId="3977" xr:uid="{9C321E07-8555-4667-9B97-515220AC6B1B}"/>
    <cellStyle name="S7 132" xfId="3978" xr:uid="{6F8BD221-5ED0-4411-AB6B-2D0133DD9CBA}"/>
    <cellStyle name="S7 133" xfId="3979" xr:uid="{7226C62C-5808-4383-B059-6DDE550DAA79}"/>
    <cellStyle name="S7 134" xfId="3980" xr:uid="{9A2E9B70-5829-49CB-85A1-938C1A606152}"/>
    <cellStyle name="S7 135" xfId="3981" xr:uid="{024BB05F-90A0-44C1-B7E3-A4F7BF299BAA}"/>
    <cellStyle name="S7 136" xfId="3982" xr:uid="{EDC2D0F3-91CD-47C0-A7A5-1B1EA3E571BD}"/>
    <cellStyle name="S7 137" xfId="3983" xr:uid="{64E328B3-9304-44A2-8310-5C2CBB1EDDE0}"/>
    <cellStyle name="S7 138" xfId="3984" xr:uid="{1222F63A-A2D7-4212-96EE-3542BC845457}"/>
    <cellStyle name="S7 139" xfId="3985" xr:uid="{81034A73-DE76-432F-AFFC-208C0DA6CF0E}"/>
    <cellStyle name="S7 14" xfId="3986" xr:uid="{F9F82822-EAB2-4B4B-8910-0F0EACE6B339}"/>
    <cellStyle name="S7 140" xfId="3987" xr:uid="{57A345D0-9F5C-4602-B553-E10B740C8779}"/>
    <cellStyle name="S7 141" xfId="3988" xr:uid="{A6E90847-C5A0-479A-A0C5-13C6A655FDE4}"/>
    <cellStyle name="S7 142" xfId="3989" xr:uid="{B5BD51DD-0800-42F1-A0EF-0BE88E8E4D90}"/>
    <cellStyle name="S7 143" xfId="3990" xr:uid="{2F3BD22C-FB46-482C-A560-31A4EF08221E}"/>
    <cellStyle name="S7 144" xfId="3991" xr:uid="{897D5BF9-4960-403D-AA4C-BD7A51764E23}"/>
    <cellStyle name="S7 145" xfId="3992" xr:uid="{1AEF6DA0-FB38-43BF-8193-715AAA7DD021}"/>
    <cellStyle name="S7 146" xfId="3993" xr:uid="{9841D486-2BEE-481A-94DE-E2E4FF7535AD}"/>
    <cellStyle name="S7 147" xfId="3994" xr:uid="{613A5845-286D-47C5-8E73-BEAC2E62473F}"/>
    <cellStyle name="S7 148" xfId="3995" xr:uid="{2982B746-2657-4B8D-A719-E01594E2C7C3}"/>
    <cellStyle name="S7 149" xfId="3996" xr:uid="{DC2510E2-6586-440D-BD9F-5350C1A2C018}"/>
    <cellStyle name="S7 15" xfId="3997" xr:uid="{1CEB4CB1-6557-46E9-A2C3-20EA37F73310}"/>
    <cellStyle name="S7 150" xfId="3998" xr:uid="{4A32B12F-2D74-456F-80DE-36B82876F317}"/>
    <cellStyle name="S7 151" xfId="3999" xr:uid="{41497C5B-8FA8-4FDE-94AA-6ED3783B8FB9}"/>
    <cellStyle name="S7 152" xfId="4000" xr:uid="{2FB384C6-FE9E-45EE-B40D-9D77474785AC}"/>
    <cellStyle name="S7 153" xfId="4001" xr:uid="{72850A34-8BCF-4B25-A777-40D2A099F643}"/>
    <cellStyle name="S7 154" xfId="4002" xr:uid="{02378B54-B5E9-4795-AC25-ADA84EDDDFD7}"/>
    <cellStyle name="S7 155" xfId="4003" xr:uid="{ECEB55EE-5EC1-49C6-BD87-4CDD2CC56484}"/>
    <cellStyle name="S7 156" xfId="4004" xr:uid="{5DBD2454-5249-42D8-8566-7DF2A9F8E1A0}"/>
    <cellStyle name="S7 157" xfId="4005" xr:uid="{F72BCE0F-1983-4C92-A864-12A1A76DE759}"/>
    <cellStyle name="S7 158" xfId="4006" xr:uid="{C71DC7F9-9025-4D4F-A518-23A45FFA797B}"/>
    <cellStyle name="S7 159" xfId="4007" xr:uid="{C45344FF-6EC8-4535-9965-8079502C2DE6}"/>
    <cellStyle name="S7 16" xfId="4008" xr:uid="{DE550379-8CB7-45ED-8DF8-3E6E293D853A}"/>
    <cellStyle name="S7 160" xfId="4009" xr:uid="{A1F23F93-8140-4DD2-983D-C318F257FEB0}"/>
    <cellStyle name="S7 161" xfId="4010" xr:uid="{AB4A0235-D9BE-43EE-9869-EF5A298EF347}"/>
    <cellStyle name="S7 162" xfId="4011" xr:uid="{50C2E6E3-32D1-4E39-BD44-98DA4437FA30}"/>
    <cellStyle name="S7 163" xfId="4012" xr:uid="{AEF8CE10-9733-4A50-94A1-D1702EBD51D7}"/>
    <cellStyle name="S7 164" xfId="4013" xr:uid="{B88C23D5-F1FB-4B2F-A3BE-EF86D3E9F3F0}"/>
    <cellStyle name="S7 165" xfId="4014" xr:uid="{D6AE0C40-6F92-4C20-BB41-729DFF3276BA}"/>
    <cellStyle name="S7 166" xfId="4015" xr:uid="{C6E16DEB-8EC4-4400-B81F-262D963C2FDA}"/>
    <cellStyle name="S7 167" xfId="4016" xr:uid="{6D7DCF40-0ED0-40F5-9F90-E771F3611E54}"/>
    <cellStyle name="S7 168" xfId="4017" xr:uid="{29242DC1-71C5-4EDF-BB9C-EFA124A6F84D}"/>
    <cellStyle name="S7 169" xfId="4018" xr:uid="{CCA7FEF3-89ED-4779-AFA3-1D8F9EFBC6F0}"/>
    <cellStyle name="S7 17" xfId="4019" xr:uid="{6396BEF9-3E87-431F-A97A-545B6C7865D7}"/>
    <cellStyle name="S7 170" xfId="4020" xr:uid="{4CEEBF7C-3EDF-4423-9AC3-4F6E7B65BCF5}"/>
    <cellStyle name="S7 171" xfId="4021" xr:uid="{573E1A99-15A3-454F-886C-5D01577E3022}"/>
    <cellStyle name="S7 172" xfId="4022" xr:uid="{E800398B-39EE-4031-BDE4-71E720FF6332}"/>
    <cellStyle name="S7 173" xfId="4023" xr:uid="{B3972E8A-8514-460F-9663-F1AA16C75703}"/>
    <cellStyle name="S7 174" xfId="4024" xr:uid="{45FC46AF-0728-4F3B-B40E-13545BDB014B}"/>
    <cellStyle name="S7 175" xfId="4025" xr:uid="{57923B08-9521-4933-B18C-E07C7039AE82}"/>
    <cellStyle name="S7 176" xfId="4026" xr:uid="{EB9FE6D0-9A36-478C-9713-48DCDF7397B5}"/>
    <cellStyle name="S7 177" xfId="4027" xr:uid="{CBBED457-3FB7-484F-BC36-B03BC5D4C6EF}"/>
    <cellStyle name="S7 178" xfId="4028" xr:uid="{5A2F36E3-C7C1-4C25-B392-3CE5C118DD9E}"/>
    <cellStyle name="S7 179" xfId="4029" xr:uid="{AA511C50-E7C9-4B84-A250-BC52D7C0E80E}"/>
    <cellStyle name="S7 18" xfId="4030" xr:uid="{F77B9029-B9EA-418B-81E2-056E01719C91}"/>
    <cellStyle name="S7 180" xfId="4031" xr:uid="{F90A3E4E-664C-4B8F-981F-820CEA696FD6}"/>
    <cellStyle name="S7 181" xfId="4032" xr:uid="{9127DD6E-58E3-4DDD-86DA-AAA8FB634211}"/>
    <cellStyle name="S7 19" xfId="4033" xr:uid="{5713E5F9-CAD1-43DE-8AFA-DCAC4F97AD12}"/>
    <cellStyle name="S7 2" xfId="4034" xr:uid="{09F7D060-126F-4523-90AA-0683B0BDC35E}"/>
    <cellStyle name="S7 20" xfId="4035" xr:uid="{5D8E055B-01E2-4D1E-A679-A2A30ABA44BB}"/>
    <cellStyle name="S7 21" xfId="4036" xr:uid="{04F4F34C-A973-405B-A5B7-68DE1D4AA60E}"/>
    <cellStyle name="S7 22" xfId="4037" xr:uid="{7221A7A1-440F-4A18-A40B-37A4D61FEE75}"/>
    <cellStyle name="S7 23" xfId="4038" xr:uid="{E8B01BE2-5950-4C2B-A968-333C453A181E}"/>
    <cellStyle name="S7 24" xfId="4039" xr:uid="{1CE34091-89D3-4813-A0F3-276338E8146B}"/>
    <cellStyle name="S7 25" xfId="4040" xr:uid="{3CE35579-52E5-43A4-8438-7490D753A3D2}"/>
    <cellStyle name="S7 26" xfId="4041" xr:uid="{F499BCA3-4589-44D7-8201-456E3C0DC537}"/>
    <cellStyle name="S7 27" xfId="4042" xr:uid="{13108BD8-C6AA-446E-A34E-D8C73395013B}"/>
    <cellStyle name="S7 28" xfId="4043" xr:uid="{2DF63EBB-D905-4FFF-B076-8E88A92C1401}"/>
    <cellStyle name="S7 29" xfId="4044" xr:uid="{30B45098-7155-4FFF-AC75-D8990270A07F}"/>
    <cellStyle name="S7 3" xfId="4045" xr:uid="{C24ED6FE-700E-436A-B5AC-62D41354D4DC}"/>
    <cellStyle name="S7 30" xfId="4046" xr:uid="{A4191754-3D74-4925-A41A-445076241464}"/>
    <cellStyle name="S7 31" xfId="4047" xr:uid="{319353EF-FE5F-44F3-B62C-90E2A0ACEF82}"/>
    <cellStyle name="S7 32" xfId="4048" xr:uid="{D93F7E1B-4ACF-45EF-9191-5AFD1BDA2CFD}"/>
    <cellStyle name="S7 33" xfId="4049" xr:uid="{C326A874-679B-4F90-85E1-091E11C679C8}"/>
    <cellStyle name="S7 34" xfId="4050" xr:uid="{C0DAE6F8-2F80-4BB1-8152-25DF2021C224}"/>
    <cellStyle name="S7 35" xfId="4051" xr:uid="{93D862BB-B976-4A5D-8AF4-6BF624090B5A}"/>
    <cellStyle name="S7 36" xfId="4052" xr:uid="{1000FF23-BA58-468F-9133-8FE8E2A1EFDB}"/>
    <cellStyle name="S7 37" xfId="4053" xr:uid="{5F01A6E4-2758-4965-AA22-8878247C1A8A}"/>
    <cellStyle name="S7 38" xfId="4054" xr:uid="{43954C6C-B038-4F36-ADCC-3F81EB7F8CDF}"/>
    <cellStyle name="S7 39" xfId="4055" xr:uid="{E86D3441-5D22-415C-BDFD-B987CF287B15}"/>
    <cellStyle name="S7 4" xfId="4056" xr:uid="{6B2BED90-CC16-486F-8F3F-BD45B17B2AC0}"/>
    <cellStyle name="S7 40" xfId="4057" xr:uid="{4257D2D7-B05A-48C0-B8EF-F4D45322E16C}"/>
    <cellStyle name="S7 41" xfId="4058" xr:uid="{722C4D80-419B-470D-AE81-899D804648F5}"/>
    <cellStyle name="S7 42" xfId="4059" xr:uid="{5695C046-A05E-419F-A11F-F5761BFA70DA}"/>
    <cellStyle name="S7 43" xfId="4060" xr:uid="{4E2ADC64-0B16-4D8E-9730-CAE0FD682794}"/>
    <cellStyle name="S7 44" xfId="4061" xr:uid="{892D0700-1572-40A0-A5EA-B9E76D530E80}"/>
    <cellStyle name="S7 45" xfId="4062" xr:uid="{49C2E783-CB56-4EA0-A51C-A03E2E2DC676}"/>
    <cellStyle name="S7 46" xfId="4063" xr:uid="{C3D106FC-4350-47D8-9C69-5C3C3EC2041F}"/>
    <cellStyle name="S7 47" xfId="4064" xr:uid="{51C00CCD-6433-4FF4-9A0F-FD9075D85982}"/>
    <cellStyle name="S7 48" xfId="4065" xr:uid="{DC7CB38B-4D4B-4BF8-ADA4-D8245DE71B82}"/>
    <cellStyle name="S7 49" xfId="4066" xr:uid="{03B313B0-9A1A-4CE2-89DF-DEF4431D15CD}"/>
    <cellStyle name="S7 5" xfId="4067" xr:uid="{9FBAFEB1-CC77-4713-807B-67FD7423B5F5}"/>
    <cellStyle name="S7 50" xfId="4068" xr:uid="{6D37E380-035F-4B69-8141-D402D2F8E3B3}"/>
    <cellStyle name="S7 51" xfId="4069" xr:uid="{FF017A39-B069-4D87-B404-6F88B70FCB09}"/>
    <cellStyle name="S7 52" xfId="4070" xr:uid="{D57521CA-6DCA-4F0B-A3AB-E2E0B9BFECEF}"/>
    <cellStyle name="S7 53" xfId="4071" xr:uid="{A90C640F-C3B0-4CC7-9DBB-E011744CB197}"/>
    <cellStyle name="S7 54" xfId="4072" xr:uid="{17FAB356-D7AF-430A-B943-5D01B382D1CC}"/>
    <cellStyle name="S7 55" xfId="4073" xr:uid="{C27A90BD-9FF8-4DE6-9CAF-0EB0FCB6D457}"/>
    <cellStyle name="S7 56" xfId="4074" xr:uid="{DF918852-1356-4553-8F21-77D9C5B77207}"/>
    <cellStyle name="S7 57" xfId="4075" xr:uid="{3B6C7E37-972F-48CD-9300-A3C9E9D3C964}"/>
    <cellStyle name="S7 58" xfId="4076" xr:uid="{9B154E37-5D34-4511-9597-82F4C8369D75}"/>
    <cellStyle name="S7 59" xfId="4077" xr:uid="{54A436E3-9F95-4011-9BB8-A3ECC281EE53}"/>
    <cellStyle name="S7 6" xfId="4078" xr:uid="{AB392476-418C-46D6-800E-F4B894E892D5}"/>
    <cellStyle name="S7 60" xfId="4079" xr:uid="{4F63BA6A-4C26-43F1-BE28-5082454F2099}"/>
    <cellStyle name="S7 61" xfId="4080" xr:uid="{3239B370-C76E-4912-96D6-1C980849B0B8}"/>
    <cellStyle name="S7 62" xfId="4081" xr:uid="{84B8861D-F9C9-4724-B0C2-612D0F93E985}"/>
    <cellStyle name="S7 63" xfId="4082" xr:uid="{114DE043-715F-4B32-9F61-9FAEBB9E8C2E}"/>
    <cellStyle name="S7 64" xfId="4083" xr:uid="{9AF57A71-AA68-4A40-B519-54E7C861C4C9}"/>
    <cellStyle name="S7 65" xfId="4084" xr:uid="{E209AC1A-7480-43B9-908C-DB0E4D20F852}"/>
    <cellStyle name="S7 66" xfId="4085" xr:uid="{9DB93153-F6A3-40B2-959B-AEF5CC43C445}"/>
    <cellStyle name="S7 67" xfId="4086" xr:uid="{3724AD84-E37C-4FEC-B367-201DAC36FC82}"/>
    <cellStyle name="S7 68" xfId="4087" xr:uid="{0209F7A2-694F-498F-82A1-17F04A1A0B80}"/>
    <cellStyle name="S7 69" xfId="4088" xr:uid="{0400497A-08E4-454B-8ACE-59C4BBAD5293}"/>
    <cellStyle name="S7 7" xfId="4089" xr:uid="{100F3155-761C-4EA5-A0DD-087831B5FCC4}"/>
    <cellStyle name="S7 70" xfId="4090" xr:uid="{D8E88C6C-DD44-4B55-853D-757AB37320E7}"/>
    <cellStyle name="S7 71" xfId="4091" xr:uid="{B0EC7F99-DF21-4ADE-B52C-AB62579B5CD7}"/>
    <cellStyle name="S7 72" xfId="4092" xr:uid="{464B9654-ADB2-44F5-884F-DE2EF0EDAC6D}"/>
    <cellStyle name="S7 73" xfId="4093" xr:uid="{1781D80B-3AFD-447A-8099-BFDBCB060B46}"/>
    <cellStyle name="S7 74" xfId="4094" xr:uid="{6D14634E-33A1-4B36-B846-479DD6EBC18C}"/>
    <cellStyle name="S7 75" xfId="4095" xr:uid="{5826C722-536E-427D-8924-7BA92048D109}"/>
    <cellStyle name="S7 76" xfId="4096" xr:uid="{46528F93-8275-4FC2-8F63-C7F1460C7CA0}"/>
    <cellStyle name="S7 77" xfId="4097" xr:uid="{9A64DDDE-F78A-4EB2-9FFF-479AA26FD530}"/>
    <cellStyle name="S7 78" xfId="4098" xr:uid="{14560831-B1F0-4997-9BCB-9D87F1765848}"/>
    <cellStyle name="S7 79" xfId="4099" xr:uid="{15C14942-4E2D-4619-9163-E1AEADB3052F}"/>
    <cellStyle name="S7 8" xfId="4100" xr:uid="{76FDB5FF-00B3-48AF-9B25-7AF6A31DABF5}"/>
    <cellStyle name="S7 80" xfId="4101" xr:uid="{76FBB05E-9B90-4498-98DD-DD51B0A04292}"/>
    <cellStyle name="S7 81" xfId="4102" xr:uid="{8FB63275-77EB-4741-AD0F-1F0C52BB0C3F}"/>
    <cellStyle name="S7 82" xfId="4103" xr:uid="{49C1D601-43F6-4653-8C74-7E9496731241}"/>
    <cellStyle name="S7 83" xfId="4104" xr:uid="{A8081D32-4EEF-405D-814D-2BDF2A58CBFE}"/>
    <cellStyle name="S7 84" xfId="4105" xr:uid="{231AEEF0-6C82-40E2-A6E4-E3F83041D14E}"/>
    <cellStyle name="S7 85" xfId="4106" xr:uid="{54D0BDF7-DD60-439B-94AF-A2698BC2C713}"/>
    <cellStyle name="S7 86" xfId="4107" xr:uid="{28481ECA-F597-443C-B3E0-96568CD63625}"/>
    <cellStyle name="S7 87" xfId="4108" xr:uid="{10C42A35-363D-4D0D-9C34-65B17BC7BAC9}"/>
    <cellStyle name="S7 88" xfId="4109" xr:uid="{89421B81-67D8-4263-A2FA-9ABDAD17564F}"/>
    <cellStyle name="S7 89" xfId="4110" xr:uid="{3F9F08C9-14B4-42D0-9F6A-AD5706B555FE}"/>
    <cellStyle name="S7 9" xfId="4111" xr:uid="{0C411F26-5546-46C2-BE79-8E4129318870}"/>
    <cellStyle name="S7 90" xfId="4112" xr:uid="{10E9AF54-7E50-4A53-A8D8-2BD71F28882E}"/>
    <cellStyle name="S7 91" xfId="4113" xr:uid="{C9342641-A42F-4BB1-B9A4-E173B223F0D3}"/>
    <cellStyle name="S7 92" xfId="4114" xr:uid="{925F226C-F7F7-4FCB-B4BB-E9C691164F15}"/>
    <cellStyle name="S7 93" xfId="4115" xr:uid="{EE423B10-DEC9-44D0-999C-846FBA15C91A}"/>
    <cellStyle name="S7 94" xfId="4116" xr:uid="{44114383-FE5A-42F0-9BD7-5B8CE3A16489}"/>
    <cellStyle name="S7 95" xfId="4117" xr:uid="{4B82413A-A84C-43DD-8A9A-178F9D87ACE9}"/>
    <cellStyle name="S7 96" xfId="4118" xr:uid="{13854AF8-5A0E-4F17-9031-EA67E86E72AA}"/>
    <cellStyle name="S7 97" xfId="4119" xr:uid="{B0CB9801-63A0-4328-A255-1C9C9D6F5267}"/>
    <cellStyle name="S7 98" xfId="4120" xr:uid="{A00B8BF8-09F7-4967-B3F6-5E0F2D10A6EB}"/>
    <cellStyle name="S7 99" xfId="4121" xr:uid="{5B8ADF20-E0C5-4962-9558-F78E702A107D}"/>
    <cellStyle name="S7_Accounts report MP Jan-Jul '08 SSI-IV" xfId="4122" xr:uid="{EC70C953-8398-41DF-ADEE-1B72E601F094}"/>
    <cellStyle name="S8" xfId="4123" xr:uid="{E2E3EFB9-B396-4B28-A94E-D4575634E86F}"/>
    <cellStyle name="S8 10" xfId="4124" xr:uid="{505434E7-6F57-4343-92BE-1127812329CC}"/>
    <cellStyle name="S8 100" xfId="4125" xr:uid="{4DCBC902-59F2-4A2F-BEE4-546E98145C89}"/>
    <cellStyle name="S8 101" xfId="4126" xr:uid="{BA006A3F-2C48-4368-949A-229E1C031EBE}"/>
    <cellStyle name="S8 102" xfId="4127" xr:uid="{BC937FE2-50CF-4604-87EC-03A06636588B}"/>
    <cellStyle name="S8 103" xfId="4128" xr:uid="{7E9D71D2-579B-4F16-B30D-6F2F5D132EE0}"/>
    <cellStyle name="S8 104" xfId="4129" xr:uid="{CB0D8793-0DEB-4831-8DB5-4FCA33248C01}"/>
    <cellStyle name="S8 105" xfId="4130" xr:uid="{4EB94072-C88D-40CC-8BE5-57293338E17A}"/>
    <cellStyle name="S8 106" xfId="4131" xr:uid="{4544CF6A-5A27-4355-A083-5AFC527C4396}"/>
    <cellStyle name="S8 107" xfId="4132" xr:uid="{B268D9C4-CB03-42C2-BBFE-FF27F5436CD6}"/>
    <cellStyle name="S8 108" xfId="4133" xr:uid="{CC298E4B-BF1E-4574-AF55-14309D1D7AE7}"/>
    <cellStyle name="S8 109" xfId="4134" xr:uid="{D16E0D59-CE47-4D5A-9D00-73FF06434A92}"/>
    <cellStyle name="S8 11" xfId="4135" xr:uid="{B4AB0C18-0022-41CC-A6FB-2921E5DBAD85}"/>
    <cellStyle name="S8 110" xfId="4136" xr:uid="{26D9064E-0781-4EC8-AFFB-CB0B28BC7FF3}"/>
    <cellStyle name="S8 111" xfId="4137" xr:uid="{6B8A7A91-F0FB-4161-BBE1-66BF8A237D4C}"/>
    <cellStyle name="S8 112" xfId="4138" xr:uid="{F49E3773-5412-4AF0-BF8C-6AB9FCF834BC}"/>
    <cellStyle name="S8 113" xfId="4139" xr:uid="{9AC4FC59-5C88-4105-8CBB-8FBFAA2E8641}"/>
    <cellStyle name="S8 114" xfId="4140" xr:uid="{909EE0E2-F879-4752-BAB3-D130A237DB41}"/>
    <cellStyle name="S8 115" xfId="4141" xr:uid="{CF78DF2E-4C33-4AC8-98AD-41D27CA4EEBB}"/>
    <cellStyle name="S8 116" xfId="4142" xr:uid="{8644BFED-9A77-42F3-A083-40C623B4C6B5}"/>
    <cellStyle name="S8 117" xfId="4143" xr:uid="{B0A00966-51CF-4822-A37A-C8B13AB4E54C}"/>
    <cellStyle name="S8 118" xfId="4144" xr:uid="{7F5213B2-A604-401C-986D-E794F93AD5EA}"/>
    <cellStyle name="S8 119" xfId="4145" xr:uid="{88996296-39EB-4175-BB9D-B5EFA634185D}"/>
    <cellStyle name="S8 12" xfId="4146" xr:uid="{424D316E-9824-4970-9E24-452356A9C9AF}"/>
    <cellStyle name="S8 120" xfId="4147" xr:uid="{13280D37-DFBB-43D1-921F-7536039DF451}"/>
    <cellStyle name="S8 121" xfId="4148" xr:uid="{4DD1BC0A-D111-4A4B-A39B-528781179A7F}"/>
    <cellStyle name="S8 122" xfId="4149" xr:uid="{D361F49D-B92F-4504-956D-4F0B9589C65D}"/>
    <cellStyle name="S8 123" xfId="4150" xr:uid="{41557446-1E9F-4162-B944-1E37BAF35C76}"/>
    <cellStyle name="S8 124" xfId="4151" xr:uid="{9F2FA4BA-20A4-4444-9C51-969FD0F3A867}"/>
    <cellStyle name="S8 125" xfId="4152" xr:uid="{5A1C2076-D66D-4EF5-A6D9-C2C5AFD1C6F1}"/>
    <cellStyle name="S8 126" xfId="4153" xr:uid="{BFECFA8F-10E5-45AB-B0C2-AFADE089DD8B}"/>
    <cellStyle name="S8 127" xfId="4154" xr:uid="{A6D20C98-3235-4482-A984-D393DC13EFA7}"/>
    <cellStyle name="S8 128" xfId="4155" xr:uid="{EFE7F73F-1DD9-47B3-A374-A218EBCE1090}"/>
    <cellStyle name="S8 129" xfId="4156" xr:uid="{E8D322B0-6937-4A39-A1FA-4D406BB6658F}"/>
    <cellStyle name="S8 13" xfId="4157" xr:uid="{2CD1D974-0CDD-4928-AC96-4FEBACA40E94}"/>
    <cellStyle name="S8 130" xfId="4158" xr:uid="{B4B9F908-B418-487B-9803-E9AB7A5F1D54}"/>
    <cellStyle name="S8 131" xfId="4159" xr:uid="{8929F8D5-5CAB-45AE-A41C-830B750B414A}"/>
    <cellStyle name="S8 132" xfId="4160" xr:uid="{72CD96E2-8271-4FF1-BE9D-2A99F833F819}"/>
    <cellStyle name="S8 133" xfId="4161" xr:uid="{A547DDE8-BB5E-4EB5-B748-ACBF9CBE44FF}"/>
    <cellStyle name="S8 134" xfId="4162" xr:uid="{CE586F54-FA0D-44B1-B011-554A1C6A8302}"/>
    <cellStyle name="S8 135" xfId="4163" xr:uid="{AB98F230-8923-4F7C-A1CB-31EBB73AC3B2}"/>
    <cellStyle name="S8 136" xfId="4164" xr:uid="{A64930FE-0766-4F85-878D-C27B26F6795E}"/>
    <cellStyle name="S8 137" xfId="4165" xr:uid="{7B8CDF26-055A-462A-A22D-6359B3AA8FAA}"/>
    <cellStyle name="S8 138" xfId="4166" xr:uid="{ECD1EC06-0078-4F87-A1F9-CFE01A8CF3F8}"/>
    <cellStyle name="S8 139" xfId="4167" xr:uid="{101ED738-443E-4699-AEA9-7CE5F84E2366}"/>
    <cellStyle name="S8 14" xfId="4168" xr:uid="{E2AB111C-0C84-4F7E-8507-AD05D4949EDC}"/>
    <cellStyle name="S8 140" xfId="4169" xr:uid="{237D9F27-5E29-4C3A-BA69-5AD1C2BDC1C6}"/>
    <cellStyle name="S8 141" xfId="4170" xr:uid="{7C4A0FC3-1536-49D5-9D4F-FA4C817E54E3}"/>
    <cellStyle name="S8 142" xfId="4171" xr:uid="{2C8AAC8D-23B5-4F1D-8E62-36B485DF9033}"/>
    <cellStyle name="S8 143" xfId="4172" xr:uid="{DAB4A1D4-888D-480C-859F-F43936CAB231}"/>
    <cellStyle name="S8 144" xfId="4173" xr:uid="{FE254B57-1792-4718-8643-0D1BC997A3BE}"/>
    <cellStyle name="S8 145" xfId="4174" xr:uid="{5F82B7D1-AC12-43E1-A718-512B0677F1AD}"/>
    <cellStyle name="S8 146" xfId="4175" xr:uid="{8E2368BF-A49C-42C6-82D2-3F6E9E5D90D3}"/>
    <cellStyle name="S8 147" xfId="4176" xr:uid="{A059478F-BDE5-4D69-ADC2-6A4E66F3F6C9}"/>
    <cellStyle name="S8 148" xfId="4177" xr:uid="{79F7C108-8EC6-4039-804F-C1A13A26FDF2}"/>
    <cellStyle name="S8 149" xfId="4178" xr:uid="{7010F863-B8C0-4C6B-9659-27945678901F}"/>
    <cellStyle name="S8 15" xfId="4179" xr:uid="{4EAA2783-A570-4553-86B0-03B9843F0547}"/>
    <cellStyle name="S8 150" xfId="4180" xr:uid="{56AA9358-E5B5-46EB-A612-571D4554B338}"/>
    <cellStyle name="S8 151" xfId="4181" xr:uid="{377D01DE-CFD4-4F82-8EEB-FCFD15A014A6}"/>
    <cellStyle name="S8 152" xfId="4182" xr:uid="{A0EB9183-692E-4CD5-A3C6-DD3A010990D9}"/>
    <cellStyle name="S8 153" xfId="4183" xr:uid="{0B6D05C5-0677-4575-A8B2-89597913A60E}"/>
    <cellStyle name="S8 154" xfId="4184" xr:uid="{CE3E724D-DA91-4465-8704-D9C7B0946F41}"/>
    <cellStyle name="S8 155" xfId="4185" xr:uid="{D5F7CCB7-EFB4-4FFE-9C90-3E0A8A4F063D}"/>
    <cellStyle name="S8 156" xfId="4186" xr:uid="{8CEACC9D-E2EB-4DF9-9B3A-A7682B15819C}"/>
    <cellStyle name="S8 157" xfId="4187" xr:uid="{27298279-8959-4603-BE7C-5EF184796EAE}"/>
    <cellStyle name="S8 158" xfId="4188" xr:uid="{12F2183B-7053-4182-9916-30E07632F8F2}"/>
    <cellStyle name="S8 159" xfId="4189" xr:uid="{7716DFD4-5F71-4704-B530-153940E54C07}"/>
    <cellStyle name="S8 16" xfId="4190" xr:uid="{E6D227B5-84CB-4BE6-8645-2B83F60B1923}"/>
    <cellStyle name="S8 160" xfId="4191" xr:uid="{E06947F7-A869-4202-9CAC-00769B7C962E}"/>
    <cellStyle name="S8 161" xfId="4192" xr:uid="{0A890EC4-708C-471D-B0A7-32342BD0F0DA}"/>
    <cellStyle name="S8 162" xfId="4193" xr:uid="{E8879089-C3A9-4024-8156-05A8597849DE}"/>
    <cellStyle name="S8 163" xfId="4194" xr:uid="{627DA9EC-4CE6-48A4-86AB-C004DCB34407}"/>
    <cellStyle name="S8 164" xfId="4195" xr:uid="{AF51B2C3-13BE-4143-AD17-8B4174131866}"/>
    <cellStyle name="S8 165" xfId="4196" xr:uid="{39478732-773A-49C2-9D2B-D66ABDBC96DD}"/>
    <cellStyle name="S8 166" xfId="4197" xr:uid="{715051E2-CCA6-4526-9EA3-8036BCA95C04}"/>
    <cellStyle name="S8 167" xfId="4198" xr:uid="{FA4241A0-B446-4D17-86F8-72C479F9247C}"/>
    <cellStyle name="S8 168" xfId="4199" xr:uid="{79815D8F-D49D-447C-A3D7-EB99EA966674}"/>
    <cellStyle name="S8 169" xfId="4200" xr:uid="{D6D0B026-B321-4F9C-8A55-17F7B0EC16A3}"/>
    <cellStyle name="S8 17" xfId="4201" xr:uid="{56C0E10B-7532-4BC6-82EA-85A7D6F2EE54}"/>
    <cellStyle name="S8 170" xfId="4202" xr:uid="{B6AE7928-6F00-47D4-A884-53A5F97E9B46}"/>
    <cellStyle name="S8 171" xfId="4203" xr:uid="{B7D8D4B0-E31B-474E-BC4A-A5DEC601F202}"/>
    <cellStyle name="S8 172" xfId="4204" xr:uid="{F6E2CDCB-48C2-409D-ADD0-5E359F16262E}"/>
    <cellStyle name="S8 173" xfId="4205" xr:uid="{30311D52-CFC2-4A77-BB72-AEAC9E0A7570}"/>
    <cellStyle name="S8 174" xfId="4206" xr:uid="{FDF69EB6-2060-449B-A3DC-BBC3AB014A2E}"/>
    <cellStyle name="S8 175" xfId="4207" xr:uid="{0703A8A3-A7C1-46CA-813D-B35F673E0F68}"/>
    <cellStyle name="S8 176" xfId="4208" xr:uid="{E91FCE78-19A5-4744-8355-A89ECC63F47E}"/>
    <cellStyle name="S8 177" xfId="4209" xr:uid="{4C976D1F-FE0B-4A69-A253-EB81C80DBE3F}"/>
    <cellStyle name="S8 178" xfId="4210" xr:uid="{D0B6A332-6546-4FD6-90B6-B260FDF3E92A}"/>
    <cellStyle name="S8 179" xfId="4211" xr:uid="{0428EBC6-28D4-458E-9C40-20F3D63B1097}"/>
    <cellStyle name="S8 18" xfId="4212" xr:uid="{B6C81163-830C-4CDE-9666-42852A609410}"/>
    <cellStyle name="S8 180" xfId="4213" xr:uid="{7AFD9746-892E-4EC9-A3EA-10EF3F67FBAF}"/>
    <cellStyle name="S8 181" xfId="4214" xr:uid="{BB98E42A-DF91-44BF-A803-794B4D38A3FB}"/>
    <cellStyle name="S8 19" xfId="4215" xr:uid="{DB550BB2-4C4F-4958-B443-45A3E001DCA5}"/>
    <cellStyle name="S8 2" xfId="4216" xr:uid="{15BF3053-4EC7-4619-98F4-F1DE5973FFF7}"/>
    <cellStyle name="S8 20" xfId="4217" xr:uid="{FE936B1C-5F42-43D0-96F1-AC5205E5590C}"/>
    <cellStyle name="S8 21" xfId="4218" xr:uid="{F440B031-6452-4323-B445-E5ADD8456A49}"/>
    <cellStyle name="S8 22" xfId="4219" xr:uid="{67BF5282-0FA9-4BE3-9E06-72DF29752921}"/>
    <cellStyle name="S8 23" xfId="4220" xr:uid="{C141525A-E9FC-4C72-88EE-870E8EA92266}"/>
    <cellStyle name="S8 24" xfId="4221" xr:uid="{B2882AF6-376D-4C38-A553-C9F07CF14704}"/>
    <cellStyle name="S8 25" xfId="4222" xr:uid="{680E05DB-E338-4DB4-8175-D570ABB1BF55}"/>
    <cellStyle name="S8 26" xfId="4223" xr:uid="{341260FB-259A-41CB-A584-19D3134C87B8}"/>
    <cellStyle name="S8 27" xfId="4224" xr:uid="{2EBEDB34-D02D-49D7-A384-96FFF4FB6B4A}"/>
    <cellStyle name="S8 28" xfId="4225" xr:uid="{A8998819-2815-430D-BF72-4663E84F2285}"/>
    <cellStyle name="S8 29" xfId="4226" xr:uid="{A80E9ACA-C9DE-48F1-B512-43115EF04C5A}"/>
    <cellStyle name="S8 3" xfId="4227" xr:uid="{D45CF124-A754-4FC8-BA16-FFA899DA44CB}"/>
    <cellStyle name="S8 30" xfId="4228" xr:uid="{E04DAA8D-D91E-4E20-B68D-4153F18CFD0F}"/>
    <cellStyle name="S8 31" xfId="4229" xr:uid="{F07EBDEA-91B3-4992-AD03-EFE45064F472}"/>
    <cellStyle name="S8 32" xfId="4230" xr:uid="{2A1A1066-B4AD-466D-8292-B2F910B92AEA}"/>
    <cellStyle name="S8 33" xfId="4231" xr:uid="{545E2A73-5290-4E18-A610-BE9C81AEEEFF}"/>
    <cellStyle name="S8 34" xfId="4232" xr:uid="{0B84B1B5-26EA-4254-9115-A412E271820A}"/>
    <cellStyle name="S8 35" xfId="4233" xr:uid="{8F7E2287-8558-40B8-8498-5690853096A7}"/>
    <cellStyle name="S8 36" xfId="4234" xr:uid="{D7EC3729-03DD-42BE-8441-8D471004B750}"/>
    <cellStyle name="S8 37" xfId="4235" xr:uid="{BFEC1519-5CEC-4ED8-96C2-9623C1AD3BFA}"/>
    <cellStyle name="S8 38" xfId="4236" xr:uid="{22FD8C17-9005-4E2F-A51A-E41396F5634D}"/>
    <cellStyle name="S8 39" xfId="4237" xr:uid="{8A9B4BB9-1842-4816-9917-FABD872E7581}"/>
    <cellStyle name="S8 4" xfId="4238" xr:uid="{0130E4E5-FD42-4878-92CE-88227889CECD}"/>
    <cellStyle name="S8 40" xfId="4239" xr:uid="{B60D350B-CA35-4C3F-AF1E-6F0F6D8B7540}"/>
    <cellStyle name="S8 41" xfId="4240" xr:uid="{C29841D8-5346-465B-8B3E-1368B95E705D}"/>
    <cellStyle name="S8 42" xfId="4241" xr:uid="{7886C4AA-BB75-433A-B06D-3FA80FE5F7BC}"/>
    <cellStyle name="S8 43" xfId="4242" xr:uid="{EB2ADC00-715F-4109-BD62-0714C26F81C6}"/>
    <cellStyle name="S8 44" xfId="4243" xr:uid="{A4E3AD38-7156-42B3-AD4B-BEB099FDACAA}"/>
    <cellStyle name="S8 45" xfId="4244" xr:uid="{1D2539C3-F537-4ED7-A782-504E3982E4F8}"/>
    <cellStyle name="S8 46" xfId="4245" xr:uid="{F67366C5-6D20-4232-93B0-AE2C1C1457C6}"/>
    <cellStyle name="S8 47" xfId="4246" xr:uid="{77BF25A6-5F05-47F3-8585-8A7019154AFC}"/>
    <cellStyle name="S8 48" xfId="4247" xr:uid="{EA0F0C4B-FFB4-4701-A30B-8AB86F06C477}"/>
    <cellStyle name="S8 49" xfId="4248" xr:uid="{D90D0DB4-A6D1-4C5B-BCB0-5177D05E35D8}"/>
    <cellStyle name="S8 5" xfId="4249" xr:uid="{37F285E6-D299-4020-9238-BDEA687A3AF4}"/>
    <cellStyle name="S8 50" xfId="4250" xr:uid="{FF470ECC-C6A4-4F36-9B4C-AD1A3052542C}"/>
    <cellStyle name="S8 51" xfId="4251" xr:uid="{9B44BD04-8712-42DF-80C9-519FCFE69CAC}"/>
    <cellStyle name="S8 52" xfId="4252" xr:uid="{403D8A41-D232-430F-92F2-A9DABB257BDA}"/>
    <cellStyle name="S8 53" xfId="4253" xr:uid="{DB168382-7EE8-42D6-8E6D-1C424A7B42E5}"/>
    <cellStyle name="S8 54" xfId="4254" xr:uid="{8A8CCC99-3B47-4157-B6F2-B075156B3E32}"/>
    <cellStyle name="S8 55" xfId="4255" xr:uid="{451C6458-FD03-4561-BF2C-C733109883F2}"/>
    <cellStyle name="S8 56" xfId="4256" xr:uid="{A6412121-1D37-4F5A-846B-8275DDC67996}"/>
    <cellStyle name="S8 57" xfId="4257" xr:uid="{717AE07C-8AF0-41E1-8823-0E8BED0E6139}"/>
    <cellStyle name="S8 58" xfId="4258" xr:uid="{567A3251-4423-43C1-BD4D-36AE25783479}"/>
    <cellStyle name="S8 59" xfId="4259" xr:uid="{E2F3DFB0-76CF-4279-A78C-F461AEBF2325}"/>
    <cellStyle name="S8 6" xfId="4260" xr:uid="{5334E36D-9D5D-48D1-A5CA-7178C7BDDEFF}"/>
    <cellStyle name="S8 60" xfId="4261" xr:uid="{B4DCA1A8-717F-454A-9A27-A785FBC4CD76}"/>
    <cellStyle name="S8 61" xfId="4262" xr:uid="{33C33B8C-0F42-43A5-8CE3-C59569E5508E}"/>
    <cellStyle name="S8 62" xfId="4263" xr:uid="{2B147001-DAC1-46A7-ADBB-53BCD2FE8FF6}"/>
    <cellStyle name="S8 63" xfId="4264" xr:uid="{F7BDD42A-E7A9-4ABB-A19A-EC02BB18179F}"/>
    <cellStyle name="S8 64" xfId="4265" xr:uid="{7CEBBC60-AE92-4242-A6C7-EB2B6C0E8E7A}"/>
    <cellStyle name="S8 65" xfId="4266" xr:uid="{FB6367F9-ECDB-402E-ADB5-07F102E2643E}"/>
    <cellStyle name="S8 66" xfId="4267" xr:uid="{052E3925-1D36-415B-A77A-3D6E5D561EA2}"/>
    <cellStyle name="S8 67" xfId="4268" xr:uid="{A1D84361-B194-4E08-A951-90C06649A37E}"/>
    <cellStyle name="S8 68" xfId="4269" xr:uid="{4AFE3066-0D50-46A3-9918-B5C01F4F24F0}"/>
    <cellStyle name="S8 69" xfId="4270" xr:uid="{1D23F22D-30DA-4314-9F30-7B7C7D76FEF3}"/>
    <cellStyle name="S8 7" xfId="4271" xr:uid="{70BDFBC9-A391-4E27-8EBE-B0BBFF21FD81}"/>
    <cellStyle name="S8 70" xfId="4272" xr:uid="{6C063FF8-D378-4444-9727-029BFE104BA1}"/>
    <cellStyle name="S8 71" xfId="4273" xr:uid="{5CE23B77-E8EC-4413-9B1D-9BAF2CA82A3C}"/>
    <cellStyle name="S8 72" xfId="4274" xr:uid="{EC182E6C-736E-481F-8A16-C60372D7FAD9}"/>
    <cellStyle name="S8 73" xfId="4275" xr:uid="{A03703B6-4DE4-41D6-A758-BE43262DA8CA}"/>
    <cellStyle name="S8 74" xfId="4276" xr:uid="{E4A8B9F1-6274-4923-9AF6-0294CFC62093}"/>
    <cellStyle name="S8 75" xfId="4277" xr:uid="{5ACD4F29-6599-42D4-976F-93BA89D7CD05}"/>
    <cellStyle name="S8 76" xfId="4278" xr:uid="{71D76881-8C96-403B-AA5D-D3D710BC89A9}"/>
    <cellStyle name="S8 77" xfId="4279" xr:uid="{B16786C5-0887-4F5B-96C9-8D67B2EE5A30}"/>
    <cellStyle name="S8 78" xfId="4280" xr:uid="{D7795F43-3A66-41BE-8AD1-D4B4E4AC074A}"/>
    <cellStyle name="S8 79" xfId="4281" xr:uid="{6FDC130B-A6E6-46C8-B28B-ADFF31D53E7B}"/>
    <cellStyle name="S8 8" xfId="4282" xr:uid="{1098E58E-6B18-4B70-8E2E-CEB141A1ABA0}"/>
    <cellStyle name="S8 80" xfId="4283" xr:uid="{0140863E-099C-4949-A5D2-436800287726}"/>
    <cellStyle name="S8 81" xfId="4284" xr:uid="{6D285B04-8F00-4A83-B208-032B7DCE87B6}"/>
    <cellStyle name="S8 82" xfId="4285" xr:uid="{16AC40DA-8921-4EFA-A272-9451A2FF05CA}"/>
    <cellStyle name="S8 83" xfId="4286" xr:uid="{5FC73D07-923F-4479-9CF7-03DDFF1C63B3}"/>
    <cellStyle name="S8 84" xfId="4287" xr:uid="{A86B32AA-9C8D-42D8-9450-090E876C5D15}"/>
    <cellStyle name="S8 85" xfId="4288" xr:uid="{BC949EBE-5B11-445E-81C8-97C5A5208B30}"/>
    <cellStyle name="S8 86" xfId="4289" xr:uid="{E2976E90-F07E-4D05-A86B-DEF066785CBC}"/>
    <cellStyle name="S8 87" xfId="4290" xr:uid="{F502F2BB-E4D0-4670-9D6B-1DE0475BED89}"/>
    <cellStyle name="S8 88" xfId="4291" xr:uid="{8A6D4174-FE84-4BEE-B265-5A4A176CF51A}"/>
    <cellStyle name="S8 89" xfId="4292" xr:uid="{3100452A-5E96-4300-A7A6-FEF3F8CAC9DF}"/>
    <cellStyle name="S8 9" xfId="4293" xr:uid="{44DB551B-CC33-40D1-9F4A-AD6C6F1FD10C}"/>
    <cellStyle name="S8 90" xfId="4294" xr:uid="{D7C01791-6723-4823-86BE-979106E9F292}"/>
    <cellStyle name="S8 91" xfId="4295" xr:uid="{3E7E80F1-1624-4972-90DD-0A8895ED0B5A}"/>
    <cellStyle name="S8 92" xfId="4296" xr:uid="{59595B40-4DF0-4DD0-9691-B5C7C40C54BB}"/>
    <cellStyle name="S8 93" xfId="4297" xr:uid="{F014D68C-5CF8-4F71-B4BE-F18CE1FCBBDC}"/>
    <cellStyle name="S8 94" xfId="4298" xr:uid="{6607BFA8-D0F3-419B-93FE-A4C353636BBF}"/>
    <cellStyle name="S8 95" xfId="4299" xr:uid="{D40103E7-57F0-49D3-ADA3-C6746B8C97FD}"/>
    <cellStyle name="S8 96" xfId="4300" xr:uid="{C0FEB74F-7627-4E94-94BA-782B5719D1C6}"/>
    <cellStyle name="S8 97" xfId="4301" xr:uid="{BA670F59-95D3-49F1-80EF-B73B1607E082}"/>
    <cellStyle name="S8 98" xfId="4302" xr:uid="{CA355F32-422A-44B4-9A31-E64C3B559596}"/>
    <cellStyle name="S8 99" xfId="4303" xr:uid="{9C5786DA-40E5-4E1A-933D-8B07358DB058}"/>
    <cellStyle name="S8_2.KK-AP" xfId="4304" xr:uid="{7D29898C-1A60-45F8-88B1-90FDB17C9726}"/>
    <cellStyle name="S9" xfId="4305" xr:uid="{530AED07-8B9C-4AED-9831-E4A952BEB78A}"/>
    <cellStyle name="S9 10" xfId="4306" xr:uid="{D99EE03E-6D4D-4F64-9255-FB3C33E1E122}"/>
    <cellStyle name="S9 100" xfId="4307" xr:uid="{8F0B3436-6280-4E4B-914C-9ACE16680B59}"/>
    <cellStyle name="S9 101" xfId="4308" xr:uid="{8D57E9D9-821D-41BB-8B2A-2C260F6E6CCB}"/>
    <cellStyle name="S9 102" xfId="4309" xr:uid="{38D213F4-4860-4A0E-A968-8B9A894E252F}"/>
    <cellStyle name="S9 103" xfId="4310" xr:uid="{AE74EA95-CA1F-435C-9FBD-F22F8D9E7283}"/>
    <cellStyle name="S9 104" xfId="4311" xr:uid="{C4217056-662E-4ADE-BAF4-B1A134C9A5BF}"/>
    <cellStyle name="S9 105" xfId="4312" xr:uid="{D9E29CD0-D935-43EA-8B5E-5548A13AC44C}"/>
    <cellStyle name="S9 106" xfId="4313" xr:uid="{26478250-2610-4E96-AF15-B6043F11F270}"/>
    <cellStyle name="S9 107" xfId="4314" xr:uid="{3F12A53B-6C0D-4C47-AB1D-86F1A69684E1}"/>
    <cellStyle name="S9 108" xfId="4315" xr:uid="{5328A1E8-3DF8-44FC-A929-B123DECF854B}"/>
    <cellStyle name="S9 109" xfId="4316" xr:uid="{802DD01C-53D6-43AE-8B8C-921FFD2D2EA5}"/>
    <cellStyle name="S9 11" xfId="4317" xr:uid="{2FBE852B-D7CD-4C3E-B936-276B81D5A18F}"/>
    <cellStyle name="S9 110" xfId="4318" xr:uid="{F19A9E6B-8DA0-43EE-AE96-6E790CCD05D7}"/>
    <cellStyle name="S9 111" xfId="4319" xr:uid="{F26BD6D6-DEE8-471F-B648-7931E3C7B126}"/>
    <cellStyle name="S9 112" xfId="4320" xr:uid="{7E2487E9-EE97-4718-B37F-28B30130FF48}"/>
    <cellStyle name="S9 113" xfId="4321" xr:uid="{4A338A47-2D14-4BD2-A154-961F4BE1D1B7}"/>
    <cellStyle name="S9 114" xfId="4322" xr:uid="{567030B1-D339-42EE-8565-BD4ADEBE4A62}"/>
    <cellStyle name="S9 115" xfId="4323" xr:uid="{5B65F6DD-1C49-497B-9241-D6471AC1BAB1}"/>
    <cellStyle name="S9 116" xfId="4324" xr:uid="{2BDFBF08-4398-46E2-A84A-534518B29B0F}"/>
    <cellStyle name="S9 117" xfId="4325" xr:uid="{66213281-3EEE-4F81-BDE2-FFAF1E93AB22}"/>
    <cellStyle name="S9 118" xfId="4326" xr:uid="{C8088F06-83C7-495C-A186-19F3EA279424}"/>
    <cellStyle name="S9 119" xfId="4327" xr:uid="{B68E9E3A-CFE6-4A00-AEB1-8D9BBCEDD953}"/>
    <cellStyle name="S9 12" xfId="4328" xr:uid="{6E4D3E5B-59CC-4991-9471-6D8F0E2216C5}"/>
    <cellStyle name="S9 120" xfId="4329" xr:uid="{4F03FDB6-571F-4C9A-9650-D91EC9BD6EEB}"/>
    <cellStyle name="S9 121" xfId="4330" xr:uid="{37F42BE1-C18C-439E-8F67-578F6793EAA7}"/>
    <cellStyle name="S9 122" xfId="4331" xr:uid="{8E73BA98-4D0D-4457-A520-5199EA7177D5}"/>
    <cellStyle name="S9 123" xfId="4332" xr:uid="{1B5BE08E-D84F-4830-AD44-D45163FEB759}"/>
    <cellStyle name="S9 124" xfId="4333" xr:uid="{53BABF67-DB13-42A4-A32B-1E8D70EE0C79}"/>
    <cellStyle name="S9 125" xfId="4334" xr:uid="{DE6D4F73-2F6A-4161-8282-9B269B91DC60}"/>
    <cellStyle name="S9 126" xfId="4335" xr:uid="{B5305F73-04DA-4B83-8C65-7EE3F90BA2D1}"/>
    <cellStyle name="S9 127" xfId="4336" xr:uid="{BFB06F0F-DFCE-4A7D-8ED0-70FECB4E8986}"/>
    <cellStyle name="S9 128" xfId="4337" xr:uid="{047EF337-497F-45D9-A52F-7A775EF5CEBB}"/>
    <cellStyle name="S9 129" xfId="4338" xr:uid="{FEE0F207-6C3C-43ED-A4AC-87C21474D1C0}"/>
    <cellStyle name="S9 13" xfId="4339" xr:uid="{4FF7D9E9-7463-4103-B1F1-7578EB43D111}"/>
    <cellStyle name="S9 130" xfId="4340" xr:uid="{2BCAE8C1-F466-489E-8BD3-000E37617D10}"/>
    <cellStyle name="S9 131" xfId="4341" xr:uid="{084CBAEB-D223-4F3E-AB16-B1A633E294FE}"/>
    <cellStyle name="S9 132" xfId="4342" xr:uid="{7AA1296B-32DB-4DF7-90BD-254C1E9FFDE6}"/>
    <cellStyle name="S9 133" xfId="4343" xr:uid="{AB646AEC-0D90-41C9-BBC2-2D9A43880391}"/>
    <cellStyle name="S9 134" xfId="4344" xr:uid="{DB31319E-1B82-43C0-8DE6-F69C0A746113}"/>
    <cellStyle name="S9 135" xfId="4345" xr:uid="{EE966BDD-5D53-42DD-A276-AAA697EDC2A6}"/>
    <cellStyle name="S9 136" xfId="4346" xr:uid="{AE0EA0EB-3EE3-4148-912C-AAFF52EDD549}"/>
    <cellStyle name="S9 137" xfId="4347" xr:uid="{995B64AC-119C-4F93-B70F-058A3384E223}"/>
    <cellStyle name="S9 138" xfId="4348" xr:uid="{C4FDBEEA-3ABC-4633-A548-E70788456275}"/>
    <cellStyle name="S9 139" xfId="4349" xr:uid="{20FAA2B6-56F4-43E5-9A3D-85DECAC3EF83}"/>
    <cellStyle name="S9 14" xfId="4350" xr:uid="{02C7434B-7E52-45BB-84A8-D7EADC88A56F}"/>
    <cellStyle name="S9 140" xfId="4351" xr:uid="{841C47C3-5A45-42DF-A3CD-8A2C2E90FAFC}"/>
    <cellStyle name="S9 141" xfId="4352" xr:uid="{4196DFC0-ADA1-4F4C-8677-94E39EFA6BE5}"/>
    <cellStyle name="S9 142" xfId="4353" xr:uid="{05FF7806-0D34-4078-B213-20647F111C70}"/>
    <cellStyle name="S9 143" xfId="4354" xr:uid="{C4BEA89B-364E-49F9-8695-516B1608FCBF}"/>
    <cellStyle name="S9 144" xfId="4355" xr:uid="{77FD45A2-AB36-4F74-B5FE-D4B2B9A5C8FA}"/>
    <cellStyle name="S9 145" xfId="4356" xr:uid="{35062F60-32E6-43F0-BEC2-B7B3D2016ACF}"/>
    <cellStyle name="S9 146" xfId="4357" xr:uid="{366AECA7-210C-432E-B08C-FF463FDE34CA}"/>
    <cellStyle name="S9 147" xfId="4358" xr:uid="{7FD8738C-A90F-44D7-B8B3-4F8E650A79E6}"/>
    <cellStyle name="S9 148" xfId="4359" xr:uid="{296A2F87-2CBF-4FE1-8EC8-2D7A646BBC18}"/>
    <cellStyle name="S9 149" xfId="4360" xr:uid="{BC4EBAFD-D83F-4040-8CE6-7D3F76688683}"/>
    <cellStyle name="S9 15" xfId="4361" xr:uid="{4BB638B1-11E9-49CA-AB7A-C3AA195AC938}"/>
    <cellStyle name="S9 150" xfId="4362" xr:uid="{EB872C41-B936-47E4-AC9C-E4B054456BEA}"/>
    <cellStyle name="S9 151" xfId="4363" xr:uid="{678FCB77-9199-45FC-BF8C-155F44B0A751}"/>
    <cellStyle name="S9 152" xfId="4364" xr:uid="{E8141011-956E-464B-8E62-0E1104B4A3BD}"/>
    <cellStyle name="S9 153" xfId="4365" xr:uid="{71CBE11F-DB9B-4D57-8681-8189B9C141B4}"/>
    <cellStyle name="S9 154" xfId="4366" xr:uid="{D1C26140-5CEC-408D-A5BA-20A51C460196}"/>
    <cellStyle name="S9 155" xfId="4367" xr:uid="{7E846B76-5107-4598-B643-D4DD27FAA555}"/>
    <cellStyle name="S9 156" xfId="4368" xr:uid="{B9DDFEC7-2780-4F3D-B81B-DD7F534AADEA}"/>
    <cellStyle name="S9 157" xfId="4369" xr:uid="{184E5FB1-916A-42D3-804E-6C6C98226316}"/>
    <cellStyle name="S9 158" xfId="4370" xr:uid="{832D0AD9-D99A-4D7E-B770-8EC8A65C1973}"/>
    <cellStyle name="S9 159" xfId="4371" xr:uid="{A4FAB97D-FA2A-4046-AB12-324ABE239CA1}"/>
    <cellStyle name="S9 16" xfId="4372" xr:uid="{F837CCCF-10A3-4A12-91BB-32133345FAEF}"/>
    <cellStyle name="S9 160" xfId="4373" xr:uid="{32671151-100F-4485-A942-382C22E02215}"/>
    <cellStyle name="S9 161" xfId="4374" xr:uid="{23439ABA-BA15-4956-B157-63E7688BE994}"/>
    <cellStyle name="S9 162" xfId="4375" xr:uid="{744F25DB-ACCE-4914-ABE4-72777AE774EF}"/>
    <cellStyle name="S9 163" xfId="4376" xr:uid="{AA708F84-AF6E-4311-A5AB-D7DDEFB1B541}"/>
    <cellStyle name="S9 164" xfId="4377" xr:uid="{133ADE21-B962-4C70-8B26-3678228EA6DC}"/>
    <cellStyle name="S9 165" xfId="4378" xr:uid="{80593F33-90DF-4922-9F60-4A26C945C4A4}"/>
    <cellStyle name="S9 166" xfId="4379" xr:uid="{4FFA5687-468E-4625-A029-BC58D97ED325}"/>
    <cellStyle name="S9 167" xfId="4380" xr:uid="{4F0F7D2C-4E95-4976-A1B9-F23CE9448E54}"/>
    <cellStyle name="S9 168" xfId="4381" xr:uid="{B165BDC3-455D-4DB1-8340-CDF796D6C7A4}"/>
    <cellStyle name="S9 169" xfId="4382" xr:uid="{6BAAB244-5B8C-40F7-ADFD-A0B7C05A9CD9}"/>
    <cellStyle name="S9 17" xfId="4383" xr:uid="{650F63EF-BD70-4B6A-B3E3-AE4ABB5ACD56}"/>
    <cellStyle name="S9 170" xfId="4384" xr:uid="{EEC0F774-06CC-41B2-96A6-DEDEF3B2DB51}"/>
    <cellStyle name="S9 171" xfId="4385" xr:uid="{8D4F536C-5261-497F-B0C5-7838F6F41983}"/>
    <cellStyle name="S9 172" xfId="4386" xr:uid="{5FD9F904-2977-4E5D-9240-6A1C4FA70CF2}"/>
    <cellStyle name="S9 173" xfId="4387" xr:uid="{F2C69633-EEFB-43FC-BC1B-105F461D56CE}"/>
    <cellStyle name="S9 174" xfId="4388" xr:uid="{F1B9CE94-C4F0-4376-A57C-5B95D7A4DB56}"/>
    <cellStyle name="S9 175" xfId="4389" xr:uid="{B43D5C65-A16F-4182-8CD2-B950589C9840}"/>
    <cellStyle name="S9 176" xfId="4390" xr:uid="{9A5FB188-007D-4FD2-8163-7B4FFBAC77E4}"/>
    <cellStyle name="S9 177" xfId="4391" xr:uid="{007D4B1A-0F8B-4A46-859A-3C575A8326E0}"/>
    <cellStyle name="S9 178" xfId="4392" xr:uid="{7DFC391B-1991-40D9-8A53-512DFADDF3B1}"/>
    <cellStyle name="S9 179" xfId="4393" xr:uid="{B50FCB70-68DB-43C6-8D42-68B36FFC7D0F}"/>
    <cellStyle name="S9 18" xfId="4394" xr:uid="{F4EB12B1-4010-4C6A-9353-A12861AC3B6A}"/>
    <cellStyle name="S9 180" xfId="4395" xr:uid="{1E80DCDD-2773-4842-8225-051751147A79}"/>
    <cellStyle name="S9 181" xfId="4396" xr:uid="{DB0B590A-1158-4677-886A-130C7CD1BF36}"/>
    <cellStyle name="S9 19" xfId="4397" xr:uid="{8F2FD3F7-80C0-41A8-AE23-12A64DAD25C4}"/>
    <cellStyle name="S9 2" xfId="4398" xr:uid="{2B94DA99-4DD4-41F3-BD2A-5342D3A4DC5D}"/>
    <cellStyle name="S9 20" xfId="4399" xr:uid="{1C129C1D-9C18-458D-9E21-FE3136C0B177}"/>
    <cellStyle name="S9 21" xfId="4400" xr:uid="{0D673211-0C64-4F4D-91D7-EF7EE84F9892}"/>
    <cellStyle name="S9 22" xfId="4401" xr:uid="{D715227E-70BA-4772-946F-992ABCF99195}"/>
    <cellStyle name="S9 23" xfId="4402" xr:uid="{0F572101-C595-49E2-B95F-FF0487530FFC}"/>
    <cellStyle name="S9 24" xfId="4403" xr:uid="{1417FE2D-9B73-4754-81DC-B45E0ADB8889}"/>
    <cellStyle name="S9 25" xfId="4404" xr:uid="{5AF9E356-DE7E-448E-AA6C-B121632E33B5}"/>
    <cellStyle name="S9 26" xfId="4405" xr:uid="{5F6562FE-87C0-40DF-91D1-DFE994C0395B}"/>
    <cellStyle name="S9 27" xfId="4406" xr:uid="{863FE5D7-B37D-4202-9DD7-AB3F5B30072F}"/>
    <cellStyle name="S9 28" xfId="4407" xr:uid="{67BAF0D5-52E2-40FF-8AFA-40127A7ACED3}"/>
    <cellStyle name="S9 29" xfId="4408" xr:uid="{7A5A194D-8730-4644-B62B-7D1E632057C7}"/>
    <cellStyle name="S9 3" xfId="4409" xr:uid="{331DA96A-F80E-4A1D-ABFC-1E00A023E325}"/>
    <cellStyle name="S9 30" xfId="4410" xr:uid="{B0370C01-27C6-4ECD-A3AD-3A2EF354138D}"/>
    <cellStyle name="S9 31" xfId="4411" xr:uid="{EB67E3D2-2643-4388-94CA-C01E35AD573D}"/>
    <cellStyle name="S9 32" xfId="4412" xr:uid="{DD45220E-D848-4707-B7FB-9F60F0D04E68}"/>
    <cellStyle name="S9 33" xfId="4413" xr:uid="{9E33FD20-B501-4514-89C1-E997DB1110F6}"/>
    <cellStyle name="S9 34" xfId="4414" xr:uid="{6F6BF4B7-7791-4D2D-BBAC-E4B8B1B5CD95}"/>
    <cellStyle name="S9 35" xfId="4415" xr:uid="{954BCF3B-C595-4E7A-BCE8-FD4B09E68B69}"/>
    <cellStyle name="S9 36" xfId="4416" xr:uid="{0B984A2E-8729-4BAD-B52B-237A0D6E4361}"/>
    <cellStyle name="S9 37" xfId="4417" xr:uid="{2633120B-E06C-4484-8348-D97A474D7528}"/>
    <cellStyle name="S9 38" xfId="4418" xr:uid="{300287F7-F14B-4DDD-9160-B3629E8A0E39}"/>
    <cellStyle name="S9 39" xfId="4419" xr:uid="{12C70E63-7C79-40D9-AAE4-65C2C458018C}"/>
    <cellStyle name="S9 4" xfId="4420" xr:uid="{6BD45FC1-724C-4AA0-9740-0F2BD8AAA56D}"/>
    <cellStyle name="S9 40" xfId="4421" xr:uid="{7FBA9B88-37CB-482B-B91D-62CB387A45EC}"/>
    <cellStyle name="S9 41" xfId="4422" xr:uid="{DC3E393D-C918-47ED-890E-F98F9B3C4B94}"/>
    <cellStyle name="S9 42" xfId="4423" xr:uid="{2AF911FA-7CC9-4CDE-8D51-CE50138A1180}"/>
    <cellStyle name="S9 43" xfId="4424" xr:uid="{7FE2A021-FBAB-4471-984A-23FFCA40758B}"/>
    <cellStyle name="S9 44" xfId="4425" xr:uid="{B8C6868C-E71A-4331-B039-D8EB8F19C027}"/>
    <cellStyle name="S9 45" xfId="4426" xr:uid="{7420E8CC-E370-4875-8B61-BE928CDA4435}"/>
    <cellStyle name="S9 46" xfId="4427" xr:uid="{2C4F752C-CACE-408E-A1DD-2F2C20356715}"/>
    <cellStyle name="S9 47" xfId="4428" xr:uid="{FBE9A1B6-4730-4B18-87A9-47EBBD35729C}"/>
    <cellStyle name="S9 48" xfId="4429" xr:uid="{00FC2BD5-09D3-4250-869F-5E313501C047}"/>
    <cellStyle name="S9 49" xfId="4430" xr:uid="{0DB8FEE8-2AC8-49A4-9F2E-C1E14CCBB217}"/>
    <cellStyle name="S9 5" xfId="4431" xr:uid="{0F03BB89-BDA1-40A8-84A5-673B8A00D5AA}"/>
    <cellStyle name="S9 50" xfId="4432" xr:uid="{4ABAC95A-937A-4DB1-A474-CF0CF5A4129E}"/>
    <cellStyle name="S9 51" xfId="4433" xr:uid="{BF30B1AF-1831-43A2-A917-DE364224A69B}"/>
    <cellStyle name="S9 52" xfId="4434" xr:uid="{81B1283F-8B5F-418B-8687-A56C9025C49D}"/>
    <cellStyle name="S9 53" xfId="4435" xr:uid="{9D6DFD9D-6C36-4D8C-B203-9E292FAC7F94}"/>
    <cellStyle name="S9 54" xfId="4436" xr:uid="{9755349E-30A5-494E-A66D-15A04A200811}"/>
    <cellStyle name="S9 55" xfId="4437" xr:uid="{0B2D3760-A1EA-452E-9AEB-EB058ACC7DDA}"/>
    <cellStyle name="S9 56" xfId="4438" xr:uid="{72910B13-0401-4EAF-804B-EEC7FD3129DC}"/>
    <cellStyle name="S9 57" xfId="4439" xr:uid="{24B8D85D-93BD-4DB1-A4A3-91303ACB9CE8}"/>
    <cellStyle name="S9 58" xfId="4440" xr:uid="{270F0E2D-D95D-4CCB-BF84-5DAABDB3BAEE}"/>
    <cellStyle name="S9 59" xfId="4441" xr:uid="{BFE6214F-63D5-4FFE-87D3-784AC5E25D91}"/>
    <cellStyle name="S9 6" xfId="4442" xr:uid="{092EEAF2-520B-4036-8431-799264573785}"/>
    <cellStyle name="S9 60" xfId="4443" xr:uid="{F0FD1D49-4AA5-4C21-A29F-7635A2923AF2}"/>
    <cellStyle name="S9 61" xfId="4444" xr:uid="{9DCE5444-DE79-4FFA-95C8-5C5ECFE40AB0}"/>
    <cellStyle name="S9 62" xfId="4445" xr:uid="{6074FB9C-D3AA-49F9-B7CB-707496048DA5}"/>
    <cellStyle name="S9 63" xfId="4446" xr:uid="{3FDB91BD-264C-456A-93C5-A48532665C6A}"/>
    <cellStyle name="S9 64" xfId="4447" xr:uid="{EA098A7D-A8B4-49D3-8D30-CEF5EE14FB28}"/>
    <cellStyle name="S9 65" xfId="4448" xr:uid="{0E1218AE-8547-4C31-A68A-6EA954E2C6C1}"/>
    <cellStyle name="S9 66" xfId="4449" xr:uid="{4E09F384-5F24-4234-8CD1-DEFE61E381AF}"/>
    <cellStyle name="S9 67" xfId="4450" xr:uid="{BD3192F0-BFC8-483F-961B-80D5E95A2FD1}"/>
    <cellStyle name="S9 68" xfId="4451" xr:uid="{FC63DA82-ACDF-48B8-842C-467C6504C93E}"/>
    <cellStyle name="S9 69" xfId="4452" xr:uid="{5A93165E-56A0-445B-A45A-CFAFC4AE1445}"/>
    <cellStyle name="S9 7" xfId="4453" xr:uid="{98C05F86-D4CA-47D8-AFB4-6BC030AEFB5B}"/>
    <cellStyle name="S9 70" xfId="4454" xr:uid="{4E16D133-5C35-481E-94F9-D031F270FA56}"/>
    <cellStyle name="S9 71" xfId="4455" xr:uid="{B8577139-09AD-4B39-B60A-21E7B6F7AB5E}"/>
    <cellStyle name="S9 72" xfId="4456" xr:uid="{DCE9F623-9C92-4D38-BBED-A25E778C1D99}"/>
    <cellStyle name="S9 73" xfId="4457" xr:uid="{9037B278-7BEB-4A6E-B3CC-FA88FE44E358}"/>
    <cellStyle name="S9 74" xfId="4458" xr:uid="{C4F15140-CB4A-4B4C-BB75-2AEDDAC894B5}"/>
    <cellStyle name="S9 75" xfId="4459" xr:uid="{E1C9B33A-2A5E-48DC-9DB6-1ACB65EEB7A7}"/>
    <cellStyle name="S9 76" xfId="4460" xr:uid="{2E87AFF2-BEC2-421E-B79B-35193A5E6DCA}"/>
    <cellStyle name="S9 77" xfId="4461" xr:uid="{5865FA00-9A9A-4518-BF40-DBC45D9A4B39}"/>
    <cellStyle name="S9 78" xfId="4462" xr:uid="{11D5ECCD-A4F0-4F3D-81BF-E1AAD7AAD68B}"/>
    <cellStyle name="S9 79" xfId="4463" xr:uid="{F20C9E3C-59FA-4629-BB64-5A568431DEEE}"/>
    <cellStyle name="S9 8" xfId="4464" xr:uid="{DA8F50B7-FE8F-4746-89ED-586FC6DF41B8}"/>
    <cellStyle name="S9 80" xfId="4465" xr:uid="{C24BF6E0-3455-449C-B609-5DD3DF167816}"/>
    <cellStyle name="S9 81" xfId="4466" xr:uid="{95E4BDE8-AB71-4B0B-B02D-C3953A6FA157}"/>
    <cellStyle name="S9 82" xfId="4467" xr:uid="{11C05BF3-200E-4E73-AF0D-E2AFFF577168}"/>
    <cellStyle name="S9 83" xfId="4468" xr:uid="{1E982C31-7F40-47BC-90A4-98D318BEB2B1}"/>
    <cellStyle name="S9 84" xfId="4469" xr:uid="{98D72564-A5F6-4053-800B-DF7EC2C8A041}"/>
    <cellStyle name="S9 85" xfId="4470" xr:uid="{A2840E88-F1F4-4709-9759-AE98EC1F4D5F}"/>
    <cellStyle name="S9 86" xfId="4471" xr:uid="{00697A14-F35A-45D8-84B2-504BABC964D7}"/>
    <cellStyle name="S9 87" xfId="4472" xr:uid="{740E09F0-5A70-455C-A7FA-CD8A0B9C3E6C}"/>
    <cellStyle name="S9 88" xfId="4473" xr:uid="{BE7E901A-83BE-45B8-AA38-827ED8DAC5BD}"/>
    <cellStyle name="S9 89" xfId="4474" xr:uid="{F234EB24-4122-49B8-B2B4-55B3F821C04F}"/>
    <cellStyle name="S9 9" xfId="4475" xr:uid="{45AF28BF-C3DE-421F-BB60-AD5F99CE057E}"/>
    <cellStyle name="S9 90" xfId="4476" xr:uid="{04391699-0158-4F43-808A-FAE028D535C6}"/>
    <cellStyle name="S9 91" xfId="4477" xr:uid="{FB02EF1D-465F-4966-A134-C4CBF9B7AA7A}"/>
    <cellStyle name="S9 92" xfId="4478" xr:uid="{0B337D32-1F34-4765-AD8D-443BAF1902A9}"/>
    <cellStyle name="S9 93" xfId="4479" xr:uid="{3C114613-1523-4F7E-B2CD-452C9377CF24}"/>
    <cellStyle name="S9 94" xfId="4480" xr:uid="{A48941CA-879C-469F-8470-21301FF1698E}"/>
    <cellStyle name="S9 95" xfId="4481" xr:uid="{26C4A662-A66D-4742-9293-9360DB8C38EA}"/>
    <cellStyle name="S9 96" xfId="4482" xr:uid="{AD0F09AC-03ED-476D-83BB-C349CD984F4A}"/>
    <cellStyle name="S9 97" xfId="4483" xr:uid="{EE5DB501-84E6-4962-9B3F-1805A79CCA97}"/>
    <cellStyle name="S9 98" xfId="4484" xr:uid="{1B498BBE-8E64-4143-91E0-CEDE2301389D}"/>
    <cellStyle name="S9 99" xfId="4485" xr:uid="{BE7FED19-A721-442D-A341-D117FA687915}"/>
    <cellStyle name="S9_2.KK-AP" xfId="4486" xr:uid="{058906E8-C4CF-4A75-B297-0FD915164F47}"/>
    <cellStyle name="Salomon Logo" xfId="4487" xr:uid="{9ECC8DAF-9D42-4E93-91AB-71DBD6760FC1}"/>
    <cellStyle name="SAPBEXaggData" xfId="4488" xr:uid="{902BF36D-6177-444E-A525-A7D016C8066D}"/>
    <cellStyle name="SAPBEXaggData 2" xfId="5830" xr:uid="{C2B0977F-5839-4EC2-82E7-B0802738D498}"/>
    <cellStyle name="SAPBEXaggData 2 2" xfId="6233" xr:uid="{C36AA609-441D-46E8-8C8D-76B6B23ABB44}"/>
    <cellStyle name="SAPBEXaggData 2 2 2" xfId="6707" xr:uid="{A2698A32-CBCF-4848-AF44-544AD7D39343}"/>
    <cellStyle name="SAPBEXaggData 2 3" xfId="6367" xr:uid="{A81EBD65-9B65-4EC4-9BA6-D68C804CA14B}"/>
    <cellStyle name="SAPBEXaggData 2 3 2" xfId="6832" xr:uid="{985026D3-C146-4849-AE6B-F066A66492C2}"/>
    <cellStyle name="SAPBEXaggData 2 4" xfId="5796" xr:uid="{E211665B-1F35-4098-A89E-B9847280EE4A}"/>
    <cellStyle name="SAPBEXaggData 3" xfId="6039" xr:uid="{9AA53DD9-FFFC-44A1-BED6-CC25997CF9CA}"/>
    <cellStyle name="SAPBEXaggData 3 2" xfId="6207" xr:uid="{4E5C7D3A-3CE9-45DE-BDC7-3D72E23FEE14}"/>
    <cellStyle name="SAPBEXaggData 3 2 2" xfId="6682" xr:uid="{E593B76F-8DD4-4AA4-A30F-6F7621C3EB9C}"/>
    <cellStyle name="SAPBEXaggData 3 3" xfId="6303" xr:uid="{39385713-51F8-43F4-A34B-6D48653EA28C}"/>
    <cellStyle name="SAPBEXaggData 3 3 2" xfId="6775" xr:uid="{533E963F-A4CB-4D75-A447-C36E458110F7}"/>
    <cellStyle name="SAPBEXaggData 3 4" xfId="6432" xr:uid="{810283FC-B700-46E6-B354-1D9CD7A42337}"/>
    <cellStyle name="SAPBEXaggData 3 4 2" xfId="6897" xr:uid="{AF5E3684-2BE5-4FCD-9964-314059252A22}"/>
    <cellStyle name="SAPBEXaggData 3 5" xfId="6461" xr:uid="{C9083772-9026-4AE4-BE0E-912DED159B16}"/>
    <cellStyle name="SAPBEXaggData 4" xfId="6106" xr:uid="{18BA1379-AFF1-4779-ABCD-2EDBA293C65D}"/>
    <cellStyle name="SAPBEXaggData 4 2" xfId="6607" xr:uid="{B668612E-5620-41D8-A948-5A656571E94D}"/>
    <cellStyle name="SAPBEXaggData 5" xfId="5748" xr:uid="{EA10804B-B3E8-4DAC-8CC1-B682ECFAECD5}"/>
    <cellStyle name="SAPBEXaggData 5 2" xfId="6491" xr:uid="{2BFECE59-F4C5-497A-8199-70C604771CFD}"/>
    <cellStyle name="SAPBEXaggData 6" xfId="6057" xr:uid="{16BB3FE3-45FD-4FD9-AA79-5D7E82830710}"/>
    <cellStyle name="SAPBEXaggData 7" xfId="5191" xr:uid="{EBEF0698-8312-4B06-961E-546344269FF3}"/>
    <cellStyle name="SAPBEXaggDataEmph" xfId="4489" xr:uid="{0F42ED85-4948-47DE-AAAD-73A27EDBF648}"/>
    <cellStyle name="SAPBEXaggDataEmph 2" xfId="5831" xr:uid="{E3450E27-7336-42E3-A377-2CA72EEE6349}"/>
    <cellStyle name="SAPBEXaggDataEmph 2 2" xfId="6234" xr:uid="{A6F2F9F9-6DE2-4205-B91D-C5025801BB50}"/>
    <cellStyle name="SAPBEXaggDataEmph 2 2 2" xfId="6708" xr:uid="{7A4A01E7-2F7D-4260-AC93-FEC65BAB3C33}"/>
    <cellStyle name="SAPBEXaggDataEmph 2 3" xfId="6368" xr:uid="{2617DA84-9165-4817-AAB8-388728746008}"/>
    <cellStyle name="SAPBEXaggDataEmph 2 3 2" xfId="6833" xr:uid="{8D46E011-8BD1-4E7A-8641-12627018817C}"/>
    <cellStyle name="SAPBEXaggDataEmph 2 4" xfId="5877" xr:uid="{7D951249-A67E-4C49-8B92-C4494F1D632C}"/>
    <cellStyle name="SAPBEXaggDataEmph 3" xfId="5729" xr:uid="{5765C5B6-9B9A-4011-A9F7-155DD6BCEE7C}"/>
    <cellStyle name="SAPBEXaggDataEmph 3 2" xfId="6153" xr:uid="{A90CB97D-74A7-4AD9-9951-5A1CF730154A}"/>
    <cellStyle name="SAPBEXaggDataEmph 3 2 2" xfId="6634" xr:uid="{20AFDD9C-D2BB-415E-86F5-A69F78D826FC}"/>
    <cellStyle name="SAPBEXaggDataEmph 3 3" xfId="6012" xr:uid="{985A7E27-1DE7-49DB-9A8C-3BCE434A6D1A}"/>
    <cellStyle name="SAPBEXaggDataEmph 3 3 2" xfId="6565" xr:uid="{C5684724-6693-480B-9E6B-1574F333E158}"/>
    <cellStyle name="SAPBEXaggDataEmph 3 4" xfId="6335" xr:uid="{536FA48B-B18B-4FA8-9D6B-BE634C21688C}"/>
    <cellStyle name="SAPBEXaggDataEmph 3 4 2" xfId="6800" xr:uid="{15FD2A5D-F4D5-4512-B097-CA65911E0C7A}"/>
    <cellStyle name="SAPBEXaggDataEmph 3 5" xfId="6034" xr:uid="{337A0853-04FF-4DF0-A3E0-AD1DA9DEB8EB}"/>
    <cellStyle name="SAPBEXaggDataEmph 4" xfId="5996" xr:uid="{39F7A9CB-3F2E-4716-AEB0-54FCAC1ACFD6}"/>
    <cellStyle name="SAPBEXaggDataEmph 4 2" xfId="6558" xr:uid="{C9A5A94B-4A95-4017-BF8A-6DB9B151437F}"/>
    <cellStyle name="SAPBEXaggDataEmph 5" xfId="6102" xr:uid="{B0273E33-EEBB-442A-9A8A-0FB04B59DA70}"/>
    <cellStyle name="SAPBEXaggDataEmph 5 2" xfId="6604" xr:uid="{5994E496-36AF-47C4-B56C-3744FBD41B26}"/>
    <cellStyle name="SAPBEXaggDataEmph 6" xfId="5866" xr:uid="{0C5E2054-58BD-41ED-B5FC-1F94F04ADCE1}"/>
    <cellStyle name="SAPBEXaggDataEmph 7" xfId="5192" xr:uid="{E3DE3BF2-EE70-40A5-A590-74EA424D6ED9}"/>
    <cellStyle name="SAPBEXaggItem" xfId="4490" xr:uid="{9BF16E66-D7F4-4C41-AF2B-D3F268A3FD00}"/>
    <cellStyle name="SAPBEXaggItem 2" xfId="5832" xr:uid="{9712F451-21C6-4A2A-8B84-6D46BA75517F}"/>
    <cellStyle name="SAPBEXaggItem 2 2" xfId="6235" xr:uid="{19C9D171-490A-4622-8ED5-D7CEFDC078B9}"/>
    <cellStyle name="SAPBEXaggItem 2 2 2" xfId="6709" xr:uid="{9FF288B3-C183-490D-8510-1EEE9A59E115}"/>
    <cellStyle name="SAPBEXaggItem 2 3" xfId="6369" xr:uid="{D7916945-6CD9-4A95-85C3-5BD93ECDD1AA}"/>
    <cellStyle name="SAPBEXaggItem 2 3 2" xfId="6834" xr:uid="{2AB4345C-1865-4F31-8E45-074956A28D36}"/>
    <cellStyle name="SAPBEXaggItem 2 4" xfId="6109" xr:uid="{606FA201-4D07-4E31-8029-3FE8CB050401}"/>
    <cellStyle name="SAPBEXaggItem 3" xfId="5730" xr:uid="{C53FE705-6A32-4129-8767-029000394A33}"/>
    <cellStyle name="SAPBEXaggItem 3 2" xfId="6154" xr:uid="{0CE8C5CB-DAA1-44E7-99FA-169B600B0B3A}"/>
    <cellStyle name="SAPBEXaggItem 3 2 2" xfId="6635" xr:uid="{C93795A6-249C-4391-8667-3579D22832CC}"/>
    <cellStyle name="SAPBEXaggItem 3 3" xfId="5749" xr:uid="{BCD06A90-3401-4BD2-A8CF-2DCC077A9BE2}"/>
    <cellStyle name="SAPBEXaggItem 3 3 2" xfId="6492" xr:uid="{0AD2B9BD-50A4-429D-B174-1344A57DD0CE}"/>
    <cellStyle name="SAPBEXaggItem 3 4" xfId="6336" xr:uid="{DA40C0F1-6F63-4AC8-B47C-66C5548D3D75}"/>
    <cellStyle name="SAPBEXaggItem 3 4 2" xfId="6801" xr:uid="{9F9643CB-24E2-4417-8307-2EBEE8FCEE49}"/>
    <cellStyle name="SAPBEXaggItem 3 5" xfId="6104" xr:uid="{2F2DFFC2-5B9E-4230-B081-9793F7D70B1C}"/>
    <cellStyle name="SAPBEXaggItem 4" xfId="6072" xr:uid="{A9A32515-0F98-41D2-AA3D-83ED9300D6BA}"/>
    <cellStyle name="SAPBEXaggItem 4 2" xfId="6591" xr:uid="{028C5047-BD2F-4DB8-B594-DA0020A02E3F}"/>
    <cellStyle name="SAPBEXaggItem 5" xfId="5036" xr:uid="{173BD968-417B-4F70-96CB-CA88C1AA7AD3}"/>
    <cellStyle name="SAPBEXaggItem 5 2" xfId="6475" xr:uid="{1348C3EE-287C-4073-AF64-F0D545713AB2}"/>
    <cellStyle name="SAPBEXaggItem 6" xfId="5972" xr:uid="{F6F115DE-F1A9-4467-8EE3-688B57180DAA}"/>
    <cellStyle name="SAPBEXaggItem 7" xfId="5193" xr:uid="{38606C94-72B6-4BA0-82F3-A0741ED67F38}"/>
    <cellStyle name="SAPBEXaggItemX" xfId="4491" xr:uid="{403F64D1-094E-469A-BD74-97D4137642BD}"/>
    <cellStyle name="SAPBEXaggItemX 2" xfId="5833" xr:uid="{313D8C9C-1298-44AB-B9B9-2CB333251E17}"/>
    <cellStyle name="SAPBEXaggItemX 2 2" xfId="6236" xr:uid="{5D22D5BE-A5F7-453E-B572-4BC7136D6E1C}"/>
    <cellStyle name="SAPBEXaggItemX 2 2 2" xfId="6710" xr:uid="{4A101A96-9254-47F4-BE60-AB8BDE933723}"/>
    <cellStyle name="SAPBEXaggItemX 2 3" xfId="6370" xr:uid="{95CB1152-F5D0-40CF-8E9F-65982EEDD370}"/>
    <cellStyle name="SAPBEXaggItemX 2 3 2" xfId="6835" xr:uid="{88CE6178-DE4D-4F6F-A720-C22F8E648BF2}"/>
    <cellStyle name="SAPBEXaggItemX 2 4" xfId="6009" xr:uid="{914F2326-5897-440C-926A-272A282ED642}"/>
    <cellStyle name="SAPBEXaggItemX 3" xfId="5731" xr:uid="{D7914CE7-83A5-4B88-AEE3-018A37FB5644}"/>
    <cellStyle name="SAPBEXaggItemX 3 2" xfId="6155" xr:uid="{AA7CFBC4-FB6F-443C-A46D-AB00079529B1}"/>
    <cellStyle name="SAPBEXaggItemX 3 2 2" xfId="6636" xr:uid="{67CD3864-8895-43CD-92DA-52A57E01C35C}"/>
    <cellStyle name="SAPBEXaggItemX 3 3" xfId="5883" xr:uid="{C7B3C884-2D8D-498E-8BB0-F14BE0E88A1C}"/>
    <cellStyle name="SAPBEXaggItemX 3 3 2" xfId="6530" xr:uid="{FEF88A7B-3720-4BBC-B114-9BB2463E841B}"/>
    <cellStyle name="SAPBEXaggItemX 3 4" xfId="6337" xr:uid="{D48AD47D-6C64-4580-80D5-F5BAC5508FD3}"/>
    <cellStyle name="SAPBEXaggItemX 3 4 2" xfId="6802" xr:uid="{D1D9D0CB-927D-4D98-8639-A0A03DBB443B}"/>
    <cellStyle name="SAPBEXaggItemX 3 5" xfId="6056" xr:uid="{BE31C0DA-EAAC-43BC-BF42-C286C2EB22E1}"/>
    <cellStyle name="SAPBEXaggItemX 4" xfId="6023" xr:uid="{EECB8011-BD08-4465-9470-21DC8843426F}"/>
    <cellStyle name="SAPBEXaggItemX 4 2" xfId="6572" xr:uid="{6C6B9E4F-68DC-4E68-80F9-C9F88D35AB24}"/>
    <cellStyle name="SAPBEXaggItemX 5" xfId="5812" xr:uid="{6CD2746A-095D-41A2-AC87-89ADFF83DBA6}"/>
    <cellStyle name="SAPBEXaggItemX 5 2" xfId="6518" xr:uid="{96ECF624-C37F-4991-8174-02B3D80CDEBB}"/>
    <cellStyle name="SAPBEXaggItemX 6" xfId="5696" xr:uid="{FBEAF905-4E5A-4BC7-B299-9B870FCAA0C4}"/>
    <cellStyle name="SAPBEXaggItemX 7" xfId="5194" xr:uid="{8B0AF646-DAE8-4364-9B40-9B79F250627F}"/>
    <cellStyle name="SAPBEXchaText" xfId="4492" xr:uid="{7E9F647A-9088-4262-B23C-91ACB0F17226}"/>
    <cellStyle name="SAPBEXchaText 2" xfId="5834" xr:uid="{7A99C115-8E76-4234-92DA-D700886E3FF7}"/>
    <cellStyle name="SAPBEXchaText 2 2" xfId="6237" xr:uid="{07B34F9C-9930-4EEE-8DB9-70AA0D4A0890}"/>
    <cellStyle name="SAPBEXchaText 2 2 2" xfId="6711" xr:uid="{BC59F30C-343F-49D1-B33E-177B1C95121F}"/>
    <cellStyle name="SAPBEXchaText 2 3" xfId="6371" xr:uid="{67E3E2A1-C6D9-4563-A73C-4C33511222E4}"/>
    <cellStyle name="SAPBEXchaText 2 3 2" xfId="6836" xr:uid="{2924E945-8237-4096-83A4-9ABCC028215F}"/>
    <cellStyle name="SAPBEXchaText 2 4" xfId="5921" xr:uid="{EC5AF384-8207-49C9-A0B3-999EF63ABB73}"/>
    <cellStyle name="SAPBEXchaText 3" xfId="5733" xr:uid="{45330985-5EAF-4527-B9A7-CD1005871C3E}"/>
    <cellStyle name="SAPBEXchaText 3 2" xfId="6156" xr:uid="{1082B1E9-84DC-40E7-A914-54E89D6A10ED}"/>
    <cellStyle name="SAPBEXchaText 3 2 2" xfId="6637" xr:uid="{EEAC9E38-4BC3-459B-8A02-4C23D19E73F6}"/>
    <cellStyle name="SAPBEXchaText 3 3" xfId="5751" xr:uid="{F545ACB8-C10F-4E9C-BFD5-D8731E31A4DB}"/>
    <cellStyle name="SAPBEXchaText 3 3 2" xfId="6494" xr:uid="{6DDDD029-CAAD-4E69-B5B6-99DEA81E3722}"/>
    <cellStyle name="SAPBEXchaText 3 4" xfId="6339" xr:uid="{338FC975-6B02-4C90-8E93-C2629C654509}"/>
    <cellStyle name="SAPBEXchaText 3 4 2" xfId="6804" xr:uid="{38C86BAB-8FEC-4C33-AA8F-F487B166A3DE}"/>
    <cellStyle name="SAPBEXchaText 3 5" xfId="5992" xr:uid="{2992E1EE-A32B-4F98-ACE9-1A593E09B188}"/>
    <cellStyle name="SAPBEXchaText 4" xfId="6019" xr:uid="{84B8DCFE-E2C6-492A-91F5-8E2A80DF04CF}"/>
    <cellStyle name="SAPBEXchaText 4 2" xfId="6570" xr:uid="{BD5F9F03-2F73-422A-8783-FBE93C9B64AD}"/>
    <cellStyle name="SAPBEXchaText 5" xfId="5965" xr:uid="{D58EC252-68DC-4C08-A762-7DF45EA10F0C}"/>
    <cellStyle name="SAPBEXchaText 5 2" xfId="6550" xr:uid="{B797A909-922E-4BE2-A897-978CE0F61706}"/>
    <cellStyle name="SAPBEXchaText 6" xfId="5914" xr:uid="{A18D2A65-5BC1-46CE-9CD8-F7E8F8742448}"/>
    <cellStyle name="SAPBEXchaText 7" xfId="5195" xr:uid="{5332AB0C-E5C4-4BD3-8E80-7A9659BC296E}"/>
    <cellStyle name="SAPBEXexcBad7" xfId="4493" xr:uid="{F7F9C2C7-2909-45A7-B3D8-2782B19EEAED}"/>
    <cellStyle name="SAPBEXexcBad7 2" xfId="5835" xr:uid="{40E8A286-E7B5-4CAF-A5FD-E032FECCB5DA}"/>
    <cellStyle name="SAPBEXexcBad7 2 2" xfId="6238" xr:uid="{9140E3F2-6DA8-49A0-8A60-1372DB7963EE}"/>
    <cellStyle name="SAPBEXexcBad7 2 2 2" xfId="6712" xr:uid="{AB16894B-13F0-4CB5-B1BB-4BE5153E51DC}"/>
    <cellStyle name="SAPBEXexcBad7 2 3" xfId="6372" xr:uid="{051866AA-1619-45E6-992F-09D16A7123D6}"/>
    <cellStyle name="SAPBEXexcBad7 2 3 2" xfId="6837" xr:uid="{59CCE543-B5C7-4E98-9BB0-45EDF7F57360}"/>
    <cellStyle name="SAPBEXexcBad7 2 4" xfId="6316" xr:uid="{E899219A-7E65-4979-80FC-E8F8D651E40F}"/>
    <cellStyle name="SAPBEXexcBad7 3" xfId="5734" xr:uid="{0CD7ED84-1228-40AF-AB41-619B3A9B6766}"/>
    <cellStyle name="SAPBEXexcBad7 3 2" xfId="6157" xr:uid="{17F53AFE-7835-44FA-8506-99F741C336EE}"/>
    <cellStyle name="SAPBEXexcBad7 3 2 2" xfId="6638" xr:uid="{550F3E15-7F00-4614-AA03-BB6C6321D1D8}"/>
    <cellStyle name="SAPBEXexcBad7 3 3" xfId="5943" xr:uid="{FD5E671D-C186-4734-805E-D442B5180B95}"/>
    <cellStyle name="SAPBEXexcBad7 3 3 2" xfId="6543" xr:uid="{0EEDFFBE-FD04-407E-AE46-665399A38233}"/>
    <cellStyle name="SAPBEXexcBad7 3 4" xfId="6340" xr:uid="{B9DDF859-3450-4BB6-8D21-4D9C233CA991}"/>
    <cellStyle name="SAPBEXexcBad7 3 4 2" xfId="6805" xr:uid="{DCE37982-3BC9-4349-B0EF-02415B7CC655}"/>
    <cellStyle name="SAPBEXexcBad7 3 5" xfId="5950" xr:uid="{38954D70-87E0-4CC9-8105-340B48071100}"/>
    <cellStyle name="SAPBEXexcBad7 4" xfId="5802" xr:uid="{E762D945-AEE7-4FFA-9F72-A2F9332B467C}"/>
    <cellStyle name="SAPBEXexcBad7 4 2" xfId="6515" xr:uid="{D344A4A6-E895-4E3F-A17E-E074015A9DB2}"/>
    <cellStyle name="SAPBEXexcBad7 5" xfId="5876" xr:uid="{D9770534-9FE5-47A6-B5DD-97E2F80BB48D}"/>
    <cellStyle name="SAPBEXexcBad7 5 2" xfId="6527" xr:uid="{B6F6032A-4418-4502-8353-06283E66325A}"/>
    <cellStyle name="SAPBEXexcBad7 6" xfId="6442" xr:uid="{ABA4031F-914F-49FF-84A4-2736B5DFF678}"/>
    <cellStyle name="SAPBEXexcBad8" xfId="4494" xr:uid="{E7F0FAC4-E1CE-444B-84C6-519A4599B38B}"/>
    <cellStyle name="SAPBEXexcBad8 2" xfId="5836" xr:uid="{426E920F-171B-494A-A8E6-B814C7E9074B}"/>
    <cellStyle name="SAPBEXexcBad8 2 2" xfId="6239" xr:uid="{2902DAF3-6CCD-4906-8732-2E0D647744C4}"/>
    <cellStyle name="SAPBEXexcBad8 2 2 2" xfId="6713" xr:uid="{18D94C9C-0B8F-4816-A3C5-79FF298C0945}"/>
    <cellStyle name="SAPBEXexcBad8 2 3" xfId="6373" xr:uid="{445E03D5-F25E-47B5-AD7E-14CAF5D4B45C}"/>
    <cellStyle name="SAPBEXexcBad8 2 3 2" xfId="6838" xr:uid="{08F2D360-CC5F-40D5-9A3B-A8873A8DF902}"/>
    <cellStyle name="SAPBEXexcBad8 2 4" xfId="6135" xr:uid="{78B18D47-A1A0-4CF9-B42D-B1DA42E42F2A}"/>
    <cellStyle name="SAPBEXexcBad8 3" xfId="5735" xr:uid="{4162DB48-5C80-42D1-92A9-08F177C87743}"/>
    <cellStyle name="SAPBEXexcBad8 3 2" xfId="6158" xr:uid="{89A14334-58AC-4A07-9A9A-1609F5601578}"/>
    <cellStyle name="SAPBEXexcBad8 3 2 2" xfId="6639" xr:uid="{C323C08B-3CCA-46FF-B46D-1E83E82719AA}"/>
    <cellStyle name="SAPBEXexcBad8 3 3" xfId="6099" xr:uid="{ABEA419D-84A9-49E0-9BDE-D52D7911745B}"/>
    <cellStyle name="SAPBEXexcBad8 3 3 2" xfId="6601" xr:uid="{90F3FDD9-F120-4A81-96EA-689CE6BFF4AD}"/>
    <cellStyle name="SAPBEXexcBad8 3 4" xfId="6341" xr:uid="{04FA3383-41DD-4E80-A947-D4F4DE225FD4}"/>
    <cellStyle name="SAPBEXexcBad8 3 4 2" xfId="6806" xr:uid="{46646AE6-F895-4373-BA15-8ABD494ED548}"/>
    <cellStyle name="SAPBEXexcBad8 3 5" xfId="6176" xr:uid="{69B98823-2892-4AFB-BE23-97670DABC3B1}"/>
    <cellStyle name="SAPBEXexcBad8 4" xfId="6120" xr:uid="{2794E75D-9DAA-413D-8BEC-EE79B4750037}"/>
    <cellStyle name="SAPBEXexcBad8 4 2" xfId="6613" xr:uid="{6D65CA24-18D9-4382-B73A-47F3A272D9E5}"/>
    <cellStyle name="SAPBEXexcBad8 5" xfId="6095" xr:uid="{67B2511C-3AC9-4574-ABDA-8BE0DC980AD6}"/>
    <cellStyle name="SAPBEXexcBad8 5 2" xfId="6598" xr:uid="{56433515-ECA1-4A57-A192-24DED77693CB}"/>
    <cellStyle name="SAPBEXexcBad8 6" xfId="5895" xr:uid="{31D6EF5F-7225-423B-9784-25EED6F5967F}"/>
    <cellStyle name="SAPBEXexcBad9" xfId="4495" xr:uid="{59235F75-8580-4127-B6E9-8C8D5096119C}"/>
    <cellStyle name="SAPBEXexcBad9 2" xfId="5837" xr:uid="{14FD08A8-6A0F-4CDC-9109-E87F01474CEB}"/>
    <cellStyle name="SAPBEXexcBad9 2 2" xfId="6240" xr:uid="{1A61848C-1825-4C7B-A4CA-5D9EB88FB8DF}"/>
    <cellStyle name="SAPBEXexcBad9 2 2 2" xfId="6714" xr:uid="{31E56639-B62C-4A60-9377-2B12B58C6B9E}"/>
    <cellStyle name="SAPBEXexcBad9 2 3" xfId="6374" xr:uid="{589220BC-4584-4230-AF2C-F9F9E740A437}"/>
    <cellStyle name="SAPBEXexcBad9 2 3 2" xfId="6839" xr:uid="{52A41382-886D-44B3-92A2-856492E5D624}"/>
    <cellStyle name="SAPBEXexcBad9 2 4" xfId="5982" xr:uid="{11734B05-959D-4049-9B7F-B3535E77C1D6}"/>
    <cellStyle name="SAPBEXexcBad9 3" xfId="5736" xr:uid="{57CCF43A-E04F-4977-884F-CF31DBE8F9C4}"/>
    <cellStyle name="SAPBEXexcBad9 3 2" xfId="6159" xr:uid="{575C3FAD-5133-45B3-BD71-BC132647A2C4}"/>
    <cellStyle name="SAPBEXexcBad9 3 2 2" xfId="6640" xr:uid="{7684E502-B6A8-4FE3-8842-34C94C259227}"/>
    <cellStyle name="SAPBEXexcBad9 3 3" xfId="5961" xr:uid="{AAF244A9-3A0E-4B98-9151-C9090C8673B0}"/>
    <cellStyle name="SAPBEXexcBad9 3 3 2" xfId="6549" xr:uid="{11C91BB6-33BD-4861-9757-98661CEA104B}"/>
    <cellStyle name="SAPBEXexcBad9 3 4" xfId="6342" xr:uid="{C1A7C172-09C4-4383-A8FB-99A82E2EE6C5}"/>
    <cellStyle name="SAPBEXexcBad9 3 4 2" xfId="6807" xr:uid="{7A2D2BC2-3607-4D6F-B603-0921D1FE9FF2}"/>
    <cellStyle name="SAPBEXexcBad9 3 5" xfId="5927" xr:uid="{AAC078E7-11A5-4CDB-BB01-CF106CC4210F}"/>
    <cellStyle name="SAPBEXexcBad9 4" xfId="5788" xr:uid="{3D7AEDA9-050A-41C5-8E2A-E1DFFE36890D}"/>
    <cellStyle name="SAPBEXexcBad9 4 2" xfId="6509" xr:uid="{68F340F0-E05D-4604-B82D-41A40D3730A6}"/>
    <cellStyle name="SAPBEXexcBad9 5" xfId="6122" xr:uid="{F220D707-10BE-4996-BE1C-9D1250988C6D}"/>
    <cellStyle name="SAPBEXexcBad9 5 2" xfId="6615" xr:uid="{12C3722C-FB38-4766-B3B1-64F8262505FB}"/>
    <cellStyle name="SAPBEXexcBad9 6" xfId="5759" xr:uid="{16517A7A-05C9-49F8-A3EA-4B284FA7F95D}"/>
    <cellStyle name="SAPBEXexcCritical4" xfId="4496" xr:uid="{59CB8636-E4AB-4192-A42B-28CEA4A6E110}"/>
    <cellStyle name="SAPBEXexcCritical4 2" xfId="5838" xr:uid="{6C2B921F-F55D-4033-A36A-31D0650179C7}"/>
    <cellStyle name="SAPBEXexcCritical4 2 2" xfId="6241" xr:uid="{B6B65E23-8A59-4994-AC80-11D9A0E62189}"/>
    <cellStyle name="SAPBEXexcCritical4 2 2 2" xfId="6715" xr:uid="{6BB2B722-5D95-4391-A854-6476AF1FB966}"/>
    <cellStyle name="SAPBEXexcCritical4 2 3" xfId="6375" xr:uid="{595E72F5-56F4-4372-89AC-EC1546355AD8}"/>
    <cellStyle name="SAPBEXexcCritical4 2 3 2" xfId="6840" xr:uid="{A42F1270-1E09-40BB-B5D9-7A995906C902}"/>
    <cellStyle name="SAPBEXexcCritical4 2 4" xfId="6062" xr:uid="{045FD767-4BC5-4113-A65A-4E4F264D8C35}"/>
    <cellStyle name="SAPBEXexcCritical4 3" xfId="5737" xr:uid="{4A1151B9-4A8B-4DB8-BDF5-BBE6623A19A3}"/>
    <cellStyle name="SAPBEXexcCritical4 3 2" xfId="6160" xr:uid="{A0AE0683-D855-433E-8993-452A48557B66}"/>
    <cellStyle name="SAPBEXexcCritical4 3 2 2" xfId="6641" xr:uid="{EF76D67E-91D2-4522-9DCA-217C21C7156E}"/>
    <cellStyle name="SAPBEXexcCritical4 3 3" xfId="6025" xr:uid="{EFA940CE-3C8D-428C-8F9E-E3EFA9CBA06B}"/>
    <cellStyle name="SAPBEXexcCritical4 3 3 2" xfId="6573" xr:uid="{57EAF4DD-D939-4387-AE01-64B423F6AB5A}"/>
    <cellStyle name="SAPBEXexcCritical4 3 4" xfId="6343" xr:uid="{701F4991-A5D1-4EA9-A90A-090B5AFAB58E}"/>
    <cellStyle name="SAPBEXexcCritical4 3 4 2" xfId="6808" xr:uid="{C9CFCB8B-03F3-42B0-AB1C-66C43DD763CA}"/>
    <cellStyle name="SAPBEXexcCritical4 3 5" xfId="5808" xr:uid="{094D48CB-3374-4ACF-B6A1-C1C32E0136DD}"/>
    <cellStyle name="SAPBEXexcCritical4 4" xfId="5692" xr:uid="{5F0EC002-34F6-4911-B202-FB402E7E2D58}"/>
    <cellStyle name="SAPBEXexcCritical4 4 2" xfId="6483" xr:uid="{C44EEF12-F496-44CE-BEEC-411A11FABCD0}"/>
    <cellStyle name="SAPBEXexcCritical4 5" xfId="6026" xr:uid="{5024A793-C39C-44AF-969F-B7C8BF473129}"/>
    <cellStyle name="SAPBEXexcCritical4 5 2" xfId="6574" xr:uid="{44B37517-2A0C-45A1-8CCD-8C13804221A6}"/>
    <cellStyle name="SAPBEXexcCritical4 6" xfId="6313" xr:uid="{F88B5A58-BB5C-4786-98BC-84B09C7B5A61}"/>
    <cellStyle name="SAPBEXexcCritical5" xfId="4497" xr:uid="{F1F478CD-EB11-4134-9A5D-D7CE1107A2C3}"/>
    <cellStyle name="SAPBEXexcCritical5 2" xfId="5839" xr:uid="{462619CF-0538-43D8-A6F4-ABD246F5F2C3}"/>
    <cellStyle name="SAPBEXexcCritical5 2 2" xfId="6242" xr:uid="{B5EE23D1-A1C7-4925-B761-EF64FC2CDF62}"/>
    <cellStyle name="SAPBEXexcCritical5 2 2 2" xfId="6716" xr:uid="{A80760A5-4E60-48B4-83EF-5AE43F020371}"/>
    <cellStyle name="SAPBEXexcCritical5 2 3" xfId="6376" xr:uid="{A537E720-BA76-4D3E-B3A7-DA99537E9A2D}"/>
    <cellStyle name="SAPBEXexcCritical5 2 3 2" xfId="6841" xr:uid="{0F5F925A-8B4F-4F90-85E1-8F7FBFCDB73A}"/>
    <cellStyle name="SAPBEXexcCritical5 2 4" xfId="6068" xr:uid="{6F47FC9E-538C-4C62-BA76-19289ECA565D}"/>
    <cellStyle name="SAPBEXexcCritical5 3" xfId="5738" xr:uid="{8C35734D-2A84-4E81-94A7-3B210F809805}"/>
    <cellStyle name="SAPBEXexcCritical5 3 2" xfId="6161" xr:uid="{1B1C79ED-6A51-497D-8FA5-5A89DF383A5A}"/>
    <cellStyle name="SAPBEXexcCritical5 3 2 2" xfId="6642" xr:uid="{3ABADBE7-80FB-47E7-9F63-543DA6D7AA74}"/>
    <cellStyle name="SAPBEXexcCritical5 3 3" xfId="5792" xr:uid="{1A931933-E983-4531-89F0-B9CCA6F06F11}"/>
    <cellStyle name="SAPBEXexcCritical5 3 3 2" xfId="6511" xr:uid="{1C75EC8C-3918-4301-AE5C-987BE1F0CBBB}"/>
    <cellStyle name="SAPBEXexcCritical5 3 4" xfId="6344" xr:uid="{405A9D7B-5010-4A09-8892-E14FE9940DDB}"/>
    <cellStyle name="SAPBEXexcCritical5 3 4 2" xfId="6809" xr:uid="{874CBF82-CD66-4CB1-B58B-B1BEAA0B1F3E}"/>
    <cellStyle name="SAPBEXexcCritical5 3 5" xfId="6117" xr:uid="{82EFC9D8-F1E1-4297-9D52-A6573F14592D}"/>
    <cellStyle name="SAPBEXexcCritical5 4" xfId="4957" xr:uid="{C6C73ABE-053E-4A54-977D-4017A928C7AD}"/>
    <cellStyle name="SAPBEXexcCritical5 4 2" xfId="6473" xr:uid="{F27D9215-83BE-424A-A366-6BAE3A40C273}"/>
    <cellStyle name="SAPBEXexcCritical5 5" xfId="6017" xr:uid="{ACA7D74D-BD4F-41B3-9BD6-C5D421B3DB0E}"/>
    <cellStyle name="SAPBEXexcCritical5 5 2" xfId="6569" xr:uid="{5AB9ABBA-1D4B-419E-B191-B816D5F13605}"/>
    <cellStyle name="SAPBEXexcCritical5 6" xfId="5870" xr:uid="{188C44BB-10BE-4816-A76F-EFA067CC0606}"/>
    <cellStyle name="SAPBEXexcCritical6" xfId="4498" xr:uid="{784DF340-1614-4F33-A505-54C4172DE443}"/>
    <cellStyle name="SAPBEXexcCritical6 2" xfId="5840" xr:uid="{351D26F9-FAE5-4914-ADE7-0B3BFEAD1A13}"/>
    <cellStyle name="SAPBEXexcCritical6 2 2" xfId="6243" xr:uid="{04275F11-D430-4CF8-BF0F-5E628F33EC1A}"/>
    <cellStyle name="SAPBEXexcCritical6 2 2 2" xfId="6717" xr:uid="{FDDF3D54-BF4E-43CD-9C41-EC1D80BA10C9}"/>
    <cellStyle name="SAPBEXexcCritical6 2 3" xfId="6377" xr:uid="{9ED97E42-D63A-46A3-8DAC-BC8E18AA53C6}"/>
    <cellStyle name="SAPBEXexcCritical6 2 3 2" xfId="6842" xr:uid="{45BEE879-609A-43D7-9313-BC7531BA1523}"/>
    <cellStyle name="SAPBEXexcCritical6 2 4" xfId="5963" xr:uid="{5B442135-F784-4D39-A39F-A8807AECC588}"/>
    <cellStyle name="SAPBEXexcCritical6 3" xfId="5915" xr:uid="{37B81B23-8ECA-4D6F-B2C1-2D5F27AF31E7}"/>
    <cellStyle name="SAPBEXexcCritical6 3 2" xfId="6189" xr:uid="{920C7945-89E2-4C4B-939C-BFF7012C6F1D}"/>
    <cellStyle name="SAPBEXexcCritical6 3 2 2" xfId="6665" xr:uid="{65272426-B4AB-444C-B651-5E6E22EA5812}"/>
    <cellStyle name="SAPBEXexcCritical6 3 3" xfId="6279" xr:uid="{834F1FE4-0531-4ABA-BBF5-8DD34EB04F6F}"/>
    <cellStyle name="SAPBEXexcCritical6 3 3 2" xfId="6752" xr:uid="{EC02BBEC-9620-4C6A-ACD3-A22B33E33271}"/>
    <cellStyle name="SAPBEXexcCritical6 3 4" xfId="6411" xr:uid="{94EE8060-1F90-41B0-B545-EC0AD83D33E5}"/>
    <cellStyle name="SAPBEXexcCritical6 3 4 2" xfId="6876" xr:uid="{819F1109-4E4C-4574-A614-7EFF1678413E}"/>
    <cellStyle name="SAPBEXexcCritical6 3 5" xfId="5932" xr:uid="{26DFBAEE-0720-46B2-8B6E-E781A16F49F4}"/>
    <cellStyle name="SAPBEXexcCritical6 4" xfId="6129" xr:uid="{063A174C-B9FB-4EBC-8B12-8C92C6089528}"/>
    <cellStyle name="SAPBEXexcCritical6 4 2" xfId="6619" xr:uid="{542A4F65-6C45-4C3A-A672-2DBEE3A6A1F0}"/>
    <cellStyle name="SAPBEXexcCritical6 5" xfId="5937" xr:uid="{B1C4E447-7F83-42FC-9F57-6AE1151AE891}"/>
    <cellStyle name="SAPBEXexcCritical6 5 2" xfId="6540" xr:uid="{1050A334-866D-41B1-A71D-159C8CF8A34E}"/>
    <cellStyle name="SAPBEXexcCritical6 6" xfId="5805" xr:uid="{2690F7EA-732B-413F-AF60-475FE833E585}"/>
    <cellStyle name="SAPBEXexcGood1" xfId="4499" xr:uid="{EC47DA41-9F8D-475E-B471-104B08077B1C}"/>
    <cellStyle name="SAPBEXexcGood1 2" xfId="5841" xr:uid="{35DD09CC-B8DE-4AC3-82A5-FF43F2EB5BE5}"/>
    <cellStyle name="SAPBEXexcGood1 2 2" xfId="6244" xr:uid="{9C3A52CF-0D5B-495E-82BD-C625723F653D}"/>
    <cellStyle name="SAPBEXexcGood1 2 2 2" xfId="6718" xr:uid="{57268F5D-2F63-49B9-A884-DEA0547E8311}"/>
    <cellStyle name="SAPBEXexcGood1 2 3" xfId="6378" xr:uid="{00B8EB4C-3C64-4465-B18D-09945F516D48}"/>
    <cellStyle name="SAPBEXexcGood1 2 3 2" xfId="6843" xr:uid="{9A11ADD9-8ED5-4B81-8CD7-B8FB98CADC96}"/>
    <cellStyle name="SAPBEXexcGood1 2 4" xfId="6002" xr:uid="{E515D5F1-104A-4A08-AE74-63949B46B8F3}"/>
    <cellStyle name="SAPBEXexcGood1 3" xfId="5740" xr:uid="{AF815FF4-3DBC-4041-B8D1-F999C8F8B3C6}"/>
    <cellStyle name="SAPBEXexcGood1 3 2" xfId="6162" xr:uid="{8A63A942-4CCD-4C72-8227-4E80F0CECB2B}"/>
    <cellStyle name="SAPBEXexcGood1 3 2 2" xfId="6643" xr:uid="{704D9475-7385-45E9-8D5C-C603FDF83A34}"/>
    <cellStyle name="SAPBEXexcGood1 3 3" xfId="5793" xr:uid="{6C70A561-76EB-42F9-8B38-BD5E0E6D1920}"/>
    <cellStyle name="SAPBEXexcGood1 3 3 2" xfId="6512" xr:uid="{EA97ED60-F6F0-4120-A18F-60947C83BD4F}"/>
    <cellStyle name="SAPBEXexcGood1 3 4" xfId="6346" xr:uid="{EB50FBF4-D7C0-4E86-80BD-E52C3CBF05C2}"/>
    <cellStyle name="SAPBEXexcGood1 3 4 2" xfId="6811" xr:uid="{DE3668A0-3EF2-4B9D-866C-DFE4F60745B0}"/>
    <cellStyle name="SAPBEXexcGood1 3 5" xfId="5941" xr:uid="{C04AC1D9-5EDB-41C7-BC1B-C23BE392760D}"/>
    <cellStyle name="SAPBEXexcGood1 4" xfId="5906" xr:uid="{303E772A-E4C0-4401-B9B2-F07B1769ADBF}"/>
    <cellStyle name="SAPBEXexcGood1 4 2" xfId="6532" xr:uid="{87682C1D-6364-4ACC-9BE5-907F71E01C28}"/>
    <cellStyle name="SAPBEXexcGood1 5" xfId="5864" xr:uid="{CED56A8A-13E8-4A03-86CD-5CCF107B3B7F}"/>
    <cellStyle name="SAPBEXexcGood1 5 2" xfId="6522" xr:uid="{2B64EB2A-D7B7-410C-AAE5-9361C4C4B8D3}"/>
    <cellStyle name="SAPBEXexcGood1 6" xfId="6048" xr:uid="{3223ECC7-DCE9-44B9-B143-E5EDEBCB34E8}"/>
    <cellStyle name="SAPBEXexcGood2" xfId="4500" xr:uid="{46A6DE7B-672D-4EDA-A95D-539523DB4008}"/>
    <cellStyle name="SAPBEXexcGood2 2" xfId="5842" xr:uid="{786E1822-3A1E-4CA4-807A-7FDF24A602A4}"/>
    <cellStyle name="SAPBEXexcGood2 2 2" xfId="6245" xr:uid="{B3365001-B43F-4E8A-A30E-DA156AEDB9D4}"/>
    <cellStyle name="SAPBEXexcGood2 2 2 2" xfId="6719" xr:uid="{B05AE3EC-4F87-4DF3-977E-B7980DD4AA75}"/>
    <cellStyle name="SAPBEXexcGood2 2 3" xfId="6379" xr:uid="{F13DCE4F-6FA2-4A04-A3DA-7CE511E9EAE0}"/>
    <cellStyle name="SAPBEXexcGood2 2 3 2" xfId="6844" xr:uid="{E0B95C14-E4E1-48CC-9F97-34C02A66E13D}"/>
    <cellStyle name="SAPBEXexcGood2 2 4" xfId="6311" xr:uid="{07CBF59D-65E2-48F2-AC78-8B86850005E7}"/>
    <cellStyle name="SAPBEXexcGood2 3" xfId="5741" xr:uid="{1BE0B73D-12A7-43E2-8DC9-696FAA2ACA35}"/>
    <cellStyle name="SAPBEXexcGood2 3 2" xfId="6163" xr:uid="{D49362B1-57B7-4BB0-BD76-E9B7196929F9}"/>
    <cellStyle name="SAPBEXexcGood2 3 2 2" xfId="6644" xr:uid="{5A2A8F49-82A4-43C4-8169-BC9FDDDF0412}"/>
    <cellStyle name="SAPBEXexcGood2 3 3" xfId="6040" xr:uid="{9460946A-5A6F-4DF2-9A52-83C680AAB8E0}"/>
    <cellStyle name="SAPBEXexcGood2 3 3 2" xfId="6581" xr:uid="{9925E417-DBE5-4857-BED5-1C4A3321E9E4}"/>
    <cellStyle name="SAPBEXexcGood2 3 4" xfId="6347" xr:uid="{87E1AE3F-DBC6-49A1-A749-79EF542DE029}"/>
    <cellStyle name="SAPBEXexcGood2 3 4 2" xfId="6812" xr:uid="{B90D0C28-27ED-4521-8EF7-033E03E7F572}"/>
    <cellStyle name="SAPBEXexcGood2 3 5" xfId="5979" xr:uid="{68F71A75-5D96-4029-96B2-147E0768EBCB}"/>
    <cellStyle name="SAPBEXexcGood2 4" xfId="6054" xr:uid="{16D62F30-5350-4E78-AE35-E04E38350B1C}"/>
    <cellStyle name="SAPBEXexcGood2 4 2" xfId="6587" xr:uid="{7A167184-EF1E-4538-B516-CACA3FDA8222}"/>
    <cellStyle name="SAPBEXexcGood2 5" xfId="6085" xr:uid="{30886C4F-E701-4820-AFAF-630794999ED5}"/>
    <cellStyle name="SAPBEXexcGood2 5 2" xfId="6594" xr:uid="{25EA7563-BCBD-472C-820E-6919F7BEEBEE}"/>
    <cellStyle name="SAPBEXexcGood2 6" xfId="5873" xr:uid="{4CADBEB4-0BE6-4C6D-AD80-B0311DD470FB}"/>
    <cellStyle name="SAPBEXexcGood3" xfId="4501" xr:uid="{5CA87D5B-9284-4859-BB60-360D01B4C841}"/>
    <cellStyle name="SAPBEXexcGood3 2" xfId="5843" xr:uid="{C6753973-2485-4772-B4CD-0F0775579776}"/>
    <cellStyle name="SAPBEXexcGood3 2 2" xfId="6246" xr:uid="{6D264902-CAB1-42E2-9AD3-220A68223DA4}"/>
    <cellStyle name="SAPBEXexcGood3 2 2 2" xfId="6720" xr:uid="{F8AE8328-E4C0-4020-91CF-48BF85E18E0A}"/>
    <cellStyle name="SAPBEXexcGood3 2 3" xfId="6380" xr:uid="{B6C298EB-276A-4FE7-ABC4-0751F6BA2E5E}"/>
    <cellStyle name="SAPBEXexcGood3 2 3 2" xfId="6845" xr:uid="{598CBC1C-D6B9-4C9E-9198-038F3F63F3C0}"/>
    <cellStyle name="SAPBEXexcGood3 2 4" xfId="5928" xr:uid="{552A29FA-F8D2-4389-B659-C24556CD9EB7}"/>
    <cellStyle name="SAPBEXexcGood3 3" xfId="5794" xr:uid="{E6A2D19D-2157-4DAB-97D4-A46CF5096C96}"/>
    <cellStyle name="SAPBEXexcGood3 3 2" xfId="6172" xr:uid="{A0BD2A2C-2F98-4A47-AC0B-81138326689D}"/>
    <cellStyle name="SAPBEXexcGood3 3 2 2" xfId="6652" xr:uid="{9F675E9E-258C-4512-BA54-A66C83799C96}"/>
    <cellStyle name="SAPBEXexcGood3 3 3" xfId="6224" xr:uid="{E8B77EC1-5014-43C6-995B-58F44DF6F795}"/>
    <cellStyle name="SAPBEXexcGood3 3 3 2" xfId="6698" xr:uid="{83CC2ACF-B8F2-42BF-AAC1-B9608E50BF6B}"/>
    <cellStyle name="SAPBEXexcGood3 3 4" xfId="6357" xr:uid="{78B59F9B-B78B-4CE6-BAEB-FA3C7066A1CF}"/>
    <cellStyle name="SAPBEXexcGood3 3 4 2" xfId="6822" xr:uid="{004832F0-163E-4504-8C11-D57647462CBB}"/>
    <cellStyle name="SAPBEXexcGood3 3 5" xfId="6298" xr:uid="{E1C95550-7882-4F32-9F50-79B28AA78559}"/>
    <cellStyle name="SAPBEXexcGood3 4" xfId="5991" xr:uid="{B2EEBAB3-AA6F-4965-969C-0C54311C0D49}"/>
    <cellStyle name="SAPBEXexcGood3 4 2" xfId="6556" xr:uid="{FCC61AEE-921E-46BF-BA8B-DC1791A4DE0A}"/>
    <cellStyle name="SAPBEXexcGood3 5" xfId="5771" xr:uid="{6B48CD1C-4B4B-4E93-BFC5-C74E04419B81}"/>
    <cellStyle name="SAPBEXexcGood3 5 2" xfId="6502" xr:uid="{0C59DFE1-B340-4341-A4F9-D6DBEF28C67C}"/>
    <cellStyle name="SAPBEXexcGood3 6" xfId="5919" xr:uid="{52827B30-61A9-43CC-81FC-D646F27E25AE}"/>
    <cellStyle name="SAPBEXfilterDrill" xfId="4502" xr:uid="{20C227C3-04BC-48AA-97EC-9AE57185D582}"/>
    <cellStyle name="SAPBEXfilterDrill 2" xfId="5844" xr:uid="{78C01746-A74E-4597-BC96-E11C4CBAE962}"/>
    <cellStyle name="SAPBEXfilterDrill 2 2" xfId="6247" xr:uid="{9989B4AB-E6EE-4759-BA76-236DECA79885}"/>
    <cellStyle name="SAPBEXfilterDrill 2 2 2" xfId="6721" xr:uid="{51B55988-A2CE-4129-9004-B66302DEBF3D}"/>
    <cellStyle name="SAPBEXfilterDrill 2 3" xfId="6381" xr:uid="{696BFB69-0B7F-40FB-B4A2-6D0536C846E4}"/>
    <cellStyle name="SAPBEXfilterDrill 2 3 2" xfId="6846" xr:uid="{9D5C021E-E8DC-442A-80FC-15C056763BCB}"/>
    <cellStyle name="SAPBEXfilterDrill 2 4" xfId="5925" xr:uid="{9D5931F0-B8CE-4310-892F-1CB1BC89D79C}"/>
    <cellStyle name="SAPBEXfilterDrill 3" xfId="5795" xr:uid="{0C7F42F8-0F92-4F2A-B229-A07AA9E81A2A}"/>
    <cellStyle name="SAPBEXfilterDrill 3 2" xfId="6173" xr:uid="{392F4302-7603-45C2-A7A0-CC43FC8FFDE8}"/>
    <cellStyle name="SAPBEXfilterDrill 3 2 2" xfId="6653" xr:uid="{D13733CC-4EC4-4261-85DC-3A3BBB47E1BD}"/>
    <cellStyle name="SAPBEXfilterDrill 3 3" xfId="6225" xr:uid="{29345C9A-033A-471B-8062-B32B11D43E18}"/>
    <cellStyle name="SAPBEXfilterDrill 3 3 2" xfId="6699" xr:uid="{4DA4D63E-8C20-48CD-BA79-119983A599F4}"/>
    <cellStyle name="SAPBEXfilterDrill 3 4" xfId="6358" xr:uid="{93C4FE10-4F18-4198-B19E-95940392F209}"/>
    <cellStyle name="SAPBEXfilterDrill 3 4 2" xfId="6823" xr:uid="{2F5AF027-C84F-4538-84FC-16F92D5EB1B5}"/>
    <cellStyle name="SAPBEXfilterDrill 3 5" xfId="6074" xr:uid="{2C512BAD-5ACF-49B9-AFC7-B25231276C52}"/>
    <cellStyle name="SAPBEXfilterDrill 4" xfId="6123" xr:uid="{F7BD82E1-246F-42C9-A4D2-7179082CE6A2}"/>
    <cellStyle name="SAPBEXfilterDrill 4 2" xfId="6616" xr:uid="{47677924-4867-4DC6-8B7C-AC4B881D8496}"/>
    <cellStyle name="SAPBEXfilterDrill 5" xfId="6128" xr:uid="{28027D7F-EA3F-4BC5-8756-524B5A2EDCCA}"/>
    <cellStyle name="SAPBEXfilterDrill 5 2" xfId="6618" xr:uid="{6D115E14-F75B-4835-B485-D744A36B7936}"/>
    <cellStyle name="SAPBEXfilterDrill 6" xfId="6059" xr:uid="{E8829A68-CCB5-4442-B6DF-0808946A9DFC}"/>
    <cellStyle name="SAPBEXfilterDrill 7" xfId="5196" xr:uid="{6A9E6EDD-86AD-4C8A-B300-6575E73FD5C2}"/>
    <cellStyle name="SAPBEXfilterItem" xfId="4503" xr:uid="{3C1DE33E-9348-4DED-A0C3-E82983D0B812}"/>
    <cellStyle name="SAPBEXfilterItem 2" xfId="5418" xr:uid="{4F440F01-BE54-4B0E-9437-7D858A9497F5}"/>
    <cellStyle name="SAPBEXfilterItem 2 2" xfId="5711" xr:uid="{D16BA885-0C64-430C-B6B2-5EA39A15C780}"/>
    <cellStyle name="SAPBEXfilterItem 2 2 2" xfId="6151" xr:uid="{FFE684D6-F8D1-40F7-80A1-AA9B5F96EDDE}"/>
    <cellStyle name="SAPBEXfilterItem 2 2 2 2" xfId="6632" xr:uid="{A72DE0C7-DCF1-4A99-9EAF-205B900BBD43}"/>
    <cellStyle name="SAPBEXfilterItem 2 2 3" xfId="6029" xr:uid="{1A65041B-D518-423F-A48D-88FCFC1BD952}"/>
    <cellStyle name="SAPBEXfilterItem 2 2 3 2" xfId="6575" xr:uid="{443ABD4C-1B11-4CE3-AAD9-4063CA6F7ABD}"/>
    <cellStyle name="SAPBEXfilterItem 2 2 4" xfId="6449" xr:uid="{4427C2D0-2C21-4BB3-9013-5379A7FECE37}"/>
    <cellStyle name="SAPBEXfilterItem 2 3" xfId="5709" xr:uid="{2ACB9369-63EB-455D-8706-D75145EEFA38}"/>
    <cellStyle name="SAPBEXfilterItem 2 3 2" xfId="6485" xr:uid="{410D34F9-B61B-463E-B88C-375DF98337F0}"/>
    <cellStyle name="SAPBEXfilterItem 2 4" xfId="5954" xr:uid="{DA4E44A6-9A40-4182-8B61-980F655646F3}"/>
    <cellStyle name="SAPBEXfilterItem 3" xfId="5197" xr:uid="{09717F5D-3624-4069-A3BB-B92A36103295}"/>
    <cellStyle name="SAPBEXfilterText" xfId="4504" xr:uid="{2233CCAE-078C-42FC-BCAD-0707C5CEEFA9}"/>
    <cellStyle name="SAPBEXformats" xfId="4505" xr:uid="{2F734120-B97A-467B-AA5B-1772A67DC981}"/>
    <cellStyle name="SAPBEXformats 2" xfId="5845" xr:uid="{1C60D9BF-B958-4510-85DB-0CB2292D59A5}"/>
    <cellStyle name="SAPBEXformats 2 2" xfId="6248" xr:uid="{1CCBF4BF-78D4-47AA-81F6-D3EB64465AF3}"/>
    <cellStyle name="SAPBEXformats 2 2 2" xfId="6722" xr:uid="{E505D292-F431-4708-AC10-2A9EDF853FCE}"/>
    <cellStyle name="SAPBEXformats 2 3" xfId="6382" xr:uid="{1D1A9500-E7C5-4E57-9910-00BCFA574F1F}"/>
    <cellStyle name="SAPBEXformats 2 3 2" xfId="6847" xr:uid="{3AC150A0-9A4B-4BF0-83F7-AAFC47586A08}"/>
    <cellStyle name="SAPBEXformats 2 4" xfId="5705" xr:uid="{21E20D75-9A79-48E3-A929-2A73A403FBCB}"/>
    <cellStyle name="SAPBEXformats 3" xfId="5988" xr:uid="{45DE6EBB-09E2-4BA6-AF27-FC2E2A2C47B6}"/>
    <cellStyle name="SAPBEXformats 3 2" xfId="6199" xr:uid="{9826D522-CAEE-45A9-9A4F-F754F9BA6F37}"/>
    <cellStyle name="SAPBEXformats 3 2 2" xfId="6674" xr:uid="{63546EF9-9CAF-490F-8031-11E9190F6CDD}"/>
    <cellStyle name="SAPBEXformats 3 3" xfId="6294" xr:uid="{79BDD485-FF99-421F-9FC2-EE735ED34988}"/>
    <cellStyle name="SAPBEXformats 3 3 2" xfId="6767" xr:uid="{F9995F51-C1FA-42F9-9AF0-A24BF62A17E9}"/>
    <cellStyle name="SAPBEXformats 3 4" xfId="6424" xr:uid="{ACDCCC07-AA83-43DF-955D-6A788EA7BC29}"/>
    <cellStyle name="SAPBEXformats 3 4 2" xfId="6889" xr:uid="{5DAFE206-1302-49B0-B25E-9EFD3CC8E466}"/>
    <cellStyle name="SAPBEXformats 3 5" xfId="5699" xr:uid="{AB722B0E-6B64-4214-AD77-2A4FFB278BA2}"/>
    <cellStyle name="SAPBEXformats 4" xfId="5952" xr:uid="{861FA05C-7C91-433C-95C0-87B2224F9309}"/>
    <cellStyle name="SAPBEXformats 4 2" xfId="6546" xr:uid="{E8B43294-5634-45F5-A907-08E8235150F0}"/>
    <cellStyle name="SAPBEXformats 5" xfId="6119" xr:uid="{D7E53E14-802E-4148-8481-0515CD059DDB}"/>
    <cellStyle name="SAPBEXformats 5 2" xfId="6612" xr:uid="{EC45B2F3-28A9-4A8A-AAAF-17AD0C7ECDD1}"/>
    <cellStyle name="SAPBEXformats 6" xfId="5769" xr:uid="{11585FC3-AB16-40BF-B235-EB8E52687E90}"/>
    <cellStyle name="SAPBEXheaderItem" xfId="4506" xr:uid="{A862F9EC-28F5-4601-A7EE-727ABF0799BD}"/>
    <cellStyle name="SAPBEXheaderItem 2" xfId="5846" xr:uid="{0C3300D9-E97C-4586-9841-073385D3326E}"/>
    <cellStyle name="SAPBEXheaderItem 2 2" xfId="6249" xr:uid="{3DDE2FBB-8623-424C-82BD-B9DBCC93B9BD}"/>
    <cellStyle name="SAPBEXheaderItem 2 2 2" xfId="6723" xr:uid="{0D11A03E-3443-493E-A4D4-84DDC0FD9017}"/>
    <cellStyle name="SAPBEXheaderItem 2 3" xfId="6383" xr:uid="{25DF55CA-5918-4EE4-B587-C5649CABDAFF}"/>
    <cellStyle name="SAPBEXheaderItem 2 3 2" xfId="6848" xr:uid="{7B7B8229-098E-4499-A618-36208070D289}"/>
    <cellStyle name="SAPBEXheaderItem 2 4" xfId="5871" xr:uid="{60E265AB-2D55-400F-BEBA-3EEA34824511}"/>
    <cellStyle name="SAPBEXheaderItem 3" xfId="5916" xr:uid="{95892DBA-EE73-4007-BAD7-170F5C6380FA}"/>
    <cellStyle name="SAPBEXheaderItem 3 2" xfId="6190" xr:uid="{08122EEE-CECA-4DF7-A0B7-3E4FDBEFE0A3}"/>
    <cellStyle name="SAPBEXheaderItem 3 2 2" xfId="6666" xr:uid="{DF7A09EB-8310-476A-953C-C8E770AF2934}"/>
    <cellStyle name="SAPBEXheaderItem 3 3" xfId="6280" xr:uid="{A4451B3A-82CA-4C77-B2BD-D99A9AA32914}"/>
    <cellStyle name="SAPBEXheaderItem 3 3 2" xfId="6753" xr:uid="{FB33DEB3-D00C-4E93-B18E-391B36FE1A72}"/>
    <cellStyle name="SAPBEXheaderItem 3 4" xfId="6412" xr:uid="{D43B9AAB-CD7D-4F35-B44A-4F4EEA12EB7C}"/>
    <cellStyle name="SAPBEXheaderItem 3 4 2" xfId="6877" xr:uid="{563002BE-751D-4C68-A9D0-20C423A657DE}"/>
    <cellStyle name="SAPBEXheaderItem 3 5" xfId="5970" xr:uid="{16834533-393F-4704-BE8A-2B9A70608507}"/>
    <cellStyle name="SAPBEXheaderItem 4" xfId="6133" xr:uid="{C5E9A3A4-7F06-4DC4-BBDF-1BBD0F0F23DD}"/>
    <cellStyle name="SAPBEXheaderItem 4 2" xfId="6623" xr:uid="{F243B7AA-28AC-4A83-B9ED-5DEFF36F0549}"/>
    <cellStyle name="SAPBEXheaderItem 5" xfId="5948" xr:uid="{FA836137-7892-43CE-824B-B1BCCED70BAE}"/>
    <cellStyle name="SAPBEXheaderItem 5 2" xfId="6545" xr:uid="{97F13923-0809-4BCB-B1BC-081585F0100A}"/>
    <cellStyle name="SAPBEXheaderItem 6" xfId="5879" xr:uid="{F56FFC51-96CC-4F20-AE18-27268EC5B40E}"/>
    <cellStyle name="SAPBEXheaderItem 7" xfId="5198" xr:uid="{A8A89EF8-A80F-4EEB-A8BA-FB5B3BEDD138}"/>
    <cellStyle name="SAPBEXheaderText" xfId="4507" xr:uid="{187AD03C-0CCF-407A-B406-0A54274C0A27}"/>
    <cellStyle name="SAPBEXheaderText 2" xfId="5847" xr:uid="{2203FDB1-0B58-4909-B85D-018E7C2FB2D2}"/>
    <cellStyle name="SAPBEXheaderText 2 2" xfId="6250" xr:uid="{F03548CA-4F18-422D-AB0A-9074C7C6F028}"/>
    <cellStyle name="SAPBEXheaderText 2 2 2" xfId="6724" xr:uid="{6D4BCE95-9E19-4296-88C0-E8C516D8656F}"/>
    <cellStyle name="SAPBEXheaderText 2 3" xfId="6384" xr:uid="{9C2A9CB7-ADBE-4A29-A3BE-4682F544FDC7}"/>
    <cellStyle name="SAPBEXheaderText 2 3 2" xfId="6849" xr:uid="{655FBFE4-8E38-46A5-B3D2-317B2345857A}"/>
    <cellStyle name="SAPBEXheaderText 2 4" xfId="6005" xr:uid="{7C6DF836-2A9F-48B3-963C-32D9D46A9F0C}"/>
    <cellStyle name="SAPBEXheaderText 3" xfId="5742" xr:uid="{0E681F66-2516-454E-AB24-916FFD0B02CD}"/>
    <cellStyle name="SAPBEXheaderText 3 2" xfId="6164" xr:uid="{21958430-8780-4977-9BAD-54AB37C86113}"/>
    <cellStyle name="SAPBEXheaderText 3 2 2" xfId="6645" xr:uid="{69680712-D15F-4A01-B45B-991DD0DF892D}"/>
    <cellStyle name="SAPBEXheaderText 3 3" xfId="5773" xr:uid="{1D5687D0-E7C1-4113-965A-15C05FD73812}"/>
    <cellStyle name="SAPBEXheaderText 3 3 2" xfId="6503" xr:uid="{B9A65D8F-1C45-4135-AAE2-A0A865F4B146}"/>
    <cellStyle name="SAPBEXheaderText 3 4" xfId="6348" xr:uid="{0F502119-9DB4-4B82-BF84-C09AA64052DF}"/>
    <cellStyle name="SAPBEXheaderText 3 4 2" xfId="6813" xr:uid="{15F7F999-F1CF-409A-975E-26D016DE3829}"/>
    <cellStyle name="SAPBEXheaderText 3 5" xfId="5721" xr:uid="{E82FFC31-F04D-4A8A-A5F8-95FB06A57361}"/>
    <cellStyle name="SAPBEXheaderText 4" xfId="6001" xr:uid="{7FE4C044-0A41-4066-8F43-A0F73D353C63}"/>
    <cellStyle name="SAPBEXheaderText 4 2" xfId="6560" xr:uid="{3DB7DF51-B767-48E6-8CF1-4887D887A365}"/>
    <cellStyle name="SAPBEXheaderText 5" xfId="6112" xr:uid="{8FEBBBD6-64D8-4891-9DB6-317A40FC1E34}"/>
    <cellStyle name="SAPBEXheaderText 5 2" xfId="6609" xr:uid="{2233ED39-42B8-42FB-BD69-2E7DBD2FAC68}"/>
    <cellStyle name="SAPBEXheaderText 6" xfId="6312" xr:uid="{67F921A8-7A22-4DB1-8C38-B982025F3615}"/>
    <cellStyle name="SAPBEXheaderText 7" xfId="5199" xr:uid="{91F823A0-90D2-463E-97F2-B9517A70C674}"/>
    <cellStyle name="SAPBEXHLevel0" xfId="4508" xr:uid="{881AD357-2568-4DDB-B588-6846C39E8E3E}"/>
    <cellStyle name="SAPBEXHLevel0 2" xfId="5848" xr:uid="{2CD6E306-9F61-40C3-BFFB-884C154D5AF4}"/>
    <cellStyle name="SAPBEXHLevel0 2 2" xfId="6251" xr:uid="{BD25F553-F764-48E8-A998-8F60B480A41E}"/>
    <cellStyle name="SAPBEXHLevel0 2 2 2" xfId="6725" xr:uid="{3682D439-CA69-4DEA-A368-4274B1DEEFDA}"/>
    <cellStyle name="SAPBEXHLevel0 2 3" xfId="6385" xr:uid="{DFE4E7CB-6DB4-401E-AC5C-8B5C282B9321}"/>
    <cellStyle name="SAPBEXHLevel0 2 3 2" xfId="6850" xr:uid="{AFBD7F41-CD78-42B8-8FC9-6EFB933C6FF2}"/>
    <cellStyle name="SAPBEXHLevel0 2 4" xfId="5969" xr:uid="{86639775-E8FE-4950-A891-04E26D99706F}"/>
    <cellStyle name="SAPBEXHLevel0 3" xfId="5743" xr:uid="{55E070B8-AEAE-423C-9B28-08C3FABAF7C9}"/>
    <cellStyle name="SAPBEXHLevel0 3 2" xfId="6165" xr:uid="{51889084-AC2D-4E6A-A3A7-310D9BB16E66}"/>
    <cellStyle name="SAPBEXHLevel0 3 2 2" xfId="6646" xr:uid="{545F52D1-F4DF-41A3-A811-9FC0EA098C62}"/>
    <cellStyle name="SAPBEXHLevel0 3 3" xfId="5803" xr:uid="{AE215D8D-9BD1-428E-ACE6-BA7DCA2E9C27}"/>
    <cellStyle name="SAPBEXHLevel0 3 3 2" xfId="6516" xr:uid="{C8439AD4-F986-45A4-83B6-C08F59F18AF0}"/>
    <cellStyle name="SAPBEXHLevel0 3 4" xfId="6349" xr:uid="{6D492403-6F42-4648-A612-8EEFA4134FAD}"/>
    <cellStyle name="SAPBEXHLevel0 3 4 2" xfId="6814" xr:uid="{93A26C8C-C9D8-4B7C-8F6D-8AD7109C8123}"/>
    <cellStyle name="SAPBEXHLevel0 3 5" xfId="5824" xr:uid="{8DC4A0FF-7621-4B38-8AB8-779644A40AEE}"/>
    <cellStyle name="SAPBEXHLevel0 4" xfId="5935" xr:uid="{FA190FB1-E3FC-4820-8C62-D00984FCC040}"/>
    <cellStyle name="SAPBEXHLevel0 4 2" xfId="6539" xr:uid="{E2B8F1BD-002F-47DD-94EE-0EA723DED91A}"/>
    <cellStyle name="SAPBEXHLevel0 5" xfId="5882" xr:uid="{0F8F07BC-B924-41F8-9B67-D8E881F35901}"/>
    <cellStyle name="SAPBEXHLevel0 5 2" xfId="6529" xr:uid="{F67C3476-0698-4D5B-8728-E856451E46ED}"/>
    <cellStyle name="SAPBEXHLevel0 6" xfId="5955" xr:uid="{43C06A12-DEB7-411C-87A0-0A704805A082}"/>
    <cellStyle name="SAPBEXHLevel0 7" xfId="5200" xr:uid="{5BACB881-59A1-495A-AE0D-9A6FD4B8C164}"/>
    <cellStyle name="SAPBEXHLevel0X" xfId="4509" xr:uid="{6BAC7907-0A1E-4584-B0A0-35E8C296AF49}"/>
    <cellStyle name="SAPBEXHLevel0X 2" xfId="5849" xr:uid="{46F7A85C-DAF5-4091-A969-59F8A50E353D}"/>
    <cellStyle name="SAPBEXHLevel0X 2 2" xfId="6252" xr:uid="{B2EAFF65-2425-4228-ACE5-544627F7AABA}"/>
    <cellStyle name="SAPBEXHLevel0X 2 2 2" xfId="6726" xr:uid="{16D29D23-1207-435A-9CBE-CA9380A6C2BF}"/>
    <cellStyle name="SAPBEXHLevel0X 2 3" xfId="6386" xr:uid="{6CA3E30E-55E3-460B-9329-A54B1E884A8F}"/>
    <cellStyle name="SAPBEXHLevel0X 2 3 2" xfId="6851" xr:uid="{FB8F9111-1812-42A2-9BF8-0A880EB597F5}"/>
    <cellStyle name="SAPBEXHLevel0X 2 4" xfId="5960" xr:uid="{1777AC18-6F31-4363-9CA3-2E8CB2E83D0A}"/>
    <cellStyle name="SAPBEXHLevel0X 3" xfId="5744" xr:uid="{EA4C1CB4-8EF8-4119-A733-D261F9737884}"/>
    <cellStyle name="SAPBEXHLevel0X 3 2" xfId="6166" xr:uid="{BCBC3CD5-748B-42B0-9115-F55FBCFB8482}"/>
    <cellStyle name="SAPBEXHLevel0X 3 2 2" xfId="6647" xr:uid="{4959BD6F-8161-402A-BD20-E19193C2FD42}"/>
    <cellStyle name="SAPBEXHLevel0X 3 3" xfId="6216" xr:uid="{A5A4D36E-4DFB-479C-AB56-95C0256A33B0}"/>
    <cellStyle name="SAPBEXHLevel0X 3 3 2" xfId="6691" xr:uid="{0454B6D6-2FCB-4CFE-8196-78978178D593}"/>
    <cellStyle name="SAPBEXHLevel0X 3 4" xfId="6350" xr:uid="{DE93F09E-B070-4747-B579-CC7095627A6B}"/>
    <cellStyle name="SAPBEXHLevel0X 3 4 2" xfId="6815" xr:uid="{C8B8905F-2972-47D2-BCF2-6E45A893C023}"/>
    <cellStyle name="SAPBEXHLevel0X 3 5" xfId="6090" xr:uid="{24DED23C-DB8C-406E-9F4D-CB77A0962E5E}"/>
    <cellStyle name="SAPBEXHLevel0X 4" xfId="5799" xr:uid="{DB0023F9-C659-4FBD-8FF1-EA9E97C01D87}"/>
    <cellStyle name="SAPBEXHLevel0X 4 2" xfId="6513" xr:uid="{DE46CFD6-6196-4BC1-846B-6C40C355BD5C}"/>
    <cellStyle name="SAPBEXHLevel0X 5" xfId="6096" xr:uid="{729A8602-9865-469A-9879-DE409D0DA013}"/>
    <cellStyle name="SAPBEXHLevel0X 5 2" xfId="6599" xr:uid="{B543A232-084A-4AB8-B471-4EE8EA6812D7}"/>
    <cellStyle name="SAPBEXHLevel0X 6" xfId="5990" xr:uid="{A8DD3FBE-5861-48A1-9540-851C0929F0ED}"/>
    <cellStyle name="SAPBEXHLevel1" xfId="4510" xr:uid="{0F974FA0-E380-4FBA-AD4E-92B8698537C3}"/>
    <cellStyle name="SAPBEXHLevel1 2" xfId="5850" xr:uid="{A9B7F3D7-A327-411E-9F3D-771772A613BA}"/>
    <cellStyle name="SAPBEXHLevel1 2 2" xfId="6253" xr:uid="{59E0F423-C29D-4E1E-9ABB-AA0826EBACE0}"/>
    <cellStyle name="SAPBEXHLevel1 2 2 2" xfId="6727" xr:uid="{8DA43425-2F13-43BA-88FD-43EBC756CC6C}"/>
    <cellStyle name="SAPBEXHLevel1 2 3" xfId="6387" xr:uid="{38AC2A92-0D8A-4E6B-9CF3-F100FAEDF5E7}"/>
    <cellStyle name="SAPBEXHLevel1 2 3 2" xfId="6852" xr:uid="{5A87024A-46FE-4429-8F2A-8D8336F06A23}"/>
    <cellStyle name="SAPBEXHLevel1 2 4" xfId="6049" xr:uid="{EEEB1F9F-5FC5-4FE0-90C0-327C86DED391}"/>
    <cellStyle name="SAPBEXHLevel1 3" xfId="5745" xr:uid="{72993F34-3971-4954-9B85-D5BE65A9F3C7}"/>
    <cellStyle name="SAPBEXHLevel1 3 2" xfId="6167" xr:uid="{F08B56C5-19B2-4870-94AB-9B0CD0440A8C}"/>
    <cellStyle name="SAPBEXHLevel1 3 2 2" xfId="6648" xr:uid="{188B96C1-B8EE-40AE-8104-10E82E4787F7}"/>
    <cellStyle name="SAPBEXHLevel1 3 3" xfId="6217" xr:uid="{DE86E78E-32F9-4DE5-B06C-0B184CA33185}"/>
    <cellStyle name="SAPBEXHLevel1 3 3 2" xfId="6692" xr:uid="{AFA2FECF-1347-45A5-8A89-1723A5D4779D}"/>
    <cellStyle name="SAPBEXHLevel1 3 4" xfId="6351" xr:uid="{9A77C3EE-F1E1-4AE3-86C0-B961BC7D5922}"/>
    <cellStyle name="SAPBEXHLevel1 3 4 2" xfId="6816" xr:uid="{DF38802D-85C9-4A9F-9495-EA5A4A6E3B6B}"/>
    <cellStyle name="SAPBEXHLevel1 3 5" xfId="6111" xr:uid="{5089223D-5DA0-46CF-B6A8-44FD4EB8ADD3}"/>
    <cellStyle name="SAPBEXHLevel1 4" xfId="5980" xr:uid="{691AD6DB-4E65-41EB-ACB0-DF4CED335F3C}"/>
    <cellStyle name="SAPBEXHLevel1 4 2" xfId="6553" xr:uid="{02E13B00-C3CD-4E53-AA8A-F61F735D45AC}"/>
    <cellStyle name="SAPBEXHLevel1 5" xfId="6132" xr:uid="{2A84D288-BE6B-47AB-A99C-A1D8B7A9F65B}"/>
    <cellStyle name="SAPBEXHLevel1 5 2" xfId="6622" xr:uid="{18E2463B-2E45-45AA-8767-9CCA8E08FB33}"/>
    <cellStyle name="SAPBEXHLevel1 6" xfId="5891" xr:uid="{25768311-CA71-4932-9EF9-3C2DC92E3C3F}"/>
    <cellStyle name="SAPBEXHLevel1 7" xfId="5201" xr:uid="{9B851027-48CC-4125-84FB-3698B78F95E9}"/>
    <cellStyle name="SAPBEXHLevel1X" xfId="4511" xr:uid="{44ADFB16-FAF1-41E7-908F-BF53814523AA}"/>
    <cellStyle name="SAPBEXHLevel1X 2" xfId="5851" xr:uid="{810A2A2F-1ACF-46E6-BC3D-E8BC6B0D62CD}"/>
    <cellStyle name="SAPBEXHLevel1X 2 2" xfId="6254" xr:uid="{AA8BAA6A-FD63-413C-9ED0-7A08481AB498}"/>
    <cellStyle name="SAPBEXHLevel1X 2 2 2" xfId="6728" xr:uid="{45376054-8950-44CD-8177-2DCAA9B5EB0D}"/>
    <cellStyle name="SAPBEXHLevel1X 2 3" xfId="6388" xr:uid="{0B3ADE5D-EA92-4D1C-9C5E-6A06E12FC9F0}"/>
    <cellStyle name="SAPBEXHLevel1X 2 3 2" xfId="6853" xr:uid="{968C5124-6857-4805-AB4E-5AAC3FE372F5}"/>
    <cellStyle name="SAPBEXHLevel1X 2 4" xfId="5761" xr:uid="{70B46D0B-ABF5-4640-9170-52ED1874F53E}"/>
    <cellStyle name="SAPBEXHLevel1X 3" xfId="5989" xr:uid="{04612263-C0C5-4C14-B776-A9BAEA139A43}"/>
    <cellStyle name="SAPBEXHLevel1X 3 2" xfId="6200" xr:uid="{447337CE-C96E-4E01-B5CA-67DA5805DD1C}"/>
    <cellStyle name="SAPBEXHLevel1X 3 2 2" xfId="6675" xr:uid="{9C036A1A-41A3-4032-B9E4-5B3F4F900BC3}"/>
    <cellStyle name="SAPBEXHLevel1X 3 3" xfId="6295" xr:uid="{E40C17EE-392B-4226-A006-6D30C7CF682A}"/>
    <cellStyle name="SAPBEXHLevel1X 3 3 2" xfId="6768" xr:uid="{38A31D28-8DA3-48F1-AD88-07F8D318B4FA}"/>
    <cellStyle name="SAPBEXHLevel1X 3 4" xfId="6425" xr:uid="{743F9E1B-0AD4-4780-9C93-DCA364D7F09F}"/>
    <cellStyle name="SAPBEXHLevel1X 3 4 2" xfId="6890" xr:uid="{1B08D0B8-5E83-45F7-B2A9-A82FBA343B05}"/>
    <cellStyle name="SAPBEXHLevel1X 3 5" xfId="5098" xr:uid="{2053717D-7854-4BE4-A42E-574BD6FE5EC3}"/>
    <cellStyle name="SAPBEXHLevel1X 4" xfId="6098" xr:uid="{682AF43A-41F0-4F4E-ACC0-333F730F656E}"/>
    <cellStyle name="SAPBEXHLevel1X 4 2" xfId="6600" xr:uid="{52DBCB6C-6A55-44DA-9689-89E3F2B4224C}"/>
    <cellStyle name="SAPBEXHLevel1X 5" xfId="6043" xr:uid="{71AFB49D-8F2B-4119-AD80-AECB90C47155}"/>
    <cellStyle name="SAPBEXHLevel1X 5 2" xfId="6583" xr:uid="{B63F0B6E-E168-4448-ACAA-8D3F6A55B731}"/>
    <cellStyle name="SAPBEXHLevel1X 6" xfId="6080" xr:uid="{83CE779C-934B-4E12-BAF5-819D0D8243F7}"/>
    <cellStyle name="SAPBEXHLevel2" xfId="4512" xr:uid="{8CF5C3B6-E28C-4DD3-91C4-F0E249F0E35F}"/>
    <cellStyle name="SAPBEXHLevel2 2" xfId="5852" xr:uid="{A35AB842-1AFA-40D2-A57C-307C42BD9E3E}"/>
    <cellStyle name="SAPBEXHLevel2 2 2" xfId="6255" xr:uid="{2B349195-C86D-4C2E-9A87-58D907A843E9}"/>
    <cellStyle name="SAPBEXHLevel2 2 2 2" xfId="6729" xr:uid="{79B2EBD7-E062-4E15-BCD4-F8A728B7A198}"/>
    <cellStyle name="SAPBEXHLevel2 2 3" xfId="6389" xr:uid="{0D93CE0A-17F5-4F76-8721-481AA7E38719}"/>
    <cellStyle name="SAPBEXHLevel2 2 3 2" xfId="6854" xr:uid="{CA78E687-1EA8-4311-A39F-490C9ED3C9E2}"/>
    <cellStyle name="SAPBEXHLevel2 2 4" xfId="6136" xr:uid="{5679C532-58C1-4F14-968A-6668A1160831}"/>
    <cellStyle name="SAPBEXHLevel2 3" xfId="5746" xr:uid="{7E45ED49-053B-416D-99B5-89766F494EF6}"/>
    <cellStyle name="SAPBEXHLevel2 3 2" xfId="6168" xr:uid="{AEC69193-38E4-4971-A125-B89B7EA33A15}"/>
    <cellStyle name="SAPBEXHLevel2 3 2 2" xfId="6649" xr:uid="{2C23C2CB-B1D8-4D0D-8F96-37DF0A937ABE}"/>
    <cellStyle name="SAPBEXHLevel2 3 3" xfId="6218" xr:uid="{88260A4F-FB5A-4142-9537-42BA10FB9B8E}"/>
    <cellStyle name="SAPBEXHLevel2 3 3 2" xfId="6693" xr:uid="{AEE0E941-6F96-4738-A04C-AA4635882A52}"/>
    <cellStyle name="SAPBEXHLevel2 3 4" xfId="6352" xr:uid="{76878D6E-32F8-4A7A-8456-578DE1F02810}"/>
    <cellStyle name="SAPBEXHLevel2 3 4 2" xfId="6817" xr:uid="{4AD05CF1-B890-4B43-8BD2-5D5A9DE7BC25}"/>
    <cellStyle name="SAPBEXHLevel2 3 5" xfId="5909" xr:uid="{7E875E4F-A40E-485D-BEC6-B5233496814C}"/>
    <cellStyle name="SAPBEXHLevel2 4" xfId="5809" xr:uid="{7FD3FE95-2C0D-401D-A7AE-1D9E102FFA36}"/>
    <cellStyle name="SAPBEXHLevel2 4 2" xfId="6517" xr:uid="{EA02C25A-DE06-4709-A443-17A86442BA35}"/>
    <cellStyle name="SAPBEXHLevel2 5" xfId="6131" xr:uid="{90125185-C414-421A-8A92-7662B016BF18}"/>
    <cellStyle name="SAPBEXHLevel2 5 2" xfId="6621" xr:uid="{8A60A193-344F-4A8C-80B4-7964FBFADC34}"/>
    <cellStyle name="SAPBEXHLevel2 6" xfId="5826" xr:uid="{A09C6FC5-0F61-46DB-81E2-6D4E43A836A3}"/>
    <cellStyle name="SAPBEXHLevel2 7" xfId="5202" xr:uid="{988AC313-62E1-410B-85DE-82617FA28326}"/>
    <cellStyle name="SAPBEXHLevel2X" xfId="4513" xr:uid="{41C97CB8-C8DD-4576-9FE3-1EF5F6998C60}"/>
    <cellStyle name="SAPBEXHLevel2X 2" xfId="5853" xr:uid="{05E57E9A-66A3-44D2-B85E-36BF7D63FE60}"/>
    <cellStyle name="SAPBEXHLevel2X 2 2" xfId="6256" xr:uid="{FF07DDFF-A86D-4AC7-AE06-450EED67E40E}"/>
    <cellStyle name="SAPBEXHLevel2X 2 2 2" xfId="6730" xr:uid="{8919459A-F5DE-4BFE-ACC4-9D29E89721D3}"/>
    <cellStyle name="SAPBEXHLevel2X 2 3" xfId="6390" xr:uid="{512BF703-B6C7-4A76-9F1F-2E4DA7AA8B35}"/>
    <cellStyle name="SAPBEXHLevel2X 2 3 2" xfId="6855" xr:uid="{8D16C2F0-A992-45D9-A20A-EE26423D9149}"/>
    <cellStyle name="SAPBEXHLevel2X 2 4" xfId="5762" xr:uid="{DB465193-2C99-4C76-924F-F7CEDD9E3D26}"/>
    <cellStyle name="SAPBEXHLevel2X 3" xfId="5917" xr:uid="{D848B5AF-E164-477B-B064-2800671C9645}"/>
    <cellStyle name="SAPBEXHLevel2X 3 2" xfId="6191" xr:uid="{DF595661-C81E-41F0-8B34-2E37F9EF8A5C}"/>
    <cellStyle name="SAPBEXHLevel2X 3 2 2" xfId="6667" xr:uid="{38BE13D3-0EC9-4684-8186-18E7C4AE0811}"/>
    <cellStyle name="SAPBEXHLevel2X 3 3" xfId="6281" xr:uid="{2CDBAD83-96F3-407C-A549-35F885F38D28}"/>
    <cellStyle name="SAPBEXHLevel2X 3 3 2" xfId="6754" xr:uid="{ECC63D64-936D-4BC4-9D09-7C375A54FDB2}"/>
    <cellStyle name="SAPBEXHLevel2X 3 4" xfId="6413" xr:uid="{96985EFC-44E2-437A-823C-6191422C50A2}"/>
    <cellStyle name="SAPBEXHLevel2X 3 4 2" xfId="6878" xr:uid="{EE53087D-A71D-4A5A-8476-E099A6745F86}"/>
    <cellStyle name="SAPBEXHLevel2X 3 5" xfId="5787" xr:uid="{ABB73374-290B-4A75-BABE-D830D2A97812}"/>
    <cellStyle name="SAPBEXHLevel2X 4" xfId="6100" xr:uid="{34C938DB-C909-4021-BECA-C213F511BE2B}"/>
    <cellStyle name="SAPBEXHLevel2X 4 2" xfId="6602" xr:uid="{8199ED0A-87FD-478E-8117-5B96A9EB53A6}"/>
    <cellStyle name="SAPBEXHLevel2X 5" xfId="5313" xr:uid="{D2CF9837-3DD1-44B9-A1A0-209AAB675340}"/>
    <cellStyle name="SAPBEXHLevel2X 5 2" xfId="6480" xr:uid="{AC81EFCC-C88A-4073-85A6-85B8F1B4F595}"/>
    <cellStyle name="SAPBEXHLevel2X 6" xfId="6441" xr:uid="{0DB9537E-6CF3-4BA9-B407-EC4846B2D2EE}"/>
    <cellStyle name="SAPBEXHLevel3" xfId="4514" xr:uid="{8D720248-B8C8-46F4-8FEE-AF8F0C0145C4}"/>
    <cellStyle name="SAPBEXHLevel3 2" xfId="5854" xr:uid="{F8859D9F-DCAE-43B5-A9AF-657C4BB71A20}"/>
    <cellStyle name="SAPBEXHLevel3 2 2" xfId="6257" xr:uid="{D1463AAC-FCE7-442E-8579-36081B17787C}"/>
    <cellStyle name="SAPBEXHLevel3 2 2 2" xfId="6731" xr:uid="{6221ADE1-5115-4698-BE71-A4CD911EB6A7}"/>
    <cellStyle name="SAPBEXHLevel3 2 3" xfId="6391" xr:uid="{745E8E65-9981-4FD6-BCC7-3D495858EC54}"/>
    <cellStyle name="SAPBEXHLevel3 2 3 2" xfId="6856" xr:uid="{1ED29E5C-CA90-4DA2-B26F-6CC2C87F3007}"/>
    <cellStyle name="SAPBEXHLevel3 2 4" xfId="6020" xr:uid="{1BCDC82A-3AC3-45EE-ADA5-E106612456A4}"/>
    <cellStyle name="SAPBEXHLevel3 3" xfId="5930" xr:uid="{3D3B1DA7-E5F8-4952-ABEC-8C5129DC6090}"/>
    <cellStyle name="SAPBEXHLevel3 3 2" xfId="6193" xr:uid="{F25A8CBB-8209-4411-887C-5DF8A3428F86}"/>
    <cellStyle name="SAPBEXHLevel3 3 2 2" xfId="6669" xr:uid="{39B73CBE-ACB7-4933-8BC1-D0A6F4860005}"/>
    <cellStyle name="SAPBEXHLevel3 3 3" xfId="6283" xr:uid="{92BDAF81-B25E-40E8-8846-0E659AB12FFC}"/>
    <cellStyle name="SAPBEXHLevel3 3 3 2" xfId="6756" xr:uid="{32E514C6-5729-437F-9033-DE35BC799447}"/>
    <cellStyle name="SAPBEXHLevel3 3 4" xfId="6415" xr:uid="{61417F16-3A0F-4E48-B3F7-5DBA0FA1ED2E}"/>
    <cellStyle name="SAPBEXHLevel3 3 4 2" xfId="6880" xr:uid="{36DCAE1F-7118-432E-BCBA-A0C8422FB296}"/>
    <cellStyle name="SAPBEXHLevel3 3 5" xfId="6083" xr:uid="{874FB0B0-4C62-4D95-BEA1-408D9FE67D22}"/>
    <cellStyle name="SAPBEXHLevel3 4" xfId="5910" xr:uid="{89AB67F8-2DB6-48B0-B481-54B86EA00F34}"/>
    <cellStyle name="SAPBEXHLevel3 4 2" xfId="6533" xr:uid="{F0EDB66C-3DFA-4D6F-9656-85874BBA2E47}"/>
    <cellStyle name="SAPBEXHLevel3 5" xfId="5775" xr:uid="{D136AAC2-3FBF-4261-9949-9DF278A063D6}"/>
    <cellStyle name="SAPBEXHLevel3 5 2" xfId="6505" xr:uid="{D6BC6525-E77F-4C22-92AA-F3D9263BDA45}"/>
    <cellStyle name="SAPBEXHLevel3 6" xfId="6194" xr:uid="{86320681-8E13-4FFA-9258-5C3DF72934AF}"/>
    <cellStyle name="SAPBEXHLevel3 7" xfId="5203" xr:uid="{FCD23941-1B0D-449A-B0C2-354F76D462AF}"/>
    <cellStyle name="SAPBEXHLevel3X" xfId="4515" xr:uid="{CAB649B9-B0DD-4D11-ACAB-18CC5BAF2810}"/>
    <cellStyle name="SAPBEXHLevel3X 2" xfId="5855" xr:uid="{5BE894B6-5132-444B-852B-FF2BB6762E45}"/>
    <cellStyle name="SAPBEXHLevel3X 2 2" xfId="6258" xr:uid="{49305965-594F-473C-9ADB-83D1A5EEFD2D}"/>
    <cellStyle name="SAPBEXHLevel3X 2 2 2" xfId="6732" xr:uid="{76C17A30-6BC4-4FA1-9A4B-FECDFD196ADD}"/>
    <cellStyle name="SAPBEXHLevel3X 2 3" xfId="6392" xr:uid="{C599E392-E297-4B24-A58C-2D9A32FCC104}"/>
    <cellStyle name="SAPBEXHLevel3X 2 3 2" xfId="6857" xr:uid="{2FD7889B-3B9A-4476-994B-CBDBA9A00CF2}"/>
    <cellStyle name="SAPBEXHLevel3X 2 4" xfId="6116" xr:uid="{9532AF0D-8501-496C-8976-9F6FA7A256E9}"/>
    <cellStyle name="SAPBEXHLevel3X 3" xfId="6094" xr:uid="{A537CD9F-860E-4686-A4B2-B7865030CB44}"/>
    <cellStyle name="SAPBEXHLevel3X 3 2" xfId="6215" xr:uid="{12BEE933-7D61-4556-83F7-5061A76555EE}"/>
    <cellStyle name="SAPBEXHLevel3X 3 2 2" xfId="6690" xr:uid="{F80FD09B-64F7-49DD-9347-DB244F92E6FF}"/>
    <cellStyle name="SAPBEXHLevel3X 3 3" xfId="6310" xr:uid="{ECF7C6EE-7175-4297-A08C-C6EC4501F0E6}"/>
    <cellStyle name="SAPBEXHLevel3X 3 3 2" xfId="6782" xr:uid="{ECFDA735-A3BD-4196-8312-E492314E0CE9}"/>
    <cellStyle name="SAPBEXHLevel3X 3 4" xfId="6438" xr:uid="{9ECDB083-4373-48F7-BC8B-D6775DCD3B55}"/>
    <cellStyle name="SAPBEXHLevel3X 3 4 2" xfId="6903" xr:uid="{E44FC683-4AE6-4353-A9F6-5D31F930FFE1}"/>
    <cellStyle name="SAPBEXHLevel3X 3 5" xfId="6467" xr:uid="{DF65C8FE-762C-491D-B9D4-EDDD75736909}"/>
    <cellStyle name="SAPBEXHLevel3X 4" xfId="5686" xr:uid="{5D4157AB-B0BC-439A-94EF-C8CDC99A7617}"/>
    <cellStyle name="SAPBEXHLevel3X 4 2" xfId="6482" xr:uid="{9641DC7E-E993-45BE-AA62-8AF799DDF394}"/>
    <cellStyle name="SAPBEXHLevel3X 5" xfId="6041" xr:uid="{282EB086-3C23-4D43-8196-BA70C8287D59}"/>
    <cellStyle name="SAPBEXHLevel3X 5 2" xfId="6582" xr:uid="{52DF3CEA-4870-4281-ABC1-1C7CA327C30A}"/>
    <cellStyle name="SAPBEXHLevel3X 6" xfId="5986" xr:uid="{64829983-412B-486E-9F11-6F6046A2F754}"/>
    <cellStyle name="SAPBEXresData" xfId="4516" xr:uid="{4EC70FBE-7253-4886-A01D-96B096C82B1E}"/>
    <cellStyle name="SAPBEXresData 2" xfId="5856" xr:uid="{8ACE6E39-5286-473A-8014-84531C96716F}"/>
    <cellStyle name="SAPBEXresData 2 2" xfId="6259" xr:uid="{55D91DDC-D25E-4146-AE8C-B9CC1E92D4A8}"/>
    <cellStyle name="SAPBEXresData 2 2 2" xfId="6733" xr:uid="{200F4C2D-D797-4728-9AB5-CA96A1BD1E99}"/>
    <cellStyle name="SAPBEXresData 2 3" xfId="6393" xr:uid="{4F30E7D0-CB1A-41DD-BA63-A023648D6F3E}"/>
    <cellStyle name="SAPBEXresData 2 3 2" xfId="6858" xr:uid="{AF484067-6865-4698-815B-D22F5ACC06E3}"/>
    <cellStyle name="SAPBEXresData 2 4" xfId="5936" xr:uid="{D45E1967-9718-4B1C-9F49-3D48D2191694}"/>
    <cellStyle name="SAPBEXresData 3" xfId="5975" xr:uid="{DC0B553B-577C-46AF-B0CE-B09E668E4385}"/>
    <cellStyle name="SAPBEXresData 3 2" xfId="6195" xr:uid="{93FE10EC-01F2-48AD-96B1-A04930D57C1B}"/>
    <cellStyle name="SAPBEXresData 3 2 2" xfId="6670" xr:uid="{75538A04-4BC4-46E9-893F-9C26B7194EEC}"/>
    <cellStyle name="SAPBEXresData 3 3" xfId="6290" xr:uid="{E879C520-D36A-4CD3-AE42-EE006E4ABFD2}"/>
    <cellStyle name="SAPBEXresData 3 3 2" xfId="6763" xr:uid="{4005A5F0-E2F5-414B-B217-F447ABDF2A4B}"/>
    <cellStyle name="SAPBEXresData 3 4" xfId="6421" xr:uid="{27BB8364-DCAB-4087-889D-D1A3AFDAA975}"/>
    <cellStyle name="SAPBEXresData 3 4 2" xfId="6886" xr:uid="{D4E93409-536D-4CA2-AAC8-5C2C4E60ADE8}"/>
    <cellStyle name="SAPBEXresData 3 5" xfId="5905" xr:uid="{D25F520D-5A4F-4E61-AAF7-998D9D5B708F}"/>
    <cellStyle name="SAPBEXresData 4" xfId="5923" xr:uid="{9F52C036-5A7D-41CF-8253-DE6638DFF4DE}"/>
    <cellStyle name="SAPBEXresData 4 2" xfId="6537" xr:uid="{790D98B7-C707-4EF2-8B36-5F592B59BE14}"/>
    <cellStyle name="SAPBEXresData 5" xfId="5752" xr:uid="{5AF3F584-2F3D-4598-B267-EB61CA0430C5}"/>
    <cellStyle name="SAPBEXresData 5 2" xfId="6495" xr:uid="{242BFC2B-EF2D-441C-BFB0-B65C15304C55}"/>
    <cellStyle name="SAPBEXresData 6" xfId="5798" xr:uid="{BB49B5C3-E948-48BC-A341-CFA13E35A996}"/>
    <cellStyle name="SAPBEXresData 7" xfId="5204" xr:uid="{8D9E43D0-ECFC-4D4C-A2B6-F198C17B0387}"/>
    <cellStyle name="SAPBEXresDataEmph" xfId="4517" xr:uid="{C7F3ADC2-1B4E-45F8-B286-0BAEBA420FA7}"/>
    <cellStyle name="SAPBEXresDataEmph 2" xfId="5857" xr:uid="{BBC57A94-21D9-4845-8968-B3D6DB1B7E39}"/>
    <cellStyle name="SAPBEXresDataEmph 2 2" xfId="6260" xr:uid="{C68A556A-D933-47BC-8685-0268D8BF21B2}"/>
    <cellStyle name="SAPBEXresDataEmph 2 2 2" xfId="6734" xr:uid="{007DE35C-C758-48F9-809C-7C458BF48275}"/>
    <cellStyle name="SAPBEXresDataEmph 2 3" xfId="6394" xr:uid="{946FCA1D-636B-43E1-A00D-3F77575867DA}"/>
    <cellStyle name="SAPBEXresDataEmph 2 3 2" xfId="6859" xr:uid="{D1FD1B10-916E-4817-9928-B926556E05F3}"/>
    <cellStyle name="SAPBEXresDataEmph 2 4" xfId="5030" xr:uid="{5379CFB0-43DB-4C92-A7D9-D94833DDBC8D}"/>
    <cellStyle name="SAPBEXresDataEmph 3" xfId="6093" xr:uid="{A75C6CE3-C7F6-4BDC-9652-60058ECD67B5}"/>
    <cellStyle name="SAPBEXresDataEmph 3 2" xfId="6214" xr:uid="{97E03925-40A6-47FC-9603-093F831FFA95}"/>
    <cellStyle name="SAPBEXresDataEmph 3 2 2" xfId="6689" xr:uid="{CEEF020F-47EE-4903-BE4F-D6EB639AC32C}"/>
    <cellStyle name="SAPBEXresDataEmph 3 3" xfId="6309" xr:uid="{42AB10F6-3C7F-4057-94D6-0B058070C24C}"/>
    <cellStyle name="SAPBEXresDataEmph 3 3 2" xfId="6781" xr:uid="{49A86284-7BB5-45CB-87F6-E3BA482B246E}"/>
    <cellStyle name="SAPBEXresDataEmph 3 4" xfId="6437" xr:uid="{38C95635-A388-4AA3-83E1-5BC614C63DCC}"/>
    <cellStyle name="SAPBEXresDataEmph 3 4 2" xfId="6902" xr:uid="{F8A61DF7-D9FF-4E0E-9164-1C4963ED7F43}"/>
    <cellStyle name="SAPBEXresDataEmph 3 5" xfId="6466" xr:uid="{2B28336E-2552-4648-BD7E-ADA07CAC0115}"/>
    <cellStyle name="SAPBEXresDataEmph 4" xfId="5994" xr:uid="{EBE256AD-C07A-46E2-82E4-B0E1AF6A72FA}"/>
    <cellStyle name="SAPBEXresDataEmph 4 2" xfId="6557" xr:uid="{860FAA61-ABAD-4D6A-A2C6-2697CD5B60CD}"/>
    <cellStyle name="SAPBEXresDataEmph 5" xfId="5715" xr:uid="{573B3C5A-6ED9-4995-B7D9-D3B1917F0E7E}"/>
    <cellStyle name="SAPBEXresDataEmph 5 2" xfId="6486" xr:uid="{9C388565-4D2D-4E9E-B3FE-131559103DE5}"/>
    <cellStyle name="SAPBEXresDataEmph 6" xfId="6169" xr:uid="{15CC753A-11EF-4A1B-903D-3CAE7A98D4B3}"/>
    <cellStyle name="SAPBEXresDataEmph 7" xfId="5205" xr:uid="{9F42138D-2F2F-4113-8A4F-2BAACFDFFC66}"/>
    <cellStyle name="SAPBEXresItem" xfId="4518" xr:uid="{32D291C9-FBA5-40C8-AA18-6BCBA4B3E91A}"/>
    <cellStyle name="SAPBEXresItem 2" xfId="5858" xr:uid="{24EDF754-B1B0-4202-B6E2-E77BC54F2A5C}"/>
    <cellStyle name="SAPBEXresItem 2 2" xfId="6261" xr:uid="{84ABC5EC-18E6-4BE3-8627-6DC4C5622384}"/>
    <cellStyle name="SAPBEXresItem 2 2 2" xfId="6735" xr:uid="{9885685C-DFF2-40B6-93E1-1D2DE304796A}"/>
    <cellStyle name="SAPBEXresItem 2 3" xfId="6395" xr:uid="{AA136621-84DF-4A51-9A88-1384A4DE1DD3}"/>
    <cellStyle name="SAPBEXresItem 2 3 2" xfId="6860" xr:uid="{66323750-6D35-48B4-89BC-56119764E539}"/>
    <cellStyle name="SAPBEXresItem 2 4" xfId="5782" xr:uid="{29E8C6E4-60CD-4A47-91F1-CEBDE6574C0A}"/>
    <cellStyle name="SAPBEXresItem 3" xfId="5976" xr:uid="{8571FFBB-3CCE-4B3C-9119-F7818281CE9B}"/>
    <cellStyle name="SAPBEXresItem 3 2" xfId="6196" xr:uid="{9B72C348-7FDC-4A46-B6FA-52B90E6E640D}"/>
    <cellStyle name="SAPBEXresItem 3 2 2" xfId="6671" xr:uid="{421ECF22-A5DF-4679-98BB-D244373B4CE0}"/>
    <cellStyle name="SAPBEXresItem 3 3" xfId="6291" xr:uid="{08308E22-5F11-4BC0-AE19-A8F2950D7D69}"/>
    <cellStyle name="SAPBEXresItem 3 3 2" xfId="6764" xr:uid="{707A74FC-2151-404A-A818-E8667FBDA377}"/>
    <cellStyle name="SAPBEXresItem 3 4" xfId="6422" xr:uid="{0C7251C2-17BF-4BD5-AA84-4A5BC74CF62F}"/>
    <cellStyle name="SAPBEXresItem 3 4 2" xfId="6887" xr:uid="{1C4D1DE5-05A8-456C-B211-232CB82A3131}"/>
    <cellStyle name="SAPBEXresItem 3 5" xfId="5716" xr:uid="{A97A483F-66D9-4F5C-A673-E16EB5493B18}"/>
    <cellStyle name="SAPBEXresItem 4" xfId="5912" xr:uid="{5D27C163-5178-4C94-8CA2-5EAA709F3AD1}"/>
    <cellStyle name="SAPBEXresItem 4 2" xfId="6534" xr:uid="{0FB2F739-0154-4E0C-906B-E56ECFDF5E03}"/>
    <cellStyle name="SAPBEXresItem 5" xfId="6115" xr:uid="{DAB7246D-0CD9-4691-9699-FE8B98E25B11}"/>
    <cellStyle name="SAPBEXresItem 5 2" xfId="6610" xr:uid="{47AC7FB6-024A-45A1-9113-302DC055E91F}"/>
    <cellStyle name="SAPBEXresItem 6" xfId="5983" xr:uid="{E057F01B-4D17-4C82-8E2C-D257921660A4}"/>
    <cellStyle name="SAPBEXresItem 7" xfId="5206" xr:uid="{94987F34-FC2D-4F65-B551-96FC4B34B526}"/>
    <cellStyle name="SAPBEXresItemX" xfId="4519" xr:uid="{4C40D4C3-9EBB-46CD-9A4D-5A2A607D33CF}"/>
    <cellStyle name="SAPBEXresItemX 2" xfId="5859" xr:uid="{9D5A409F-2CF5-4B30-A080-44D406DE568A}"/>
    <cellStyle name="SAPBEXresItemX 2 2" xfId="6262" xr:uid="{6C1851C6-50A9-45D3-804C-79A43E3C2BC8}"/>
    <cellStyle name="SAPBEXresItemX 2 2 2" xfId="6736" xr:uid="{C8E9CEA9-E412-4895-BF35-6967518415EF}"/>
    <cellStyle name="SAPBEXresItemX 2 3" xfId="6396" xr:uid="{AE7B6474-ADED-4C9E-80D8-DE3841FF3252}"/>
    <cellStyle name="SAPBEXresItemX 2 3 2" xfId="6861" xr:uid="{66BE6C99-5394-4BFE-860B-AE6ABE834F62}"/>
    <cellStyle name="SAPBEXresItemX 2 4" xfId="5697" xr:uid="{618C6833-3BA8-410A-94BF-A7C93937A794}"/>
    <cellStyle name="SAPBEXresItemX 3" xfId="5687" xr:uid="{442AC140-979A-404F-A0F0-11FADC3A7B3A}"/>
    <cellStyle name="SAPBEXresItemX 3 2" xfId="6144" xr:uid="{935A249C-88F8-4525-89D9-BBE41351BD2E}"/>
    <cellStyle name="SAPBEXresItemX 3 2 2" xfId="6625" xr:uid="{6CE6F8F2-0E28-4CD8-9E00-96B5F912D109}"/>
    <cellStyle name="SAPBEXresItemX 3 3" xfId="6044" xr:uid="{2F4CD449-8954-4036-8CD6-E8EBBE1F5F18}"/>
    <cellStyle name="SAPBEXresItemX 3 3 2" xfId="6584" xr:uid="{FC43B6CC-8361-4A7C-B0FC-FE16E124AAA7}"/>
    <cellStyle name="SAPBEXresItemX 3 4" xfId="6321" xr:uid="{D97D9F98-4267-4325-B59B-F0CD7E25D9E5}"/>
    <cellStyle name="SAPBEXresItemX 3 4 2" xfId="6786" xr:uid="{D4E2E6A7-99E1-4C9F-874B-FC5E9727A4F1}"/>
    <cellStyle name="SAPBEXresItemX 3 5" xfId="6063" xr:uid="{E3D4D505-B966-48D1-8BA6-395AE27719D9}"/>
    <cellStyle name="SAPBEXresItemX 4" xfId="6061" xr:uid="{FC6E3627-D968-4A55-AB8A-EE46E318CAE8}"/>
    <cellStyle name="SAPBEXresItemX 4 2" xfId="6588" xr:uid="{C8404329-1C08-4915-B1BB-A79672F54ED7}"/>
    <cellStyle name="SAPBEXresItemX 5" xfId="5947" xr:uid="{3E3DAFF4-B398-4A00-A666-642A338BE245}"/>
    <cellStyle name="SAPBEXresItemX 5 2" xfId="6544" xr:uid="{9ECFA9B4-F50F-4FE6-9CA4-65C1515738EF}"/>
    <cellStyle name="SAPBEXresItemX 6" xfId="5888" xr:uid="{3319A2E1-B7B4-4F79-85FC-3B5B66D53372}"/>
    <cellStyle name="SAPBEXresItemX 7" xfId="5207" xr:uid="{FC90BD77-A8A7-414F-8177-32B86137A4D2}"/>
    <cellStyle name="SAPBEXstdData" xfId="4520" xr:uid="{6D0BA1A9-DFB9-49C3-A2C4-3813DBD37CFB}"/>
    <cellStyle name="SAPBEXstdData 2" xfId="5860" xr:uid="{1231D927-548D-49CD-A006-9C1DA427917C}"/>
    <cellStyle name="SAPBEXstdData 2 2" xfId="6263" xr:uid="{1DD897C4-5AAC-4279-8A44-F672BA29196F}"/>
    <cellStyle name="SAPBEXstdData 2 2 2" xfId="6737" xr:uid="{E1EBDBEA-8966-45CD-A2E5-7FB6BCFEB85F}"/>
    <cellStyle name="SAPBEXstdData 2 3" xfId="6397" xr:uid="{E64A2D4E-8E1D-43A5-B725-5D9007D9759C}"/>
    <cellStyle name="SAPBEXstdData 2 3 2" xfId="6862" xr:uid="{177426DC-C6AA-4ADC-AA9F-B2DAA04994BB}"/>
    <cellStyle name="SAPBEXstdData 2 4" xfId="6027" xr:uid="{DFA364BC-A5CD-4A9C-9B7F-710CF2067EF3}"/>
    <cellStyle name="SAPBEXstdData 3" xfId="5886" xr:uid="{7A6B114A-AFE6-467F-8CD6-5B90C1381AE3}"/>
    <cellStyle name="SAPBEXstdData 3 2" xfId="6184" xr:uid="{85748B5A-961D-40C7-B138-69AC868B4672}"/>
    <cellStyle name="SAPBEXstdData 3 2 2" xfId="6660" xr:uid="{4DD978F5-D656-4C6E-9444-07CEFC3FCAF6}"/>
    <cellStyle name="SAPBEXstdData 3 3" xfId="6273" xr:uid="{C7DAD066-3227-482A-9E38-E8045D40C606}"/>
    <cellStyle name="SAPBEXstdData 3 3 2" xfId="6747" xr:uid="{8BD77CAF-7046-4180-BD05-E1758C393B4D}"/>
    <cellStyle name="SAPBEXstdData 3 4" xfId="6407" xr:uid="{E2D0ABA7-2B26-43F1-A24A-C5A5EA9B9378}"/>
    <cellStyle name="SAPBEXstdData 3 4 2" xfId="6872" xr:uid="{3E05801F-5A93-4B0A-85D6-F6B4465D916D}"/>
    <cellStyle name="SAPBEXstdData 3 5" xfId="5887" xr:uid="{40FB6888-20FD-4D96-87A1-5218B996799B}"/>
    <cellStyle name="SAPBEXstdData 4" xfId="6105" xr:uid="{49763DCB-55FC-4355-952C-AB902E29D6D6}"/>
    <cellStyle name="SAPBEXstdData 4 2" xfId="6606" xr:uid="{8D31D0F3-784A-445C-898A-7C6DA2897E8B}"/>
    <cellStyle name="SAPBEXstdData 5" xfId="6077" xr:uid="{CDAFB804-6B0B-4FC4-945E-64B981699DB5}"/>
    <cellStyle name="SAPBEXstdData 5 2" xfId="6592" xr:uid="{2B397DA0-D405-4045-8A25-863B8890E502}"/>
    <cellStyle name="SAPBEXstdData 6" xfId="5977" xr:uid="{D600302E-D1C6-48B7-8D85-EE21E3FA73C7}"/>
    <cellStyle name="SAPBEXstdData 7" xfId="5208" xr:uid="{0EB6B1C3-D049-4266-8942-813A699126B0}"/>
    <cellStyle name="SAPBEXstdDataEmph" xfId="4521" xr:uid="{6F4107DF-D94C-402C-A5F6-F689D5489709}"/>
    <cellStyle name="SAPBEXstdDataEmph 2" xfId="5861" xr:uid="{5356532B-CF35-4B1F-B7F3-D92FCC9FDB12}"/>
    <cellStyle name="SAPBEXstdDataEmph 2 2" xfId="6264" xr:uid="{58B2A64E-4E63-4673-AB47-47E958630B8B}"/>
    <cellStyle name="SAPBEXstdDataEmph 2 2 2" xfId="6738" xr:uid="{D4CFE9AF-183B-4F54-AB79-A336CFAEE9E0}"/>
    <cellStyle name="SAPBEXstdDataEmph 2 3" xfId="6398" xr:uid="{3FE46325-E09A-4B1F-BBAB-6CD3E90CB974}"/>
    <cellStyle name="SAPBEXstdDataEmph 2 3 2" xfId="6863" xr:uid="{D2AD289E-6A3F-4830-91D3-CD25740B1184}"/>
    <cellStyle name="SAPBEXstdDataEmph 2 4" xfId="5828" xr:uid="{A9B96AAD-9631-4128-BFB5-B1F12F99EB22}"/>
    <cellStyle name="SAPBEXstdDataEmph 3" xfId="5689" xr:uid="{317856EF-BAC6-4C6C-B586-C0FEB6FDE973}"/>
    <cellStyle name="SAPBEXstdDataEmph 3 2" xfId="6145" xr:uid="{9485CA2C-89A3-4020-BFB0-3681175A9CE4}"/>
    <cellStyle name="SAPBEXstdDataEmph 3 2 2" xfId="6626" xr:uid="{09986A53-5F30-40AE-8E58-C9770A41790A}"/>
    <cellStyle name="SAPBEXstdDataEmph 3 3" xfId="5874" xr:uid="{E0034020-911A-47A8-9EDA-FCD63B7A2200}"/>
    <cellStyle name="SAPBEXstdDataEmph 3 3 2" xfId="6525" xr:uid="{71798C04-DE3C-421A-948D-C5C16624713E}"/>
    <cellStyle name="SAPBEXstdDataEmph 3 4" xfId="6322" xr:uid="{B48B5D68-F713-4869-A500-935A6F8250AF}"/>
    <cellStyle name="SAPBEXstdDataEmph 3 4 2" xfId="6787" xr:uid="{F1415C83-24F8-453C-9D48-C327F325BA92}"/>
    <cellStyle name="SAPBEXstdDataEmph 3 5" xfId="5966" xr:uid="{5ACE50D6-5789-4B4C-9E80-8C191EB6CAD6}"/>
    <cellStyle name="SAPBEXstdDataEmph 4" xfId="6101" xr:uid="{577F3306-4EF2-4C02-A4E3-B632277114B7}"/>
    <cellStyle name="SAPBEXstdDataEmph 4 2" xfId="6603" xr:uid="{A8FCE1FA-707F-45A7-8538-DB6A6266D556}"/>
    <cellStyle name="SAPBEXstdDataEmph 5" xfId="5865" xr:uid="{25D04936-1DB1-482D-BABC-45E6CB4F242A}"/>
    <cellStyle name="SAPBEXstdDataEmph 5 2" xfId="6523" xr:uid="{7CF09F68-8B98-4BE3-82DD-62F2D4ECBED8}"/>
    <cellStyle name="SAPBEXstdDataEmph 6" xfId="6440" xr:uid="{E7E61CCA-98EB-4DB6-9414-1938AB38C5D9}"/>
    <cellStyle name="SAPBEXstdDataEmph 7" xfId="5209" xr:uid="{E372BAFD-CD6C-43DD-BCD6-506DE366B214}"/>
    <cellStyle name="SAPBEXstdItem" xfId="4522" xr:uid="{B0E43D76-F730-4B43-8CBF-BC4B3644B32E}"/>
    <cellStyle name="SAPBEXstdItem 2" xfId="4523" xr:uid="{24F07166-5317-4DCD-8FB9-9422FB2B392B}"/>
    <cellStyle name="SAPBEXstdItem 2 2" xfId="6265" xr:uid="{5294146C-B2E1-4425-8C50-64A4831D7199}"/>
    <cellStyle name="SAPBEXstdItem 2 2 2" xfId="6739" xr:uid="{0EAA0B5B-B8A9-45F4-BE9D-46FB4D64CBCA}"/>
    <cellStyle name="SAPBEXstdItem 2 3" xfId="6399" xr:uid="{C3281FB5-4E63-4E12-8233-08A36AF3FE5B}"/>
    <cellStyle name="SAPBEXstdItem 2 3 2" xfId="6864" xr:uid="{E2AB4AAF-47BB-48F1-865C-86F81D646A0B}"/>
    <cellStyle name="SAPBEXstdItem 2 4" xfId="5829" xr:uid="{92BCCB68-EF71-4FE2-B97C-BD1ED0F8831E}"/>
    <cellStyle name="SAPBEXstdItem 3" xfId="5710" xr:uid="{D1731F66-DAB6-498D-A2C5-095718498E1A}"/>
    <cellStyle name="SAPBEXstdItem 3 2" xfId="6150" xr:uid="{EF394D43-6A3B-40D3-AF50-1565A462CDD7}"/>
    <cellStyle name="SAPBEXstdItem 3 2 2" xfId="6631" xr:uid="{4038CC1E-01F3-47B1-8096-D033ECDE4CA4}"/>
    <cellStyle name="SAPBEXstdItem 3 3" xfId="6032" xr:uid="{B2A109FC-60B1-4E6F-AEC1-A772E9982C7E}"/>
    <cellStyle name="SAPBEXstdItem 3 3 2" xfId="6578" xr:uid="{79E22A19-7B47-4AC8-A8F2-8D5DA7CAD205}"/>
    <cellStyle name="SAPBEXstdItem 3 4" xfId="6328" xr:uid="{84FC633F-24A2-47A0-900F-2E2761526993}"/>
    <cellStyle name="SAPBEXstdItem 3 4 2" xfId="6793" xr:uid="{DBEE4384-4C7C-4AD6-B793-33ED9248937D}"/>
    <cellStyle name="SAPBEXstdItem 3 5" xfId="6127" xr:uid="{56CDB7DE-B692-4614-9030-FDE3784DB5EA}"/>
    <cellStyle name="SAPBEXstdItem 4" xfId="5722" xr:uid="{275BD17E-FEE9-4E6D-B2A3-7079B5D580A6}"/>
    <cellStyle name="SAPBEXstdItem 4 2" xfId="6487" xr:uid="{83A2023A-EFFE-431B-AEF6-F52511637EF2}"/>
    <cellStyle name="SAPBEXstdItem 5" xfId="6052" xr:uid="{8AC244D1-1234-4C19-B4F7-CE4B91B06233}"/>
    <cellStyle name="SAPBEXstdItem 5 2" xfId="6586" xr:uid="{B92C8466-0CD6-43AE-A455-4489E7518B24}"/>
    <cellStyle name="SAPBEXstdItem 6" xfId="6134" xr:uid="{9F2FA6E1-AC88-4DBE-8EFF-6264B8278B07}"/>
    <cellStyle name="SAPBEXstdItemX" xfId="4524" xr:uid="{2FBFAB3A-8384-43F5-B6DE-408D83B7BF1D}"/>
    <cellStyle name="SAPBEXstdItemX 2" xfId="5862" xr:uid="{67FD3099-94B7-4516-B688-873360F185D6}"/>
    <cellStyle name="SAPBEXstdItemX 2 2" xfId="6266" xr:uid="{87624646-3EC6-4DBF-9E2B-9CBAD72D65A5}"/>
    <cellStyle name="SAPBEXstdItemX 2 2 2" xfId="6740" xr:uid="{9C0E7811-010A-401A-973A-5806122F5C0C}"/>
    <cellStyle name="SAPBEXstdItemX 2 3" xfId="6400" xr:uid="{6AA9AD49-35B4-40AE-B3D4-7D075438E6D1}"/>
    <cellStyle name="SAPBEXstdItemX 2 3 2" xfId="6865" xr:uid="{B415322C-18B6-48B2-B6F4-021B4915BB45}"/>
    <cellStyle name="SAPBEXstdItemX 2 4" xfId="5786" xr:uid="{143385C9-8D96-4935-9527-3C5F31E50DC9}"/>
    <cellStyle name="SAPBEXstdItemX 3" xfId="5984" xr:uid="{C7E7E869-3F7B-4B38-B2CA-AF7D7C279EE5}"/>
    <cellStyle name="SAPBEXstdItemX 3 2" xfId="6198" xr:uid="{F5736AF5-DB4D-40C8-8102-8B0A27CC965F}"/>
    <cellStyle name="SAPBEXstdItemX 3 2 2" xfId="6673" xr:uid="{2FB80D33-A71A-48AD-9372-DA31C583A2EB}"/>
    <cellStyle name="SAPBEXstdItemX 3 3" xfId="6293" xr:uid="{C5E5C601-EC59-4FD1-880C-5287A83C18C6}"/>
    <cellStyle name="SAPBEXstdItemX 3 3 2" xfId="6766" xr:uid="{44A28427-3DB4-47F9-A8F8-EFD3FAFB3A4D}"/>
    <cellStyle name="SAPBEXstdItemX 3 4" xfId="6423" xr:uid="{5A8733B0-C634-4BAE-B243-7BF100C1CF2B}"/>
    <cellStyle name="SAPBEXstdItemX 3 4 2" xfId="6888" xr:uid="{34E2084F-4819-47A3-A367-B9313936FD05}"/>
    <cellStyle name="SAPBEXstdItemX 3 5" xfId="5791" xr:uid="{F9793E60-27F7-43A8-AE0B-CDA350235115}"/>
    <cellStyle name="SAPBEXstdItemX 4" xfId="5813" xr:uid="{64121829-9B02-41BE-AC96-5BDE4824C39A}"/>
    <cellStyle name="SAPBEXstdItemX 4 2" xfId="6519" xr:uid="{58A7F853-E41E-40EA-89CB-70506CCA60FC}"/>
    <cellStyle name="SAPBEXstdItemX 5" xfId="5985" xr:uid="{9600C5B7-6347-4A9F-A8DF-C8503C28424E}"/>
    <cellStyle name="SAPBEXstdItemX 5 2" xfId="6554" xr:uid="{A3C647F7-5A16-4E35-A229-191536B192F5}"/>
    <cellStyle name="SAPBEXstdItemX 6" xfId="6143" xr:uid="{48FDA0CB-B86C-4BA0-B6B1-8C342FE03AC8}"/>
    <cellStyle name="SAPBEXstdItemX 7" xfId="5210" xr:uid="{E8C9C8A9-8D8C-4FC8-8793-F7D7DCB1F533}"/>
    <cellStyle name="SAPBEXtitle" xfId="4525" xr:uid="{A43C3922-DB20-4125-8987-4FE871EFD99D}"/>
    <cellStyle name="SAPBEXtitle 2" xfId="5211" xr:uid="{02B425EC-7BA6-4086-9595-659A6E3F6C8A}"/>
    <cellStyle name="SAPBEXundefined" xfId="4526" xr:uid="{FD733748-975E-4A6F-BA9D-5FA36D70D956}"/>
    <cellStyle name="SAPBEXundefined 2" xfId="5863" xr:uid="{0FD5FDC1-A0C8-455B-8AA3-C89474F66ED7}"/>
    <cellStyle name="SAPBEXundefined 2 2" xfId="6267" xr:uid="{4E3CAFB1-9E05-402E-875A-297F285F4087}"/>
    <cellStyle name="SAPBEXundefined 2 2 2" xfId="6741" xr:uid="{5E39A389-91CD-474A-8932-2A09FDA093EC}"/>
    <cellStyle name="SAPBEXundefined 2 3" xfId="6401" xr:uid="{8D98FAA4-3323-4F56-BEF0-D29705F6E78E}"/>
    <cellStyle name="SAPBEXundefined 2 3 2" xfId="6866" xr:uid="{530C9F4C-367A-4E61-B859-C0E61D103133}"/>
    <cellStyle name="SAPBEXundefined 2 4" xfId="5823" xr:uid="{3834EDF8-5632-437E-8FC1-1EE1F4CCC78D}"/>
    <cellStyle name="SAPBEXundefined 3" xfId="5902" xr:uid="{AC997073-BE9B-4E39-A076-B66075BD7280}"/>
    <cellStyle name="SAPBEXundefined 3 2" xfId="6187" xr:uid="{7CCF01F5-A55E-4CEE-A122-FA4652CAB02C}"/>
    <cellStyle name="SAPBEXundefined 3 2 2" xfId="6663" xr:uid="{29602F26-F664-49AF-A8B8-F0FE488B2CD1}"/>
    <cellStyle name="SAPBEXundefined 3 3" xfId="6276" xr:uid="{22BB1F10-44CB-4121-BF51-E25585353DC3}"/>
    <cellStyle name="SAPBEXundefined 3 3 2" xfId="6750" xr:uid="{0628004E-161D-4B6D-B084-2FD80EBA9742}"/>
    <cellStyle name="SAPBEXundefined 3 4" xfId="6409" xr:uid="{B526D1BC-8FFF-4B5B-91C3-5F8BDE35C529}"/>
    <cellStyle name="SAPBEXundefined 3 4 2" xfId="6874" xr:uid="{178B8489-73A3-4BDD-816C-D1AEBCD751B9}"/>
    <cellStyle name="SAPBEXundefined 3 5" xfId="5758" xr:uid="{3670751B-576B-4B2F-AB70-79A427911A6F}"/>
    <cellStyle name="SAPBEXundefined 4" xfId="6010" xr:uid="{AB12299B-45FE-4A53-BCE3-B0F1DFA1BD32}"/>
    <cellStyle name="SAPBEXundefined 4 2" xfId="6563" xr:uid="{067F4954-99DE-42A4-9A60-C42C484FB870}"/>
    <cellStyle name="SAPBEXundefined 5" xfId="5763" xr:uid="{FC16A777-02D5-4663-B69F-7FE00D9D5B6C}"/>
    <cellStyle name="SAPBEXundefined 5 2" xfId="6498" xr:uid="{9C403ABF-210D-49A1-9351-3F0FE1744276}"/>
    <cellStyle name="SAPBEXundefined 6" xfId="5968" xr:uid="{703C6999-CD14-4B77-B54A-AECC95E89BA4}"/>
    <cellStyle name="SCH1" xfId="4527" xr:uid="{9EC0FB9C-A65F-4F76-B994-D535BF13897D}"/>
    <cellStyle name="Schlecht" xfId="4528" xr:uid="{6DE3DB57-1FA8-461B-AE3D-CF21D10089F3}"/>
    <cellStyle name="section" xfId="4529" xr:uid="{F32688FF-983E-44DE-9E22-6CF7579D4605}"/>
    <cellStyle name="section head" xfId="4530" xr:uid="{157890DE-9E7B-4156-A187-F9CEB1D71F5B}"/>
    <cellStyle name="SHADEDSTORES" xfId="4531" xr:uid="{F105AB5C-6DD0-43BA-BBAC-BD81E459BA38}"/>
    <cellStyle name="SHADEDSTORES 2" xfId="5427" xr:uid="{2CAC627E-6769-42E1-953A-9F703D968AB2}"/>
    <cellStyle name="SHADEDSTORES 2 2" xfId="5806" xr:uid="{495CFD61-091D-4203-93DB-786D69BD0AF2}"/>
    <cellStyle name="SHADEDSTORES 2 2 2" xfId="6360" xr:uid="{1234D507-9DD4-4833-B980-8B5B2ABA7FBB}"/>
    <cellStyle name="SHADEDSTORES 2 2 2 2" xfId="6825" xr:uid="{0272AF06-CA1B-474F-AF72-E37EC386BFCE}"/>
    <cellStyle name="SHADEDSTORES 2 2 3" xfId="6451" xr:uid="{D218F7B4-9A12-412F-83D9-025227B588C9}"/>
    <cellStyle name="SHADEDSTORES 2 3" xfId="6142" xr:uid="{43736559-E29D-42A9-AF8D-7B6681DE3DBF}"/>
    <cellStyle name="SHADEDSTORES 2 3 2" xfId="6319" xr:uid="{13095FE2-4019-4655-A1E3-0304832BC749}"/>
    <cellStyle name="SHADEDSTORES 2 3 2 2" xfId="6785" xr:uid="{BB66FD87-B123-4A8C-995C-20E75C7BF0C1}"/>
    <cellStyle name="SHADEDSTORES 2 3 3" xfId="6445" xr:uid="{6FDDC04F-FDCD-4313-81C9-A8D24898B4A6}"/>
    <cellStyle name="SHADEDSTORES 2 4" xfId="5747" xr:uid="{CD662C89-AD4D-49B0-85C3-5F331143E56C}"/>
    <cellStyle name="SHADEDSTORES 2 4 2" xfId="6490" xr:uid="{D883815A-1B70-4E74-8FE8-F992B4BD819E}"/>
    <cellStyle name="SHADEDSTORES 3" xfId="5465" xr:uid="{8CB79C50-E68B-4D85-8C16-CB22E3C65480}"/>
    <cellStyle name="SHADEDSTORES 3 2" xfId="5981" xr:uid="{59832895-7AFC-4D90-953C-87B94CAC232A}"/>
    <cellStyle name="SHADEDSTORES 3 2 2" xfId="6197" xr:uid="{24A0DE88-A60C-4CE5-879C-8043999B0C4B}"/>
    <cellStyle name="SHADEDSTORES 3 2 2 2" xfId="6672" xr:uid="{109A761A-AFEE-4D59-BF88-FEA6A835BCCF}"/>
    <cellStyle name="SHADEDSTORES 3 2 3" xfId="6292" xr:uid="{565694FB-5D96-4BC6-A716-0DEAEBA69825}"/>
    <cellStyle name="SHADEDSTORES 3 2 3 2" xfId="6765" xr:uid="{90267124-2D01-454E-A821-A08F9995BB6E}"/>
    <cellStyle name="SHADEDSTORES 3 2 4" xfId="6455" xr:uid="{67F7E7FB-28FC-455F-9B6F-56B582567012}"/>
    <cellStyle name="SHADEDSTORES 3 3" xfId="6121" xr:uid="{4602DDC8-157E-468D-A83C-C7EE62861431}"/>
    <cellStyle name="SHADEDSTORES 3 3 2" xfId="6614" xr:uid="{B8336D73-149C-4AD2-A85A-FFC7B714A252}"/>
    <cellStyle name="SHADEDSTORES 3 4" xfId="5998" xr:uid="{4670FFC4-4B8D-4C0A-9818-1C7469932F94}"/>
    <cellStyle name="small border line" xfId="4532" xr:uid="{45F7303C-98C1-49E7-8EAC-F7C2AF5A3126}"/>
    <cellStyle name="specstores" xfId="4533" xr:uid="{3CB705E1-7642-4917-A5E4-502126250695}"/>
    <cellStyle name="specstores 2" xfId="5286" xr:uid="{FB963C22-3DE0-4C45-A3A7-0F1C87EF0A24}"/>
    <cellStyle name="SPOl" xfId="4534" xr:uid="{4D753835-AFA7-42F7-B9B3-D6349C8C5B76}"/>
    <cellStyle name="Standard" xfId="4535" xr:uid="{37A9A22F-F8B3-4924-AC1A-8B0AC1BEE130}"/>
    <cellStyle name="Style 1" xfId="4536" xr:uid="{A0D6E5E9-F4D4-4A3F-BD8C-390027831449}"/>
    <cellStyle name="Style 1 2" xfId="4537" xr:uid="{5E3EADAC-48D8-4119-93B9-5C1C156BAF96}"/>
    <cellStyle name="Style 1 3" xfId="4538" xr:uid="{E63A9F95-B099-441F-B2FD-599D2053A107}"/>
    <cellStyle name="Style 1_2010- RM Budget-RTDM WKTN- 08 12 09" xfId="4539" xr:uid="{F269ED63-B16E-4FA3-BDE3-CB4D9C859CAB}"/>
    <cellStyle name="Style 2" xfId="4540" xr:uid="{32D176FF-9A60-4759-9FAD-523C5D93EA23}"/>
    <cellStyle name="Style 21" xfId="4541" xr:uid="{E74D7236-A9E8-4E44-886A-4C514AD0FCB0}"/>
    <cellStyle name="Style 22" xfId="4542" xr:uid="{FBD9F6E7-8812-41AB-93FF-F30286AFFFEF}"/>
    <cellStyle name="Style 23" xfId="4543" xr:uid="{2CC1673D-02C4-496A-B4FD-01864BC650D3}"/>
    <cellStyle name="Style 24" xfId="4544" xr:uid="{FF7DA0FE-BB4B-4697-A90B-3263DF84C0E4}"/>
    <cellStyle name="Style 25" xfId="4545" xr:uid="{CC7A94A3-4882-418C-A2B4-9B6AB724586E}"/>
    <cellStyle name="Style 26" xfId="4546" xr:uid="{F2C4D985-D19F-4194-AEEC-C4CE6E513B11}"/>
    <cellStyle name="Style 27" xfId="4547" xr:uid="{D92146C6-E3BB-4D9D-A8F4-F191CBD26353}"/>
    <cellStyle name="Style 28" xfId="4548" xr:uid="{80AEB94A-877C-4EB5-ACAB-EB19A1CC4E69}"/>
    <cellStyle name="Style 29" xfId="4549" xr:uid="{C3A182A7-CEAC-4384-8841-17BD1D8D66E7}"/>
    <cellStyle name="Style 30" xfId="4550" xr:uid="{895445A2-D89C-42C1-BAA9-FE68709D1519}"/>
    <cellStyle name="Style 31" xfId="4551" xr:uid="{EDE19291-00A4-40A7-87C3-DAD1642D4EA5}"/>
    <cellStyle name="style1" xfId="4552" xr:uid="{ABEA83DA-A5BD-4C74-82CC-CC0B95BD8B71}"/>
    <cellStyle name="style1 2" xfId="5212" xr:uid="{9E07A3A1-4DA4-4E1E-A6DD-88B110B1A18E}"/>
    <cellStyle name="STYLE2" xfId="4553" xr:uid="{C6361012-2FF5-4D42-A490-AAB3AE6228C2}"/>
    <cellStyle name="STYLE3" xfId="4554" xr:uid="{5C642F25-8C92-43F1-BC3E-02D61F382B9A}"/>
    <cellStyle name="STYLE4" xfId="4555" xr:uid="{081915CC-28BE-401D-A19E-726E97A1C09B}"/>
    <cellStyle name="STYLE5" xfId="4556" xr:uid="{EA9129E1-110A-405A-BA23-9B53957DED10}"/>
    <cellStyle name="STYLE6" xfId="4557" xr:uid="{CD85B1FF-BC19-47FA-934B-1612EBBE0761}"/>
    <cellStyle name="STYLE7" xfId="4558" xr:uid="{83387EFC-30C9-42FA-AAB7-907F4DE2A9F5}"/>
    <cellStyle name="STYLE8" xfId="4559" xr:uid="{C4354706-061F-4893-AA03-C4C3BFE1D670}"/>
    <cellStyle name="subhead" xfId="4560" xr:uid="{927AAB01-A88E-473A-8C87-1586E827A4A3}"/>
    <cellStyle name="subhead 2" xfId="4844" xr:uid="{546F29EF-BB44-435B-BB05-7DAF16DC7295}"/>
    <cellStyle name="subhead 3" xfId="7589" xr:uid="{CF568107-A2C7-41C2-9389-68306DC966E1}"/>
    <cellStyle name="subhead 4" xfId="7162" xr:uid="{924FBF3D-DE40-4CA1-AD53-B3B2C127E05D}"/>
    <cellStyle name="subhead 5" xfId="6983" xr:uid="{19A4147D-7FFD-431C-A379-F39226252982}"/>
    <cellStyle name="SubHeading" xfId="4561" xr:uid="{DFCB1676-B3E7-4721-B040-0A40D9EAA947}"/>
    <cellStyle name="Subtotal" xfId="4562" xr:uid="{F504F5E5-7542-4830-A462-1A4D38363933}"/>
    <cellStyle name="Tabelle Text 10" xfId="4563" xr:uid="{18308004-CAD0-446A-99DB-5CEFA2EEEC1D}"/>
    <cellStyle name="Tabelle Zahl 2 10" xfId="4564" xr:uid="{7BE384E6-B35D-48FC-8C82-58020F5BDC31}"/>
    <cellStyle name="Table  - Style6" xfId="4565" xr:uid="{BE850D80-A33B-467B-B1B9-8FE69E317433}"/>
    <cellStyle name="Table Head" xfId="4566" xr:uid="{AC930728-85B9-4157-826A-C167BD9CD746}"/>
    <cellStyle name="Table Source" xfId="4567" xr:uid="{243C0547-DA50-4181-8B99-7CE323C86F55}"/>
    <cellStyle name="Table Text" xfId="4568" xr:uid="{FCF4AE27-E775-4948-B946-A7CCB8000E19}"/>
    <cellStyle name="Table Title" xfId="4569" xr:uid="{09CCE78B-D677-43A7-9CDE-ECCAC840F978}"/>
    <cellStyle name="Table Units" xfId="4570" xr:uid="{5D6D3E85-6B41-4549-B191-46199C75FA0F}"/>
    <cellStyle name="TB" xfId="4571" xr:uid="{E3548C9E-4AFA-4E93-8DF1-446D9390AC2E}"/>
    <cellStyle name="TED STANDARD" xfId="4572" xr:uid="{8F161BFF-F73A-4133-A3CB-9D475360ADC6}"/>
    <cellStyle name="Testo avviso" xfId="4573" xr:uid="{99C8DB0A-ACD2-412A-A00E-791991BF65F7}"/>
    <cellStyle name="Testo descrittivo" xfId="4574" xr:uid="{C180BD75-AF3F-4E48-9B9F-E1B1E4E36B44}"/>
    <cellStyle name="Text" xfId="4575" xr:uid="{ADE35153-A4A5-4CAA-98FD-72CBC66B3F32}"/>
    <cellStyle name="Text 1" xfId="4576" xr:uid="{2BFFDD51-29EF-47A9-801B-981B6705F4A0}"/>
    <cellStyle name="Text 2" xfId="4577" xr:uid="{613FCAAB-9C10-4571-B4C3-082510EDC6BE}"/>
    <cellStyle name="Text 3" xfId="4578" xr:uid="{0E46E2DA-3BE9-4538-8DE8-E79410BF9A83}"/>
    <cellStyle name="Text Head 1" xfId="4579" xr:uid="{E4BEA8BF-B64F-45FD-B2AF-0D397173D0FC}"/>
    <cellStyle name="Text Head 2" xfId="4580" xr:uid="{0D0BB5EE-2280-47A9-BB1C-F999D967B22B}"/>
    <cellStyle name="Text Indent 1" xfId="4581" xr:uid="{8D074245-D4CD-46A8-9FA2-3F9EA449FB5C}"/>
    <cellStyle name="Text Indent 2" xfId="4582" xr:uid="{016E2FD0-5307-4A70-A5AA-C2B0DB32038E}"/>
    <cellStyle name="Text Indent A" xfId="4583" xr:uid="{203A1FD2-618C-4668-A61C-4CC488292127}"/>
    <cellStyle name="Text Indent B" xfId="4584" xr:uid="{2D811F01-0DC1-4BDC-B3F9-28441A64B5D3}"/>
    <cellStyle name="Text Indent B 2" xfId="4585" xr:uid="{C1833E61-5CCF-4372-94A5-7D340E891452}"/>
    <cellStyle name="Text Indent B 3" xfId="5213" xr:uid="{ABA5EAEC-724F-42C3-B610-AD45862AA43B}"/>
    <cellStyle name="Text Indent C" xfId="4586" xr:uid="{0AC82BDD-2530-4358-A138-383F7FE5B382}"/>
    <cellStyle name="Text Indent C 2" xfId="4587" xr:uid="{31590FA9-2054-4093-B6F3-598BDFB2C831}"/>
    <cellStyle name="Text Indent C 3" xfId="4588" xr:uid="{3D2DEDDF-2CB3-4D68-B329-1DEE53791C1C}"/>
    <cellStyle name="Text Indent C 4" xfId="5214" xr:uid="{EC97EB8C-8071-4908-8F6A-CF78339C1AE5}"/>
    <cellStyle name="þ_x001d_ðK&amp;‚ý»&amp;{ý_x000b__x0008_n_x0008_B_x0009__x0007__x0001__x0001_" xfId="4589" xr:uid="{C95AB647-296E-4C50-B3FC-5B1CBF8D194D}"/>
    <cellStyle name="Tickmark" xfId="4590" xr:uid="{4963A3EE-51F9-4D38-BD3D-7A632A74981C}"/>
    <cellStyle name="Titel" xfId="4591" xr:uid="{B2B7BC35-7F99-49B4-A808-238AA370334C}"/>
    <cellStyle name="Title" xfId="4880" builtinId="15" customBuiltin="1"/>
    <cellStyle name="Title  - Style1" xfId="4592" xr:uid="{157A84AD-43C8-49CD-8FBD-259871AA186E}"/>
    <cellStyle name="Title 1" xfId="4593" xr:uid="{EBC15A26-A255-4B21-ABB8-3A99B814C1CB}"/>
    <cellStyle name="Title 2" xfId="4594" xr:uid="{C57B098D-EFBF-4690-8C36-DFB86EFB759C}"/>
    <cellStyle name="Title 2 2" xfId="7134" xr:uid="{32C3443F-0D7B-4A13-9204-D2B12CA09E93}"/>
    <cellStyle name="Title 2 3" xfId="5215" xr:uid="{E7F9CC66-E1C0-406E-A2E8-11795EB0B5BF}"/>
    <cellStyle name="Title 3" xfId="4595" xr:uid="{42079EA0-2516-466C-98F3-BF3449970361}"/>
    <cellStyle name="Title 3 2" xfId="7135" xr:uid="{8A1AF588-C856-40C9-B1FC-B5C9695CD0BF}"/>
    <cellStyle name="Title 3 3" xfId="5216" xr:uid="{6B09EA72-2974-40EC-A15F-E97A5D35CF6E}"/>
    <cellStyle name="Title 4" xfId="4596" xr:uid="{93CD51CC-F14C-463A-8AC3-F4498EAB0A04}"/>
    <cellStyle name="Title 4 2" xfId="5375" xr:uid="{44F75D71-7A67-429B-9709-92FB77191F0C}"/>
    <cellStyle name="Title 5" xfId="4597" xr:uid="{570547B6-D993-4F90-8B04-DB757E2A9265}"/>
    <cellStyle name="Title 6" xfId="4598" xr:uid="{3B96FE73-E897-4937-A898-1401F616219E}"/>
    <cellStyle name="Titolo" xfId="4599" xr:uid="{F13202BF-CF63-41C7-8377-2838F7C3A58D}"/>
    <cellStyle name="Titolo 1" xfId="4600" xr:uid="{1C592587-8472-42FE-AFC4-24125B662D01}"/>
    <cellStyle name="Titolo 2" xfId="4601" xr:uid="{AB338570-3971-49FB-86D6-3EA7F9195651}"/>
    <cellStyle name="Titolo 3" xfId="4602" xr:uid="{CCD4EDD6-8BD1-41E7-A1E6-59DA4B0E5BD1}"/>
    <cellStyle name="Titolo 4" xfId="4603" xr:uid="{1E1BCCA7-37AF-48C1-8120-ACC11D4BC2F4}"/>
    <cellStyle name="TOC 1" xfId="4604" xr:uid="{7C940E03-02EC-436E-9EEE-E7A3AEB40D7C}"/>
    <cellStyle name="TOC 2" xfId="4605" xr:uid="{2A8BF5FB-B475-48F9-BE2C-A53185287537}"/>
    <cellStyle name="Totaal" xfId="4606" xr:uid="{36E998B6-3C63-4D34-9ECA-248A57D8AA14}"/>
    <cellStyle name="Total" xfId="4895" builtinId="25" customBuiltin="1"/>
    <cellStyle name="Total 1" xfId="4607" xr:uid="{231536A4-C0CC-49F5-B7FB-2D807FB35A91}"/>
    <cellStyle name="Total 2" xfId="4608" xr:uid="{8AE0C85D-CFFD-4852-9C4E-7EFB2125DB3C}"/>
    <cellStyle name="Total 2 2" xfId="5868" xr:uid="{B19C696E-7542-429E-BFA6-29509816BB84}"/>
    <cellStyle name="Total 2 2 2" xfId="6268" xr:uid="{0AB2C9DE-5BC1-4A5A-8332-17BF387D466A}"/>
    <cellStyle name="Total 2 2 2 2" xfId="6742" xr:uid="{59CE3AAA-ADFE-4CFE-8C85-06FE6033B105}"/>
    <cellStyle name="Total 2 2 3" xfId="6402" xr:uid="{F8A3690F-93D3-457B-9085-32C7776DEBEB}"/>
    <cellStyle name="Total 2 2 3 2" xfId="6867" xr:uid="{60BA95DC-8196-4C24-BE93-53174E3EEBFB}"/>
    <cellStyle name="Total 2 2 4" xfId="5924" xr:uid="{91E1BB8A-9BF1-4016-9774-EF3F9A9541B9}"/>
    <cellStyle name="Total 2 3" xfId="5881" xr:uid="{2CDA9A4B-C08C-45AF-A41D-8A075A75C757}"/>
    <cellStyle name="Total 2 3 2" xfId="6183" xr:uid="{9ACECA8C-3A31-476E-8A0D-E9CE3EF8A97E}"/>
    <cellStyle name="Total 2 3 2 2" xfId="6659" xr:uid="{6F099536-8CD5-4C48-884B-CC52E2CA2DFE}"/>
    <cellStyle name="Total 2 3 3" xfId="6272" xr:uid="{95B47B10-BB08-4DF8-BD30-2105628F064C}"/>
    <cellStyle name="Total 2 3 3 2" xfId="6746" xr:uid="{17016782-667D-465E-85A3-6051FCA57574}"/>
    <cellStyle name="Total 2 3 4" xfId="6406" xr:uid="{704CC5AD-F6F0-452E-8585-83B4386CFEB0}"/>
    <cellStyle name="Total 2 3 4 2" xfId="6871" xr:uid="{3DFD6F02-CB1F-4699-BC75-9F5E721C5187}"/>
    <cellStyle name="Total 2 3 5" xfId="5904" xr:uid="{4FB143F2-BBB5-4797-A946-95DDF97DB4E1}"/>
    <cellStyle name="Total 2 4" xfId="6110" xr:uid="{81DD22B0-AE83-4929-8DBF-04A7F03F818B}"/>
    <cellStyle name="Total 2 4 2" xfId="6608" xr:uid="{0A288543-E427-47ED-BB3C-0CEA675ED8CB}"/>
    <cellStyle name="Total 2 5" xfId="5997" xr:uid="{ADADACB9-CB22-495C-AAE8-FEDBE80652AF}"/>
    <cellStyle name="Total 2 5 2" xfId="6559" xr:uid="{0BFA3F76-3B1A-4E07-9423-7A4E3463AA11}"/>
    <cellStyle name="Total 2 6" xfId="5993" xr:uid="{CBD2DA3F-4243-4EC5-BB8C-C036F672B28C}"/>
    <cellStyle name="Total 2 7" xfId="7136" xr:uid="{2E2BA7C1-0AB7-4310-8285-B2E7753C07D5}"/>
    <cellStyle name="Total 2 8" xfId="5217" xr:uid="{6693EE11-1686-44A8-8200-E3B75536E9EA}"/>
    <cellStyle name="Total 3" xfId="4609" xr:uid="{71A5BD3C-BA35-42AA-84B9-EDE64764D1E6}"/>
    <cellStyle name="Total 3 2" xfId="5869" xr:uid="{3443580A-43C9-4D51-90A4-80AFA6A7D129}"/>
    <cellStyle name="Total 3 2 2" xfId="6269" xr:uid="{D5B030B3-49B7-4A62-9DA4-EBF3B8EED2BF}"/>
    <cellStyle name="Total 3 2 2 2" xfId="6743" xr:uid="{ECE9A39D-D43D-4610-8AA3-4542992B9786}"/>
    <cellStyle name="Total 3 2 3" xfId="6403" xr:uid="{654F18C7-9DCE-4107-84A6-C760F7746BEF}"/>
    <cellStyle name="Total 3 2 3 2" xfId="6868" xr:uid="{47D32957-6227-43BC-A9DE-B6D80BF62D05}"/>
    <cellStyle name="Total 3 2 4" xfId="5784" xr:uid="{8F9CF58E-F8C1-4B81-83CD-22665E25CA5F}"/>
    <cellStyle name="Total 3 3" xfId="6078" xr:uid="{4DFE2D40-1FC2-437B-8450-9A5D541A0ACC}"/>
    <cellStyle name="Total 3 3 2" xfId="6213" xr:uid="{DA655D90-CEB5-405A-8E8C-6B4B1C67FA5C}"/>
    <cellStyle name="Total 3 3 2 2" xfId="6688" xr:uid="{20C0E8D1-F9B3-43F8-BC2E-DB871028C81B}"/>
    <cellStyle name="Total 3 3 3" xfId="6308" xr:uid="{20DD2661-B112-43A8-BE1A-133025EF8BB3}"/>
    <cellStyle name="Total 3 3 3 2" xfId="6780" xr:uid="{108681B9-FF86-402D-9465-19333125837C}"/>
    <cellStyle name="Total 3 3 4" xfId="6436" xr:uid="{44E6A492-054B-4DFC-932F-3A625FA64836}"/>
    <cellStyle name="Total 3 3 4 2" xfId="6901" xr:uid="{E9CE6578-C416-4E6B-861E-40C813487235}"/>
    <cellStyle name="Total 3 3 5" xfId="6465" xr:uid="{E0687FEB-8C23-40D8-A095-FFC668B04182}"/>
    <cellStyle name="Total 3 4" xfId="6139" xr:uid="{D2BFDC6B-D4C9-416B-8E34-E5EAB3D5DEEA}"/>
    <cellStyle name="Total 3 4 2" xfId="6624" xr:uid="{8FCA802D-A5A1-4D4A-B75E-95D75D6B2069}"/>
    <cellStyle name="Total 3 5" xfId="5815" xr:uid="{7DEE8406-3BB0-40D4-B739-20BC384B638C}"/>
    <cellStyle name="Total 3 5 2" xfId="6520" xr:uid="{1DC469B5-109C-4D49-B5BA-3EF785E19BD1}"/>
    <cellStyle name="Total 3 6" xfId="5777" xr:uid="{D2BF48B3-027C-4D1F-AE84-F7796A827132}"/>
    <cellStyle name="Total 3 7" xfId="5218" xr:uid="{83D34B89-C0E6-4703-A03C-BBD5CB6E1CAA}"/>
    <cellStyle name="Total 4" xfId="4610" xr:uid="{D2CF205C-DB25-4DB7-850D-AF702050F486}"/>
    <cellStyle name="Total 4 2" xfId="5376" xr:uid="{50ABD14F-1072-4476-8149-7E8CCFE8AD17}"/>
    <cellStyle name="Total 5" xfId="4611" xr:uid="{5A3FD214-5819-498C-9B6C-20D4787217D8}"/>
    <cellStyle name="Total 6" xfId="4612" xr:uid="{53698B53-6E4B-4783-B1C0-C51F9825FDD7}"/>
    <cellStyle name="Totale" xfId="4613" xr:uid="{E6A27BF0-1CE3-4700-B4C1-1AF6037B2F42}"/>
    <cellStyle name="totalmarch" xfId="4614" xr:uid="{207DE9FD-9232-4762-B022-56194137617E}"/>
    <cellStyle name="TotCol - Style5" xfId="4615" xr:uid="{01465758-158E-4308-8E2F-85B197A7BF5A}"/>
    <cellStyle name="TotRow - Style4" xfId="4616" xr:uid="{DAC9F7D9-601D-472D-B7F8-52809FE456ED}"/>
    <cellStyle name="turns the number of whole workdays between two dateœ" xfId="4617" xr:uid="{B1A21EEA-8C95-413F-9311-69A8881760D5}"/>
    <cellStyle name="Tusental (0)_laroux" xfId="4618" xr:uid="{6A954C72-794D-4D4F-8187-361480474937}"/>
    <cellStyle name="Tusental_laroux" xfId="4619" xr:uid="{FFDC893E-8C85-402B-8ACD-385B7682D72E}"/>
    <cellStyle name="Überschrift" xfId="4620" xr:uid="{F4750B10-6FEF-4860-83AE-E159038610CD}"/>
    <cellStyle name="Überschrift 1" xfId="4621" xr:uid="{59083B57-E677-4F6A-BB96-5F6FD896FC2E}"/>
    <cellStyle name="Überschrift 2" xfId="4622" xr:uid="{E1204646-0EC7-4FDF-8C11-34E51AD6C2A7}"/>
    <cellStyle name="Überschrift 3" xfId="4623" xr:uid="{677891A9-6E9D-41E3-A779-62FB6A9CAB89}"/>
    <cellStyle name="Überschrift 3 2" xfId="6927" xr:uid="{FE1A46B7-D247-4196-A377-F52932C995CB}"/>
    <cellStyle name="Überschrift 4" xfId="4624" xr:uid="{809FD58B-FCCC-4817-AE31-84346C439EF8}"/>
    <cellStyle name="Überschrift_Abraham verbl. OR 31.12.2011" xfId="4625" xr:uid="{A59B1F2D-C8DA-4064-A6F7-D7AED14D23F2}"/>
    <cellStyle name="Uitvoer" xfId="4626" xr:uid="{1F66B5E4-941B-4055-97A2-659ACE145041}"/>
    <cellStyle name="Unprot" xfId="4627" xr:uid="{32B50B06-C991-4AD2-8798-D1BD099CB4D8}"/>
    <cellStyle name="Unprot$" xfId="4628" xr:uid="{4AEEA8EC-F261-49C3-BA0F-5720CDA9D191}"/>
    <cellStyle name="Unprotect" xfId="4629" xr:uid="{247D40DB-18BD-48C0-97B0-EDE6A446DB61}"/>
    <cellStyle name="UR" xfId="4630" xr:uid="{DF798F6E-B5CA-4EE9-8ED2-A11B1F7F8BC5}"/>
    <cellStyle name="Valore non valido" xfId="4631" xr:uid="{BD53B78E-CAF0-4068-8FCE-B3CE4305A362}"/>
    <cellStyle name="Valore valido" xfId="4632" xr:uid="{08059AD4-B2B6-4685-B2C8-1884019F2FE2}"/>
    <cellStyle name="Valuta (0)" xfId="4633" xr:uid="{EC6152C7-C832-4CE1-A874-36674C05E691}"/>
    <cellStyle name="Valuta (0) 2" xfId="5219" xr:uid="{28A37189-2BF0-4E16-8BAE-A3A228194B3C}"/>
    <cellStyle name="Valuta_laroux" xfId="4634" xr:uid="{38CE78C3-B12C-4740-9F7F-7411587CA55F}"/>
    <cellStyle name="Verklarende tekst" xfId="4635" xr:uid="{73106147-2355-4EAD-BD0E-0F0C29C5819F}"/>
    <cellStyle name="Verknüpfte Zelle" xfId="4636" xr:uid="{1861A78E-A9FE-4925-9080-A04C4FFBC117}"/>
    <cellStyle name="W" xfId="4637" xr:uid="{66725229-BA3F-4556-9F23-4EA6244E5BD8}"/>
    <cellStyle name="W 2" xfId="4638" xr:uid="{DFBBEE0D-42CF-40CF-A8C8-A06DA9F72BCB}"/>
    <cellStyle name="W_20-2 NAN" xfId="4639" xr:uid="{9F688223-CCE5-4841-B143-95DB1691AD3A}"/>
    <cellStyle name="W_B &amp; Z" xfId="4640" xr:uid="{F2E03231-CF95-4F90-A4A2-0FDF0A0DA366}"/>
    <cellStyle name="W_F123" xfId="4641" xr:uid="{F96F89A1-7E4F-4227-A5C3-4C82119E54D6}"/>
    <cellStyle name="W_Inventory and cost TAK08" xfId="4642" xr:uid="{6424DFFA-E3F6-4C98-A1FA-C771EAE3FA4F}"/>
    <cellStyle name="W_L" xfId="4643" xr:uid="{D64844D2-AF6C-4882-988E-F2BC509A545B}"/>
    <cellStyle name="W_Salary_09.30.04" xfId="4644" xr:uid="{DA479D37-EFD6-4B56-8D60-AF93FC08ED27}"/>
    <cellStyle name="W_Test cost NSA 08" xfId="4645" xr:uid="{D2BD57C1-8E4A-4B22-BAE6-F5F491ED43F1}"/>
    <cellStyle name="W_Tic Sale (Revised)" xfId="4646" xr:uid="{4991DE09-F486-4BDB-8225-A0A37DB76F7E}"/>
    <cellStyle name="W_Top F123" xfId="4647" xr:uid="{CA6ED3E1-50BA-4D06-A4A4-7F7EC5A5D80C}"/>
    <cellStyle name="W_WT" xfId="4648" xr:uid="{6A6C6E81-F6A8-4811-B9FC-B8EBE637C2DD}"/>
    <cellStyle name="Waarschuwingstekst" xfId="4649" xr:uid="{8B8A77CC-F0D5-4E9E-B7F7-E821C2B4EC94}"/>
    <cellStyle name="Währung [0]_Tabelle1" xfId="4650" xr:uid="{3D520CDC-E47F-46AF-86E1-A5D6CFE567C6}"/>
    <cellStyle name="Währung_Tabelle1" xfId="4651" xr:uid="{7A7FAEAB-3B43-4BA9-8A18-322C1640DAD2}"/>
    <cellStyle name="Warnender Text" xfId="4652" xr:uid="{0C8C9267-F3FF-46B1-871C-2D961D6BEF39}"/>
    <cellStyle name="Warning Text" xfId="4893" builtinId="11" customBuiltin="1"/>
    <cellStyle name="Warning Text 1" xfId="4653" xr:uid="{04ABE156-1D19-4A19-A5FC-8741D0280DC7}"/>
    <cellStyle name="Warning Text 2" xfId="4654" xr:uid="{7BC1E3CC-E535-49AC-8171-42F9E4BD5544}"/>
    <cellStyle name="Warning Text 2 2" xfId="7137" xr:uid="{63534DB4-ECE1-4511-9530-B95FDA0E4BE0}"/>
    <cellStyle name="Warning Text 2 3" xfId="5220" xr:uid="{BC6E1876-012B-4C63-99D5-1A34F2C84FB5}"/>
    <cellStyle name="Warning Text 3" xfId="4655" xr:uid="{684CFCEA-69A0-45A0-9A01-A839DDD61E04}"/>
    <cellStyle name="Warning Text 3 2" xfId="5221" xr:uid="{29973B43-BCE5-42E4-9BA9-C70C073A180B}"/>
    <cellStyle name="Warning Text 4" xfId="4656" xr:uid="{1D901422-CFCB-4308-9A57-D33D5E65E537}"/>
    <cellStyle name="Warning Text 4 2" xfId="5377" xr:uid="{81B21241-572B-4ACE-89A6-0D8DE8189C94}"/>
    <cellStyle name="Warning Text 5" xfId="4657" xr:uid="{FF6F6FF7-B21C-4195-BE26-29AB0BB0DE20}"/>
    <cellStyle name="Work in progress" xfId="4658" xr:uid="{CA13426E-595F-4D56-A476-BFDBBFE181DF}"/>
    <cellStyle name="wrap" xfId="4659" xr:uid="{98028B32-219E-4AD5-B940-CA413B723070}"/>
    <cellStyle name="Wไhrung [0]_35ERI8T2gbIEMixb4v26icuOo" xfId="4660" xr:uid="{8C350760-9500-4CD6-8274-EA57372E7664}"/>
    <cellStyle name="Wไhrung_35ERI8T2gbIEMixb4v26icuOo" xfId="4661" xr:uid="{64219F30-927A-4A5E-841D-97372DADF0EF}"/>
    <cellStyle name="W臧rung [0]_pldt" xfId="4662" xr:uid="{44150AB4-CEA0-44CB-B7C6-1C13C8328741}"/>
    <cellStyle name="W臧rung_pldt" xfId="4663" xr:uid="{A9D60343-0537-4876-A17C-E2C733A41D89}"/>
    <cellStyle name="Year" xfId="4664" xr:uid="{61FB04C1-7A50-41F7-8392-C264A146305F}"/>
    <cellStyle name="Zelle überprüfen" xfId="4665" xr:uid="{7C2A1860-D615-4A99-979F-118F86D4B28A}"/>
    <cellStyle name="ZSAPBEXsubtitle" xfId="4666" xr:uid="{A588C0CD-36F0-43A1-9619-5B392921AED1}"/>
    <cellStyle name="ｵﾒﾁ｡ﾒﾃ爼ﾗ靉ﾁ篦ｧﾋﾅﾒﾂﾁﾔｵﾔ" xfId="4667" xr:uid="{47A7ADCD-AFED-49EA-8ED6-BC413C61D96B}"/>
    <cellStyle name="パーセント()" xfId="4668" xr:uid="{524676D7-C2E0-4B1D-9D72-4542FDC33B14}"/>
    <cellStyle name="パーセント(0.00)" xfId="4669" xr:uid="{35C6AFB4-AF6F-42EB-A0D5-9D870682BCF9}"/>
    <cellStyle name="パーセント[0.00]" xfId="4670" xr:uid="{AE97FCB2-E1BD-42ED-BF49-73D9C1276A57}"/>
    <cellStyle name="ハイパーリンク_管理BSPL_WK" xfId="4671" xr:uid="{F7E06435-42A7-46ED-B269-1FFD7672B49C}"/>
    <cellStyle name="เครื่องหมายเปอร์เซ็นต์" xfId="4672" xr:uid="{1C7A2372-ED56-41FB-88FB-AB192B57E24B}"/>
    <cellStyle name="เครื่องหมายจุลภาค" xfId="4673" xr:uid="{A3E49ECA-1CFA-4851-A4DE-F2F31B213BCF}"/>
    <cellStyle name="เครื่องหมายจุลภาค [0]" xfId="4674" xr:uid="{85F2222F-1548-40A4-8E72-0B57387E2E5A}"/>
    <cellStyle name="เครื่องหมายจุลภาค [0] 2" xfId="4675" xr:uid="{21A23F2A-0CD2-4098-BB07-4930D97AC832}"/>
    <cellStyle name="เครื่องหมายจุลภาค [0]_44YA252 Sanys Kabinburiประเมินอาคาร" xfId="4676" xr:uid="{9F78A576-98E7-4E8A-905F-F70042DC1B48}"/>
    <cellStyle name="เครื่องหมายจุลภาค 2" xfId="4677" xr:uid="{658DAEB5-652D-46C4-BCC7-F6D8148B179D}"/>
    <cellStyle name="เครื่องหมายจุลภาค 2 2" xfId="4678" xr:uid="{6A88D075-241E-4408-83BB-2BD04CFC0F82}"/>
    <cellStyle name="เครื่องหมายจุลภาค 2 2 2" xfId="7940" xr:uid="{F1FAC627-D1FB-4FF5-8C1C-DD96070B52C1}"/>
    <cellStyle name="เครื่องหมายจุลภาค 2 2 3" xfId="7918" xr:uid="{3A90234A-EAFE-402A-A513-6CDF7A669607}"/>
    <cellStyle name="เครื่องหมายจุลภาค 2 2 4" xfId="4947" xr:uid="{F0FF6754-84E5-4706-AA47-E4134279F690}"/>
    <cellStyle name="เครื่องหมายจุลภาค 2 3" xfId="4679" xr:uid="{77993BA9-5922-4E56-B67E-6A743F6FF8EA}"/>
    <cellStyle name="เครื่องหมายจุลภาค 2 3 2" xfId="7938" xr:uid="{018D98DB-6B13-48BD-98A3-DD955D50ED48}"/>
    <cellStyle name="เครื่องหมายจุลภาค 2 3 3" xfId="7914" xr:uid="{E8FC9820-4D3F-44C6-A9AD-3D3AE05CD7BF}"/>
    <cellStyle name="เครื่องหมายจุลภาค 2 3 4" xfId="7852" xr:uid="{32DCACF8-E2CF-4A0F-8E67-F03CFEBDC8BC}"/>
    <cellStyle name="เครื่องหมายจุลภาค 2 3 5" xfId="6065" xr:uid="{1D6B0074-60E2-4A5A-9321-74C8D93015DA}"/>
    <cellStyle name="เครื่องหมายจุลภาค 2 4" xfId="4836" xr:uid="{044B9ADC-5C3C-4727-90B8-F86CDF604782}"/>
    <cellStyle name="เครื่องหมายจุลภาค 2 4 2" xfId="7917" xr:uid="{5864C50E-933A-499E-86D7-9F12C0A5F422}"/>
    <cellStyle name="เครื่องหมายจุลภาค 2 5" xfId="4845" xr:uid="{723BD0CE-FD67-4231-8282-27053689393F}"/>
    <cellStyle name="เครื่องหมายจุลภาค 2 5 2" xfId="7939" xr:uid="{C04CF9B1-D429-48AD-9D0F-10CBECCBA9DF}"/>
    <cellStyle name="เครื่องหมายจุลภาค 2 6" xfId="7878" xr:uid="{D6171D93-ECC3-4593-9599-59425C0CEE31}"/>
    <cellStyle name="เครื่องหมายจุลภาค 27" xfId="7017" xr:uid="{4099A0E8-A067-4B94-B0AC-17B4656DEC51}"/>
    <cellStyle name="เครื่องหมายจุลภาค 27 2" xfId="7039" xr:uid="{D10041B4-98EB-4AFA-AD0A-781E19326BC4}"/>
    <cellStyle name="เครื่องหมายจุลภาค 27 3" xfId="7140" xr:uid="{8D8A5801-4C2E-454C-BE1C-99F06B6CC2C6}"/>
    <cellStyle name="เครื่องหมายจุลภาค 27 4" xfId="7146" xr:uid="{320CA593-FE34-47AC-9BDC-6CB8DFF16D05}"/>
    <cellStyle name="เครื่องหมายจุลภาค 3" xfId="4680" xr:uid="{197A0A4B-03A6-4283-B077-DDA76CDF10E5}"/>
    <cellStyle name="เครื่องหมายจุลภาค 3 2" xfId="7893" xr:uid="{143A17A2-6F3A-4FF5-9F57-62FD053C5597}"/>
    <cellStyle name="เครื่องหมายจุลภาค 3 2 2" xfId="7927" xr:uid="{61D9CF7A-AD48-4770-9B2F-326EDB19FB84}"/>
    <cellStyle name="เครื่องหมายจุลภาค 3 3" xfId="7906" xr:uid="{82FFE8C1-3C18-40F0-828C-3C858D8B2C35}"/>
    <cellStyle name="เครื่องหมายจุลภาค 3 4" xfId="6922" xr:uid="{E4ECDE25-64B5-410A-B4CA-E2D506F7059B}"/>
    <cellStyle name="เครื่องหมายจุลภาค 4" xfId="4681" xr:uid="{9417DFDF-5D82-4A95-A68E-E791D46D15C0}"/>
    <cellStyle name="เครื่องหมายจุลภาค 4 2" xfId="7904" xr:uid="{3DFC81D6-2527-4CE3-975D-0EB4994CD851}"/>
    <cellStyle name="เครื่องหมายจุลภาค 4 2 2" xfId="7933" xr:uid="{54639A16-41D9-44A9-A94D-AAF1E09F8BE2}"/>
    <cellStyle name="เครื่องหมายจุลภาค 6 8 2 2" xfId="7912" xr:uid="{C357366C-FDC7-4612-BF96-BC81C58FB5D7}"/>
    <cellStyle name="เครื่องหมายจุลภาค 6 8 2 2 2" xfId="7937" xr:uid="{7AFAB8DC-DFAD-4915-898B-9E432757FBFC}"/>
    <cellStyle name="เครื่องหมายจุลภาค_~0391937" xfId="4682" xr:uid="{856154AE-9ED1-4310-88F0-3C7B58A6D413}"/>
    <cellStyle name="เครื่องหมายสกุลเงิน" xfId="4683" xr:uid="{AD548DFC-3F7A-4B01-BB63-82086C0FFB2E}"/>
    <cellStyle name="เครื่องหมายสกุลเงิน [0]" xfId="4684" xr:uid="{AD45A108-ABD6-4A9A-9757-D7EB9A2A7366}"/>
    <cellStyle name="เครื่องหมายสกุลเงิน_~0391937" xfId="4685" xr:uid="{7D53B5B7-CB64-4AA8-B301-584DCE59A386}"/>
    <cellStyle name="เชื่อมโยงหลายมิติ" xfId="4686" xr:uid="{CA5A1F2B-9380-4619-BDD9-7323144B19AE}"/>
    <cellStyle name="เซลล์ตรวจสอบ" xfId="4687" xr:uid="{1890C1E7-644D-4BA7-9C51-3CA67E3ECF6D}"/>
    <cellStyle name="เซลล์ตรวจสอบ 2" xfId="5287" xr:uid="{8ED44509-CDFD-4981-8AEA-0555D59FC966}"/>
    <cellStyle name="เซลล์ที่มีการเชื่อมโยง" xfId="4688" xr:uid="{8E5BD6D1-506A-4205-AFD4-4E530362D8EA}"/>
    <cellStyle name="เซลล์ที่มีการเชื่อมโยง 2" xfId="5288" xr:uid="{9ABAE738-76FD-49A4-A512-0979118C8272}"/>
    <cellStyle name="เปอร์เซ็นต์ 2" xfId="4689" xr:uid="{E0434C1F-7879-4089-96DD-011FE46BBAD3}"/>
    <cellStyle name="เปอร์เซ็นต์ 2 2" xfId="4690" xr:uid="{B5FDCDD2-7E32-47E7-BAE8-981148D7334F}"/>
    <cellStyle name="เปอร์เซ็นต์ 3" xfId="4691" xr:uid="{1AD5E962-01B0-4722-A749-910FBC1F6AF4}"/>
    <cellStyle name="เปอร์เซ็นต์ 4" xfId="4692" xr:uid="{1F732463-AE58-4884-B026-740A06CDA03E}"/>
    <cellStyle name="เส้นขอบขวา" xfId="4693" xr:uid="{0312ACFD-AD04-481E-919A-7DC34D7940F7}"/>
    <cellStyle name="แย่" xfId="4694" xr:uid="{A0B9776E-EC6A-4A50-AA40-D3E3883411BE}"/>
    <cellStyle name="แย่ 2" xfId="5289" xr:uid="{E8B84C67-C236-4780-9718-24D741CE7A2A}"/>
    <cellStyle name="แสดงผล" xfId="4695" xr:uid="{DC4BFD81-2C3E-4B8E-A743-2E2F2401ACB9}"/>
    <cellStyle name="แสดงผล 2" xfId="5944" xr:uid="{FBC98688-8082-4B5D-B2C6-145E2207A2D2}"/>
    <cellStyle name="แสดงผล 2 2" xfId="6284" xr:uid="{E6938337-2170-4A96-989A-8684F3A656E4}"/>
    <cellStyle name="แสดงผล 2 2 2" xfId="6757" xr:uid="{1B918F33-B5E3-4D2B-A2E4-4C095244A3D3}"/>
    <cellStyle name="แสดงผล 2 3" xfId="6416" xr:uid="{16D3CD69-7C03-455A-8250-66D3F2BB00F8}"/>
    <cellStyle name="แสดงผล 2 3 2" xfId="6881" xr:uid="{2B17F915-EA0A-4067-9FAC-D9DC198A4A41}"/>
    <cellStyle name="แสดงผล 2 4" xfId="5938" xr:uid="{952064CE-FB18-40D3-AE60-1E837C4682D8}"/>
    <cellStyle name="แสดงผล 3" xfId="5918" xr:uid="{CA537816-2B59-450E-836B-963B064C7DE8}"/>
    <cellStyle name="แสดงผล 3 2" xfId="6192" xr:uid="{71F74799-6B2E-4846-9E2F-582016C519BC}"/>
    <cellStyle name="แสดงผล 3 2 2" xfId="6668" xr:uid="{A2F6A2C5-EB77-4510-B1B6-B733DEC32D3E}"/>
    <cellStyle name="แสดงผล 3 3" xfId="6282" xr:uid="{AEC3AF22-6B3F-4E75-830D-17E28CDC624B}"/>
    <cellStyle name="แสดงผล 3 3 2" xfId="6755" xr:uid="{EE72E6C5-B037-48B2-9E5B-7BB066D86B1B}"/>
    <cellStyle name="แสดงผล 3 4" xfId="6414" xr:uid="{552D5EE7-CC44-4D25-9C8D-F7F90A7BC432}"/>
    <cellStyle name="แสดงผล 3 4 2" xfId="6879" xr:uid="{4E104821-9B13-4C5D-86D9-0F0FD744306C}"/>
    <cellStyle name="แสดงผล 3 5" xfId="5708" xr:uid="{43F9221E-53F9-4747-91B6-DA5D0D0ED70B}"/>
    <cellStyle name="แสดงผล 4" xfId="5778" xr:uid="{5861C295-19A4-486B-97BA-4AA3DFE4AFF0}"/>
    <cellStyle name="แสดงผล 4 2" xfId="6507" xr:uid="{A97267BE-A8C5-470F-8362-94FBFE4B27AE}"/>
    <cellStyle name="แสดงผล 5" xfId="6180" xr:uid="{2F1DD074-F4B6-494A-A72B-D6EB6826B72D}"/>
    <cellStyle name="แสดงผล 5 2" xfId="6657" xr:uid="{C2246440-00DD-4C2C-BF18-738FB03CA37D}"/>
    <cellStyle name="แสดงผล 6" xfId="6079" xr:uid="{FB217F69-F7F0-4780-ACA2-AD3F68399BC1}"/>
    <cellStyle name="แสดงผล 7" xfId="5290" xr:uid="{868A91EB-66E8-4D3C-BAA0-F9DC19FEB195}"/>
    <cellStyle name="การคำนวณ" xfId="4696" xr:uid="{D9BE2B9B-38B2-443C-9492-AABE1D879CAE}"/>
    <cellStyle name="การคำนวณ 2" xfId="5945" xr:uid="{31159672-006E-44B6-B23A-9F5B69F52F9C}"/>
    <cellStyle name="การคำนวณ 2 2" xfId="6285" xr:uid="{9763CE9D-E5A8-4809-864A-081122D4752C}"/>
    <cellStyle name="การคำนวณ 2 2 2" xfId="6758" xr:uid="{81E8311C-0C34-43AE-89F1-5D278712BC0A}"/>
    <cellStyle name="การคำนวณ 2 3" xfId="6417" xr:uid="{E7558508-4891-4A55-9146-A817C00A79E2}"/>
    <cellStyle name="การคำนวณ 2 3 2" xfId="6882" xr:uid="{D85FF75A-1B74-4837-92CD-C9C179801BCA}"/>
    <cellStyle name="การคำนวณ 2 4" xfId="5814" xr:uid="{1469EEED-2396-4EB8-8918-651B0471ED0C}"/>
    <cellStyle name="การคำนวณ 3" xfId="6007" xr:uid="{C0A01794-C77C-4932-A4FF-E1F6159BEBE0}"/>
    <cellStyle name="การคำนวณ 3 2" xfId="6203" xr:uid="{C90C5136-2AE5-4390-BBC0-87497ACA1A34}"/>
    <cellStyle name="การคำนวณ 3 2 2" xfId="6678" xr:uid="{96150108-415B-4B37-8A83-9ECDB30428F3}"/>
    <cellStyle name="การคำนวณ 3 3" xfId="6299" xr:uid="{7A12219E-E230-4D88-9181-BCC0947AE9CA}"/>
    <cellStyle name="การคำนวณ 3 3 2" xfId="6771" xr:uid="{342554B1-5912-49B4-95FD-66DF90A2E54B}"/>
    <cellStyle name="การคำนวณ 3 4" xfId="6428" xr:uid="{84122714-129B-40A0-981D-A79E40DCB336}"/>
    <cellStyle name="การคำนวณ 3 4 2" xfId="6893" xr:uid="{89869F9C-8FC7-492E-8E72-8B1A1CC28320}"/>
    <cellStyle name="การคำนวณ 3 5" xfId="6457" xr:uid="{C0BE1DA7-D604-477D-B3FD-9F6C835F92A6}"/>
    <cellStyle name="การคำนวณ 4" xfId="5770" xr:uid="{367B4544-45BD-4703-9B85-CAA36D0823D7}"/>
    <cellStyle name="การคำนวณ 4 2" xfId="6501" xr:uid="{B019E0D2-1AD9-45CF-9817-AC5305136120}"/>
    <cellStyle name="การคำนวณ 5" xfId="5942" xr:uid="{BE89081D-85D2-4385-9EDE-E579B3A997B1}"/>
    <cellStyle name="การคำนวณ 5 2" xfId="6542" xr:uid="{C9CF31C9-F1C5-4A35-9159-994F937B898B}"/>
    <cellStyle name="การคำนวณ 6" xfId="6439" xr:uid="{383D9138-EC69-41AD-B2A4-2D5FDDF41C25}"/>
    <cellStyle name="การคำนวณ 7" xfId="5291" xr:uid="{AC19F25B-72EF-4AEE-BF3B-CF809C8B07FE}"/>
    <cellStyle name="ข้อความเตือน" xfId="4697" xr:uid="{44533712-7FE3-47AF-A8A1-D3FA7DB74CD1}"/>
    <cellStyle name="ข้อความเตือน 2" xfId="5292" xr:uid="{B44143D3-97E6-40BC-A70C-6FA9BD1E6B1F}"/>
    <cellStyle name="ข้อความอธิบาย" xfId="4698" xr:uid="{F76B55C5-1C52-4D66-96D7-8A158EB2181D}"/>
    <cellStyle name="ข้อความอธิบาย 2" xfId="5293" xr:uid="{9A342108-C38A-40BE-9198-9E6A1862B3F7}"/>
    <cellStyle name="ข้อความอธิบาย 9" xfId="6913" xr:uid="{90EB2700-52D1-4C87-9C62-A41EE952D299}"/>
    <cellStyle name="ค@ฏ๋_1111D2111DQ2" xfId="4699" xr:uid="{04D5BFAB-E113-4041-9782-6578B649ADF8}"/>
    <cellStyle name="คdคภฆ์[0]_1111D2111DQ2" xfId="4700" xr:uid="{5C9BF086-715C-411A-8753-F5F45704C7EB}"/>
    <cellStyle name="คdคภฆ์_1111D2111DQ1" xfId="4701" xr:uid="{C982E876-170B-4985-A09F-912C11228ADE}"/>
    <cellStyle name="ชื่อเรื่อง" xfId="4702" xr:uid="{793ED3A0-1FAE-4A64-BC65-8E4D8EC4FB81}"/>
    <cellStyle name="ชื่อเรื่อง 2" xfId="5294" xr:uid="{5A9ADDD5-FDBE-4F1D-A6BC-AECB27BF013A}"/>
    <cellStyle name="ณfน๔ [0]_Book1" xfId="4703" xr:uid="{F852D718-9F57-4185-88CB-19D47AD386BE}"/>
    <cellStyle name="ณfน๔_Book1" xfId="4704" xr:uid="{FB662573-F874-4367-9AE0-D916C01D9BE4}"/>
    <cellStyle name="ดี" xfId="4705" xr:uid="{3FDCA83B-C84A-4DB7-9561-43409D62E554}"/>
    <cellStyle name="ดี 2" xfId="5295" xr:uid="{7C6D03F3-0670-4BCB-AA81-24DB29608193}"/>
    <cellStyle name="ตามการเชื่อมโยงหลายมิติ" xfId="4706" xr:uid="{C3B9F93C-858E-44BD-B68F-7E2562EF9C4F}"/>
    <cellStyle name="น้บะภฒ_95" xfId="4707" xr:uid="{45CEB25B-1B8C-436E-81D7-2C68B5291092}"/>
    <cellStyle name="ปกติ 10" xfId="7892" xr:uid="{2A531CEB-79D9-4ECA-AC48-89F6458F53AC}"/>
    <cellStyle name="ปกติ 2" xfId="4708" xr:uid="{175F5FBA-7649-414D-AAA4-50FB4C49BFDB}"/>
    <cellStyle name="ปกติ 2 2" xfId="4709" xr:uid="{624F2E85-6D8B-4EE1-8CAB-9B9660B0E372}"/>
    <cellStyle name="ปกติ 2 2 2" xfId="4953" xr:uid="{D9D8DAE4-DFE8-41E3-A471-DCD09720615B}"/>
    <cellStyle name="ปกติ 2 2 2 2" xfId="7916" xr:uid="{6E3D41ED-FBF7-4E80-B7BA-8F4C8BE27D7A}"/>
    <cellStyle name="ปกติ 2 2 3" xfId="5297" xr:uid="{11CAEA5E-FCE9-497D-8683-67F294766342}"/>
    <cellStyle name="ปกติ 2 3" xfId="4710" xr:uid="{B96CCF05-F026-4E12-867F-D38CBCF34392}"/>
    <cellStyle name="ปกติ 2 3 2" xfId="5298" xr:uid="{4732F442-D4F0-4EB4-8973-E1EB90C1123B}"/>
    <cellStyle name="ปกติ 2 3 3" xfId="5939" xr:uid="{2C21751D-7681-466A-9398-83CAA1E5A78C}"/>
    <cellStyle name="ปกติ 2 3 3 2" xfId="7913" xr:uid="{91455D58-7222-4548-93D4-75BE680957EC}"/>
    <cellStyle name="ปกติ 2 3 4" xfId="4946" xr:uid="{E6CFB30C-E2E8-4B9C-8FD7-3338A990A426}"/>
    <cellStyle name="ปกติ 2 4" xfId="4711" xr:uid="{0B86D2E1-9323-41C5-BE43-8315FDC5A9C8}"/>
    <cellStyle name="ปกติ 2 5" xfId="4712" xr:uid="{414BAEC3-1104-4CF0-BF62-26C102EF911D}"/>
    <cellStyle name="ปกติ 2 6" xfId="4713" xr:uid="{3810DA5B-A429-4411-BE01-135AC4653EDF}"/>
    <cellStyle name="ปกติ 2 6 2" xfId="7915" xr:uid="{236C9737-6E9E-487E-8589-A33D166F39EC}"/>
    <cellStyle name="ปกติ 2 7" xfId="4846" xr:uid="{2CF30B56-1E86-44E4-A899-5BEE776DEFF6}"/>
    <cellStyle name="ปกติ 2 8" xfId="5296" xr:uid="{42246C8A-3283-4DDB-BA71-67F65A341DD0}"/>
    <cellStyle name="ปกติ 2_Copy of PWB_Aging" xfId="4714" xr:uid="{269B4810-D593-4805-9F63-84A1AE145861}"/>
    <cellStyle name="ปกติ 3" xfId="4715" xr:uid="{4D35FAE7-828A-4D2B-BAB2-A5B5632B2C61}"/>
    <cellStyle name="ปกติ 3 2" xfId="4716" xr:uid="{0D4A61B7-17D6-48B0-84C3-9B27E94741BB}"/>
    <cellStyle name="ปกติ 3 2 2" xfId="4717" xr:uid="{77C10F9E-0FDD-4336-99B8-C230487F8934}"/>
    <cellStyle name="ปกติ 3 2 2 2" xfId="4718" xr:uid="{BDC96710-0360-43D2-BB59-853C3EF92423}"/>
    <cellStyle name="ปกติ 3 2 2 3" xfId="4719" xr:uid="{60119D8A-9BCA-4F60-AD56-3E484AAA0A1B}"/>
    <cellStyle name="ปกติ 3 2 2 4" xfId="4720" xr:uid="{38D2F061-2FA8-493D-9014-A62AADA764D1}"/>
    <cellStyle name="ปกติ 4" xfId="4721" xr:uid="{C52579EB-B4F2-4AFE-8E7D-74424EC7E005}"/>
    <cellStyle name="ปกติ 4 2" xfId="4722" xr:uid="{2E2390FA-C3FD-40C1-A325-EAA8405B7CB9}"/>
    <cellStyle name="ปกติ 4 3" xfId="4723" xr:uid="{3908965E-075F-4EB0-A8C1-3CBCDB92DAC1}"/>
    <cellStyle name="ปกติ 4 4" xfId="4724" xr:uid="{E79DDBA8-885A-4595-ADAC-A9777295EE46}"/>
    <cellStyle name="ปกติ_ VAT UNDUE" xfId="4725" xr:uid="{3FE001D9-6AA9-4A42-BB11-0B91146A2F6A}"/>
    <cellStyle name="ป้อนค่า" xfId="4726" xr:uid="{A8A8B770-BFE4-4667-81B3-E28C8B67F810}"/>
    <cellStyle name="ป้อนค่า 2" xfId="5949" xr:uid="{38DEA7DE-4B8A-4520-B27A-22CA30F71E82}"/>
    <cellStyle name="ป้อนค่า 2 2" xfId="6286" xr:uid="{42D501CC-9BE8-4B93-AB4C-7E5292F6F0E9}"/>
    <cellStyle name="ป้อนค่า 2 2 2" xfId="6759" xr:uid="{B4BE00FB-B46C-44B6-AD69-32905F973184}"/>
    <cellStyle name="ป้อนค่า 2 3" xfId="6418" xr:uid="{85688272-867D-498B-BD39-65123ABBEA23}"/>
    <cellStyle name="ป้อนค่า 2 3 2" xfId="6883" xr:uid="{4B232173-3D4C-4E86-BBE6-FCAA84B60454}"/>
    <cellStyle name="ป้อนค่า 2 4" xfId="5931" xr:uid="{F94A4865-0C84-4963-BAF6-183E5187074F}"/>
    <cellStyle name="ป้อนค่า 3" xfId="5880" xr:uid="{5DEDB8BA-D64C-490F-A94C-6FE8CEA4FB87}"/>
    <cellStyle name="ป้อนค่า 3 2" xfId="6182" xr:uid="{EB2D907A-D47E-4DDC-B9C7-862C626255AF}"/>
    <cellStyle name="ป้อนค่า 3 2 2" xfId="6658" xr:uid="{7AE7F9B4-E8BD-4AAD-B2E3-D7F59C7F041B}"/>
    <cellStyle name="ป้อนค่า 3 3" xfId="6271" xr:uid="{ECAE97F2-643F-4C84-B140-0244A4E2424A}"/>
    <cellStyle name="ป้อนค่า 3 3 2" xfId="6745" xr:uid="{51EE36E3-3BE9-4859-827D-E8435AB9086D}"/>
    <cellStyle name="ป้อนค่า 3 4" xfId="6405" xr:uid="{2A6AA2AF-CC3E-4C4D-B331-4EEC33A1E081}"/>
    <cellStyle name="ป้อนค่า 3 4 2" xfId="6870" xr:uid="{3823543E-5D4E-47AD-9837-C59D4F6BA72A}"/>
    <cellStyle name="ป้อนค่า 3 5" xfId="5827" xr:uid="{425D0E5E-297E-421C-A203-89F9BC96C4A9}"/>
    <cellStyle name="ป้อนค่า 4" xfId="6088" xr:uid="{687894C1-112D-4430-B7AC-7F1283187F85}"/>
    <cellStyle name="ป้อนค่า 4 2" xfId="6596" xr:uid="{2FFB8282-BCDC-4B25-BF84-67F172A987B6}"/>
    <cellStyle name="ป้อนค่า 5" xfId="6092" xr:uid="{E02E3429-1598-44ED-B477-535C855D4171}"/>
    <cellStyle name="ป้อนค่า 5 2" xfId="6597" xr:uid="{8546378C-C8C6-487E-92D5-B4C6B392C87A}"/>
    <cellStyle name="ป้อนค่า 6" xfId="5933" xr:uid="{E15BD354-BDB8-4345-9BBE-79EDF25FC006}"/>
    <cellStyle name="ป้อนค่า 7" xfId="5299" xr:uid="{CE0A669D-4FDD-4407-94C6-FC5B005EEA31}"/>
    <cellStyle name="ปานกลาง" xfId="4727" xr:uid="{25C94320-8A2A-4A0D-AD06-8CA109EFA590}"/>
    <cellStyle name="ปานกลาง 2" xfId="5300" xr:uid="{23EB38BE-733F-45F8-A652-E820299B5508}"/>
    <cellStyle name="ผลรวม" xfId="4728" xr:uid="{99474276-A61C-4D84-9202-8A2E96859485}"/>
    <cellStyle name="ผลรวม 2" xfId="5951" xr:uid="{524E4E87-A33A-453E-B708-CA2AA45F1476}"/>
    <cellStyle name="ผลรวม 2 2" xfId="6287" xr:uid="{55FC063C-357A-463F-8116-21CB24EEBA0D}"/>
    <cellStyle name="ผลรวม 2 2 2" xfId="6760" xr:uid="{AE424EF9-F2DC-4D23-85A7-CA76C23C87D5}"/>
    <cellStyle name="ผลรวม 2 3" xfId="6419" xr:uid="{1C525677-B030-4690-9473-EF9F4CBACB8D}"/>
    <cellStyle name="ผลรวม 2 3 2" xfId="6884" xr:uid="{B62C494F-CD58-4FA8-8727-76FBDFF07BDD}"/>
    <cellStyle name="ผลรวม 2 4" xfId="6055" xr:uid="{0B66A0BD-6013-42AD-B5AE-7C513E6CB9E2}"/>
    <cellStyle name="ผลรวม 3" xfId="5889" xr:uid="{372D6D49-BBEC-4805-A8D5-32B091EF788F}"/>
    <cellStyle name="ผลรวม 3 2" xfId="6185" xr:uid="{C0817E49-23DF-4690-A945-5070DB2DA5EA}"/>
    <cellStyle name="ผลรวม 3 2 2" xfId="6661" xr:uid="{294CC3BD-3C7D-4425-8270-A476A1488F41}"/>
    <cellStyle name="ผลรวม 3 3" xfId="6274" xr:uid="{06DAE0F8-6A02-43AF-BAF7-CDA2FEE17EBE}"/>
    <cellStyle name="ผลรวม 3 3 2" xfId="6748" xr:uid="{6A1ADD12-029F-4CC8-A12A-8B21636736DD}"/>
    <cellStyle name="ผลรวม 3 4" xfId="6408" xr:uid="{BD008300-F616-451E-A388-185041D70CF6}"/>
    <cellStyle name="ผลรวม 3 4 2" xfId="6873" xr:uid="{FDE33A84-CAAA-4A8C-BA25-D6C34878900C}"/>
    <cellStyle name="ผลรวม 3 5" xfId="6108" xr:uid="{8936E263-BF1D-43A5-8094-E142416A7BF1}"/>
    <cellStyle name="ผลรวม 4" xfId="6022" xr:uid="{CE930818-8922-4B47-82A1-812DE5D8D214}"/>
    <cellStyle name="ผลรวม 4 2" xfId="6571" xr:uid="{A3EBD683-9F26-431E-9793-7A2BD7EC2EBB}"/>
    <cellStyle name="ผลรวม 5" xfId="6103" xr:uid="{5D6053BA-C729-46C6-A66B-A4F4932707CC}"/>
    <cellStyle name="ผลรวม 5 2" xfId="6605" xr:uid="{69A4066E-BD42-492F-B527-8643A001F3B3}"/>
    <cellStyle name="ผลรวม 6" xfId="5893" xr:uid="{F6429CFE-9F60-4633-9034-52D7E682FCDF}"/>
    <cellStyle name="ผลรวม 7" xfId="5301" xr:uid="{99C57F92-201F-4ED2-8A8B-272E1F56A99F}"/>
    <cellStyle name="ฤ?ธถ [0]_95" xfId="4729" xr:uid="{E72169F4-BCF6-4F10-B57D-971C456239F3}"/>
    <cellStyle name="ฤ?ธถ_95" xfId="4730" xr:uid="{8D2FCD23-81B7-4EB7-90A8-E48623E80A1E}"/>
    <cellStyle name="ฤธถ [0]_0e82ylkxXsZu0YORaMwizTk2E" xfId="4731" xr:uid="{41DF1F71-9845-4151-969B-97E90582A554}"/>
    <cellStyle name="ฤธถ_0e82ylkxXsZu0YORaMwizTk2E" xfId="4732" xr:uid="{C2BD306A-563B-461F-9336-6709AD663679}"/>
    <cellStyle name="ล_x000b_ศญ_ฝลฐๆฟตม๖วฅ" xfId="4733" xr:uid="{EDDE9161-F58D-4300-936E-9BFC6B6D5879}"/>
    <cellStyle name="ลEญ [0]_laroux" xfId="4734" xr:uid="{C4ED00C6-6DC2-426C-AFBE-5B5DC8CF9827}"/>
    <cellStyle name="ลEญ_laroux" xfId="4735" xr:uid="{BDB78784-9382-4FA2-B95D-44FA49B2E474}"/>
    <cellStyle name="ลวดลาย" xfId="4736" xr:uid="{6BA0AAF2-AD4F-4FF2-A3FD-D61B90AC8BA6}"/>
    <cellStyle name="ล๋ศญ [0]_0e82ylkxXsZu0YORaMwizTk2E" xfId="4737" xr:uid="{E1517021-9A5E-4E98-95C8-50D524E81E73}"/>
    <cellStyle name="ล๋ศญ_0e82ylkxXsZu0YORaMwizTk2E" xfId="4738" xr:uid="{532616BD-A057-42CC-9311-5ED2A280CA3D}"/>
    <cellStyle name="ลักษณะ 1" xfId="4739" xr:uid="{C0DA82EF-0502-4960-97EF-957CAE8BE17B}"/>
    <cellStyle name="วฅมุ_#2(M17)_1" xfId="4740" xr:uid="{2A20890E-D4C2-40D4-B2E2-8DB56E624214}"/>
    <cellStyle name="ส่วนที่ถูกเน้น1" xfId="4741" xr:uid="{70692900-6D73-4667-951B-12AF19217572}"/>
    <cellStyle name="ส่วนที่ถูกเน้น1 2" xfId="5302" xr:uid="{6646C24E-E46D-4DD7-AFCF-8428C53FDBF4}"/>
    <cellStyle name="ส่วนที่ถูกเน้น2" xfId="4742" xr:uid="{511FA558-62E4-4492-BD0B-8E95D6FCBE3B}"/>
    <cellStyle name="ส่วนที่ถูกเน้น2 2" xfId="5303" xr:uid="{568975AE-A6BC-4E8E-9649-74915ECCD3FE}"/>
    <cellStyle name="ส่วนที่ถูกเน้น3" xfId="4743" xr:uid="{2210F5A9-28DC-4533-A48C-AE432875A837}"/>
    <cellStyle name="ส่วนที่ถูกเน้น3 2" xfId="5304" xr:uid="{2AC012F2-5FDF-432C-B53C-383A81FEB3AB}"/>
    <cellStyle name="ส่วนที่ถูกเน้น4" xfId="4744" xr:uid="{B27B1FBC-5ACD-4CCB-99CC-31CB6758E922}"/>
    <cellStyle name="ส่วนที่ถูกเน้น4 2" xfId="5305" xr:uid="{48D18AB0-0DE5-4C17-B246-3E2252B0FBD3}"/>
    <cellStyle name="ส่วนที่ถูกเน้น5" xfId="4745" xr:uid="{3CE0E068-FA1E-41BD-BB1D-F5D5AB2FDF3A}"/>
    <cellStyle name="ส่วนที่ถูกเน้น5 2" xfId="5306" xr:uid="{03474FA3-DB36-4760-A400-A2888CE68A1B}"/>
    <cellStyle name="ส่วนที่ถูกเน้น6" xfId="4746" xr:uid="{E8F54C36-49B0-4180-9BC8-96EE171438A9}"/>
    <cellStyle name="ส่วนที่ถูกเน้น6 2" xfId="5307" xr:uid="{1C9172BC-465E-4A8D-893E-D73A76D8C399}"/>
    <cellStyle name="หมายเหตุ" xfId="4747" xr:uid="{A31AAF47-1E48-497B-9BE0-E56B5DE0394E}"/>
    <cellStyle name="หมายเหตุ 2" xfId="4748" xr:uid="{B40E3392-479F-4429-A719-0A11EE94CC08}"/>
    <cellStyle name="หมายเหตุ 2 2" xfId="5872" xr:uid="{6C8CCF95-291E-41F4-88D5-E7EC331B3411}"/>
    <cellStyle name="หมายเหตุ 2 2 2" xfId="6270" xr:uid="{BE85B81A-B771-4DA0-8316-B2F4196AB72F}"/>
    <cellStyle name="หมายเหตุ 2 2 2 2" xfId="6744" xr:uid="{87BDE8AD-2CBA-46E4-A0A8-CA44A8962060}"/>
    <cellStyle name="หมายเหตุ 2 2 3" xfId="6404" xr:uid="{CC646132-EE49-4B1F-A19B-878EBBC63E44}"/>
    <cellStyle name="หมายเหตุ 2 2 3 2" xfId="6869" xr:uid="{A26A5346-3769-4DB3-AC71-8EEB4F1251F0}"/>
    <cellStyle name="หมายเหตุ 2 2 4" xfId="5756" xr:uid="{D6D3292D-CC2E-4A75-B8EF-EC74BA366D6E}"/>
    <cellStyle name="หมายเหตุ 2 3" xfId="5797" xr:uid="{D8805AFB-7F6A-4F87-B397-B9B11A077AF6}"/>
    <cellStyle name="หมายเหตุ 2 3 2" xfId="6174" xr:uid="{CD653707-0656-405E-B08D-D5377541C79F}"/>
    <cellStyle name="หมายเหตุ 2 3 2 2" xfId="6654" xr:uid="{6E5587A1-A8FC-4677-A65B-7351FED7C96D}"/>
    <cellStyle name="หมายเหตุ 2 3 3" xfId="6226" xr:uid="{DAA37DFE-E88F-43C5-9FCC-7C9FDA9269C0}"/>
    <cellStyle name="หมายเหตุ 2 3 3 2" xfId="6700" xr:uid="{C05700D8-0C21-4E3A-9BBB-F794995F8822}"/>
    <cellStyle name="หมายเหตุ 2 3 4" xfId="6359" xr:uid="{2339198E-7001-4759-AE26-DB3838F4F953}"/>
    <cellStyle name="หมายเหตุ 2 3 4 2" xfId="6824" xr:uid="{EEB00C47-DB93-4EBC-9A48-7B801D49F97C}"/>
    <cellStyle name="หมายเหตุ 2 3 5" xfId="5764" xr:uid="{F534E907-D54C-4AE6-9BE0-BBB1751F4CA6}"/>
    <cellStyle name="หมายเหตุ 2 4" xfId="5757" xr:uid="{DFD7131A-23FF-4CF1-AD06-2CD46CA6C36E}"/>
    <cellStyle name="หมายเหตุ 2 4 2" xfId="6496" xr:uid="{F4B9C46D-B471-4DB3-8303-FB694AA37E7E}"/>
    <cellStyle name="หมายเหตุ 2 5" xfId="5878" xr:uid="{F0C350A7-BC28-4AAE-96BA-869983879983}"/>
    <cellStyle name="หมายเหตุ 2 5 2" xfId="6528" xr:uid="{7AB1B42D-962A-4717-B18B-DA38FFA896D7}"/>
    <cellStyle name="หมายเหตุ 2 6" xfId="5929" xr:uid="{17A5ECE3-2BA4-4D12-918E-51E1B3E411AC}"/>
    <cellStyle name="หมายเหตุ 3" xfId="5953" xr:uid="{0F10367A-B185-4F19-BDCA-D33386A4EF16}"/>
    <cellStyle name="หมายเหตุ 3 2" xfId="6288" xr:uid="{CFA156BC-2C86-43FD-9820-FC529F79D125}"/>
    <cellStyle name="หมายเหตุ 3 2 2" xfId="6761" xr:uid="{80B460AD-D185-4689-AE1A-A8BBA4D46EA2}"/>
    <cellStyle name="หมายเหตุ 3 3" xfId="6420" xr:uid="{DFEFE145-3FA6-4CB4-B35B-BDD85963D899}"/>
    <cellStyle name="หมายเหตุ 3 3 2" xfId="6885" xr:uid="{ED176CA6-B614-41B3-A426-0695B639200A}"/>
    <cellStyle name="หมายเหตุ 3 4" xfId="5957" xr:uid="{31352545-1E00-47F1-8822-41AD13DC4C63}"/>
    <cellStyle name="หมายเหตุ 4" xfId="5703" xr:uid="{78149ADC-7FFC-4B11-BB4E-15037043A382}"/>
    <cellStyle name="หมายเหตุ 4 2" xfId="6148" xr:uid="{B8487DA9-5C2A-4C69-B73F-B70DEC8ED4AD}"/>
    <cellStyle name="หมายเหตุ 4 2 2" xfId="6629" xr:uid="{83823F90-0109-486E-A377-6BAD4353E78A}"/>
    <cellStyle name="หมายเหตุ 4 3" xfId="6015" xr:uid="{96BEDD6D-D63F-493F-816A-3FCC7E0F56F7}"/>
    <cellStyle name="หมายเหตุ 4 3 2" xfId="6567" xr:uid="{4179ACD6-8069-4CD7-B7FD-33BB99F84159}"/>
    <cellStyle name="หมายเหตุ 4 4" xfId="6325" xr:uid="{7B3125AD-3251-469B-897C-B95B4DC8CC80}"/>
    <cellStyle name="หมายเหตุ 4 4 2" xfId="6790" xr:uid="{A9647B98-70B8-4CE1-8A59-F77F60AA7D5C}"/>
    <cellStyle name="หมายเหตุ 4 5" xfId="5908" xr:uid="{7399A643-1224-49FA-B362-B0568743E3B1}"/>
    <cellStyle name="หมายเหตุ 5" xfId="5920" xr:uid="{25CE75C0-CABB-475C-A019-82DB1603278E}"/>
    <cellStyle name="หมายเหตุ 5 2" xfId="6535" xr:uid="{22876AC4-79BE-4741-9507-1801A53463EA}"/>
    <cellStyle name="หมายเหตุ 6" xfId="6008" xr:uid="{D506D56A-C719-430C-BD99-5AA039FC917B}"/>
    <cellStyle name="หมายเหตุ 6 2" xfId="6562" xr:uid="{11DC8C35-4E92-4BD4-BAA9-90C91D4EE620}"/>
    <cellStyle name="หมายเหตุ 7" xfId="6126" xr:uid="{0F21A2A3-BA1B-4417-B9FB-301E2A47BD2C}"/>
    <cellStyle name="หมายเหตุ_Sheet3" xfId="4749" xr:uid="{3BEDA5A4-F73D-4A1E-B18C-6AD132CF978E}"/>
    <cellStyle name="หัวเรื่อง 1" xfId="4750" xr:uid="{B9A0BBAD-9792-44E6-B9E8-C5390E36D2CB}"/>
    <cellStyle name="หัวเรื่อง 1 2" xfId="5308" xr:uid="{AE58931D-EF30-46DB-86FB-00183EBB7593}"/>
    <cellStyle name="หัวเรื่อง 2" xfId="4751" xr:uid="{6E45476D-2607-47E8-9297-98503F575AE1}"/>
    <cellStyle name="หัวเรื่อง 2 2" xfId="5309" xr:uid="{6171A58C-A15E-451A-939B-587535D89475}"/>
    <cellStyle name="หัวเรื่อง 3" xfId="4752" xr:uid="{81463342-9550-4D96-9F40-FCA500934E3E}"/>
    <cellStyle name="หัวเรื่อง 3 2" xfId="6928" xr:uid="{444C3199-B253-43D0-8843-19C0274C49D5}"/>
    <cellStyle name="หัวเรื่อง 3 3" xfId="5310" xr:uid="{141B5F04-F853-4888-BD52-AAABC1D4E3E6}"/>
    <cellStyle name="หัวเรื่อง 4" xfId="4753" xr:uid="{72EC5651-068E-49E5-9C19-98E9BF5E0DCC}"/>
    <cellStyle name="หัวเรื่อง 4 2" xfId="5311" xr:uid="{16D481F9-963C-47C8-8C04-40C4F1C001B8}"/>
    <cellStyle name="ơ᪒＀＀＀＀＀＀＀＀＀＀＀＀＀＀＀＀＀＀＀＀＀＀＀＀＀＀＀＀ma_QTR94_95_1ฟ๙ศธบ๑ณปฟช (2)" xfId="4754" xr:uid="{3FC3EF74-2AAB-4C77-9E8A-969D5FDD9806}"/>
    <cellStyle name="…_x000e__x000a_ธ๎_x000c_U_x0001_ฅ_x0005_ด_x000a__x0007__x0001__x0001_" xfId="4755" xr:uid="{63BD1EDD-D96C-4FE6-903C-C71BB0C95C38}"/>
    <cellStyle name="_x001d_๐&quot;_x000c_์๒_x000c_฿U_x0001_ญ_x0005_J_x000f__x0007__x0001__x0001_" xfId="4756" xr:uid="{AB06D4FF-2FAC-476F-8241-6C3F5FC7B8EA}"/>
    <cellStyle name="_x001d_๐'&amp;O—&amp;H_x000b__x0008_4_x0018__x0005__x0019__x000f__x0001__x0001_" xfId="4757" xr:uid="{0972EBF4-A746-43A3-99A4-80DED26E483D}"/>
    <cellStyle name="_x001d_๐'&amp;O—&amp;Hx_x0001_ํ_x0007__x0016__x0011__x0007__x0001__x0001_" xfId="4758" xr:uid="{0DF08455-A8EB-4088-A849-541137BE7722}"/>
    <cellStyle name="_x001d_๐7_x000c_๎_x0017__x000d_เU_x0001_า_x0006_|!_x0007__x0001__x0001_" xfId="4759" xr:uid="{CC39B9FB-2E5C-434F-A9A7-353C7915E6DD}"/>
    <cellStyle name="_x001d_๐7_x000c_๎_x0017__x000d_เU_x0001_า_x0006_!_x0007__x0001__x0001_" xfId="4760" xr:uid="{E9542FCE-0340-431E-BE84-27FD4115A80C}"/>
    <cellStyle name="_x001d_๐๏%$ฟ&amp;_x0017__x000b__x0008_ศ_x001c__x001d__x0007__x0001__x0001_" xfId="4761" xr:uid="{CE7219BF-4513-4E7D-89BB-4D49ACD10D12}"/>
    <cellStyle name="_xddb0_̟ᩒb_xdddc_̟ᩢb_xde1c_̟ᩲbơ᪂bơ᪒＀＀＀＀＀＀＀＀＀＀＀＀＀＀＀＀＀＀＀＀＀＀＀＀＀＀＀＀ma_QTR94_95_1ฟ๙ศธบ๑ณปฟช (2)" xfId="4762" xr:uid="{595A98F6-49CA-43D4-AD7D-4DD330F5EB51}"/>
    <cellStyle name="백분율_95" xfId="4763" xr:uid="{DA5D3D4B-3565-4D4A-96F0-F7D737CA66CE}"/>
    <cellStyle name="쉼표 [0]_Doa_FS_2001" xfId="4764" xr:uid="{1F8EA4C3-71E5-4CFC-8F3A-EF15DCD3324A}"/>
    <cellStyle name="콤마 [0]_~0061716" xfId="4765" xr:uid="{F6706D41-6615-40A6-AEB4-2D2A43EAACFF}"/>
    <cellStyle name="콤마_~0061716" xfId="4766" xr:uid="{59648F32-5178-44BA-855D-66DC9E4632E0}"/>
    <cellStyle name="통화 [0]_12월" xfId="4767" xr:uid="{B37155FA-5041-4C42-9342-89A35E0BC542}"/>
    <cellStyle name="통화_12월" xfId="4768" xr:uid="{C9DB2606-F4CC-4A78-810E-18AD65035376}"/>
    <cellStyle name="표준_1.6GB" xfId="4769" xr:uid="{24BA149A-90A7-4325-BD6A-6DCA674139F1}"/>
    <cellStyle name="一般_~4664860" xfId="4770" xr:uid="{EDA05102-892C-4165-868C-7FE66656AFF2}"/>
    <cellStyle name="千位分隔[0]_~ME00002" xfId="4771" xr:uid="{84268282-8BB9-4AB7-BFF6-981475C20D7F}"/>
    <cellStyle name="千位分隔_~ME00002" xfId="4772" xr:uid="{50E86F84-CD84-42B4-92FA-3FC6F666B0D4}"/>
    <cellStyle name="千分位[0]_Book2" xfId="4773" xr:uid="{4DA20D9D-B298-4F8A-A14F-9A8E81485AA0}"/>
    <cellStyle name="千分位_AAM" xfId="4774" xr:uid="{950EB263-E5C3-450C-8E6E-FAC7550165CE}"/>
    <cellStyle name="后继超级链接" xfId="4775" xr:uid="{5DAA18CB-97FD-4EFF-BDC1-239DB86643EB}"/>
    <cellStyle name="好" xfId="4776" xr:uid="{C05856C5-8CD6-44C2-8B2D-5D592F8E3FDE}"/>
    <cellStyle name="差" xfId="4777" xr:uid="{945A65B7-3F81-46BD-B6AD-C0CC969AD310}"/>
    <cellStyle name="常规_~ME00002" xfId="4778" xr:uid="{C8451F7C-4424-4AE2-8711-C672546EB75C}"/>
    <cellStyle name="强调文字颜色 1" xfId="4779" xr:uid="{76293570-DA8A-4EE4-8D94-F9C01B68970A}"/>
    <cellStyle name="强调文字颜色 2" xfId="4780" xr:uid="{18BA71E5-165C-486D-9E26-B60353D3FB47}"/>
    <cellStyle name="强调文字颜色 3" xfId="4781" xr:uid="{361BA65F-8D81-459A-860F-B1FCBDF6E4DC}"/>
    <cellStyle name="强调文字颜色 4" xfId="4782" xr:uid="{9CCE6938-BD11-43E8-99B0-314AE85664D9}"/>
    <cellStyle name="强调文字颜色 5" xfId="4783" xr:uid="{21665330-3654-40D8-BE9D-188C44999EC3}"/>
    <cellStyle name="强调文字颜色 6" xfId="4784" xr:uid="{C487A55A-31A9-4494-983A-CA1E0E93B8A9}"/>
    <cellStyle name="折り返し" xfId="4785" xr:uid="{ACC9A8B0-DCD9-4CCC-A04F-AA6D451F99F7}"/>
    <cellStyle name="普通_9409GZST" xfId="4786" xr:uid="{E383D794-09D6-4613-AA7B-C88F1D9F0963}"/>
    <cellStyle name="未定義" xfId="4787" xr:uid="{D81C26BD-FE0B-4317-9EDA-613C69F690AE}"/>
    <cellStyle name="标题" xfId="4788" xr:uid="{D6C338DF-73ED-473C-B12F-D411AE550456}"/>
    <cellStyle name="标题 1" xfId="4789" xr:uid="{62789D00-BFFB-4459-8C8F-D3C896B9E48B}"/>
    <cellStyle name="标题 2" xfId="4790" xr:uid="{DC7DFD59-B3CB-4DC5-BCC7-A1EBCEAD7C41}"/>
    <cellStyle name="标题 3" xfId="4791" xr:uid="{9069A53A-B10C-4E6E-B861-32DC0DB15D84}"/>
    <cellStyle name="标题 4" xfId="4792" xr:uid="{3CC6B201-11D9-4213-A428-614715C69898}"/>
    <cellStyle name="桁区切り [0.00]_（ＴＰＴ）05金型投資計画見直し050514" xfId="4793" xr:uid="{9F3D805B-8CF4-4484-B1C2-3B144DE58E36}"/>
    <cellStyle name="桁区切り_（ＴＰＴ）05金型投資計画見直し050514" xfId="4794" xr:uid="{867B5373-2CCD-42A1-AE87-8D71FF28C3B7}"/>
    <cellStyle name="检查单元格" xfId="4795" xr:uid="{6190313C-9C51-42B2-AA48-228F9906BD4D}"/>
    <cellStyle name="標準_(3)売掛金" xfId="4796" xr:uid="{69BC51B7-E1DB-474D-AA89-74E8A69908F8}"/>
    <cellStyle name="汇总" xfId="4797" xr:uid="{CBD7A4B8-6FF2-4B6E-B06D-28B6DFE893AC}"/>
    <cellStyle name="注释" xfId="4798" xr:uid="{6BA0B8B9-EDDE-49D9-ACFA-BA398823F767}"/>
    <cellStyle name="爼ﾗ靉ﾁ篦ｧﾋﾅﾒﾂﾁﾔｵﾔ" xfId="4799" xr:uid="{6B7A39D2-AEEF-4B94-B6AA-7DB3A1E6810A}"/>
    <cellStyle name="磨葬e義" xfId="4800" xr:uid="{36382FA7-FDFE-43D3-8809-E5D8AD03E86C}"/>
    <cellStyle name="見出し１" xfId="4801" xr:uid="{BB359B4B-988E-4A85-B2C3-623895538EEC}"/>
    <cellStyle name="解释性文本" xfId="4802" xr:uid="{91EB2CEA-4994-40B7-89F6-5CF8D06641A1}"/>
    <cellStyle name="警告文本" xfId="4803" xr:uid="{80C80C92-1084-4A81-BC02-E463F0798DF8}"/>
    <cellStyle name="计算" xfId="4804" xr:uid="{3603C39D-A02C-4A27-A731-25E097B242FB}"/>
    <cellStyle name="貨幣 [0]_Book2" xfId="4805" xr:uid="{D33D652B-2DDF-48E4-AF18-B7DAAECFA27A}"/>
    <cellStyle name="貨幣[0]_LC (2)" xfId="4806" xr:uid="{C381C5DC-7AE4-40B3-B41D-BE8F4F504510}"/>
    <cellStyle name="貨幣_AAM" xfId="4807" xr:uid="{46B65C61-A7E9-464F-B387-2EED827147AC}"/>
    <cellStyle name="货币[0]_ INVOICE" xfId="4808" xr:uid="{A41E2481-F4BC-465B-9CB8-9D264733A375}"/>
    <cellStyle name="货币_ INVOICE" xfId="4809" xr:uid="{EFBFA625-56CD-4BE2-B336-B00B8A2D77DD}"/>
    <cellStyle name="超级链接" xfId="4810" xr:uid="{BD07BBDA-2832-4F36-9B3C-1E6E6E3E1627}"/>
    <cellStyle name="输入" xfId="4811" xr:uid="{849D4FC3-2B11-4818-9F62-C312B61EF8AE}"/>
    <cellStyle name="输出" xfId="4812" xr:uid="{F45AE4C1-E056-4E1B-B321-EB652ED8BE81}"/>
    <cellStyle name="适中" xfId="4813" xr:uid="{D1597123-D2AC-4DF0-BFD5-D5C508E7FE61}"/>
    <cellStyle name="通貨 [0.00]_BI(A)" xfId="4814" xr:uid="{1045F306-2124-44CD-8AC0-24406F739B33}"/>
    <cellStyle name="通貨_BI(A)" xfId="4815" xr:uid="{B73F25F4-26FF-4508-8C8D-2A89339EDB62}"/>
    <cellStyle name="链接单元格" xfId="4816" xr:uid="{D183503D-7367-4F6F-90BD-1405E4CD6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rogramData/eAudIT13/DM/f4164311-40a8-4aed-983f-22a9455461a0/ReadOnlyDocs/Documents%20and%20Settings/pongsak/My%20Documents/Budget/Model/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ProgramData/eAudIT13/DM/f4164311-40a8-4aed-983f-22a9455461a0/ReadOnlyDocs/temp/Temporary%20Directory%201%20for%202005%20NSM%20Budget%20Model%20(7).zip/MASTER%20-%202005%20NSM%20Budget%20Model_Ver04_15.12.2004.xls?D5B8CED3" TargetMode="External"/><Relationship Id="rId1" Type="http://schemas.openxmlformats.org/officeDocument/2006/relationships/externalLinkPath" Target="file:///\\D5B8CED3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HM/Y'04/P'No/SALE%20SUMMARY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osangpaung/Desktop/Thai%20Rent%20All%20%20Jun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ster TB"/>
      <sheetName val="F-1"/>
      <sheetName val="T400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ห้องยา 1_1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Sales Jan_Dec"/>
      <sheetName val="ENG油洩れ"/>
      <sheetName val="投資･工数推移"/>
      <sheetName val="DB $MX"/>
      <sheetName val="CatType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interest 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Prices"/>
      <sheetName val="s006-⑤ (1)"/>
      <sheetName val="ประวัติพนักงานแยกแผนก Dec'19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MOULD"/>
      <sheetName val="dcf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put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F3-3GP"/>
      <sheetName val="P&amp;L"/>
      <sheetName val="SKA"/>
      <sheetName val="ลูกค้า"/>
      <sheetName val="country"/>
      <sheetName val="ITE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interest"/>
      <sheetName val="Configuration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시산표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選酋表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data"/>
      <sheetName val="foc domestic"/>
      <sheetName val="foc export"/>
      <sheetName val="เงินกู้ MGC"/>
      <sheetName val="เงินกู้ธนชาติ"/>
      <sheetName val="tp"/>
      <sheetName val="BS, P&amp;L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10-1 Media"/>
      <sheetName val="10-cut"/>
      <sheetName val="初期03"/>
      <sheetName val="LRA"/>
      <sheetName val="tr 05"/>
      <sheetName val="MA"/>
      <sheetName val="6balancesheet2000"/>
      <sheetName val="ชื่อหุ้น"/>
      <sheetName val="B&amp;S 1999"/>
      <sheetName val="กล่องข้อร้องเรียน 04"/>
      <sheetName val="1201"/>
      <sheetName val="Actions &amp; Projects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N-4.4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Puerto Rico"/>
      <sheetName val="graph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SUM"/>
      <sheetName val="NOTE 29"/>
      <sheetName val="Library Procedures"/>
      <sheetName val="assumption"/>
      <sheetName val="Main"/>
      <sheetName val="STart"/>
      <sheetName val="Summary"/>
      <sheetName val="Control List"/>
      <sheetName val="Control_List"/>
      <sheetName val="J2"/>
      <sheetName val="J1"/>
      <sheetName val="Control_List1"/>
      <sheetName val="基本量販店動向"/>
      <sheetName val="am_cost"/>
      <sheetName val="ROOMS_ST"/>
      <sheetName val="TELEPHONE"/>
      <sheetName val="Data2007"/>
      <sheetName val="Prod"/>
      <sheetName val="Amortization Table"/>
      <sheetName val="3A STD"/>
      <sheetName val="4003-1 lead"/>
      <sheetName val="Competitors"/>
      <sheetName val="Puerto_Rico"/>
      <sheetName val="Selection"/>
      <sheetName val="Level of Effort"/>
      <sheetName val="Rate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RMT_05"/>
      <sheetName val="Office Space"/>
      <sheetName val="Variables"/>
      <sheetName val="Control_List2"/>
      <sheetName val="exchange_rate"/>
      <sheetName val="report_detial"/>
      <sheetName val="N-4_4"/>
      <sheetName val="D"/>
      <sheetName val="k-5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 AE INTEGRAL VALUE MC 1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Jan 0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collection external"/>
      <sheetName val="INDEX"/>
      <sheetName val="QTY &amp; AMT"/>
      <sheetName val="Office_Space1"/>
      <sheetName val="Stk"/>
      <sheetName val="A1"/>
      <sheetName val="BudgetType"/>
      <sheetName val="Plants"/>
      <sheetName val="forecast"/>
      <sheetName val="tax computation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Lists"/>
      <sheetName val="Tier1リスト"/>
      <sheetName val="グラフ"/>
      <sheetName val="fr"/>
      <sheetName val=" TB Summari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May-Apr 2009"/>
      <sheetName val="Link data-july"/>
      <sheetName val="bbl.43-98"/>
      <sheetName val="Furniture_Master"/>
      <sheetName val="AccountList"/>
      <sheetName val="office"/>
      <sheetName val="เปรียบเทียบเดือน12"/>
      <sheetName val="Codes"/>
      <sheetName val="salary &amp; pr tax"/>
      <sheetName val="Objective 1 Detail Budget ICNL"/>
      <sheetName val="Lead Q1 2022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e-2 capital afe - carryover"/>
      <sheetName val="JAN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drop list"/>
      <sheetName val="Standing Data"/>
      <sheetName val="Asset &amp; Liability"/>
      <sheetName val="Net asset valu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O310 (A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/>
      <sheetData sheetId="473"/>
      <sheetData sheetId="474">
        <row r="769">
          <cell r="D769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769">
          <cell r="D769">
            <v>0</v>
          </cell>
        </row>
      </sheetData>
      <sheetData sheetId="493"/>
      <sheetData sheetId="494"/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/>
      <sheetData sheetId="500"/>
      <sheetData sheetId="501">
        <row r="769">
          <cell r="D769">
            <v>0</v>
          </cell>
        </row>
      </sheetData>
      <sheetData sheetId="502"/>
      <sheetData sheetId="503"/>
      <sheetData sheetId="504" refreshError="1"/>
      <sheetData sheetId="505" refreshError="1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>
        <row r="769">
          <cell r="D769">
            <v>0</v>
          </cell>
        </row>
      </sheetData>
      <sheetData sheetId="516"/>
      <sheetData sheetId="517">
        <row r="769">
          <cell r="D769">
            <v>0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769">
          <cell r="D769">
            <v>0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1">
          <cell r="L1" t="str">
            <v>December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1">
          <cell r="A1" t="str">
            <v>Region</v>
          </cell>
        </row>
      </sheetData>
      <sheetData sheetId="589" refreshError="1"/>
      <sheetData sheetId="590" refreshError="1"/>
      <sheetData sheetId="591">
        <row r="1">
          <cell r="L1" t="str">
            <v>December</v>
          </cell>
        </row>
      </sheetData>
      <sheetData sheetId="592">
        <row r="1">
          <cell r="A1" t="str">
            <v>Region</v>
          </cell>
        </row>
      </sheetData>
      <sheetData sheetId="593" refreshError="1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ales"/>
      <sheetName val="ค่าเริ่มต้น"/>
      <sheetName val="PL"/>
      <sheetName val="Factor F Dat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Vendors Database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J01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Analytic Sales&amp;Cost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Conso จัดลำดับลุกหนี้"/>
      <sheetName val="118508"/>
      <sheetName val="612004"/>
      <sheetName val="Prepaid"/>
      <sheetName val="Sheet6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fuel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TB 10"/>
      <sheetName val="co 10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Recap_ราย พนง."/>
      <sheetName val="report detial"/>
      <sheetName val="PL_FORECAST"/>
      <sheetName val="JL4"/>
      <sheetName val="BU"/>
      <sheetName val="_ANALYSIS_FP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NU"/>
      <sheetName val="항목별"/>
      <sheetName val="QS-Payment"/>
      <sheetName val="B2.03 (Assa)"/>
      <sheetName val="TOSHIBA-Structure"/>
      <sheetName val="PRICE LIST"/>
      <sheetName val="Prft&amp;Loss"/>
      <sheetName val="FIN TB_SI"/>
      <sheetName val="PS-1995"/>
      <sheetName val="1999cf"/>
      <sheetName val="PBC Template"/>
      <sheetName val="Type"/>
      <sheetName val="Work_Area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gvl"/>
      <sheetName val="Identitas"/>
      <sheetName val="Module2"/>
      <sheetName val="1195 B1"/>
      <sheetName val="EXC-R"/>
      <sheetName val="GI 01"/>
      <sheetName val="CASH"/>
      <sheetName val="No.1"/>
      <sheetName val="ATF Inventory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Kihon-Jiko"/>
      <sheetName val="UPG BEAM"/>
      <sheetName val="UPGB"/>
      <sheetName val="LK400_Data Sales &amp; COGs"/>
      <sheetName val="MAT 1539 "/>
      <sheetName val="配管単価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D"/>
      <sheetName val="OPERATING EXPS."/>
      <sheetName val="DELISTED DATA"/>
      <sheetName val="Cntmrs-Recruit"/>
      <sheetName val="BS - P&amp;L - CF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ค่าขนส่ง(6ล้อ)"/>
      <sheetName val="ค่าขนส่ง(พ่วง)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 refreshError="1"/>
      <sheetData sheetId="940" refreshError="1"/>
      <sheetData sheetId="941" refreshError="1"/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1">
          <cell r="A1">
            <v>0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1">
          <cell r="A1">
            <v>0</v>
          </cell>
        </row>
      </sheetData>
      <sheetData sheetId="1084">
        <row r="3">
          <cell r="BC3" t="str">
            <v>QUOTATION  NO.   :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1">
          <cell r="A1" t="str">
            <v>Operating Group</v>
          </cell>
        </row>
      </sheetData>
      <sheetData sheetId="1088">
        <row r="3">
          <cell r="BC3" t="str">
            <v>QUOTATION  NO.   :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1">
          <cell r="A1" t="str">
            <v>Operating Group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>
            <v>0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 t="str">
            <v>Operating Group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>
            <v>0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1">
          <cell r="A1" t="str">
            <v>Operating Group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>
        <row r="3">
          <cell r="BC3" t="str">
            <v>QUOTATION  NO.   :</v>
          </cell>
        </row>
      </sheetData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 refreshError="1"/>
      <sheetData sheetId="1877" refreshError="1"/>
      <sheetData sheetId="18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  <sheetName val="Assumptions"/>
      <sheetName val="Note-Cash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ชื่อหุ้น"/>
      <sheetName val="เงินกู้ MGC"/>
      <sheetName val="เงินกู้ธนชาติ"/>
      <sheetName val="sum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2.Conso"/>
      <sheetName val="バス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 IBPL0001"/>
      <sheetName val="Variance"/>
      <sheetName val="วัฒนพัฒน์"/>
      <sheetName val="ROOMS_ST"/>
      <sheetName val="TELEPHONE"/>
      <sheetName val="Master"/>
      <sheetName val="Amortization Table"/>
      <sheetName val="Prft&amp;Loss"/>
      <sheetName val="FIN TB_SI"/>
      <sheetName val="CST1198"/>
      <sheetName val="Product Return Detail"/>
      <sheetName val="B5-PL 6M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Dealer_Sales2"/>
      <sheetName val="operational_performance_power2"/>
      <sheetName val="10-1_Media2"/>
      <sheetName val="3A_FA_Record2"/>
      <sheetName val="Raw_Material2"/>
      <sheetName val="Export_Sales2"/>
      <sheetName val="Domestic_Sales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__Price_formula1"/>
      <sheetName val="Breakeven_Analysis"/>
      <sheetName val="LEGAL_GUJ"/>
      <sheetName val="stat_local"/>
      <sheetName val="trial_balance"/>
      <sheetName val="New_Co_Sum"/>
      <sheetName val="PYSales_material(Stat)"/>
      <sheetName val="Co__Snapshot"/>
      <sheetName val="GL_CB"/>
      <sheetName val="Master_Program"/>
      <sheetName val="Break_up_of_RMcost"/>
      <sheetName val="Jan_07_-_MAR_07"/>
      <sheetName val="Summary_"/>
      <sheetName val="เงินกู้_MGC"/>
      <sheetName val="SCB_1_-_Current"/>
      <sheetName val="SCB_2_-_Current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วิเคราะห์"/>
      <sheetName val="Analysis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444">
          <cell r="F444" t="str">
            <v>-</v>
          </cell>
        </row>
      </sheetData>
      <sheetData sheetId="329">
        <row r="444">
          <cell r="F444" t="str">
            <v>-</v>
          </cell>
        </row>
      </sheetData>
      <sheetData sheetId="330">
        <row r="444">
          <cell r="F444" t="str">
            <v>-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  <sheetName val="TI_List"/>
      <sheetName val="U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  <sheetName val="NZDUTY-JAN01"/>
      <sheetName val="DEP12"/>
      <sheetName val="BS(Foamtec)"/>
      <sheetName val="PL(Foamtec)"/>
      <sheetName val="DealerData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  <sheetName val="10-1 Media"/>
      <sheetName val="10-cut"/>
      <sheetName val="L310"/>
      <sheetName val="Sheet18"/>
      <sheetName val="PS-1995"/>
      <sheetName val="Breakeven Analysis"/>
      <sheetName val="Assumptions"/>
      <sheetName val="@Master9612"/>
      <sheetName val="Thai Rent All  Jun'08"/>
      <sheetName val="Lookups"/>
      <sheetName val="คีย์ข้อมูลรายละเอียดต่างๆ"/>
      <sheetName val="TP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SUM"/>
      <sheetName val="TB-BS 31 Dec 18"/>
      <sheetName val="F3.1"/>
      <sheetName val="Master TB"/>
      <sheetName val="IS"/>
      <sheetName val="L400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L310"/>
      <sheetName val="ลูกหนี้_เก่า_"/>
      <sheetName val="DPLA"/>
      <sheetName val="_FS1220"/>
      <sheetName val="_FS1610"/>
      <sheetName val="_FS1710"/>
      <sheetName val="STart"/>
      <sheetName val="Total 01'05"/>
      <sheetName val="stat local"/>
      <sheetName val="仕様2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ข้อมูลทำ DropDown"/>
      <sheetName val="DATA"/>
      <sheetName val="TP"/>
      <sheetName val="J1"/>
      <sheetName val="non taxable"/>
      <sheetName val="Y-IPO"/>
      <sheetName val="วัฒนพัฒน์"/>
      <sheetName val="DW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Zone B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Master_TB"/>
      <sheetName val="TB-BS_31_Dec_18"/>
      <sheetName val="F3_1"/>
      <sheetName val="________BLDG"/>
      <sheetName val="DATA LC_TR__K_Bank  "/>
      <sheetName val="Rate"/>
      <sheetName val="JH"/>
      <sheetName val="JAN"/>
      <sheetName val="Control"/>
      <sheetName val="Contract Terminations"/>
      <sheetName val="S304"/>
      <sheetName val="P&amp;L"/>
      <sheetName val="ข้อมูลทำ_DropDown"/>
      <sheetName val="Total_01'05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Graph data"/>
      <sheetName val="AP Trade"/>
      <sheetName val="pa group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Q2 EXPECTED"/>
      <sheetName val="Sum_TH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Wkgs_BS_Lead"/>
      <sheetName val="P6 Dif. Temporarias"/>
      <sheetName val="입력항목"/>
      <sheetName val="ประมาณการประตูหน้าต่าง "/>
      <sheetName val="SH-C"/>
      <sheetName val="sumdata"/>
      <sheetName val="A9 - Fair Value"/>
      <sheetName val="YQty"/>
      <sheetName val="INC"/>
      <sheetName val="ExcRates"/>
      <sheetName val="accure"/>
      <sheetName val="ชื่อหุ้น"/>
      <sheetName val="Detail-Sep"/>
      <sheetName val="5사남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FOC DOMESTIC"/>
      <sheetName val="วางค่า Plan"/>
      <sheetName val="Basic information"/>
      <sheetName val="BS ATTACH"/>
      <sheetName val="accumdeprn"/>
      <sheetName val="Details, HR-GL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conso300606"/>
      <sheetName val="SOPSG"/>
      <sheetName val="Input"/>
      <sheetName val="Data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B1" t="str">
            <v>Indorama Chemicals (Thailand) Ltd.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B1" t="str">
            <v>Indorama Chemicals (Thailand) Ltd.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B1" t="str">
            <v>Indorama Chemicals (Thailand) Ltd.</v>
          </cell>
        </row>
      </sheetData>
      <sheetData sheetId="211">
        <row r="1">
          <cell r="A1" t="str">
            <v>INDORAMA CHEMICALS (THAILAND) LIMITED</v>
          </cell>
        </row>
      </sheetData>
      <sheetData sheetId="212">
        <row r="1">
          <cell r="B1" t="str">
            <v>Indorama Chemicals (Thailand) Ltd.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B1" t="str">
            <v>Indorama Chemicals (Thailand) Ltd.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B1" t="str">
            <v>Indorama Chemicals (Thailand) Ltd.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B1" t="str">
            <v>Indorama Chemicals (Thailand) Ltd.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B1" t="str">
            <v>Indorama Chemicals (Thailand) Ltd.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  <sheetName val="CIPA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EXRPTS"/>
      <sheetName val="Vat7% ภายในเดือน_Junต้นฉบับ"/>
      <sheetName val="L410"/>
      <sheetName val="CJEs"/>
      <sheetName val="F_OH"/>
      <sheetName val="AVG &amp; MAX,MIN,X Largest"/>
      <sheetName val="PValue &amp; FValue"/>
      <sheetName val="Bubble Graph (2)"/>
      <sheetName val="VLookup"/>
      <sheetName val="Subtotal"/>
      <sheetName val="Bk2Form8(iii)"/>
      <sheetName val="VAT duoc khau tru"/>
      <sheetName val="BS ATTACH"/>
      <sheetName val="Sheet2"/>
      <sheetName val="T320"/>
      <sheetName val="T321"/>
      <sheetName val="Asset_Depre."/>
      <sheetName val="Asset group"/>
      <sheetName val="RATE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>
        <row r="1">
          <cell r="G1">
            <v>0</v>
          </cell>
        </row>
      </sheetData>
      <sheetData sheetId="118">
        <row r="1">
          <cell r="G1">
            <v>0</v>
          </cell>
        </row>
      </sheetData>
      <sheetData sheetId="119">
        <row r="1">
          <cell r="G1">
            <v>0</v>
          </cell>
        </row>
      </sheetData>
      <sheetData sheetId="120">
        <row r="1">
          <cell r="G1">
            <v>0</v>
          </cell>
        </row>
      </sheetData>
      <sheetData sheetId="121">
        <row r="1">
          <cell r="G1">
            <v>0</v>
          </cell>
        </row>
      </sheetData>
      <sheetData sheetId="122">
        <row r="1">
          <cell r="G1">
            <v>0</v>
          </cell>
        </row>
      </sheetData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/>
      <sheetData sheetId="126"/>
      <sheetData sheetId="127"/>
      <sheetData sheetId="128">
        <row r="1">
          <cell r="G1">
            <v>0</v>
          </cell>
        </row>
      </sheetData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7"/>
  <sheetViews>
    <sheetView tabSelected="1" zoomScaleNormal="100" zoomScaleSheetLayoutView="100" workbookViewId="0">
      <selection activeCell="K8" sqref="K8"/>
    </sheetView>
  </sheetViews>
  <sheetFormatPr defaultColWidth="9.09765625" defaultRowHeight="23.25" customHeight="1"/>
  <cols>
    <col min="1" max="1" width="42.09765625" customWidth="1"/>
    <col min="2" max="2" width="8.8984375" style="111" customWidth="1"/>
    <col min="3" max="3" width="15.8984375" style="114" customWidth="1"/>
    <col min="4" max="4" width="0.69921875" customWidth="1"/>
    <col min="5" max="5" width="15.8984375" customWidth="1"/>
    <col min="6" max="6" width="0.69921875" customWidth="1"/>
    <col min="7" max="7" width="15.8984375" customWidth="1"/>
    <col min="8" max="8" width="0.69921875" customWidth="1"/>
    <col min="9" max="9" width="15.8984375" customWidth="1"/>
    <col min="11" max="11" width="15.69921875" customWidth="1"/>
    <col min="12" max="12" width="14.59765625" bestFit="1" customWidth="1"/>
    <col min="13" max="13" width="14.69921875" customWidth="1"/>
    <col min="14" max="14" width="17.296875" bestFit="1" customWidth="1"/>
    <col min="15" max="17" width="14.296875" customWidth="1"/>
    <col min="18" max="18" width="13.8984375" bestFit="1" customWidth="1"/>
  </cols>
  <sheetData>
    <row r="1" spans="1:14" ht="23.25" customHeight="1">
      <c r="A1" s="207" t="s">
        <v>0</v>
      </c>
      <c r="B1" s="207"/>
      <c r="C1" s="207"/>
    </row>
    <row r="2" spans="1:14" ht="23.25" customHeight="1">
      <c r="A2" s="113" t="s">
        <v>1</v>
      </c>
    </row>
    <row r="3" spans="1:14" ht="24.75" customHeight="1">
      <c r="C3" s="115"/>
      <c r="D3" s="116"/>
      <c r="E3" s="116"/>
      <c r="F3" s="116"/>
      <c r="G3" s="116"/>
      <c r="H3" s="116"/>
      <c r="I3" s="116"/>
    </row>
    <row r="4" spans="1:14" ht="22.5" customHeight="1">
      <c r="B4" s="117"/>
      <c r="C4" s="208" t="s">
        <v>2</v>
      </c>
      <c r="D4" s="208"/>
      <c r="E4" s="208"/>
      <c r="F4" s="118"/>
      <c r="G4" s="208" t="s">
        <v>3</v>
      </c>
      <c r="H4" s="208"/>
      <c r="I4" s="208"/>
    </row>
    <row r="5" spans="1:14" ht="22.5" customHeight="1">
      <c r="B5" s="117"/>
      <c r="C5" s="209" t="s">
        <v>4</v>
      </c>
      <c r="D5" s="209"/>
      <c r="E5" s="209"/>
      <c r="F5" s="118"/>
      <c r="G5" s="209" t="s">
        <v>4</v>
      </c>
      <c r="H5" s="209"/>
      <c r="I5" s="209"/>
    </row>
    <row r="6" spans="1:14" ht="22.5" customHeight="1">
      <c r="A6" s="113" t="s">
        <v>5</v>
      </c>
      <c r="B6" s="117" t="s">
        <v>6</v>
      </c>
      <c r="C6" s="119">
        <v>2566</v>
      </c>
      <c r="D6" s="119"/>
      <c r="E6" s="119">
        <v>2565</v>
      </c>
      <c r="F6" s="119"/>
      <c r="G6" s="119">
        <v>2566</v>
      </c>
      <c r="H6" s="119"/>
      <c r="I6" s="119">
        <v>2565</v>
      </c>
    </row>
    <row r="7" spans="1:14" ht="22.5" customHeight="1">
      <c r="A7" s="120"/>
      <c r="B7" s="117"/>
      <c r="C7" s="206" t="s">
        <v>7</v>
      </c>
      <c r="D7" s="206"/>
      <c r="E7" s="206"/>
      <c r="F7" s="206"/>
      <c r="G7" s="206"/>
      <c r="H7" s="206"/>
      <c r="I7" s="206"/>
    </row>
    <row r="8" spans="1:14" ht="22.5" customHeight="1">
      <c r="A8" s="121" t="s">
        <v>8</v>
      </c>
      <c r="B8" s="117"/>
      <c r="C8" s="122"/>
      <c r="D8" s="123"/>
      <c r="E8" s="123"/>
      <c r="F8" s="122"/>
      <c r="G8" s="122"/>
      <c r="H8" s="122"/>
      <c r="I8" s="122"/>
      <c r="N8" s="22"/>
    </row>
    <row r="9" spans="1:14" ht="22.5" customHeight="1">
      <c r="A9" s="108" t="s">
        <v>9</v>
      </c>
      <c r="B9" s="117">
        <v>6</v>
      </c>
      <c r="C9" s="114">
        <v>900151156</v>
      </c>
      <c r="D9" s="123"/>
      <c r="E9" s="114">
        <v>702597613</v>
      </c>
      <c r="F9" s="122"/>
      <c r="G9" s="114">
        <v>851454870</v>
      </c>
      <c r="H9" s="122"/>
      <c r="I9" s="114">
        <v>655762194</v>
      </c>
      <c r="K9" s="114"/>
      <c r="N9" s="22"/>
    </row>
    <row r="10" spans="1:14" ht="22.5" customHeight="1">
      <c r="A10" s="108" t="s">
        <v>10</v>
      </c>
      <c r="B10" s="117"/>
      <c r="C10" s="114">
        <v>1479203775</v>
      </c>
      <c r="D10" s="123"/>
      <c r="E10" s="114">
        <v>2580401553</v>
      </c>
      <c r="F10" s="122"/>
      <c r="G10" s="114">
        <v>1479203775</v>
      </c>
      <c r="H10" s="122"/>
      <c r="I10" s="114">
        <v>2580401553</v>
      </c>
      <c r="K10" s="114"/>
      <c r="N10" s="22"/>
    </row>
    <row r="11" spans="1:14" ht="22.5" customHeight="1">
      <c r="A11" s="108" t="s">
        <v>11</v>
      </c>
      <c r="B11" s="117" t="s">
        <v>12</v>
      </c>
      <c r="C11" s="114">
        <v>1193470313</v>
      </c>
      <c r="D11" s="123"/>
      <c r="E11" s="114">
        <v>1122833107</v>
      </c>
      <c r="F11" s="122"/>
      <c r="G11" s="114">
        <v>1163007074</v>
      </c>
      <c r="H11" s="122"/>
      <c r="I11" s="114">
        <v>1098239669</v>
      </c>
      <c r="K11" s="114"/>
      <c r="L11" s="150"/>
      <c r="N11" s="22"/>
    </row>
    <row r="12" spans="1:14" ht="22.5" customHeight="1">
      <c r="A12" s="108" t="s">
        <v>13</v>
      </c>
      <c r="B12" s="117">
        <v>5</v>
      </c>
      <c r="C12" s="114">
        <v>218099079</v>
      </c>
      <c r="D12" s="123"/>
      <c r="E12" s="114">
        <v>202280483</v>
      </c>
      <c r="F12" s="122"/>
      <c r="G12" s="114">
        <v>185437899</v>
      </c>
      <c r="H12" s="122"/>
      <c r="I12" s="114">
        <v>175247941</v>
      </c>
      <c r="K12" s="114"/>
      <c r="L12" s="114"/>
      <c r="N12" s="22"/>
    </row>
    <row r="13" spans="1:14" ht="22.5" customHeight="1">
      <c r="A13" t="s">
        <v>14</v>
      </c>
      <c r="B13" s="117">
        <v>5</v>
      </c>
      <c r="C13" s="114">
        <v>20000000</v>
      </c>
      <c r="D13" s="123"/>
      <c r="E13" s="114">
        <v>20000000</v>
      </c>
      <c r="F13" s="122"/>
      <c r="G13" s="114">
        <v>119000000</v>
      </c>
      <c r="H13" s="122"/>
      <c r="I13" s="114">
        <v>119000000</v>
      </c>
      <c r="K13" s="114"/>
      <c r="N13" s="22"/>
    </row>
    <row r="14" spans="1:14" ht="22.5" customHeight="1">
      <c r="A14" t="s">
        <v>15</v>
      </c>
      <c r="B14" s="117"/>
      <c r="C14" s="114">
        <v>3550000</v>
      </c>
      <c r="D14" s="123"/>
      <c r="E14" s="94">
        <v>0</v>
      </c>
      <c r="F14" s="122"/>
      <c r="G14" s="114">
        <v>3550000</v>
      </c>
      <c r="H14" s="122"/>
      <c r="I14" s="94">
        <v>0</v>
      </c>
      <c r="K14" s="114"/>
      <c r="L14" s="150"/>
      <c r="N14" s="150"/>
    </row>
    <row r="15" spans="1:14" ht="22.5" customHeight="1">
      <c r="A15" s="108" t="s">
        <v>16</v>
      </c>
      <c r="B15" s="117">
        <v>8</v>
      </c>
      <c r="C15" s="114">
        <v>2686329788</v>
      </c>
      <c r="D15" s="123"/>
      <c r="E15" s="114">
        <v>2407728134</v>
      </c>
      <c r="F15" s="122"/>
      <c r="G15" s="114">
        <v>2662878147</v>
      </c>
      <c r="H15" s="122"/>
      <c r="I15" s="114">
        <v>2391703885</v>
      </c>
      <c r="K15" s="114"/>
      <c r="L15" s="150"/>
      <c r="N15" s="150"/>
    </row>
    <row r="16" spans="1:14" ht="22.5" customHeight="1">
      <c r="A16" s="108" t="s">
        <v>17</v>
      </c>
      <c r="B16" s="117"/>
      <c r="C16" s="114">
        <v>65691807</v>
      </c>
      <c r="D16" s="123"/>
      <c r="E16" s="114">
        <v>69706436</v>
      </c>
      <c r="F16" s="122"/>
      <c r="G16" s="2">
        <v>0</v>
      </c>
      <c r="H16" s="122"/>
      <c r="I16" s="1">
        <v>0</v>
      </c>
      <c r="K16" s="114"/>
    </row>
    <row r="17" spans="1:18" ht="22.5" customHeight="1">
      <c r="A17" s="108" t="s">
        <v>18</v>
      </c>
      <c r="B17" s="117"/>
      <c r="C17" s="114">
        <v>184270170</v>
      </c>
      <c r="D17" s="123"/>
      <c r="E17" s="114">
        <v>186645831</v>
      </c>
      <c r="F17" s="122"/>
      <c r="G17" s="114">
        <v>184270170</v>
      </c>
      <c r="H17" s="122"/>
      <c r="I17" s="114">
        <v>186645830</v>
      </c>
      <c r="K17" s="114"/>
    </row>
    <row r="18" spans="1:18" ht="22.5" customHeight="1">
      <c r="A18" s="108" t="s">
        <v>19</v>
      </c>
      <c r="B18" s="117"/>
      <c r="C18" s="114">
        <v>11664102</v>
      </c>
      <c r="D18" s="123"/>
      <c r="E18" s="114">
        <v>208927192</v>
      </c>
      <c r="F18" s="122"/>
      <c r="G18" s="114">
        <v>9223971</v>
      </c>
      <c r="H18" s="122"/>
      <c r="I18" s="114">
        <v>203506595</v>
      </c>
      <c r="K18" s="114"/>
      <c r="L18" s="150"/>
      <c r="N18" s="22"/>
    </row>
    <row r="19" spans="1:18" ht="22.5" customHeight="1">
      <c r="A19" s="120" t="s">
        <v>20</v>
      </c>
      <c r="B19" s="117"/>
      <c r="C19" s="124">
        <f>SUM(C9:C18)</f>
        <v>6762430190</v>
      </c>
      <c r="D19" s="125"/>
      <c r="E19" s="124">
        <f>SUM(E9:E18)</f>
        <v>7501120349</v>
      </c>
      <c r="F19" s="126"/>
      <c r="G19" s="124">
        <f>SUM(G9:G18)</f>
        <v>6658025906</v>
      </c>
      <c r="H19" s="126"/>
      <c r="I19" s="124">
        <f>SUM(I9:I18)</f>
        <v>7410507667</v>
      </c>
      <c r="K19" s="114"/>
    </row>
    <row r="20" spans="1:18" ht="19.5" customHeight="1">
      <c r="A20" s="108"/>
      <c r="B20" s="117"/>
      <c r="D20" s="123"/>
      <c r="E20" s="114"/>
      <c r="F20" s="122"/>
      <c r="G20" s="127"/>
      <c r="H20" s="122"/>
      <c r="I20" s="127"/>
      <c r="K20" s="114"/>
    </row>
    <row r="21" spans="1:18" ht="22.5" customHeight="1">
      <c r="A21" s="121" t="s">
        <v>21</v>
      </c>
      <c r="B21" s="117"/>
      <c r="D21" s="123"/>
      <c r="E21" s="114"/>
      <c r="F21" s="122"/>
      <c r="G21" s="114"/>
      <c r="H21" s="122"/>
      <c r="I21" s="114"/>
      <c r="K21" s="114"/>
    </row>
    <row r="22" spans="1:18" ht="22.5" customHeight="1">
      <c r="A22" s="128" t="s">
        <v>22</v>
      </c>
      <c r="B22" s="117"/>
      <c r="C22" s="129">
        <v>37948839</v>
      </c>
      <c r="D22" s="123"/>
      <c r="E22" s="129">
        <v>37948839</v>
      </c>
      <c r="F22" s="122"/>
      <c r="G22" s="1">
        <v>0</v>
      </c>
      <c r="H22" s="122"/>
      <c r="I22" s="1">
        <v>0</v>
      </c>
      <c r="J22" s="114"/>
      <c r="K22" s="114"/>
    </row>
    <row r="23" spans="1:18" ht="22.5" customHeight="1">
      <c r="A23" s="107" t="s">
        <v>23</v>
      </c>
      <c r="B23" s="117">
        <v>22</v>
      </c>
      <c r="C23" s="129">
        <v>21855870728</v>
      </c>
      <c r="D23" s="123"/>
      <c r="E23" s="86">
        <v>21100867666</v>
      </c>
      <c r="F23" s="122"/>
      <c r="G23" s="86">
        <v>21849479208</v>
      </c>
      <c r="H23" s="122"/>
      <c r="I23" s="86">
        <v>21097322690</v>
      </c>
      <c r="K23" s="114"/>
      <c r="M23" s="150"/>
      <c r="N23" s="150"/>
      <c r="O23" s="150"/>
      <c r="P23" s="150"/>
      <c r="Q23" s="150"/>
    </row>
    <row r="24" spans="1:18" ht="22.5" customHeight="1">
      <c r="A24" s="108" t="s">
        <v>24</v>
      </c>
      <c r="B24" s="117">
        <v>9</v>
      </c>
      <c r="C24" s="129">
        <v>1043083234</v>
      </c>
      <c r="D24" s="122"/>
      <c r="E24" s="129">
        <v>953799867</v>
      </c>
      <c r="F24" s="122"/>
      <c r="G24" s="122">
        <v>855383061</v>
      </c>
      <c r="H24" s="122"/>
      <c r="I24" s="122">
        <v>752308621</v>
      </c>
      <c r="K24" s="114"/>
      <c r="M24" s="114"/>
    </row>
    <row r="25" spans="1:18" ht="22.5" customHeight="1">
      <c r="A25" s="108" t="s">
        <v>25</v>
      </c>
      <c r="B25" s="117">
        <v>10</v>
      </c>
      <c r="C25" s="66">
        <v>0</v>
      </c>
      <c r="D25" s="122"/>
      <c r="E25" s="66">
        <v>0</v>
      </c>
      <c r="F25" s="122"/>
      <c r="G25" s="122">
        <v>65621068</v>
      </c>
      <c r="H25" s="122"/>
      <c r="I25" s="122">
        <v>69766783</v>
      </c>
      <c r="K25" s="114"/>
      <c r="O25" s="114"/>
    </row>
    <row r="26" spans="1:18" ht="22.5" customHeight="1">
      <c r="A26" s="108" t="s">
        <v>26</v>
      </c>
      <c r="B26" s="117">
        <v>5</v>
      </c>
      <c r="C26" s="122">
        <v>500000000</v>
      </c>
      <c r="D26" s="122"/>
      <c r="E26" s="66">
        <v>0</v>
      </c>
      <c r="F26" s="122"/>
      <c r="G26" s="122">
        <v>500000000</v>
      </c>
      <c r="H26" s="122"/>
      <c r="I26" s="66">
        <v>0</v>
      </c>
      <c r="K26" s="114"/>
      <c r="L26" s="150"/>
      <c r="N26" s="150"/>
    </row>
    <row r="27" spans="1:18" ht="22.5" customHeight="1">
      <c r="A27" s="108" t="s">
        <v>27</v>
      </c>
      <c r="B27" s="117"/>
      <c r="C27" s="92">
        <v>0</v>
      </c>
      <c r="D27" s="130"/>
      <c r="E27" s="92">
        <v>3550000</v>
      </c>
      <c r="F27" s="130"/>
      <c r="G27" s="66">
        <v>0</v>
      </c>
      <c r="H27" s="122"/>
      <c r="I27" s="92">
        <v>3550000</v>
      </c>
      <c r="K27" s="114"/>
    </row>
    <row r="28" spans="1:18" ht="22.5" customHeight="1">
      <c r="A28" s="108" t="s">
        <v>28</v>
      </c>
      <c r="B28" s="117">
        <v>11</v>
      </c>
      <c r="C28" s="129">
        <v>1214179105</v>
      </c>
      <c r="D28" s="122"/>
      <c r="E28" s="129">
        <v>1220698894</v>
      </c>
      <c r="F28" s="122"/>
      <c r="G28" s="122">
        <v>1277319105</v>
      </c>
      <c r="H28" s="122"/>
      <c r="I28" s="122">
        <v>1283838894</v>
      </c>
      <c r="K28" s="114"/>
      <c r="M28" s="114"/>
    </row>
    <row r="29" spans="1:18" ht="22.5" customHeight="1">
      <c r="A29" s="108" t="s">
        <v>29</v>
      </c>
      <c r="B29" s="117">
        <v>12</v>
      </c>
      <c r="C29" s="129">
        <v>2295961150</v>
      </c>
      <c r="D29" s="122"/>
      <c r="E29" s="131">
        <v>2360264539</v>
      </c>
      <c r="F29" s="122"/>
      <c r="G29" s="122">
        <v>2187316143</v>
      </c>
      <c r="H29" s="122"/>
      <c r="I29" s="122">
        <v>2241602129</v>
      </c>
      <c r="K29" s="114"/>
      <c r="M29" s="22"/>
      <c r="N29" s="22"/>
      <c r="O29" s="22"/>
      <c r="P29" s="22"/>
      <c r="Q29" s="22"/>
      <c r="R29" s="22"/>
    </row>
    <row r="30" spans="1:18" ht="22.5" customHeight="1">
      <c r="A30" s="108" t="s">
        <v>30</v>
      </c>
      <c r="B30" s="117">
        <v>13</v>
      </c>
      <c r="C30" s="131">
        <v>536941539</v>
      </c>
      <c r="D30" s="122"/>
      <c r="E30" s="131">
        <v>705895726</v>
      </c>
      <c r="F30" s="122"/>
      <c r="G30" s="122">
        <v>454451551</v>
      </c>
      <c r="H30" s="122"/>
      <c r="I30" s="122">
        <v>541306618</v>
      </c>
      <c r="K30" s="114"/>
      <c r="M30" s="22"/>
      <c r="N30" s="22"/>
      <c r="O30" s="22"/>
      <c r="P30" s="22"/>
      <c r="Q30" s="22"/>
      <c r="R30" s="22"/>
    </row>
    <row r="31" spans="1:18" ht="21.75" customHeight="1">
      <c r="A31" s="108" t="s">
        <v>31</v>
      </c>
      <c r="B31" s="117"/>
      <c r="C31" s="86">
        <v>73215515</v>
      </c>
      <c r="D31" s="122"/>
      <c r="E31" s="86">
        <v>83833219</v>
      </c>
      <c r="F31" s="122"/>
      <c r="G31" s="86">
        <v>60704355</v>
      </c>
      <c r="H31" s="130"/>
      <c r="I31" s="86">
        <v>66654052</v>
      </c>
      <c r="K31" s="114"/>
      <c r="M31" s="22"/>
      <c r="N31" s="22"/>
      <c r="O31" s="22"/>
      <c r="P31" s="22"/>
      <c r="Q31" s="22"/>
      <c r="R31" s="22"/>
    </row>
    <row r="32" spans="1:18" ht="22.5" customHeight="1">
      <c r="A32" s="108" t="s">
        <v>32</v>
      </c>
      <c r="B32" s="117">
        <v>14</v>
      </c>
      <c r="C32" s="132">
        <v>496680904</v>
      </c>
      <c r="D32" s="122"/>
      <c r="E32" s="132">
        <v>286946866</v>
      </c>
      <c r="F32" s="122"/>
      <c r="G32" s="122">
        <v>478385743</v>
      </c>
      <c r="H32" s="122"/>
      <c r="I32" s="122">
        <v>268502936</v>
      </c>
      <c r="K32" s="114"/>
      <c r="L32" s="22"/>
      <c r="N32" s="22"/>
      <c r="P32" s="150"/>
      <c r="Q32" s="150"/>
    </row>
    <row r="33" spans="1:14" ht="22.5" customHeight="1">
      <c r="A33" s="120" t="s">
        <v>33</v>
      </c>
      <c r="B33" s="117"/>
      <c r="C33" s="133">
        <f>SUM(C22:C32)</f>
        <v>28053881014</v>
      </c>
      <c r="D33" s="126"/>
      <c r="E33" s="133">
        <f>SUM(E22:E32)</f>
        <v>26753805616</v>
      </c>
      <c r="F33" s="126"/>
      <c r="G33" s="133">
        <f>SUM(G22:G32)</f>
        <v>27728660234</v>
      </c>
      <c r="H33" s="126"/>
      <c r="I33" s="133">
        <f>SUM(I22:I32)</f>
        <v>26324852723</v>
      </c>
      <c r="K33" s="114"/>
      <c r="N33" s="22"/>
    </row>
    <row r="34" spans="1:14" ht="24.75" customHeight="1">
      <c r="A34" s="120"/>
      <c r="B34" s="117"/>
      <c r="D34" s="122"/>
      <c r="E34" s="114"/>
      <c r="F34" s="122"/>
      <c r="G34" s="114"/>
      <c r="H34" s="122"/>
      <c r="I34" s="114"/>
      <c r="K34" s="114"/>
    </row>
    <row r="35" spans="1:14" ht="22.5" customHeight="1" thickBot="1">
      <c r="A35" s="120" t="s">
        <v>34</v>
      </c>
      <c r="B35" s="117"/>
      <c r="C35" s="134">
        <f>SUM(C19+C33)</f>
        <v>34816311204</v>
      </c>
      <c r="D35" s="126"/>
      <c r="E35" s="134">
        <f>SUM(E19+E33)</f>
        <v>34254925965</v>
      </c>
      <c r="F35" s="126"/>
      <c r="G35" s="134">
        <f>SUM(G19+G33)</f>
        <v>34386686140</v>
      </c>
      <c r="H35" s="126"/>
      <c r="I35" s="134">
        <f>SUM(I19+I33)</f>
        <v>33735360390</v>
      </c>
      <c r="K35" s="114"/>
    </row>
    <row r="36" spans="1:14" ht="19.5" customHeight="1" thickTop="1">
      <c r="D36" s="127"/>
      <c r="E36" s="127"/>
      <c r="G36" s="114"/>
      <c r="I36" s="114"/>
    </row>
    <row r="37" spans="1:14" ht="23.25" customHeight="1">
      <c r="A37" s="207" t="s">
        <v>0</v>
      </c>
      <c r="B37" s="207"/>
      <c r="C37" s="207"/>
      <c r="E37" s="114"/>
      <c r="G37" s="114"/>
      <c r="I37" s="114"/>
    </row>
    <row r="38" spans="1:14" ht="22.5" customHeight="1">
      <c r="A38" s="113" t="s">
        <v>1</v>
      </c>
      <c r="G38" s="114"/>
      <c r="I38" s="114"/>
    </row>
    <row r="39" spans="1:14" ht="22.5" customHeight="1">
      <c r="B39" s="117"/>
      <c r="C39" s="115"/>
      <c r="D39" s="116"/>
      <c r="E39" s="116"/>
      <c r="F39" s="116"/>
      <c r="G39" s="116"/>
      <c r="H39" s="116"/>
      <c r="I39" s="116"/>
    </row>
    <row r="40" spans="1:14" ht="22.5" customHeight="1">
      <c r="B40" s="117"/>
      <c r="C40" s="208" t="s">
        <v>2</v>
      </c>
      <c r="D40" s="208"/>
      <c r="E40" s="208"/>
      <c r="F40" s="118"/>
      <c r="G40" s="208" t="s">
        <v>3</v>
      </c>
      <c r="H40" s="208"/>
      <c r="I40" s="208"/>
    </row>
    <row r="41" spans="1:14" ht="22.5" customHeight="1">
      <c r="B41" s="117"/>
      <c r="C41" s="209" t="s">
        <v>4</v>
      </c>
      <c r="D41" s="209"/>
      <c r="E41" s="209"/>
      <c r="F41" s="118"/>
      <c r="G41" s="209" t="s">
        <v>4</v>
      </c>
      <c r="H41" s="209"/>
      <c r="I41" s="209"/>
    </row>
    <row r="42" spans="1:14" ht="22.5" customHeight="1">
      <c r="A42" s="113" t="s">
        <v>35</v>
      </c>
      <c r="B42" s="117" t="s">
        <v>6</v>
      </c>
      <c r="C42" s="119">
        <v>2566</v>
      </c>
      <c r="D42" s="119"/>
      <c r="E42" s="119">
        <v>2565</v>
      </c>
      <c r="F42" s="119"/>
      <c r="G42" s="119">
        <v>2566</v>
      </c>
      <c r="H42" s="119"/>
      <c r="I42" s="119">
        <v>2565</v>
      </c>
    </row>
    <row r="43" spans="1:14" ht="22.5" customHeight="1">
      <c r="A43" s="120"/>
      <c r="B43" s="117"/>
      <c r="C43" s="206" t="s">
        <v>7</v>
      </c>
      <c r="D43" s="206"/>
      <c r="E43" s="206"/>
      <c r="F43" s="206"/>
      <c r="G43" s="206"/>
      <c r="H43" s="206"/>
      <c r="I43" s="206"/>
      <c r="M43" s="150"/>
    </row>
    <row r="44" spans="1:14" s="135" customFormat="1" ht="22.5" customHeight="1">
      <c r="A44" s="121" t="s">
        <v>36</v>
      </c>
      <c r="B44" s="117"/>
      <c r="C44" s="122"/>
      <c r="D44" s="122"/>
      <c r="E44" s="123"/>
      <c r="F44" s="122"/>
      <c r="G44" s="122"/>
      <c r="H44" s="122"/>
      <c r="I44" s="122"/>
    </row>
    <row r="45" spans="1:14" s="135" customFormat="1" ht="22.5" customHeight="1">
      <c r="A45" s="108" t="s">
        <v>37</v>
      </c>
    </row>
    <row r="46" spans="1:14" s="135" customFormat="1" ht="22.5" customHeight="1">
      <c r="A46" s="108" t="s">
        <v>38</v>
      </c>
      <c r="B46" s="117"/>
      <c r="C46" s="122">
        <v>16650708</v>
      </c>
      <c r="D46" s="122"/>
      <c r="E46" s="122">
        <v>25869062</v>
      </c>
      <c r="F46" s="122"/>
      <c r="G46" s="1">
        <v>0</v>
      </c>
      <c r="H46" s="122"/>
      <c r="I46" s="1">
        <v>0</v>
      </c>
      <c r="K46" s="196"/>
      <c r="M46"/>
      <c r="N46" s="57"/>
    </row>
    <row r="47" spans="1:14" s="135" customFormat="1" ht="22.5" customHeight="1">
      <c r="A47" s="108" t="s">
        <v>39</v>
      </c>
      <c r="B47" s="117">
        <v>5</v>
      </c>
      <c r="C47" s="63">
        <v>1070474764</v>
      </c>
      <c r="D47" s="122"/>
      <c r="E47" s="63">
        <v>1025707455</v>
      </c>
      <c r="F47" s="122"/>
      <c r="G47" s="136">
        <v>1045602717</v>
      </c>
      <c r="H47" s="122"/>
      <c r="I47" s="136">
        <v>980477332</v>
      </c>
      <c r="K47" s="196"/>
      <c r="M47"/>
      <c r="N47" s="57"/>
    </row>
    <row r="48" spans="1:14" s="135" customFormat="1" ht="22.5" customHeight="1">
      <c r="A48" s="108" t="s">
        <v>40</v>
      </c>
      <c r="B48" s="117">
        <v>5</v>
      </c>
      <c r="C48" s="63">
        <v>421655267</v>
      </c>
      <c r="D48" s="122"/>
      <c r="E48" s="63">
        <v>454070678</v>
      </c>
      <c r="F48" s="122"/>
      <c r="G48" s="3">
        <v>425249152</v>
      </c>
      <c r="H48" s="122"/>
      <c r="I48" s="3">
        <v>483463014</v>
      </c>
      <c r="K48" s="196"/>
      <c r="L48" s="196"/>
      <c r="M48"/>
      <c r="N48" s="57"/>
    </row>
    <row r="49" spans="1:15" s="135" customFormat="1" ht="22.5" customHeight="1">
      <c r="A49" s="107" t="s">
        <v>41</v>
      </c>
      <c r="B49" s="117"/>
      <c r="C49" s="63"/>
      <c r="D49" s="122"/>
      <c r="E49" s="63"/>
      <c r="F49" s="122"/>
      <c r="G49" s="3"/>
      <c r="H49" s="122"/>
      <c r="I49" s="3"/>
      <c r="K49" s="196"/>
    </row>
    <row r="50" spans="1:15" s="135" customFormat="1" ht="22.5" customHeight="1">
      <c r="A50" s="107" t="s">
        <v>42</v>
      </c>
      <c r="B50" s="117">
        <v>5</v>
      </c>
      <c r="C50" s="63">
        <v>319858298</v>
      </c>
      <c r="D50" s="122"/>
      <c r="E50" s="63">
        <v>399460149</v>
      </c>
      <c r="F50" s="122"/>
      <c r="G50" s="86">
        <v>238124526</v>
      </c>
      <c r="H50" s="122"/>
      <c r="I50" s="86">
        <v>314900850</v>
      </c>
      <c r="K50" s="196"/>
    </row>
    <row r="51" spans="1:15" s="135" customFormat="1" ht="22.5" customHeight="1">
      <c r="A51" s="108" t="s">
        <v>43</v>
      </c>
      <c r="B51" s="117">
        <v>5</v>
      </c>
      <c r="C51" s="122">
        <v>45000000</v>
      </c>
      <c r="D51" s="122"/>
      <c r="E51" s="122">
        <v>25000000</v>
      </c>
      <c r="F51" s="122"/>
      <c r="G51" s="1">
        <v>0</v>
      </c>
      <c r="H51" s="122"/>
      <c r="I51" s="1">
        <v>0</v>
      </c>
      <c r="K51" s="196"/>
    </row>
    <row r="52" spans="1:15" s="135" customFormat="1" ht="22.5" customHeight="1">
      <c r="A52" s="108" t="s">
        <v>44</v>
      </c>
      <c r="B52" s="117"/>
      <c r="C52" s="63"/>
      <c r="D52" s="122"/>
      <c r="E52" s="63"/>
      <c r="F52" s="122"/>
      <c r="G52" s="136"/>
      <c r="H52" s="122"/>
      <c r="I52" s="136"/>
      <c r="K52" s="196"/>
    </row>
    <row r="53" spans="1:15" s="135" customFormat="1" ht="22.5" customHeight="1">
      <c r="A53" s="107" t="s">
        <v>42</v>
      </c>
      <c r="B53" s="117"/>
      <c r="C53" s="63">
        <v>6680661</v>
      </c>
      <c r="D53" s="122"/>
      <c r="E53" s="63">
        <v>6662408</v>
      </c>
      <c r="F53" s="122"/>
      <c r="G53" s="136">
        <v>6680661</v>
      </c>
      <c r="H53" s="122"/>
      <c r="I53" s="136">
        <v>6662408</v>
      </c>
      <c r="K53" s="196"/>
    </row>
    <row r="54" spans="1:15" s="135" customFormat="1" ht="22.5" customHeight="1">
      <c r="A54" s="107" t="s">
        <v>45</v>
      </c>
      <c r="B54" s="117"/>
      <c r="C54" s="1">
        <v>0</v>
      </c>
      <c r="D54" s="122"/>
      <c r="E54" s="86">
        <v>25964168</v>
      </c>
      <c r="F54" s="122"/>
      <c r="G54" s="1">
        <v>0</v>
      </c>
      <c r="H54" s="122"/>
      <c r="I54" s="86">
        <v>25964168</v>
      </c>
      <c r="K54" s="196"/>
      <c r="L54" s="196"/>
      <c r="M54"/>
      <c r="N54" s="196"/>
    </row>
    <row r="55" spans="1:15" s="135" customFormat="1" ht="22.5" customHeight="1">
      <c r="A55" s="120" t="s">
        <v>46</v>
      </c>
      <c r="B55" s="117"/>
      <c r="C55" s="133">
        <f>SUM(C46:C54)</f>
        <v>1880319698</v>
      </c>
      <c r="D55" s="126"/>
      <c r="E55" s="133">
        <f>SUM(E46:E54)</f>
        <v>1962733920</v>
      </c>
      <c r="F55" s="126"/>
      <c r="G55" s="133">
        <f>SUM(G46:G54)</f>
        <v>1715657056</v>
      </c>
      <c r="H55" s="126"/>
      <c r="I55" s="133">
        <f>SUM(I46:I54)</f>
        <v>1811467772</v>
      </c>
      <c r="K55" s="196"/>
    </row>
    <row r="56" spans="1:15" s="135" customFormat="1" ht="22.5" customHeight="1">
      <c r="A56" s="108"/>
      <c r="B56" s="117"/>
      <c r="C56" s="137"/>
      <c r="D56" s="122"/>
      <c r="E56" s="137"/>
      <c r="F56" s="122"/>
      <c r="G56" s="137"/>
      <c r="H56" s="122"/>
      <c r="I56" s="137"/>
      <c r="K56" s="196"/>
    </row>
    <row r="57" spans="1:15" s="135" customFormat="1" ht="22.5" customHeight="1">
      <c r="A57" s="121" t="s">
        <v>47</v>
      </c>
      <c r="B57" s="117"/>
      <c r="C57" s="137"/>
      <c r="D57" s="122"/>
      <c r="E57" s="137"/>
      <c r="F57" s="122"/>
      <c r="G57" s="137"/>
      <c r="H57" s="122"/>
      <c r="I57" s="137"/>
      <c r="K57" s="196"/>
      <c r="N57" s="196"/>
      <c r="O57" s="196"/>
    </row>
    <row r="58" spans="1:15" s="135" customFormat="1" ht="22.5" customHeight="1">
      <c r="A58" s="108" t="s">
        <v>48</v>
      </c>
      <c r="B58" s="117">
        <v>5</v>
      </c>
      <c r="C58" s="200">
        <v>221781770</v>
      </c>
      <c r="D58" s="122"/>
      <c r="E58" s="137">
        <v>309571131</v>
      </c>
      <c r="F58" s="122"/>
      <c r="G58" s="136">
        <v>220030347</v>
      </c>
      <c r="H58" s="122"/>
      <c r="I58" s="136">
        <v>229359004</v>
      </c>
      <c r="K58" s="196"/>
      <c r="M58"/>
      <c r="N58" s="196"/>
    </row>
    <row r="59" spans="1:15" s="135" customFormat="1" ht="22.5" customHeight="1">
      <c r="A59" s="108" t="s">
        <v>49</v>
      </c>
      <c r="B59" s="117">
        <v>19</v>
      </c>
      <c r="C59" s="137">
        <v>2800113338</v>
      </c>
      <c r="D59" s="122"/>
      <c r="E59" s="137">
        <v>2750427112</v>
      </c>
      <c r="F59" s="122"/>
      <c r="G59" s="137">
        <v>2783734877</v>
      </c>
      <c r="H59" s="122"/>
      <c r="I59" s="137">
        <v>2735212539</v>
      </c>
      <c r="K59" s="196"/>
      <c r="L59" s="196"/>
      <c r="M59"/>
      <c r="N59" s="196"/>
    </row>
    <row r="60" spans="1:15" s="135" customFormat="1" ht="22.5" customHeight="1">
      <c r="A60" t="s">
        <v>50</v>
      </c>
      <c r="B60" s="117">
        <v>15</v>
      </c>
      <c r="C60" s="136">
        <v>408411766</v>
      </c>
      <c r="D60" s="122"/>
      <c r="E60" s="136">
        <v>382940909</v>
      </c>
      <c r="F60" s="122"/>
      <c r="G60" s="136">
        <v>360551169</v>
      </c>
      <c r="H60" s="122"/>
      <c r="I60" s="136">
        <v>337936620</v>
      </c>
      <c r="K60" s="196"/>
      <c r="L60" s="196"/>
      <c r="M60"/>
      <c r="N60" s="57"/>
    </row>
    <row r="61" spans="1:15" s="135" customFormat="1" ht="22.5" customHeight="1">
      <c r="A61" s="108" t="s">
        <v>51</v>
      </c>
      <c r="B61" s="117"/>
      <c r="C61" s="136">
        <v>171269508</v>
      </c>
      <c r="D61" s="122"/>
      <c r="E61" s="136">
        <v>177950169</v>
      </c>
      <c r="F61" s="122"/>
      <c r="G61" s="136">
        <v>171269508</v>
      </c>
      <c r="H61" s="122"/>
      <c r="I61" s="136">
        <v>177950169</v>
      </c>
      <c r="K61" s="196"/>
    </row>
    <row r="62" spans="1:15" s="135" customFormat="1" ht="22.5" customHeight="1">
      <c r="A62" s="108" t="s">
        <v>52</v>
      </c>
      <c r="B62" s="117"/>
      <c r="C62" s="136">
        <v>82839016</v>
      </c>
      <c r="D62" s="122"/>
      <c r="E62" s="136">
        <v>94713885</v>
      </c>
      <c r="F62" s="122"/>
      <c r="G62" s="136">
        <v>79638260</v>
      </c>
      <c r="H62" s="122"/>
      <c r="I62" s="136">
        <v>90217048</v>
      </c>
      <c r="K62" s="196"/>
    </row>
    <row r="63" spans="1:15" s="135" customFormat="1" ht="22.5" customHeight="1">
      <c r="A63" s="120" t="s">
        <v>53</v>
      </c>
      <c r="B63" s="117"/>
      <c r="C63" s="133">
        <f>SUM(C58:C62)</f>
        <v>3684415398</v>
      </c>
      <c r="D63" s="126"/>
      <c r="E63" s="133">
        <f>SUM(E58:E62)</f>
        <v>3715603206</v>
      </c>
      <c r="F63" s="126"/>
      <c r="G63" s="133">
        <f>SUM(G58:G62)</f>
        <v>3615224161</v>
      </c>
      <c r="H63" s="126"/>
      <c r="I63" s="133">
        <f>SUM(I58:I62)</f>
        <v>3570675380</v>
      </c>
      <c r="K63" s="196"/>
    </row>
    <row r="64" spans="1:15" s="135" customFormat="1" ht="16.5" customHeight="1">
      <c r="A64" s="120"/>
      <c r="B64" s="117"/>
      <c r="C64" s="126"/>
      <c r="D64" s="126"/>
      <c r="E64" s="126"/>
      <c r="F64" s="126"/>
      <c r="G64" s="126"/>
      <c r="H64" s="126"/>
      <c r="I64" s="126"/>
      <c r="K64" s="196"/>
    </row>
    <row r="65" spans="1:11" s="135" customFormat="1" ht="22.5" customHeight="1">
      <c r="A65" s="120" t="s">
        <v>54</v>
      </c>
      <c r="B65" s="117"/>
      <c r="C65" s="138">
        <f>SUM(C55+C63)</f>
        <v>5564735096</v>
      </c>
      <c r="D65" s="126"/>
      <c r="E65" s="138">
        <f>SUM(E55+E63)</f>
        <v>5678337126</v>
      </c>
      <c r="F65" s="126"/>
      <c r="G65" s="138">
        <f>SUM(G55+G63)</f>
        <v>5330881217</v>
      </c>
      <c r="H65" s="126"/>
      <c r="I65" s="138">
        <f>SUM(I55+I63)</f>
        <v>5382143152</v>
      </c>
      <c r="K65" s="196"/>
    </row>
    <row r="66" spans="1:11" ht="22.5" customHeight="1">
      <c r="E66" s="114"/>
      <c r="G66" s="139"/>
      <c r="I66" s="139"/>
    </row>
    <row r="67" spans="1:11" ht="23.25" customHeight="1">
      <c r="A67" s="207" t="s">
        <v>0</v>
      </c>
      <c r="B67" s="207"/>
      <c r="C67" s="207"/>
      <c r="E67" s="114"/>
      <c r="G67" s="114"/>
      <c r="I67" s="114"/>
    </row>
    <row r="68" spans="1:11" ht="22.5" customHeight="1">
      <c r="A68" s="113" t="s">
        <v>1</v>
      </c>
      <c r="G68" s="114"/>
      <c r="I68" s="114"/>
    </row>
    <row r="69" spans="1:11" ht="22.5" customHeight="1">
      <c r="B69" s="117"/>
      <c r="C69" s="115"/>
      <c r="D69" s="116"/>
      <c r="E69" s="116"/>
      <c r="F69" s="116"/>
      <c r="G69" s="116"/>
      <c r="H69" s="116"/>
      <c r="I69" s="116"/>
    </row>
    <row r="70" spans="1:11" ht="22.5" customHeight="1">
      <c r="B70" s="117"/>
      <c r="C70" s="208" t="s">
        <v>2</v>
      </c>
      <c r="D70" s="208"/>
      <c r="E70" s="208"/>
      <c r="F70" s="118"/>
      <c r="G70" s="208" t="s">
        <v>3</v>
      </c>
      <c r="H70" s="208"/>
      <c r="I70" s="208"/>
    </row>
    <row r="71" spans="1:11" ht="22.5" customHeight="1">
      <c r="B71" s="117"/>
      <c r="C71" s="209" t="s">
        <v>4</v>
      </c>
      <c r="D71" s="209"/>
      <c r="E71" s="209"/>
      <c r="F71" s="118"/>
      <c r="G71" s="209" t="s">
        <v>4</v>
      </c>
      <c r="H71" s="209"/>
      <c r="I71" s="209"/>
    </row>
    <row r="72" spans="1:11" ht="22.5" customHeight="1">
      <c r="A72" s="113" t="s">
        <v>35</v>
      </c>
      <c r="B72" s="117" t="s">
        <v>6</v>
      </c>
      <c r="C72" s="119">
        <v>2566</v>
      </c>
      <c r="D72" s="119"/>
      <c r="E72" s="119">
        <v>2565</v>
      </c>
      <c r="F72" s="119"/>
      <c r="G72" s="119">
        <v>2566</v>
      </c>
      <c r="H72" s="119"/>
      <c r="I72" s="119">
        <v>2565</v>
      </c>
    </row>
    <row r="73" spans="1:11" ht="22.5" customHeight="1">
      <c r="A73" s="120"/>
      <c r="B73" s="117"/>
      <c r="C73" s="206" t="s">
        <v>7</v>
      </c>
      <c r="D73" s="206"/>
      <c r="E73" s="206"/>
      <c r="F73" s="206"/>
      <c r="G73" s="206"/>
      <c r="H73" s="206"/>
      <c r="I73" s="206"/>
    </row>
    <row r="74" spans="1:11" s="135" customFormat="1" ht="23.25" customHeight="1">
      <c r="A74" s="121" t="s">
        <v>55</v>
      </c>
      <c r="B74" s="117"/>
      <c r="C74" s="122"/>
      <c r="D74" s="122"/>
      <c r="E74" s="122"/>
      <c r="F74" s="122"/>
      <c r="G74" s="122"/>
      <c r="H74" s="122"/>
      <c r="I74" s="122"/>
    </row>
    <row r="75" spans="1:11" s="135" customFormat="1" ht="23.25" customHeight="1">
      <c r="A75" s="140" t="s">
        <v>56</v>
      </c>
      <c r="B75" s="117"/>
      <c r="C75" s="122"/>
      <c r="D75" s="122"/>
      <c r="E75" s="122"/>
      <c r="F75" s="122"/>
      <c r="G75" s="122"/>
      <c r="H75" s="122"/>
      <c r="I75" s="122"/>
    </row>
    <row r="76" spans="1:11" s="135" customFormat="1" ht="23.25" customHeight="1">
      <c r="A76" s="140" t="s">
        <v>57</v>
      </c>
      <c r="B76" s="117"/>
    </row>
    <row r="77" spans="1:11" s="135" customFormat="1" ht="23.25" customHeight="1" thickBot="1">
      <c r="A77" s="141" t="s">
        <v>58</v>
      </c>
      <c r="B77" s="117"/>
      <c r="C77" s="142">
        <v>500000000</v>
      </c>
      <c r="D77" s="122"/>
      <c r="E77" s="142">
        <v>500000000</v>
      </c>
      <c r="F77" s="122"/>
      <c r="G77" s="142">
        <v>500000000</v>
      </c>
      <c r="H77" s="122"/>
      <c r="I77" s="142">
        <v>500000000</v>
      </c>
    </row>
    <row r="78" spans="1:11" s="135" customFormat="1" ht="23.25" customHeight="1" thickTop="1">
      <c r="A78" s="143" t="s">
        <v>59</v>
      </c>
      <c r="B78" s="117"/>
    </row>
    <row r="79" spans="1:11" s="135" customFormat="1" ht="23.25" customHeight="1">
      <c r="A79" s="141" t="s">
        <v>60</v>
      </c>
      <c r="B79" s="117"/>
      <c r="C79" s="137">
        <v>290633730</v>
      </c>
      <c r="D79" s="122"/>
      <c r="E79" s="137">
        <v>290633730</v>
      </c>
      <c r="F79" s="122"/>
      <c r="G79" s="137">
        <v>290633730</v>
      </c>
      <c r="H79" s="122"/>
      <c r="I79" s="137">
        <v>290633730</v>
      </c>
    </row>
    <row r="80" spans="1:11" s="135" customFormat="1" ht="23.25" customHeight="1">
      <c r="A80" s="143" t="s">
        <v>61</v>
      </c>
      <c r="B80" s="117"/>
      <c r="C80" s="136"/>
      <c r="D80" s="122"/>
      <c r="E80" s="136"/>
      <c r="F80" s="122"/>
      <c r="G80" s="137"/>
      <c r="H80" s="122"/>
      <c r="I80" s="137"/>
    </row>
    <row r="81" spans="1:9" s="135" customFormat="1" ht="23.25" customHeight="1">
      <c r="A81" s="140" t="s">
        <v>62</v>
      </c>
      <c r="B81" s="117"/>
      <c r="C81" s="122">
        <v>1487143830</v>
      </c>
      <c r="D81" s="122"/>
      <c r="E81" s="122">
        <v>1487143830</v>
      </c>
      <c r="F81" s="122"/>
      <c r="G81" s="122">
        <v>1487143830</v>
      </c>
      <c r="H81" s="122"/>
      <c r="I81" s="122">
        <v>1487143830</v>
      </c>
    </row>
    <row r="82" spans="1:9" s="135" customFormat="1" ht="23.25" customHeight="1">
      <c r="A82" s="140" t="s">
        <v>63</v>
      </c>
      <c r="B82" s="117"/>
      <c r="C82" s="122">
        <v>51433146</v>
      </c>
      <c r="D82" s="122"/>
      <c r="E82" s="122">
        <v>51433146</v>
      </c>
      <c r="F82" s="122"/>
      <c r="G82" s="122">
        <v>51433146</v>
      </c>
      <c r="H82" s="122"/>
      <c r="I82" s="122">
        <v>51433146</v>
      </c>
    </row>
    <row r="83" spans="1:9" s="135" customFormat="1" ht="23.25" customHeight="1">
      <c r="A83" s="140" t="s">
        <v>64</v>
      </c>
      <c r="B83" s="117"/>
      <c r="C83" s="122"/>
      <c r="D83" s="122"/>
      <c r="E83" s="122"/>
      <c r="F83" s="122"/>
      <c r="G83" s="144"/>
      <c r="H83" s="122"/>
      <c r="I83" s="144"/>
    </row>
    <row r="84" spans="1:9" s="135" customFormat="1" ht="23.25" customHeight="1">
      <c r="A84" s="140" t="s">
        <v>65</v>
      </c>
      <c r="C84" s="122"/>
      <c r="D84" s="122"/>
      <c r="E84" s="122"/>
      <c r="F84" s="122"/>
      <c r="G84" s="137"/>
      <c r="H84" s="122"/>
      <c r="I84" s="137"/>
    </row>
    <row r="85" spans="1:9" s="135" customFormat="1" ht="23.25" customHeight="1">
      <c r="A85" s="140" t="s">
        <v>66</v>
      </c>
      <c r="B85" s="117">
        <v>16</v>
      </c>
      <c r="C85" s="122">
        <v>50000000</v>
      </c>
      <c r="D85" s="122"/>
      <c r="E85" s="122">
        <v>50000000</v>
      </c>
      <c r="F85" s="122"/>
      <c r="G85" s="122">
        <v>50000000</v>
      </c>
      <c r="H85" s="122"/>
      <c r="I85" s="122">
        <v>50000000</v>
      </c>
    </row>
    <row r="86" spans="1:9" s="135" customFormat="1" ht="23.25" customHeight="1">
      <c r="A86" s="140" t="s">
        <v>67</v>
      </c>
      <c r="B86" s="117">
        <v>16</v>
      </c>
      <c r="C86" s="64">
        <v>2100010377</v>
      </c>
      <c r="D86" s="122"/>
      <c r="E86" s="64">
        <v>2041221883</v>
      </c>
      <c r="F86" s="122"/>
      <c r="G86" s="64">
        <v>2100010377</v>
      </c>
      <c r="H86" s="122"/>
      <c r="I86" s="64">
        <v>2041221883</v>
      </c>
    </row>
    <row r="87" spans="1:9" s="135" customFormat="1" ht="23.25" customHeight="1">
      <c r="A87" s="140" t="s">
        <v>68</v>
      </c>
      <c r="B87" s="117"/>
      <c r="C87" s="122">
        <v>12873433802</v>
      </c>
      <c r="D87" s="122"/>
      <c r="E87" s="122">
        <v>12338900992</v>
      </c>
      <c r="F87" s="122"/>
      <c r="G87" s="5">
        <v>12751399089</v>
      </c>
      <c r="H87" s="122"/>
      <c r="I87" s="5">
        <v>12195752459</v>
      </c>
    </row>
    <row r="88" spans="1:9" s="135" customFormat="1" ht="23.25" customHeight="1">
      <c r="A88" s="107" t="s">
        <v>69</v>
      </c>
      <c r="B88" s="117"/>
      <c r="C88" s="145">
        <v>12327700984</v>
      </c>
      <c r="D88" s="122"/>
      <c r="E88" s="145">
        <v>12239755583</v>
      </c>
      <c r="F88" s="122"/>
      <c r="G88" s="146">
        <v>12325184751</v>
      </c>
      <c r="H88" s="122"/>
      <c r="I88" s="146">
        <v>12237032190</v>
      </c>
    </row>
    <row r="89" spans="1:9" s="135" customFormat="1" ht="23.25" customHeight="1">
      <c r="A89" s="147" t="s">
        <v>70</v>
      </c>
      <c r="B89" s="117"/>
      <c r="C89" s="126">
        <f>SUM(C79:C88)</f>
        <v>29180355869</v>
      </c>
      <c r="D89" s="126"/>
      <c r="E89" s="126">
        <f>SUM(E79:E88)</f>
        <v>28499089164</v>
      </c>
      <c r="F89" s="126"/>
      <c r="G89" s="126">
        <f>SUM(G79:G88)</f>
        <v>29055804923</v>
      </c>
      <c r="H89" s="126"/>
      <c r="I89" s="126">
        <f>SUM(I79:I88)</f>
        <v>28353217238</v>
      </c>
    </row>
    <row r="90" spans="1:9" s="135" customFormat="1" ht="23.25" customHeight="1">
      <c r="A90" s="107" t="s">
        <v>71</v>
      </c>
      <c r="B90" s="117"/>
      <c r="C90" s="122">
        <v>71220239</v>
      </c>
      <c r="D90" s="122"/>
      <c r="E90" s="122">
        <v>77499675</v>
      </c>
      <c r="F90" s="122"/>
      <c r="G90" s="1">
        <v>0</v>
      </c>
      <c r="H90" s="122"/>
      <c r="I90" s="1">
        <v>0</v>
      </c>
    </row>
    <row r="91" spans="1:9" s="135" customFormat="1" ht="23.25" customHeight="1">
      <c r="A91" s="148" t="s">
        <v>72</v>
      </c>
      <c r="B91" s="117"/>
      <c r="C91" s="133">
        <f>SUM(C89:C90)</f>
        <v>29251576108</v>
      </c>
      <c r="D91" s="126"/>
      <c r="E91" s="133">
        <f>SUM(E89:E90)</f>
        <v>28576588839</v>
      </c>
      <c r="F91" s="126"/>
      <c r="G91" s="133">
        <f>SUM(G89:G90)</f>
        <v>29055804923</v>
      </c>
      <c r="H91" s="126"/>
      <c r="I91" s="133">
        <f>SUM(I89:I90)</f>
        <v>28353217238</v>
      </c>
    </row>
    <row r="92" spans="1:9" s="135" customFormat="1" ht="23.25" customHeight="1">
      <c r="A92" s="148"/>
      <c r="B92" s="117"/>
      <c r="C92" s="137"/>
      <c r="D92" s="122"/>
      <c r="E92" s="137"/>
      <c r="F92" s="122"/>
      <c r="G92" s="149"/>
      <c r="H92" s="122"/>
      <c r="I92" s="149"/>
    </row>
    <row r="93" spans="1:9" s="135" customFormat="1" ht="23.25" customHeight="1" thickBot="1">
      <c r="A93" s="148" t="s">
        <v>73</v>
      </c>
      <c r="B93" s="111"/>
      <c r="C93" s="134">
        <f>SUM(C65+C91)</f>
        <v>34816311204</v>
      </c>
      <c r="D93" s="126"/>
      <c r="E93" s="134">
        <f>SUM(E65+E91)</f>
        <v>34254925965</v>
      </c>
      <c r="F93" s="126"/>
      <c r="G93" s="134">
        <f>SUM(G65+G91)</f>
        <v>34386686140</v>
      </c>
      <c r="H93" s="126"/>
      <c r="I93" s="134">
        <f>SUM(I65+I91)</f>
        <v>33735360390</v>
      </c>
    </row>
    <row r="94" spans="1:9" ht="23.25" customHeight="1" thickTop="1"/>
    <row r="95" spans="1:9" ht="23.25" customHeight="1">
      <c r="C95" s="22"/>
      <c r="E95" s="199"/>
      <c r="G95" s="94"/>
      <c r="I95" s="199"/>
    </row>
    <row r="97" spans="4:9" ht="23.25" customHeight="1">
      <c r="D97" s="114"/>
      <c r="E97" s="114"/>
      <c r="F97" s="114"/>
      <c r="G97" s="114"/>
      <c r="H97" s="114"/>
      <c r="I97" s="114"/>
    </row>
  </sheetData>
  <mergeCells count="18">
    <mergeCell ref="C71:E71"/>
    <mergeCell ref="G71:I71"/>
    <mergeCell ref="C73:I73"/>
    <mergeCell ref="A37:C37"/>
    <mergeCell ref="C40:E40"/>
    <mergeCell ref="G40:I40"/>
    <mergeCell ref="C41:E41"/>
    <mergeCell ref="G41:I41"/>
    <mergeCell ref="C43:I43"/>
    <mergeCell ref="A67:C67"/>
    <mergeCell ref="C70:E70"/>
    <mergeCell ref="G70:I70"/>
    <mergeCell ref="C7:I7"/>
    <mergeCell ref="A1:C1"/>
    <mergeCell ref="C4:E4"/>
    <mergeCell ref="G4:I4"/>
    <mergeCell ref="C5:E5"/>
    <mergeCell ref="G5:I5"/>
  </mergeCells>
  <phoneticPr fontId="22" type="noConversion"/>
  <pageMargins left="0.8" right="0.8" top="0.48" bottom="0.5" header="0.5" footer="0.5"/>
  <pageSetup paperSize="9" scale="83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0"/>
  <sheetViews>
    <sheetView zoomScaleNormal="100" zoomScaleSheetLayoutView="85" workbookViewId="0">
      <selection activeCell="C75" sqref="C75"/>
    </sheetView>
  </sheetViews>
  <sheetFormatPr defaultColWidth="9.09765625" defaultRowHeight="22.5" customHeight="1"/>
  <cols>
    <col min="1" max="1" width="49.3984375" customWidth="1"/>
    <col min="2" max="2" width="9" style="111" customWidth="1"/>
    <col min="3" max="3" width="14.8984375" customWidth="1"/>
    <col min="4" max="4" width="0.69921875" customWidth="1"/>
    <col min="5" max="5" width="14.8984375" customWidth="1"/>
    <col min="6" max="6" width="0.69921875" customWidth="1"/>
    <col min="7" max="7" width="14.8984375" customWidth="1"/>
    <col min="8" max="8" width="0.69921875" customWidth="1"/>
    <col min="9" max="9" width="14.8984375" customWidth="1"/>
  </cols>
  <sheetData>
    <row r="1" spans="1:9" ht="22.5" customHeight="1">
      <c r="A1" s="113" t="s">
        <v>0</v>
      </c>
    </row>
    <row r="2" spans="1:9" ht="22.5" customHeight="1">
      <c r="A2" s="113" t="s">
        <v>74</v>
      </c>
    </row>
    <row r="3" spans="1:9" ht="15" customHeight="1">
      <c r="A3" s="113"/>
      <c r="C3" s="116"/>
      <c r="D3" s="116"/>
      <c r="E3" s="116"/>
      <c r="F3" s="116"/>
      <c r="G3" s="116"/>
      <c r="H3" s="116"/>
      <c r="I3" s="116"/>
    </row>
    <row r="4" spans="1:9" ht="21.75" customHeight="1">
      <c r="A4" s="120"/>
      <c r="B4" s="117"/>
      <c r="C4" s="208" t="s">
        <v>2</v>
      </c>
      <c r="D4" s="208"/>
      <c r="E4" s="208"/>
      <c r="F4" s="118"/>
      <c r="G4" s="208" t="s">
        <v>3</v>
      </c>
      <c r="H4" s="208"/>
      <c r="I4" s="208"/>
    </row>
    <row r="5" spans="1:9" ht="21.75" customHeight="1">
      <c r="A5" s="120"/>
      <c r="B5" s="117"/>
      <c r="C5" s="119"/>
      <c r="D5" s="119" t="s">
        <v>75</v>
      </c>
      <c r="E5" s="119"/>
      <c r="F5" s="119"/>
      <c r="G5" s="119"/>
      <c r="H5" s="119" t="s">
        <v>75</v>
      </c>
      <c r="I5" s="119"/>
    </row>
    <row r="6" spans="1:9" s="182" customFormat="1" ht="21.65" customHeight="1">
      <c r="A6" s="180"/>
      <c r="B6" s="181" t="s">
        <v>6</v>
      </c>
      <c r="C6" s="119">
        <v>2566</v>
      </c>
      <c r="D6" s="119"/>
      <c r="E6" s="119">
        <v>2565</v>
      </c>
      <c r="F6" s="119"/>
      <c r="G6" s="119">
        <v>2566</v>
      </c>
      <c r="H6" s="119"/>
      <c r="I6" s="119">
        <v>2565</v>
      </c>
    </row>
    <row r="7" spans="1:9" ht="21.65" customHeight="1">
      <c r="A7" s="120"/>
      <c r="B7" s="117"/>
      <c r="C7" s="206" t="s">
        <v>7</v>
      </c>
      <c r="D7" s="206"/>
      <c r="E7" s="206"/>
      <c r="F7" s="206"/>
      <c r="G7" s="206"/>
      <c r="H7" s="206"/>
      <c r="I7" s="206"/>
    </row>
    <row r="8" spans="1:9" ht="21.75" customHeight="1">
      <c r="A8" s="108" t="s">
        <v>76</v>
      </c>
      <c r="B8" s="117">
        <v>17</v>
      </c>
      <c r="C8" s="114">
        <v>8842676911</v>
      </c>
      <c r="D8" s="136"/>
      <c r="E8" s="114">
        <v>8479122441</v>
      </c>
      <c r="F8" s="122"/>
      <c r="G8" s="114">
        <v>8485306954</v>
      </c>
      <c r="H8" s="122"/>
      <c r="I8" s="114">
        <v>8302328933</v>
      </c>
    </row>
    <row r="9" spans="1:9" ht="21.75" customHeight="1">
      <c r="A9" s="108" t="s">
        <v>77</v>
      </c>
      <c r="B9" s="117">
        <v>8</v>
      </c>
      <c r="C9" s="114">
        <v>6297239529</v>
      </c>
      <c r="D9" s="136"/>
      <c r="E9" s="114">
        <v>5926659003</v>
      </c>
      <c r="F9" s="122"/>
      <c r="G9" s="114">
        <v>5954994158</v>
      </c>
      <c r="H9" s="122"/>
      <c r="I9" s="114">
        <v>5780127284</v>
      </c>
    </row>
    <row r="10" spans="1:9" ht="21.75" customHeight="1">
      <c r="A10" s="120" t="s">
        <v>78</v>
      </c>
      <c r="B10" s="117"/>
      <c r="C10" s="124">
        <f>C8-C9</f>
        <v>2545437382</v>
      </c>
      <c r="D10" s="183"/>
      <c r="E10" s="124">
        <f>E8-E9</f>
        <v>2552463438</v>
      </c>
      <c r="F10" s="126"/>
      <c r="G10" s="124">
        <f>G8-G9</f>
        <v>2530312796</v>
      </c>
      <c r="H10" s="126"/>
      <c r="I10" s="124">
        <f>I8-I9</f>
        <v>2522201649</v>
      </c>
    </row>
    <row r="11" spans="1:9" ht="15" customHeight="1">
      <c r="A11" s="120"/>
      <c r="B11" s="117"/>
      <c r="C11" s="183"/>
      <c r="D11" s="183"/>
      <c r="E11" s="183"/>
      <c r="F11" s="126"/>
      <c r="G11" s="114"/>
      <c r="H11" s="126"/>
      <c r="I11" s="183"/>
    </row>
    <row r="12" spans="1:9" ht="21.65" customHeight="1">
      <c r="A12" s="121" t="s">
        <v>79</v>
      </c>
      <c r="B12" s="117"/>
      <c r="C12" s="183"/>
      <c r="D12" s="183"/>
      <c r="E12" s="183"/>
      <c r="F12" s="126"/>
      <c r="G12" s="126"/>
      <c r="H12" s="126"/>
      <c r="I12" s="126"/>
    </row>
    <row r="13" spans="1:9" ht="21.75" customHeight="1">
      <c r="A13" s="108" t="s">
        <v>80</v>
      </c>
      <c r="B13" s="117"/>
      <c r="C13" s="114">
        <v>921033643</v>
      </c>
      <c r="D13" s="136"/>
      <c r="E13" s="114">
        <v>340394044</v>
      </c>
      <c r="F13" s="122"/>
      <c r="G13" s="114">
        <v>944762514</v>
      </c>
      <c r="H13" s="122"/>
      <c r="I13" s="114">
        <v>351989428</v>
      </c>
    </row>
    <row r="14" spans="1:9" ht="21.75" customHeight="1">
      <c r="A14" s="108" t="s">
        <v>81</v>
      </c>
      <c r="B14" s="117">
        <v>12</v>
      </c>
      <c r="C14" s="201">
        <v>0</v>
      </c>
      <c r="D14" s="114"/>
      <c r="E14" s="86">
        <v>392650817</v>
      </c>
      <c r="F14" s="114"/>
      <c r="G14" s="201">
        <v>0</v>
      </c>
      <c r="H14" s="114"/>
      <c r="I14" s="86">
        <v>392650817</v>
      </c>
    </row>
    <row r="15" spans="1:9" ht="21.75" customHeight="1">
      <c r="A15" s="108" t="s">
        <v>82</v>
      </c>
      <c r="B15" s="117"/>
      <c r="C15" s="114"/>
      <c r="D15" s="114"/>
      <c r="E15" s="1"/>
      <c r="F15" s="114"/>
      <c r="G15" s="1"/>
      <c r="H15" s="114"/>
      <c r="I15" s="1"/>
    </row>
    <row r="16" spans="1:9" ht="21.75" customHeight="1">
      <c r="A16" s="184" t="s">
        <v>83</v>
      </c>
      <c r="B16" s="117">
        <v>4</v>
      </c>
      <c r="C16" s="1">
        <v>0</v>
      </c>
      <c r="D16" s="114"/>
      <c r="E16" s="86">
        <v>28143793</v>
      </c>
      <c r="F16" s="114"/>
      <c r="G16" s="1">
        <v>0</v>
      </c>
      <c r="H16" s="114"/>
      <c r="I16" s="1">
        <v>0</v>
      </c>
    </row>
    <row r="17" spans="1:12" ht="21.75" customHeight="1">
      <c r="A17" s="108" t="s">
        <v>84</v>
      </c>
      <c r="B17" s="117">
        <v>4</v>
      </c>
      <c r="C17" s="1">
        <v>0</v>
      </c>
      <c r="D17" s="114"/>
      <c r="E17" s="86">
        <v>11474738</v>
      </c>
      <c r="F17" s="114"/>
      <c r="G17" s="1">
        <v>0</v>
      </c>
      <c r="H17" s="114"/>
      <c r="I17" s="1">
        <v>0</v>
      </c>
    </row>
    <row r="18" spans="1:12" ht="21.75" customHeight="1">
      <c r="A18" s="108" t="s">
        <v>79</v>
      </c>
      <c r="B18" s="117"/>
      <c r="C18" s="114">
        <v>268247795</v>
      </c>
      <c r="D18" s="136"/>
      <c r="E18" s="114">
        <v>204291701</v>
      </c>
      <c r="F18" s="122"/>
      <c r="G18" s="114">
        <v>275803839</v>
      </c>
      <c r="H18" s="122"/>
      <c r="I18" s="114">
        <v>211070352</v>
      </c>
      <c r="K18" s="114"/>
      <c r="L18" s="114"/>
    </row>
    <row r="19" spans="1:12" ht="21.75" customHeight="1">
      <c r="A19" s="120" t="s">
        <v>85</v>
      </c>
      <c r="B19" s="117"/>
      <c r="C19" s="124">
        <f>SUM(C13:C18)</f>
        <v>1189281438</v>
      </c>
      <c r="D19" s="183"/>
      <c r="E19" s="124">
        <f>SUM(E13:E18)</f>
        <v>976955093</v>
      </c>
      <c r="F19" s="126"/>
      <c r="G19" s="124">
        <f>SUM(G13:G18)</f>
        <v>1220566353</v>
      </c>
      <c r="H19" s="126"/>
      <c r="I19" s="124">
        <f>SUM(I13:I18)</f>
        <v>955710597</v>
      </c>
    </row>
    <row r="20" spans="1:12" ht="21.65" customHeight="1">
      <c r="A20" s="120" t="s">
        <v>86</v>
      </c>
      <c r="B20" s="117"/>
      <c r="C20" s="124">
        <f>C10+C19</f>
        <v>3734718820</v>
      </c>
      <c r="D20" s="183"/>
      <c r="E20" s="124">
        <f>E10+E19</f>
        <v>3529418531</v>
      </c>
      <c r="F20" s="126"/>
      <c r="G20" s="124">
        <f>G10+G19</f>
        <v>3750879149</v>
      </c>
      <c r="H20" s="126"/>
      <c r="I20" s="124">
        <f>I10+I19</f>
        <v>3477912246</v>
      </c>
    </row>
    <row r="21" spans="1:12" ht="15" customHeight="1">
      <c r="A21" s="120"/>
      <c r="B21" s="117"/>
      <c r="C21" s="114"/>
      <c r="D21" s="122"/>
      <c r="E21" s="114"/>
      <c r="F21" s="122"/>
      <c r="G21" s="114"/>
      <c r="H21" s="122"/>
      <c r="I21" s="114"/>
    </row>
    <row r="22" spans="1:12" ht="21.75" customHeight="1">
      <c r="A22" s="121" t="s">
        <v>87</v>
      </c>
      <c r="B22" s="117"/>
      <c r="C22" s="114"/>
      <c r="D22" s="122"/>
      <c r="E22" s="114"/>
      <c r="F22" s="122"/>
      <c r="G22" s="114"/>
      <c r="H22" s="122"/>
      <c r="I22" s="114"/>
    </row>
    <row r="23" spans="1:12" ht="21.75" customHeight="1">
      <c r="A23" s="108" t="s">
        <v>88</v>
      </c>
      <c r="B23" s="117">
        <v>18</v>
      </c>
      <c r="C23" s="114">
        <v>1731922776</v>
      </c>
      <c r="D23" s="122"/>
      <c r="E23" s="114">
        <v>1879568757</v>
      </c>
      <c r="F23" s="122"/>
      <c r="G23" s="114">
        <v>1855466680</v>
      </c>
      <c r="H23" s="122"/>
      <c r="I23" s="114">
        <v>1901200402</v>
      </c>
    </row>
    <row r="24" spans="1:12" ht="21.75" customHeight="1">
      <c r="A24" s="108" t="s">
        <v>89</v>
      </c>
      <c r="B24" s="117">
        <v>18</v>
      </c>
      <c r="C24" s="114">
        <v>1051115235</v>
      </c>
      <c r="D24" s="122"/>
      <c r="E24" s="114">
        <v>1000253786</v>
      </c>
      <c r="F24" s="122"/>
      <c r="G24" s="114">
        <v>949876980</v>
      </c>
      <c r="H24" s="122"/>
      <c r="I24" s="114">
        <v>939739318</v>
      </c>
    </row>
    <row r="25" spans="1:12" ht="21.75" customHeight="1">
      <c r="A25" s="120" t="s">
        <v>90</v>
      </c>
      <c r="B25" s="117"/>
      <c r="C25" s="133">
        <f>SUM(C23:C24)</f>
        <v>2783038011</v>
      </c>
      <c r="D25" s="126"/>
      <c r="E25" s="133">
        <f>SUM(E23:E24)</f>
        <v>2879822543</v>
      </c>
      <c r="F25" s="126"/>
      <c r="G25" s="133">
        <f>SUM(G23:G24)</f>
        <v>2805343660</v>
      </c>
      <c r="H25" s="126"/>
      <c r="I25" s="133">
        <f>SUM(I23:I24)</f>
        <v>2840939720</v>
      </c>
    </row>
    <row r="26" spans="1:12" ht="15" customHeight="1">
      <c r="A26" s="120"/>
      <c r="B26" s="117"/>
      <c r="C26" s="185"/>
      <c r="D26" s="126"/>
      <c r="E26" s="185"/>
      <c r="F26" s="126"/>
      <c r="G26" s="185"/>
      <c r="H26" s="126"/>
      <c r="I26" s="185"/>
    </row>
    <row r="27" spans="1:12" ht="21" customHeight="1">
      <c r="A27" s="120" t="s">
        <v>91</v>
      </c>
      <c r="B27" s="117"/>
      <c r="C27" s="42">
        <f>C20-C25</f>
        <v>951680809</v>
      </c>
      <c r="D27" s="77"/>
      <c r="E27" s="42">
        <f>E20-E25</f>
        <v>649595988</v>
      </c>
      <c r="F27" s="77"/>
      <c r="G27" s="42">
        <f>G20-G25</f>
        <v>945535489</v>
      </c>
      <c r="H27" s="77"/>
      <c r="I27" s="42">
        <f>I20-I25</f>
        <v>636972526</v>
      </c>
    </row>
    <row r="28" spans="1:12" ht="21" customHeight="1">
      <c r="A28" s="108" t="s">
        <v>92</v>
      </c>
      <c r="B28" s="117"/>
      <c r="C28" s="114">
        <v>16074813</v>
      </c>
      <c r="D28" s="122"/>
      <c r="E28" s="114">
        <v>11478918</v>
      </c>
      <c r="F28" s="122"/>
      <c r="G28" s="85">
        <v>10776917</v>
      </c>
      <c r="H28" s="122"/>
      <c r="I28" s="85">
        <v>9458471</v>
      </c>
    </row>
    <row r="29" spans="1:12" s="135" customFormat="1" ht="21.65" customHeight="1">
      <c r="A29" t="s">
        <v>93</v>
      </c>
      <c r="B29" s="117">
        <v>9</v>
      </c>
      <c r="C29" s="186">
        <v>-2034379</v>
      </c>
      <c r="D29" s="122"/>
      <c r="E29" s="186">
        <v>14988908</v>
      </c>
      <c r="F29" s="122"/>
      <c r="G29" s="4">
        <v>0</v>
      </c>
      <c r="H29" s="187"/>
      <c r="I29" s="4">
        <v>0</v>
      </c>
    </row>
    <row r="30" spans="1:12" ht="21.75" customHeight="1">
      <c r="A30" s="120" t="s">
        <v>94</v>
      </c>
      <c r="B30" s="117"/>
      <c r="C30" s="185">
        <f>C27-C28+C29</f>
        <v>933571617</v>
      </c>
      <c r="D30" s="126"/>
      <c r="E30" s="185">
        <f>E27-E28+E29</f>
        <v>653105978</v>
      </c>
      <c r="F30" s="126"/>
      <c r="G30" s="185">
        <f>G27-G28+G29</f>
        <v>934758572</v>
      </c>
      <c r="H30" s="126"/>
      <c r="I30" s="185">
        <f>I27-I28+I29</f>
        <v>627514055</v>
      </c>
    </row>
    <row r="31" spans="1:12" ht="21.75" customHeight="1">
      <c r="A31" s="108" t="s">
        <v>95</v>
      </c>
      <c r="B31" s="117">
        <v>19</v>
      </c>
      <c r="C31" s="188">
        <v>-34122104</v>
      </c>
      <c r="D31" s="122"/>
      <c r="E31" s="188">
        <v>-41006905</v>
      </c>
      <c r="F31" s="122"/>
      <c r="G31" s="188">
        <v>-19427593</v>
      </c>
      <c r="H31" s="136"/>
      <c r="I31" s="188">
        <v>-39629120</v>
      </c>
    </row>
    <row r="32" spans="1:12" ht="21.75" customHeight="1" thickBot="1">
      <c r="A32" s="120" t="s">
        <v>96</v>
      </c>
      <c r="B32" s="189"/>
      <c r="C32" s="190">
        <f>C30+C31</f>
        <v>899449513</v>
      </c>
      <c r="D32" s="126"/>
      <c r="E32" s="190">
        <f>E30+E31</f>
        <v>612099073</v>
      </c>
      <c r="F32" s="126"/>
      <c r="G32" s="190">
        <f>G30+G31</f>
        <v>915330979</v>
      </c>
      <c r="H32" s="126"/>
      <c r="I32" s="190">
        <f>I30+I31</f>
        <v>587884935</v>
      </c>
    </row>
    <row r="33" spans="1:9" ht="22.5" customHeight="1" thickTop="1">
      <c r="A33" s="113" t="s">
        <v>0</v>
      </c>
    </row>
    <row r="34" spans="1:9" ht="22.5" customHeight="1">
      <c r="A34" s="113" t="s">
        <v>74</v>
      </c>
      <c r="C34" s="203"/>
      <c r="D34" s="203"/>
      <c r="E34" s="203"/>
      <c r="F34" s="203"/>
      <c r="G34" s="203"/>
      <c r="H34" s="203"/>
      <c r="I34" s="203"/>
    </row>
    <row r="35" spans="1:9" ht="15.65" customHeight="1">
      <c r="A35" s="113"/>
    </row>
    <row r="36" spans="1:9" ht="21.75" customHeight="1">
      <c r="A36" s="120"/>
      <c r="B36" s="117"/>
      <c r="C36" s="208" t="s">
        <v>2</v>
      </c>
      <c r="D36" s="208"/>
      <c r="E36" s="208"/>
      <c r="F36" s="118"/>
      <c r="G36" s="208" t="s">
        <v>3</v>
      </c>
      <c r="H36" s="208"/>
      <c r="I36" s="208"/>
    </row>
    <row r="37" spans="1:9" ht="21.75" customHeight="1">
      <c r="A37" s="120"/>
      <c r="B37" s="117"/>
      <c r="C37" s="119"/>
      <c r="D37" s="119" t="s">
        <v>75</v>
      </c>
      <c r="E37" s="119"/>
      <c r="F37" s="119"/>
      <c r="G37" s="119"/>
      <c r="H37" s="119" t="s">
        <v>75</v>
      </c>
      <c r="I37" s="119"/>
    </row>
    <row r="38" spans="1:9" s="182" customFormat="1" ht="21.65" customHeight="1">
      <c r="A38" s="180"/>
      <c r="B38" s="181" t="s">
        <v>6</v>
      </c>
      <c r="C38" s="119">
        <v>2566</v>
      </c>
      <c r="D38" s="119"/>
      <c r="E38" s="119">
        <v>2565</v>
      </c>
      <c r="F38" s="119"/>
      <c r="G38" s="119">
        <v>2566</v>
      </c>
      <c r="H38" s="119"/>
      <c r="I38" s="119">
        <v>2565</v>
      </c>
    </row>
    <row r="39" spans="1:9" ht="21.75" customHeight="1">
      <c r="A39" s="120"/>
      <c r="B39" s="117"/>
      <c r="C39" s="206" t="s">
        <v>7</v>
      </c>
      <c r="D39" s="206"/>
      <c r="E39" s="206"/>
      <c r="F39" s="206"/>
      <c r="G39" s="206"/>
      <c r="H39" s="206"/>
      <c r="I39" s="206"/>
    </row>
    <row r="40" spans="1:9" ht="21.75" customHeight="1">
      <c r="A40" s="147" t="s">
        <v>97</v>
      </c>
      <c r="B40" s="117"/>
      <c r="C40" s="117"/>
      <c r="D40" s="117"/>
      <c r="E40" s="117"/>
      <c r="F40" s="117"/>
      <c r="G40" s="117"/>
      <c r="H40" s="117"/>
      <c r="I40" s="117"/>
    </row>
    <row r="41" spans="1:9" ht="21.75" customHeight="1">
      <c r="A41" s="191" t="s">
        <v>98</v>
      </c>
      <c r="C41" s="114"/>
      <c r="D41" s="114"/>
      <c r="E41" s="114"/>
      <c r="F41" s="114"/>
      <c r="G41" s="5"/>
      <c r="H41" s="114"/>
      <c r="I41" s="5"/>
    </row>
    <row r="42" spans="1:9" ht="21.75" customHeight="1">
      <c r="A42" s="191" t="s">
        <v>99</v>
      </c>
      <c r="C42" s="114"/>
      <c r="D42" s="114"/>
      <c r="E42" s="114"/>
      <c r="F42" s="114"/>
      <c r="G42" s="5"/>
      <c r="H42" s="114"/>
      <c r="I42" s="5"/>
    </row>
    <row r="43" spans="1:9" ht="21.75" customHeight="1">
      <c r="A43" s="107" t="s">
        <v>100</v>
      </c>
      <c r="C43" s="192">
        <v>-1344062</v>
      </c>
      <c r="D43" s="114"/>
      <c r="E43" s="192">
        <v>7209698</v>
      </c>
      <c r="F43" s="114"/>
      <c r="G43" s="4">
        <v>0</v>
      </c>
      <c r="H43" s="114"/>
      <c r="I43" s="4">
        <v>0</v>
      </c>
    </row>
    <row r="44" spans="1:9" ht="21.75" customHeight="1">
      <c r="A44" s="147" t="s">
        <v>101</v>
      </c>
      <c r="C44" s="5"/>
      <c r="D44" s="114"/>
      <c r="E44" s="5"/>
      <c r="F44" s="114"/>
      <c r="G44" s="5"/>
      <c r="H44" s="114"/>
      <c r="I44" s="5"/>
    </row>
    <row r="45" spans="1:9" ht="21.75" customHeight="1">
      <c r="A45" s="147" t="s">
        <v>99</v>
      </c>
      <c r="C45" s="7">
        <f>SUM(C43:C43)</f>
        <v>-1344062</v>
      </c>
      <c r="D45" s="185"/>
      <c r="E45" s="7">
        <f>SUM(E43:E43)</f>
        <v>7209698</v>
      </c>
      <c r="F45" s="185"/>
      <c r="G45" s="90">
        <f>SUM(G43:G43)</f>
        <v>0</v>
      </c>
      <c r="H45" s="185"/>
      <c r="I45" s="90">
        <f>SUM(I43:I43)</f>
        <v>0</v>
      </c>
    </row>
    <row r="46" spans="1:9" ht="14.15" customHeight="1">
      <c r="A46" s="147"/>
      <c r="C46" s="74"/>
      <c r="D46" s="185"/>
      <c r="E46" s="74"/>
      <c r="F46" s="185"/>
      <c r="G46" s="74"/>
      <c r="H46" s="185"/>
      <c r="I46" s="74"/>
    </row>
    <row r="47" spans="1:9" ht="21.75" customHeight="1">
      <c r="A47" s="191" t="s">
        <v>102</v>
      </c>
      <c r="C47" s="5"/>
      <c r="D47" s="114"/>
      <c r="E47" s="5"/>
      <c r="F47" s="114"/>
      <c r="G47" s="5"/>
      <c r="H47" s="114"/>
      <c r="I47" s="5"/>
    </row>
    <row r="48" spans="1:9" ht="21.75" customHeight="1">
      <c r="A48" s="191" t="s">
        <v>99</v>
      </c>
      <c r="C48" s="5"/>
      <c r="D48" s="114"/>
      <c r="E48" s="5"/>
      <c r="F48" s="114"/>
      <c r="G48" s="5"/>
      <c r="H48" s="114"/>
      <c r="I48" s="5"/>
    </row>
    <row r="49" spans="1:9" ht="21.75" customHeight="1">
      <c r="A49" s="193" t="s">
        <v>103</v>
      </c>
      <c r="C49" s="5"/>
      <c r="D49" s="114"/>
      <c r="E49" s="5"/>
      <c r="F49" s="114"/>
      <c r="G49" s="5"/>
      <c r="H49" s="114"/>
      <c r="I49" s="5"/>
    </row>
    <row r="50" spans="1:9" ht="21.75" customHeight="1">
      <c r="A50" s="184" t="s">
        <v>104</v>
      </c>
      <c r="B50" s="111">
        <v>22</v>
      </c>
      <c r="C50" s="103">
        <v>118978697</v>
      </c>
      <c r="D50" s="114"/>
      <c r="E50" s="5">
        <v>7242221</v>
      </c>
      <c r="F50" s="114"/>
      <c r="G50" s="103">
        <v>117247305</v>
      </c>
      <c r="H50" s="114"/>
      <c r="I50" s="5">
        <v>7242221</v>
      </c>
    </row>
    <row r="51" spans="1:9" ht="23.25" customHeight="1">
      <c r="A51" s="184" t="s">
        <v>105</v>
      </c>
      <c r="B51" s="117"/>
      <c r="C51" s="61"/>
      <c r="D51" s="61"/>
      <c r="E51" s="61"/>
      <c r="F51" s="61"/>
      <c r="G51" s="61"/>
      <c r="H51" s="61"/>
      <c r="I51" s="61"/>
    </row>
    <row r="52" spans="1:9" ht="23.25" customHeight="1">
      <c r="A52" s="184" t="s">
        <v>106</v>
      </c>
      <c r="B52" s="117">
        <v>15</v>
      </c>
      <c r="C52" s="61">
        <v>0</v>
      </c>
      <c r="D52" s="61"/>
      <c r="E52" s="61">
        <v>128485237</v>
      </c>
      <c r="F52" s="61"/>
      <c r="G52" s="61">
        <v>0</v>
      </c>
      <c r="H52" s="61"/>
      <c r="I52" s="61">
        <v>130739734</v>
      </c>
    </row>
    <row r="53" spans="1:9" ht="21.65" hidden="1" customHeight="1">
      <c r="A53" s="107" t="s">
        <v>107</v>
      </c>
      <c r="B53" s="117"/>
      <c r="C53" s="1"/>
      <c r="D53" s="117"/>
      <c r="E53" s="1"/>
      <c r="F53" s="117"/>
      <c r="G53" s="1"/>
      <c r="H53" s="117"/>
      <c r="I53" s="1"/>
    </row>
    <row r="54" spans="1:9" ht="21.65" hidden="1" customHeight="1">
      <c r="A54" s="107" t="s">
        <v>108</v>
      </c>
      <c r="B54" s="117"/>
      <c r="C54" s="1"/>
      <c r="D54" s="117"/>
      <c r="E54" s="1"/>
      <c r="F54" s="1"/>
      <c r="G54" s="1"/>
      <c r="H54" s="1"/>
      <c r="I54" s="1">
        <v>0</v>
      </c>
    </row>
    <row r="55" spans="1:9" ht="21.75" customHeight="1">
      <c r="A55" s="107" t="s">
        <v>109</v>
      </c>
      <c r="B55" s="117"/>
      <c r="C55" s="114"/>
      <c r="D55" s="117"/>
      <c r="E55" s="114"/>
      <c r="F55" s="117"/>
      <c r="G55" s="114"/>
      <c r="H55" s="117"/>
      <c r="I55" s="114"/>
    </row>
    <row r="56" spans="1:9" ht="21.75" customHeight="1">
      <c r="A56" s="107" t="s">
        <v>110</v>
      </c>
      <c r="B56" s="111">
        <v>19</v>
      </c>
      <c r="C56" s="192">
        <v>-23795739</v>
      </c>
      <c r="D56" s="114"/>
      <c r="E56" s="192">
        <v>-27596391</v>
      </c>
      <c r="F56" s="114"/>
      <c r="G56" s="192">
        <v>-23449461</v>
      </c>
      <c r="H56" s="114"/>
      <c r="I56" s="192">
        <v>-27596391</v>
      </c>
    </row>
    <row r="57" spans="1:9" ht="21.75" customHeight="1">
      <c r="A57" s="147" t="s">
        <v>111</v>
      </c>
      <c r="C57" s="114"/>
      <c r="D57" s="114"/>
      <c r="E57" s="114"/>
      <c r="F57" s="114"/>
      <c r="G57" s="1"/>
      <c r="H57" s="114"/>
      <c r="I57" s="1"/>
    </row>
    <row r="58" spans="1:9" ht="21.75" customHeight="1">
      <c r="A58" s="147" t="s">
        <v>99</v>
      </c>
      <c r="C58" s="33">
        <f>SUM(C49:C56)</f>
        <v>95182958</v>
      </c>
      <c r="D58" s="185"/>
      <c r="E58" s="33">
        <f>SUM(E49:E56)</f>
        <v>108131067</v>
      </c>
      <c r="F58" s="65"/>
      <c r="G58" s="33">
        <f>SUM(G49:G56)</f>
        <v>93797844</v>
      </c>
      <c r="H58" s="65"/>
      <c r="I58" s="33">
        <f>SUM(I49:I56)</f>
        <v>110385564</v>
      </c>
    </row>
    <row r="59" spans="1:9" ht="21.75" customHeight="1">
      <c r="A59" s="147" t="s">
        <v>112</v>
      </c>
      <c r="C59" s="7">
        <f>SUM(C45+C58)</f>
        <v>93838896</v>
      </c>
      <c r="D59" s="114"/>
      <c r="E59" s="7">
        <f>SUM(E45+E58)</f>
        <v>115340765</v>
      </c>
      <c r="F59" s="114"/>
      <c r="G59" s="7">
        <f>SUM(G45+G58)</f>
        <v>93797844</v>
      </c>
      <c r="H59" s="114"/>
      <c r="I59" s="7">
        <f>SUM(I45+I58)</f>
        <v>110385564</v>
      </c>
    </row>
    <row r="60" spans="1:9" ht="21.75" customHeight="1" thickBot="1">
      <c r="A60" s="147" t="s">
        <v>113</v>
      </c>
      <c r="C60" s="194">
        <f>SUM(C32+C59)</f>
        <v>993288409</v>
      </c>
      <c r="D60" s="185"/>
      <c r="E60" s="194">
        <f>SUM(E32+E59)</f>
        <v>727439838</v>
      </c>
      <c r="F60" s="185"/>
      <c r="G60" s="194">
        <f>SUM(G32+G59)</f>
        <v>1009128823</v>
      </c>
      <c r="H60" s="185"/>
      <c r="I60" s="194">
        <f>SUM(I32+I59)</f>
        <v>698270499</v>
      </c>
    </row>
    <row r="61" spans="1:9" ht="14.15" customHeight="1" thickTop="1">
      <c r="C61" s="114"/>
      <c r="D61" s="114"/>
      <c r="E61" s="114"/>
      <c r="F61" s="114"/>
      <c r="G61" s="114"/>
      <c r="H61" s="114"/>
      <c r="I61" s="114"/>
    </row>
    <row r="62" spans="1:9" ht="21.75" customHeight="1">
      <c r="A62" s="147" t="s">
        <v>114</v>
      </c>
      <c r="C62" s="114"/>
      <c r="D62" s="114"/>
      <c r="E62" s="114"/>
      <c r="F62" s="114"/>
      <c r="G62" s="5"/>
      <c r="H62" s="114"/>
      <c r="I62" s="5"/>
    </row>
    <row r="63" spans="1:9" ht="21.75" customHeight="1">
      <c r="A63" s="107" t="s">
        <v>115</v>
      </c>
      <c r="C63" s="114">
        <v>894217159</v>
      </c>
      <c r="D63" s="114"/>
      <c r="E63" s="114">
        <v>618820704</v>
      </c>
      <c r="F63" s="114"/>
      <c r="G63" s="5">
        <v>915330979</v>
      </c>
      <c r="H63" s="114"/>
      <c r="I63" s="5">
        <v>587884935</v>
      </c>
    </row>
    <row r="64" spans="1:9" ht="21.75" customHeight="1">
      <c r="A64" s="107" t="s">
        <v>116</v>
      </c>
      <c r="C64" s="114">
        <v>5232354</v>
      </c>
      <c r="D64" s="114"/>
      <c r="E64" s="114">
        <v>-6721631</v>
      </c>
      <c r="F64" s="114"/>
      <c r="G64" s="6">
        <v>0</v>
      </c>
      <c r="H64" s="114"/>
      <c r="I64" s="6">
        <v>0</v>
      </c>
    </row>
    <row r="65" spans="1:9" ht="21.75" customHeight="1" thickBot="1">
      <c r="A65" s="147"/>
      <c r="C65" s="190">
        <f>SUM(C63:C64)</f>
        <v>899449513</v>
      </c>
      <c r="D65" s="114"/>
      <c r="E65" s="190">
        <f>SUM(E63:E64)</f>
        <v>612099073</v>
      </c>
      <c r="F65" s="114"/>
      <c r="G65" s="190">
        <f>SUM(G63:G64)</f>
        <v>915330979</v>
      </c>
      <c r="H65" s="114"/>
      <c r="I65" s="190">
        <f>SUM(I63:I64)</f>
        <v>587884935</v>
      </c>
    </row>
    <row r="66" spans="1:9" ht="14.15" customHeight="1" thickTop="1">
      <c r="A66" s="147"/>
      <c r="C66" s="185"/>
      <c r="D66" s="114"/>
      <c r="E66" s="185"/>
      <c r="F66" s="114"/>
      <c r="G66" s="185"/>
      <c r="H66" s="114"/>
      <c r="I66" s="185"/>
    </row>
    <row r="67" spans="1:9" ht="21.75" customHeight="1">
      <c r="A67" s="147" t="s">
        <v>117</v>
      </c>
      <c r="C67" s="114"/>
      <c r="D67" s="114"/>
      <c r="E67" s="114"/>
      <c r="F67" s="114"/>
      <c r="G67" s="5"/>
      <c r="H67" s="114"/>
      <c r="I67" s="5"/>
    </row>
    <row r="68" spans="1:9" ht="21.75" customHeight="1">
      <c r="A68" s="107" t="s">
        <v>115</v>
      </c>
      <c r="C68" s="114">
        <v>987807845</v>
      </c>
      <c r="D68" s="114"/>
      <c r="E68" s="114">
        <v>732569283</v>
      </c>
      <c r="F68" s="114"/>
      <c r="G68" s="114">
        <v>1009128823</v>
      </c>
      <c r="H68" s="114"/>
      <c r="I68" s="114">
        <v>698270499</v>
      </c>
    </row>
    <row r="69" spans="1:9" ht="21.75" customHeight="1">
      <c r="A69" s="107" t="s">
        <v>116</v>
      </c>
      <c r="C69" s="114">
        <v>5480564</v>
      </c>
      <c r="D69" s="114"/>
      <c r="E69" s="114">
        <v>-5129445</v>
      </c>
      <c r="F69" s="114"/>
      <c r="G69" s="6">
        <v>0</v>
      </c>
      <c r="H69" s="114"/>
      <c r="I69" s="6">
        <v>0</v>
      </c>
    </row>
    <row r="70" spans="1:9" ht="21.75" customHeight="1" thickBot="1">
      <c r="A70" s="147"/>
      <c r="C70" s="190">
        <f>SUM(C68:C69)</f>
        <v>993288409</v>
      </c>
      <c r="D70" s="114"/>
      <c r="E70" s="190">
        <f>SUM(E68:E69)</f>
        <v>727439838</v>
      </c>
      <c r="F70" s="114"/>
      <c r="G70" s="190">
        <f>SUM(G68:G69)</f>
        <v>1009128823</v>
      </c>
      <c r="H70" s="114"/>
      <c r="I70" s="190">
        <f>SUM(I68:I69)</f>
        <v>698270499</v>
      </c>
    </row>
    <row r="71" spans="1:9" ht="10" customHeight="1" thickTop="1">
      <c r="A71" s="147"/>
      <c r="C71" s="185"/>
      <c r="D71" s="114"/>
      <c r="E71" s="185"/>
      <c r="F71" s="114"/>
      <c r="G71" s="185"/>
      <c r="H71" s="114"/>
      <c r="I71" s="185"/>
    </row>
    <row r="72" spans="1:9" ht="24.65" customHeight="1" thickBot="1">
      <c r="A72" s="147" t="s">
        <v>118</v>
      </c>
      <c r="B72" s="111">
        <v>20</v>
      </c>
      <c r="C72" s="88">
        <v>3.08</v>
      </c>
      <c r="D72" s="195"/>
      <c r="E72" s="88">
        <v>2.13</v>
      </c>
      <c r="F72" s="195"/>
      <c r="G72" s="88">
        <v>3.15</v>
      </c>
      <c r="H72" s="89"/>
      <c r="I72" s="88">
        <v>2.02</v>
      </c>
    </row>
    <row r="73" spans="1:9" ht="22.5" customHeight="1" thickTop="1"/>
    <row r="74" spans="1:9" ht="22.5" customHeight="1">
      <c r="C74" s="22"/>
      <c r="D74" s="22"/>
      <c r="E74" s="22"/>
      <c r="F74" s="22"/>
      <c r="G74" s="22"/>
      <c r="H74" s="22"/>
      <c r="I74" s="22"/>
    </row>
    <row r="75" spans="1:9" ht="22.5" customHeight="1">
      <c r="C75" s="22"/>
      <c r="D75" s="22"/>
      <c r="E75" s="22"/>
      <c r="F75" s="22"/>
      <c r="G75" s="22"/>
      <c r="H75" s="22"/>
      <c r="I75" s="22"/>
    </row>
    <row r="76" spans="1:9" ht="22.5" customHeight="1">
      <c r="C76" s="94"/>
      <c r="D76" s="94"/>
      <c r="E76" s="94"/>
      <c r="F76" s="94"/>
      <c r="G76" s="94"/>
      <c r="H76" s="94"/>
      <c r="I76" s="94"/>
    </row>
    <row r="77" spans="1:9" ht="22.5" customHeight="1">
      <c r="C77" s="114"/>
      <c r="E77" s="114"/>
      <c r="G77" s="114"/>
      <c r="I77" s="114"/>
    </row>
    <row r="78" spans="1:9" ht="22.5" customHeight="1">
      <c r="C78" s="114"/>
      <c r="E78" s="114"/>
      <c r="G78" s="114"/>
      <c r="I78" s="114"/>
    </row>
    <row r="79" spans="1:9" ht="22.5" customHeight="1">
      <c r="C79" s="204"/>
      <c r="D79" s="204"/>
      <c r="E79" s="204"/>
      <c r="F79" s="204"/>
      <c r="G79" s="204"/>
      <c r="H79" s="204"/>
      <c r="I79" s="204"/>
    </row>
    <row r="80" spans="1:9" ht="22.5" customHeight="1">
      <c r="C80" s="205"/>
      <c r="D80" s="205"/>
      <c r="E80" s="205"/>
      <c r="F80" s="205"/>
      <c r="G80" s="205"/>
      <c r="H80" s="205"/>
      <c r="I80" s="205"/>
    </row>
  </sheetData>
  <mergeCells count="6">
    <mergeCell ref="C39:I39"/>
    <mergeCell ref="C4:E4"/>
    <mergeCell ref="G4:I4"/>
    <mergeCell ref="C7:I7"/>
    <mergeCell ref="C36:E36"/>
    <mergeCell ref="G36:I36"/>
  </mergeCells>
  <phoneticPr fontId="22" type="noConversion"/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FB99-EFAA-45A4-99BE-D69239270AC7}">
  <sheetPr>
    <pageSetUpPr fitToPage="1"/>
  </sheetPr>
  <dimension ref="A1:AB35"/>
  <sheetViews>
    <sheetView zoomScaleNormal="100" zoomScaleSheetLayoutView="40" workbookViewId="0">
      <selection activeCell="V29" sqref="V29"/>
    </sheetView>
  </sheetViews>
  <sheetFormatPr defaultColWidth="8.8984375" defaultRowHeight="21.5"/>
  <cols>
    <col min="1" max="1" width="45.69921875" customWidth="1"/>
    <col min="2" max="2" width="8.69921875" customWidth="1"/>
    <col min="3" max="3" width="14.59765625" customWidth="1"/>
    <col min="4" max="4" width="0.8984375" customWidth="1"/>
    <col min="5" max="5" width="15.8984375" customWidth="1"/>
    <col min="6" max="6" width="0.8984375" customWidth="1"/>
    <col min="7" max="7" width="14.59765625" customWidth="1"/>
    <col min="8" max="8" width="0.8984375" customWidth="1"/>
    <col min="9" max="9" width="14.59765625" customWidth="1"/>
    <col min="10" max="10" width="0.8984375" customWidth="1"/>
    <col min="11" max="11" width="16.8984375" customWidth="1"/>
    <col min="12" max="12" width="0.8984375" customWidth="1"/>
    <col min="13" max="13" width="16.8984375" customWidth="1"/>
    <col min="14" max="14" width="0.8984375" customWidth="1"/>
    <col min="15" max="15" width="14.59765625" customWidth="1"/>
    <col min="16" max="16" width="0.8984375" customWidth="1"/>
    <col min="17" max="17" width="16.8984375" customWidth="1"/>
    <col min="18" max="18" width="0.8984375" customWidth="1"/>
    <col min="19" max="19" width="14.59765625" customWidth="1"/>
    <col min="20" max="20" width="0.8984375" customWidth="1"/>
    <col min="21" max="21" width="16.8984375" customWidth="1"/>
    <col min="22" max="22" width="0.8984375" customWidth="1"/>
    <col min="23" max="23" width="16.8984375" customWidth="1"/>
    <col min="24" max="24" width="0.8984375" customWidth="1"/>
    <col min="25" max="25" width="14.59765625" customWidth="1"/>
    <col min="26" max="26" width="0.8984375" customWidth="1"/>
    <col min="27" max="27" width="16.8984375" customWidth="1"/>
    <col min="28" max="28" width="31.3984375" customWidth="1"/>
  </cols>
  <sheetData>
    <row r="1" spans="1:27" ht="25.5" customHeight="1">
      <c r="A1" s="113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50"/>
    </row>
    <row r="2" spans="1:27" ht="25.5" customHeight="1">
      <c r="A2" s="113" t="s">
        <v>119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50"/>
    </row>
    <row r="3" spans="1:27" ht="18.649999999999999" customHeight="1">
      <c r="A3" s="113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50"/>
    </row>
    <row r="4" spans="1:27" ht="25.4" customHeight="1">
      <c r="B4" s="10"/>
      <c r="C4" s="210" t="s">
        <v>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27" ht="25.4" customHeight="1">
      <c r="B5" s="10"/>
      <c r="C5" s="10"/>
      <c r="D5" s="10"/>
      <c r="E5" s="11"/>
      <c r="F5" s="10"/>
      <c r="G5" s="10"/>
      <c r="H5" s="10"/>
      <c r="I5" s="211" t="s">
        <v>64</v>
      </c>
      <c r="J5" s="211"/>
      <c r="K5" s="211"/>
      <c r="L5" s="211"/>
      <c r="M5" s="211"/>
      <c r="N5" s="10"/>
      <c r="O5" s="211" t="s">
        <v>69</v>
      </c>
      <c r="P5" s="211"/>
      <c r="Q5" s="211"/>
      <c r="R5" s="211"/>
      <c r="S5" s="211"/>
      <c r="T5" s="211"/>
      <c r="U5" s="211"/>
      <c r="V5" s="10"/>
      <c r="W5" s="10"/>
      <c r="X5" s="10"/>
      <c r="Y5" s="150"/>
    </row>
    <row r="6" spans="1:27" ht="25.4" customHeight="1">
      <c r="B6" s="10"/>
      <c r="C6" s="10"/>
      <c r="D6" s="10"/>
      <c r="E6" s="11"/>
      <c r="F6" s="10"/>
      <c r="G6" s="10"/>
      <c r="H6" s="10"/>
      <c r="N6" s="10"/>
      <c r="O6" s="169"/>
      <c r="P6" s="72"/>
      <c r="Q6" s="104"/>
      <c r="R6" s="104"/>
      <c r="S6" s="112" t="s">
        <v>120</v>
      </c>
      <c r="T6" s="104"/>
      <c r="U6" s="104"/>
      <c r="V6" s="10"/>
      <c r="W6" s="10"/>
      <c r="X6" s="10"/>
      <c r="Y6" s="150"/>
    </row>
    <row r="7" spans="1:27" ht="25.4" customHeight="1">
      <c r="B7" s="10"/>
      <c r="C7" s="10"/>
      <c r="D7" s="10"/>
      <c r="E7" s="11"/>
      <c r="F7" s="10"/>
      <c r="G7" s="10"/>
      <c r="H7" s="10"/>
      <c r="I7" s="104"/>
      <c r="J7" s="104"/>
      <c r="K7" s="104"/>
      <c r="L7" s="104"/>
      <c r="M7" s="104"/>
      <c r="N7" s="10"/>
      <c r="O7" s="169"/>
      <c r="P7" s="9"/>
      <c r="Q7" s="104"/>
      <c r="R7" s="104"/>
      <c r="S7" s="112" t="s">
        <v>121</v>
      </c>
      <c r="T7" s="104"/>
      <c r="U7" s="104"/>
      <c r="V7" s="10"/>
      <c r="W7" s="10"/>
      <c r="X7" s="10"/>
      <c r="Y7" s="150"/>
    </row>
    <row r="8" spans="1:27" ht="25.4" customHeight="1">
      <c r="B8" s="10"/>
      <c r="C8" s="12"/>
      <c r="D8" s="12"/>
      <c r="E8" s="12"/>
      <c r="F8" s="12"/>
      <c r="G8" s="12"/>
      <c r="H8" s="12"/>
      <c r="I8" s="212"/>
      <c r="J8" s="212"/>
      <c r="K8" s="212"/>
      <c r="L8" s="12"/>
      <c r="M8" s="12"/>
      <c r="N8" s="12"/>
      <c r="O8" s="169"/>
      <c r="P8" s="104"/>
      <c r="Q8" s="104"/>
      <c r="R8" s="104"/>
      <c r="S8" s="112" t="s">
        <v>122</v>
      </c>
      <c r="T8" s="104"/>
      <c r="U8" s="104"/>
      <c r="V8" s="10"/>
      <c r="W8" s="10"/>
      <c r="X8" s="10"/>
      <c r="Y8" s="112"/>
      <c r="AA8" s="116"/>
    </row>
    <row r="9" spans="1:27" ht="25.4" customHeight="1">
      <c r="B9" s="10"/>
      <c r="C9" s="112" t="s">
        <v>123</v>
      </c>
      <c r="D9" s="12"/>
      <c r="E9" s="12" t="s">
        <v>124</v>
      </c>
      <c r="F9" s="12"/>
      <c r="H9" s="12"/>
      <c r="I9" s="104"/>
      <c r="J9" s="104"/>
      <c r="K9" s="104"/>
      <c r="L9" s="12"/>
      <c r="M9" s="12"/>
      <c r="N9" s="12"/>
      <c r="O9" s="169" t="s">
        <v>125</v>
      </c>
      <c r="P9" s="104"/>
      <c r="Q9" s="104" t="s">
        <v>125</v>
      </c>
      <c r="R9" s="104"/>
      <c r="S9" s="112" t="s">
        <v>126</v>
      </c>
      <c r="T9" s="104"/>
      <c r="U9" s="12" t="s">
        <v>127</v>
      </c>
      <c r="V9" s="12"/>
      <c r="W9" s="104" t="s">
        <v>128</v>
      </c>
      <c r="X9" s="104"/>
      <c r="Y9" s="112" t="s">
        <v>129</v>
      </c>
      <c r="Z9" s="112"/>
    </row>
    <row r="10" spans="1:27" ht="25.4" customHeight="1">
      <c r="B10" s="10"/>
      <c r="C10" s="104" t="s">
        <v>130</v>
      </c>
      <c r="D10" s="104"/>
      <c r="E10" s="104" t="s">
        <v>131</v>
      </c>
      <c r="F10" s="104"/>
      <c r="G10" s="104" t="s">
        <v>132</v>
      </c>
      <c r="H10" s="104"/>
      <c r="I10" s="104" t="s">
        <v>133</v>
      </c>
      <c r="J10" s="104"/>
      <c r="K10" s="104"/>
      <c r="L10" s="104"/>
      <c r="M10" s="104" t="s">
        <v>134</v>
      </c>
      <c r="N10" s="104"/>
      <c r="O10" s="169" t="s">
        <v>135</v>
      </c>
      <c r="P10" s="104"/>
      <c r="Q10" s="104" t="s">
        <v>136</v>
      </c>
      <c r="R10" s="104"/>
      <c r="S10" s="112" t="s">
        <v>137</v>
      </c>
      <c r="T10" s="104"/>
      <c r="U10" s="104" t="s">
        <v>138</v>
      </c>
      <c r="V10" s="104"/>
      <c r="W10" s="104" t="s">
        <v>139</v>
      </c>
      <c r="X10" s="104"/>
      <c r="Y10" s="112" t="s">
        <v>140</v>
      </c>
      <c r="Z10" s="112"/>
      <c r="AA10" s="112" t="s">
        <v>128</v>
      </c>
    </row>
    <row r="11" spans="1:27" ht="25.4" customHeight="1">
      <c r="B11" s="111" t="s">
        <v>6</v>
      </c>
      <c r="C11" s="104" t="s">
        <v>141</v>
      </c>
      <c r="D11" s="104"/>
      <c r="E11" s="104" t="s">
        <v>142</v>
      </c>
      <c r="F11" s="104"/>
      <c r="G11" s="112" t="s">
        <v>143</v>
      </c>
      <c r="H11" s="104"/>
      <c r="I11" s="104" t="s">
        <v>144</v>
      </c>
      <c r="J11" s="104"/>
      <c r="K11" s="104" t="s">
        <v>145</v>
      </c>
      <c r="L11" s="104"/>
      <c r="M11" s="104" t="s">
        <v>146</v>
      </c>
      <c r="N11" s="104"/>
      <c r="O11" s="112" t="s">
        <v>147</v>
      </c>
      <c r="P11" s="104"/>
      <c r="Q11" s="104" t="s">
        <v>148</v>
      </c>
      <c r="R11" s="104"/>
      <c r="S11" s="112" t="s">
        <v>129</v>
      </c>
      <c r="T11" s="104"/>
      <c r="U11" s="104" t="s">
        <v>149</v>
      </c>
      <c r="V11" s="104"/>
      <c r="W11" s="12" t="s">
        <v>150</v>
      </c>
      <c r="X11" s="12"/>
      <c r="Y11" s="112" t="s">
        <v>151</v>
      </c>
      <c r="Z11" s="112"/>
      <c r="AA11" s="112" t="s">
        <v>149</v>
      </c>
    </row>
    <row r="12" spans="1:27" ht="25.4" customHeight="1">
      <c r="B12" s="111"/>
      <c r="C12" s="213" t="s">
        <v>7</v>
      </c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</row>
    <row r="13" spans="1:27" ht="25.4" customHeight="1">
      <c r="A13" s="110" t="s">
        <v>152</v>
      </c>
      <c r="B13" s="10"/>
    </row>
    <row r="14" spans="1:27" ht="25.4" customHeight="1">
      <c r="A14" s="147" t="s">
        <v>153</v>
      </c>
      <c r="B14" s="13"/>
      <c r="C14" s="14">
        <v>290633730</v>
      </c>
      <c r="D14" s="14"/>
      <c r="E14" s="14">
        <v>1487143830</v>
      </c>
      <c r="F14" s="14"/>
      <c r="G14" s="14">
        <v>51433146</v>
      </c>
      <c r="H14" s="14"/>
      <c r="I14" s="14">
        <v>50000000</v>
      </c>
      <c r="J14" s="14"/>
      <c r="K14" s="14">
        <v>2030721100</v>
      </c>
      <c r="L14" s="14"/>
      <c r="M14" s="14">
        <v>11713390106</v>
      </c>
      <c r="N14" s="14"/>
      <c r="O14" s="14">
        <v>-574341</v>
      </c>
      <c r="P14" s="14"/>
      <c r="Q14" s="14">
        <v>12243870612</v>
      </c>
      <c r="R14" s="14"/>
      <c r="S14" s="14">
        <v>1623504</v>
      </c>
      <c r="T14" s="14"/>
      <c r="U14" s="14">
        <f>SUM(O14:S14)</f>
        <v>12244919775</v>
      </c>
      <c r="V14" s="14"/>
      <c r="W14" s="14">
        <f>SUM(C14:M14)+SUM(U14)</f>
        <v>27868241687</v>
      </c>
      <c r="X14" s="14"/>
      <c r="Y14" s="14">
        <v>-7225130</v>
      </c>
      <c r="AA14" s="170">
        <f>SUM(W14:Y14)</f>
        <v>27861016557</v>
      </c>
    </row>
    <row r="15" spans="1:27" ht="18.649999999999999" customHeight="1">
      <c r="A15" s="147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3"/>
      <c r="R15" s="13"/>
      <c r="S15" s="13"/>
      <c r="T15" s="14"/>
      <c r="U15" s="13"/>
      <c r="V15" s="13"/>
      <c r="W15" s="13"/>
      <c r="X15" s="13"/>
      <c r="Y15" s="10"/>
    </row>
    <row r="16" spans="1:27" ht="25.4" customHeight="1">
      <c r="A16" s="147" t="s">
        <v>154</v>
      </c>
      <c r="B16" s="112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</row>
    <row r="17" spans="1:28" ht="25.4" customHeight="1">
      <c r="A17" s="154" t="s">
        <v>155</v>
      </c>
      <c r="B17" s="112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1:28" ht="25.4" customHeight="1">
      <c r="A18" t="s">
        <v>156</v>
      </c>
      <c r="B18" s="117">
        <v>21</v>
      </c>
      <c r="C18" s="78">
        <v>0</v>
      </c>
      <c r="D18" s="171"/>
      <c r="E18" s="78">
        <v>0</v>
      </c>
      <c r="F18" s="171"/>
      <c r="G18" s="78">
        <v>0</v>
      </c>
      <c r="H18" s="171"/>
      <c r="I18" s="78">
        <v>0</v>
      </c>
      <c r="J18" s="163"/>
      <c r="K18" s="78">
        <v>0</v>
      </c>
      <c r="L18" s="163"/>
      <c r="M18" s="85">
        <v>-101721806</v>
      </c>
      <c r="N18" s="172"/>
      <c r="O18" s="16">
        <v>0</v>
      </c>
      <c r="P18" s="16"/>
      <c r="Q18" s="16">
        <v>0</v>
      </c>
      <c r="R18" s="16"/>
      <c r="S18" s="16">
        <v>0</v>
      </c>
      <c r="T18" s="16"/>
      <c r="U18" s="70">
        <f>SUM(O18:S18)</f>
        <v>0</v>
      </c>
      <c r="V18" s="172"/>
      <c r="W18" s="79">
        <f>SUM(C18:M18)+SUM(U18)</f>
        <v>-101721806</v>
      </c>
      <c r="X18" s="173"/>
      <c r="Y18" s="85">
        <v>0</v>
      </c>
      <c r="Z18" s="150"/>
      <c r="AA18" s="174">
        <f>SUM(W18:Y18)</f>
        <v>-101721806</v>
      </c>
    </row>
    <row r="19" spans="1:28" ht="18.649999999999999" customHeight="1">
      <c r="B19" s="117"/>
      <c r="C19" s="78"/>
      <c r="D19" s="171"/>
      <c r="E19" s="78"/>
      <c r="F19" s="171"/>
      <c r="G19" s="78"/>
      <c r="H19" s="171"/>
      <c r="I19" s="78"/>
      <c r="J19" s="163"/>
      <c r="K19" s="78"/>
      <c r="L19" s="163"/>
      <c r="M19" s="85"/>
      <c r="N19" s="172"/>
      <c r="O19" s="16"/>
      <c r="P19" s="16"/>
      <c r="Q19" s="16"/>
      <c r="R19" s="16"/>
      <c r="S19" s="16"/>
      <c r="T19" s="16"/>
      <c r="U19" s="70"/>
      <c r="V19" s="172"/>
      <c r="W19" s="79"/>
      <c r="X19" s="173"/>
      <c r="Y19" s="85"/>
      <c r="Z19" s="150"/>
      <c r="AA19" s="174"/>
    </row>
    <row r="20" spans="1:28" ht="25.4" customHeight="1">
      <c r="A20" s="154" t="s">
        <v>157</v>
      </c>
      <c r="B20" s="117"/>
      <c r="C20" s="78"/>
      <c r="D20" s="171"/>
      <c r="E20" s="78"/>
      <c r="F20" s="171"/>
      <c r="G20" s="78"/>
      <c r="H20" s="171"/>
      <c r="I20" s="78"/>
      <c r="J20" s="163"/>
      <c r="K20" s="78"/>
      <c r="L20" s="163"/>
      <c r="M20" s="85"/>
      <c r="N20" s="172"/>
      <c r="O20" s="16"/>
      <c r="P20" s="16"/>
      <c r="Q20" s="16"/>
      <c r="R20" s="16"/>
      <c r="S20" s="16"/>
      <c r="T20" s="16"/>
      <c r="U20" s="70"/>
      <c r="V20" s="172"/>
      <c r="W20" s="79"/>
      <c r="X20" s="173"/>
      <c r="Y20" s="85"/>
      <c r="Z20" s="150"/>
      <c r="AA20" s="174"/>
    </row>
    <row r="21" spans="1:28" ht="25.4" customHeight="1">
      <c r="A21" t="s">
        <v>158</v>
      </c>
      <c r="B21" s="117"/>
      <c r="C21" s="78"/>
      <c r="D21" s="171"/>
      <c r="E21" s="78"/>
      <c r="F21" s="171"/>
      <c r="G21" s="78"/>
      <c r="H21" s="171"/>
      <c r="I21" s="78"/>
      <c r="J21" s="163"/>
      <c r="K21" s="78"/>
      <c r="L21" s="163"/>
      <c r="M21" s="85"/>
      <c r="N21" s="172"/>
      <c r="O21" s="16"/>
      <c r="P21" s="16"/>
      <c r="Q21" s="16"/>
      <c r="R21" s="16"/>
      <c r="S21" s="16"/>
      <c r="T21" s="16"/>
      <c r="U21" s="16"/>
      <c r="V21" s="172"/>
      <c r="W21" s="79"/>
      <c r="X21" s="173"/>
      <c r="Y21" s="85"/>
      <c r="Z21" s="150"/>
      <c r="AA21" s="174"/>
    </row>
    <row r="22" spans="1:28" ht="25.4" customHeight="1">
      <c r="A22" t="s">
        <v>159</v>
      </c>
      <c r="B22" s="117"/>
      <c r="C22" s="81">
        <v>0</v>
      </c>
      <c r="D22" s="171"/>
      <c r="E22" s="81">
        <v>0</v>
      </c>
      <c r="F22" s="171"/>
      <c r="G22" s="81">
        <v>0</v>
      </c>
      <c r="H22" s="171"/>
      <c r="I22" s="81">
        <v>0</v>
      </c>
      <c r="J22" s="163"/>
      <c r="K22" s="81">
        <v>0</v>
      </c>
      <c r="L22" s="163"/>
      <c r="M22" s="81">
        <v>0</v>
      </c>
      <c r="N22" s="172"/>
      <c r="O22" s="81">
        <v>0</v>
      </c>
      <c r="P22" s="16"/>
      <c r="Q22" s="81">
        <v>0</v>
      </c>
      <c r="R22" s="16"/>
      <c r="S22" s="81">
        <v>0</v>
      </c>
      <c r="T22" s="16"/>
      <c r="U22" s="81">
        <f>SUM(O22:S22)</f>
        <v>0</v>
      </c>
      <c r="V22" s="172"/>
      <c r="W22" s="76">
        <f>SUM(C22:M22)+SUM(U22)</f>
        <v>0</v>
      </c>
      <c r="X22" s="173"/>
      <c r="Y22" s="81">
        <v>89854250</v>
      </c>
      <c r="Z22" s="150"/>
      <c r="AA22" s="175">
        <f>SUM(W22:Y22)</f>
        <v>89854250</v>
      </c>
    </row>
    <row r="23" spans="1:28" ht="18.649999999999999" customHeight="1">
      <c r="B23" s="117"/>
      <c r="C23" s="85"/>
      <c r="D23" s="171"/>
      <c r="E23" s="85"/>
      <c r="F23" s="171"/>
      <c r="G23" s="85"/>
      <c r="H23" s="171"/>
      <c r="I23" s="85"/>
      <c r="J23" s="163"/>
      <c r="K23" s="85"/>
      <c r="L23" s="163"/>
      <c r="M23" s="85"/>
      <c r="N23" s="172"/>
      <c r="O23" s="85"/>
      <c r="P23" s="16"/>
      <c r="Q23" s="85"/>
      <c r="R23" s="16"/>
      <c r="S23" s="85"/>
      <c r="T23" s="16"/>
      <c r="U23" s="85"/>
      <c r="V23" s="172"/>
      <c r="W23" s="79"/>
      <c r="X23" s="173"/>
      <c r="Y23" s="85"/>
      <c r="Z23" s="150"/>
      <c r="AA23" s="174"/>
    </row>
    <row r="24" spans="1:28" ht="25.4" customHeight="1">
      <c r="A24" s="110" t="s">
        <v>160</v>
      </c>
      <c r="B24" s="117"/>
      <c r="C24" s="85"/>
      <c r="D24" s="171"/>
      <c r="E24" s="85"/>
      <c r="F24" s="171"/>
      <c r="G24" s="85"/>
      <c r="H24" s="171"/>
      <c r="I24" s="85"/>
      <c r="J24" s="163"/>
      <c r="K24" s="85"/>
      <c r="L24" s="163"/>
      <c r="M24" s="85"/>
      <c r="N24" s="172"/>
      <c r="O24" s="85"/>
      <c r="P24" s="16"/>
      <c r="Q24" s="85"/>
      <c r="R24" s="16"/>
      <c r="S24" s="85"/>
      <c r="T24" s="16"/>
      <c r="U24" s="85"/>
      <c r="V24" s="172"/>
      <c r="W24" s="79"/>
      <c r="X24" s="173"/>
      <c r="Y24" s="85"/>
      <c r="Z24" s="150"/>
      <c r="AA24" s="174"/>
    </row>
    <row r="25" spans="1:28" ht="25.4" customHeight="1">
      <c r="A25" s="147" t="s">
        <v>161</v>
      </c>
      <c r="B25" s="117"/>
      <c r="C25" s="93">
        <f>SUM(C18:C22)</f>
        <v>0</v>
      </c>
      <c r="D25" s="165"/>
      <c r="E25" s="93">
        <f>SUM(E18:E22)</f>
        <v>0</v>
      </c>
      <c r="F25" s="165"/>
      <c r="G25" s="93">
        <f>SUM(G18:G22)</f>
        <v>0</v>
      </c>
      <c r="H25" s="165"/>
      <c r="I25" s="93">
        <f>SUM(I18:I22)</f>
        <v>0</v>
      </c>
      <c r="J25" s="164"/>
      <c r="K25" s="93">
        <f>SUM(K18:K22)</f>
        <v>0</v>
      </c>
      <c r="L25" s="164"/>
      <c r="M25" s="33">
        <f>SUM(M18:M22)</f>
        <v>-101721806</v>
      </c>
      <c r="N25" s="176"/>
      <c r="O25" s="93">
        <f>SUM(O18:O22)</f>
        <v>0</v>
      </c>
      <c r="P25" s="17"/>
      <c r="Q25" s="93">
        <f>SUM(Q18:Q22)</f>
        <v>0</v>
      </c>
      <c r="R25" s="17"/>
      <c r="S25" s="93">
        <f>SUM(S18:S22)</f>
        <v>0</v>
      </c>
      <c r="T25" s="17"/>
      <c r="U25" s="93">
        <f>SUM(U18:U22)</f>
        <v>0</v>
      </c>
      <c r="V25" s="93"/>
      <c r="W25" s="33">
        <f>SUM(W18:W22)</f>
        <v>-101721806</v>
      </c>
      <c r="X25" s="177"/>
      <c r="Y25" s="33">
        <f>SUM(Y18:Y22)</f>
        <v>89854250</v>
      </c>
      <c r="Z25" s="170"/>
      <c r="AA25" s="33">
        <f>SUM(AA18:AA22)</f>
        <v>-11867556</v>
      </c>
    </row>
    <row r="26" spans="1:28" ht="18.649999999999999" customHeight="1">
      <c r="A26" s="14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8"/>
      <c r="N26" s="19"/>
      <c r="O26" s="19"/>
      <c r="P26" s="20"/>
      <c r="Q26" s="19"/>
      <c r="R26" s="19"/>
      <c r="S26" s="19"/>
      <c r="T26" s="20"/>
      <c r="U26" s="19"/>
      <c r="V26" s="19"/>
      <c r="W26" s="13"/>
      <c r="X26" s="19"/>
      <c r="Y26" s="10"/>
      <c r="Z26" s="150"/>
      <c r="AA26" s="150"/>
    </row>
    <row r="27" spans="1:28" ht="25.4" customHeight="1">
      <c r="A27" s="147" t="s">
        <v>162</v>
      </c>
      <c r="B27" s="1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84"/>
      <c r="N27" s="29"/>
      <c r="O27" s="29"/>
      <c r="P27" s="23"/>
      <c r="Q27" s="29"/>
      <c r="R27" s="29"/>
      <c r="S27" s="29"/>
      <c r="T27" s="23"/>
      <c r="U27" s="29"/>
      <c r="V27" s="29"/>
      <c r="W27" s="21"/>
      <c r="X27" s="29"/>
      <c r="Y27" s="21"/>
      <c r="Z27" s="150"/>
      <c r="AA27" s="21"/>
    </row>
    <row r="28" spans="1:28" ht="25.4" customHeight="1">
      <c r="A28" t="s">
        <v>163</v>
      </c>
      <c r="B28" s="10"/>
      <c r="C28" s="9">
        <v>0</v>
      </c>
      <c r="D28" s="21"/>
      <c r="E28" s="9">
        <v>0</v>
      </c>
      <c r="F28" s="21"/>
      <c r="G28" s="9">
        <v>0</v>
      </c>
      <c r="H28" s="21"/>
      <c r="I28" s="9">
        <v>0</v>
      </c>
      <c r="J28" s="21"/>
      <c r="K28" s="9">
        <v>0</v>
      </c>
      <c r="L28" s="21"/>
      <c r="M28" s="69">
        <v>618820704</v>
      </c>
      <c r="N28" s="23"/>
      <c r="O28" s="24">
        <v>0</v>
      </c>
      <c r="P28" s="24"/>
      <c r="Q28" s="24">
        <v>0</v>
      </c>
      <c r="R28" s="24"/>
      <c r="S28" s="24">
        <v>0</v>
      </c>
      <c r="T28" s="24"/>
      <c r="U28" s="24">
        <f>SUM(O28:S28)</f>
        <v>0</v>
      </c>
      <c r="V28" s="23"/>
      <c r="W28" s="75">
        <f>SUM(C28:M28)+SUM(U28)</f>
        <v>618820704</v>
      </c>
      <c r="X28" s="23"/>
      <c r="Y28" s="25">
        <v>-6721631</v>
      </c>
      <c r="Z28" s="150"/>
      <c r="AA28" s="174">
        <f t="shared" ref="AA28:AA29" si="0">SUM(W28:Y28)</f>
        <v>612099073</v>
      </c>
      <c r="AB28" s="150"/>
    </row>
    <row r="29" spans="1:28" ht="25.4" customHeight="1">
      <c r="A29" t="s">
        <v>164</v>
      </c>
      <c r="B29" s="10"/>
      <c r="C29" s="26">
        <v>0</v>
      </c>
      <c r="D29" s="104"/>
      <c r="E29" s="26">
        <v>0</v>
      </c>
      <c r="F29" s="104"/>
      <c r="G29" s="26">
        <v>0</v>
      </c>
      <c r="H29" s="104"/>
      <c r="I29" s="26">
        <v>0</v>
      </c>
      <c r="J29" s="25"/>
      <c r="K29" s="26">
        <v>0</v>
      </c>
      <c r="L29" s="25"/>
      <c r="M29" s="81">
        <v>103280572</v>
      </c>
      <c r="N29" s="23"/>
      <c r="O29" s="68">
        <v>4674230</v>
      </c>
      <c r="P29" s="25"/>
      <c r="Q29" s="30">
        <v>5793777</v>
      </c>
      <c r="R29" s="25"/>
      <c r="S29" s="30">
        <v>0</v>
      </c>
      <c r="T29" s="25"/>
      <c r="U29" s="76">
        <f>SUM(O29:S29)</f>
        <v>10468007</v>
      </c>
      <c r="V29" s="23"/>
      <c r="W29" s="76">
        <f>SUM(C29:M29)+SUM(U29)</f>
        <v>113748579</v>
      </c>
      <c r="X29" s="23"/>
      <c r="Y29" s="26">
        <v>1592186</v>
      </c>
      <c r="Z29" s="150"/>
      <c r="AA29" s="175">
        <f t="shared" si="0"/>
        <v>115340765</v>
      </c>
      <c r="AB29" s="150"/>
    </row>
    <row r="30" spans="1:28" ht="25.4" customHeight="1">
      <c r="A30" s="147" t="s">
        <v>165</v>
      </c>
      <c r="B30" s="10"/>
      <c r="C30" s="31">
        <f>SUM(C28:C29)</f>
        <v>0</v>
      </c>
      <c r="D30" s="32"/>
      <c r="E30" s="31">
        <f>SUM(E28:E29)</f>
        <v>0</v>
      </c>
      <c r="F30" s="32"/>
      <c r="G30" s="31">
        <f>SUM(G28:G29)</f>
        <v>0</v>
      </c>
      <c r="H30" s="32"/>
      <c r="I30" s="31">
        <f>SUM(I28:I29)</f>
        <v>0</v>
      </c>
      <c r="J30" s="27"/>
      <c r="K30" s="31">
        <f>SUM(K28:K29)</f>
        <v>0</v>
      </c>
      <c r="L30" s="27"/>
      <c r="M30" s="31">
        <f>SUM(M28:M29)</f>
        <v>722101276</v>
      </c>
      <c r="N30" s="34"/>
      <c r="O30" s="31">
        <f>SUM(O28:O29)</f>
        <v>4674230</v>
      </c>
      <c r="P30" s="35"/>
      <c r="Q30" s="31">
        <f>SUM(Q28:Q29)</f>
        <v>5793777</v>
      </c>
      <c r="R30" s="35"/>
      <c r="S30" s="31">
        <f>SUM(S28:S29)</f>
        <v>0</v>
      </c>
      <c r="T30" s="35"/>
      <c r="U30" s="31">
        <f>SUM(U28:U29)</f>
        <v>10468007</v>
      </c>
      <c r="V30" s="34"/>
      <c r="W30" s="31">
        <f>SUM(W28:W29)</f>
        <v>732569283</v>
      </c>
      <c r="X30" s="36"/>
      <c r="Y30" s="31">
        <f>SUM(Y28:Y29)</f>
        <v>-5129445</v>
      </c>
      <c r="Z30" s="150"/>
      <c r="AA30" s="31">
        <f>SUM(AA28:AA29)</f>
        <v>727439838</v>
      </c>
      <c r="AB30" s="150"/>
    </row>
    <row r="31" spans="1:28" ht="18.649999999999999" customHeight="1">
      <c r="A31" s="147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8"/>
      <c r="N31" s="20"/>
      <c r="O31" s="14"/>
      <c r="P31" s="14"/>
      <c r="Q31" s="14"/>
      <c r="R31" s="14"/>
      <c r="S31" s="14"/>
      <c r="T31" s="14"/>
      <c r="U31" s="14"/>
      <c r="V31" s="20"/>
      <c r="W31" s="14"/>
      <c r="X31" s="19"/>
      <c r="Y31" s="14"/>
      <c r="Z31" s="150"/>
      <c r="AA31" s="14"/>
    </row>
    <row r="32" spans="1:28" ht="25.4" customHeight="1">
      <c r="A32" s="107" t="s">
        <v>166</v>
      </c>
      <c r="B32" s="111"/>
      <c r="C32" s="9">
        <v>0</v>
      </c>
      <c r="D32" s="21"/>
      <c r="E32" s="9">
        <v>0</v>
      </c>
      <c r="F32" s="21"/>
      <c r="G32" s="9">
        <v>0</v>
      </c>
      <c r="H32" s="21"/>
      <c r="I32" s="9">
        <v>0</v>
      </c>
      <c r="J32" s="178"/>
      <c r="K32" s="102">
        <v>10500783</v>
      </c>
      <c r="L32" s="179"/>
      <c r="M32" s="85">
        <v>-10500783</v>
      </c>
      <c r="N32" s="172"/>
      <c r="O32" s="78">
        <v>0</v>
      </c>
      <c r="P32" s="38"/>
      <c r="Q32" s="38">
        <v>0</v>
      </c>
      <c r="R32" s="38"/>
      <c r="S32" s="78">
        <v>0</v>
      </c>
      <c r="T32" s="38"/>
      <c r="U32" s="79">
        <f>SUM(O32:S32)</f>
        <v>0</v>
      </c>
      <c r="V32" s="39"/>
      <c r="W32" s="79">
        <f>SUM(C32:M32)+SUM(U32)</f>
        <v>0</v>
      </c>
      <c r="X32" s="39"/>
      <c r="Y32" s="38">
        <v>0</v>
      </c>
      <c r="Z32" s="150"/>
      <c r="AA32" s="25">
        <f>SUM(W32:Y32)</f>
        <v>0</v>
      </c>
    </row>
    <row r="33" spans="1:27" ht="25.4" customHeight="1">
      <c r="A33" s="107" t="s">
        <v>167</v>
      </c>
      <c r="B33" s="111"/>
      <c r="C33" s="15">
        <v>0</v>
      </c>
      <c r="D33" s="171"/>
      <c r="E33" s="15">
        <v>0</v>
      </c>
      <c r="F33" s="171"/>
      <c r="G33" s="15">
        <v>0</v>
      </c>
      <c r="H33" s="171"/>
      <c r="I33" s="15">
        <v>0</v>
      </c>
      <c r="J33" s="178"/>
      <c r="K33" s="15">
        <v>0</v>
      </c>
      <c r="L33" s="179"/>
      <c r="M33" s="81">
        <v>15632199</v>
      </c>
      <c r="N33" s="172"/>
      <c r="O33" s="15">
        <v>0</v>
      </c>
      <c r="P33" s="38"/>
      <c r="Q33" s="37">
        <v>-15632199</v>
      </c>
      <c r="R33" s="38"/>
      <c r="S33" s="15">
        <v>0</v>
      </c>
      <c r="T33" s="38"/>
      <c r="U33" s="76">
        <f>SUM(O33:S33)</f>
        <v>-15632199</v>
      </c>
      <c r="V33" s="39"/>
      <c r="W33" s="202">
        <f>SUM(C33:M33)+SUM(U33)</f>
        <v>0</v>
      </c>
      <c r="X33" s="39"/>
      <c r="Y33" s="37">
        <v>0</v>
      </c>
      <c r="Z33" s="150"/>
      <c r="AA33" s="30">
        <f>SUM(W33:Y33)</f>
        <v>0</v>
      </c>
    </row>
    <row r="34" spans="1:27" s="110" customFormat="1" ht="25.4" customHeight="1" thickBot="1">
      <c r="A34" s="147" t="s">
        <v>168</v>
      </c>
      <c r="B34" s="13"/>
      <c r="C34" s="40">
        <f>SUM(C14,C25,C30,C32:C33)</f>
        <v>290633730</v>
      </c>
      <c r="D34" s="41"/>
      <c r="E34" s="40">
        <f>SUM(E14,E25,E30,E32:E33)</f>
        <v>1487143830</v>
      </c>
      <c r="F34" s="41"/>
      <c r="G34" s="40">
        <f>SUM(G14,G25,G30,G32:G33)</f>
        <v>51433146</v>
      </c>
      <c r="H34" s="41"/>
      <c r="I34" s="40">
        <f>SUM(I14,I25,I30,I32:I33)</f>
        <v>50000000</v>
      </c>
      <c r="J34" s="41"/>
      <c r="K34" s="40">
        <f>SUM(K14,K25,K30,K32:K33)</f>
        <v>2041221883</v>
      </c>
      <c r="L34" s="41"/>
      <c r="M34" s="40">
        <f>SUM(M14,M25,M30,M32:M33)</f>
        <v>12338900992</v>
      </c>
      <c r="N34" s="41"/>
      <c r="O34" s="40">
        <f>SUM(O14,O25,O30,O32:O33)</f>
        <v>4099889</v>
      </c>
      <c r="P34" s="41"/>
      <c r="Q34" s="40">
        <f>SUM(Q14,Q25,Q30,Q32:Q33)</f>
        <v>12234032190</v>
      </c>
      <c r="R34" s="41"/>
      <c r="S34" s="40">
        <f>SUM(S14,S25,S30,S32:S33)</f>
        <v>1623504</v>
      </c>
      <c r="T34" s="41"/>
      <c r="U34" s="40">
        <f>SUM(U14,U25,U30,U32:U33)</f>
        <v>12239755583</v>
      </c>
      <c r="V34" s="41"/>
      <c r="W34" s="40">
        <f>SUM(W14,W25,W30,W32:W33)</f>
        <v>28499089164</v>
      </c>
      <c r="X34" s="41"/>
      <c r="Y34" s="40">
        <f>SUM(Y14,Y25,Y30,Y32:Y33)</f>
        <v>77499675</v>
      </c>
      <c r="Z34" s="41"/>
      <c r="AA34" s="40">
        <f>SUM(AA14,AA25,AA30,AA32:AA33)</f>
        <v>28576588839</v>
      </c>
    </row>
    <row r="35" spans="1:27" ht="22" thickTop="1">
      <c r="U35" s="150"/>
    </row>
  </sheetData>
  <mergeCells count="5">
    <mergeCell ref="C4:AA4"/>
    <mergeCell ref="I5:M5"/>
    <mergeCell ref="O5:U5"/>
    <mergeCell ref="I8:K8"/>
    <mergeCell ref="C12:AA12"/>
  </mergeCells>
  <printOptions horizontalCentered="1"/>
  <pageMargins left="0.8" right="0.5" top="0.48" bottom="0.5" header="0.5" footer="0.5"/>
  <pageSetup paperSize="9" scale="56" firstPageNumber="14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9"/>
  <sheetViews>
    <sheetView zoomScaleNormal="100" workbookViewId="0">
      <selection activeCell="A34" sqref="A34"/>
    </sheetView>
  </sheetViews>
  <sheetFormatPr defaultColWidth="8.8984375" defaultRowHeight="21.5"/>
  <cols>
    <col min="1" max="1" width="45.69921875" customWidth="1"/>
    <col min="2" max="2" width="8.69921875" customWidth="1"/>
    <col min="3" max="3" width="14.59765625" customWidth="1"/>
    <col min="4" max="4" width="0.8984375" customWidth="1"/>
    <col min="5" max="5" width="14.59765625" customWidth="1"/>
    <col min="6" max="6" width="0.8984375" customWidth="1"/>
    <col min="7" max="7" width="14.59765625" customWidth="1"/>
    <col min="8" max="8" width="0.8984375" customWidth="1"/>
    <col min="9" max="9" width="14.59765625" customWidth="1"/>
    <col min="10" max="10" width="0.8984375" customWidth="1"/>
    <col min="11" max="11" width="16.8984375" customWidth="1"/>
    <col min="12" max="12" width="0.8984375" customWidth="1"/>
    <col min="13" max="13" width="16.8984375" customWidth="1"/>
    <col min="14" max="14" width="0.8984375" customWidth="1"/>
    <col min="15" max="15" width="14.59765625" customWidth="1"/>
    <col min="16" max="16" width="0.8984375" customWidth="1"/>
    <col min="17" max="17" width="16.8984375" customWidth="1"/>
    <col min="18" max="18" width="0.8984375" customWidth="1"/>
    <col min="19" max="19" width="14.59765625" customWidth="1"/>
    <col min="20" max="20" width="0.8984375" customWidth="1"/>
    <col min="21" max="21" width="16.8984375" customWidth="1"/>
    <col min="22" max="22" width="0.8984375" customWidth="1"/>
    <col min="23" max="23" width="16.8984375" customWidth="1"/>
    <col min="24" max="24" width="0.8984375" customWidth="1"/>
    <col min="25" max="25" width="14.59765625" customWidth="1"/>
    <col min="26" max="26" width="0.8984375" customWidth="1"/>
    <col min="27" max="27" width="16.8984375" customWidth="1"/>
    <col min="28" max="28" width="13.69921875" customWidth="1"/>
    <col min="29" max="29" width="15.09765625" bestFit="1" customWidth="1"/>
  </cols>
  <sheetData>
    <row r="1" spans="1:27" ht="25.5" customHeight="1">
      <c r="A1" s="113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50"/>
    </row>
    <row r="2" spans="1:27" ht="25.5" customHeight="1">
      <c r="A2" s="113" t="s">
        <v>119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50"/>
    </row>
    <row r="3" spans="1:27" ht="18.649999999999999" customHeight="1">
      <c r="A3" s="113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50"/>
    </row>
    <row r="4" spans="1:27" ht="25.4" customHeight="1">
      <c r="B4" s="10"/>
      <c r="C4" s="210" t="s">
        <v>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27" ht="25.4" customHeight="1">
      <c r="B5" s="10"/>
      <c r="C5" s="10"/>
      <c r="D5" s="10"/>
      <c r="E5" s="11"/>
      <c r="F5" s="10"/>
      <c r="G5" s="10"/>
      <c r="H5" s="10"/>
      <c r="I5" s="211" t="s">
        <v>64</v>
      </c>
      <c r="J5" s="211"/>
      <c r="K5" s="211"/>
      <c r="L5" s="211"/>
      <c r="M5" s="211"/>
      <c r="N5" s="10"/>
      <c r="O5" s="211" t="s">
        <v>69</v>
      </c>
      <c r="P5" s="211"/>
      <c r="Q5" s="211"/>
      <c r="R5" s="211"/>
      <c r="S5" s="211"/>
      <c r="T5" s="211"/>
      <c r="U5" s="211"/>
      <c r="V5" s="10"/>
      <c r="W5" s="10"/>
      <c r="X5" s="10"/>
      <c r="Y5" s="150"/>
    </row>
    <row r="6" spans="1:27" ht="25.4" customHeight="1">
      <c r="B6" s="10"/>
      <c r="C6" s="10"/>
      <c r="D6" s="10"/>
      <c r="E6" s="11"/>
      <c r="F6" s="10"/>
      <c r="G6" s="10"/>
      <c r="H6" s="10"/>
      <c r="N6" s="10"/>
      <c r="O6" s="169"/>
      <c r="P6" s="72"/>
      <c r="Q6" s="104"/>
      <c r="R6" s="104"/>
      <c r="S6" s="112" t="s">
        <v>120</v>
      </c>
      <c r="T6" s="104"/>
      <c r="U6" s="104"/>
      <c r="V6" s="10"/>
      <c r="W6" s="10"/>
      <c r="X6" s="10"/>
      <c r="Y6" s="150"/>
    </row>
    <row r="7" spans="1:27" ht="25.4" customHeight="1">
      <c r="B7" s="10"/>
      <c r="C7" s="10"/>
      <c r="D7" s="10"/>
      <c r="E7" s="11"/>
      <c r="F7" s="10"/>
      <c r="G7" s="10"/>
      <c r="H7" s="10"/>
      <c r="I7" s="104"/>
      <c r="J7" s="104"/>
      <c r="K7" s="104"/>
      <c r="L7" s="104"/>
      <c r="M7" s="104"/>
      <c r="N7" s="10"/>
      <c r="O7" s="169"/>
      <c r="P7" s="9"/>
      <c r="Q7" s="104"/>
      <c r="R7" s="104"/>
      <c r="S7" s="112" t="s">
        <v>121</v>
      </c>
      <c r="T7" s="104"/>
      <c r="U7" s="104"/>
      <c r="V7" s="10"/>
      <c r="W7" s="10"/>
      <c r="X7" s="10"/>
      <c r="Y7" s="150"/>
    </row>
    <row r="8" spans="1:27" ht="25.4" customHeight="1">
      <c r="B8" s="10"/>
      <c r="C8" s="12"/>
      <c r="D8" s="12"/>
      <c r="E8" s="12"/>
      <c r="F8" s="12"/>
      <c r="G8" s="12"/>
      <c r="H8" s="12"/>
      <c r="I8" s="212"/>
      <c r="J8" s="212"/>
      <c r="K8" s="212"/>
      <c r="L8" s="12"/>
      <c r="M8" s="12"/>
      <c r="N8" s="12"/>
      <c r="O8" s="169"/>
      <c r="P8" s="104"/>
      <c r="Q8" s="104"/>
      <c r="R8" s="104"/>
      <c r="S8" s="112" t="s">
        <v>122</v>
      </c>
      <c r="T8" s="104"/>
      <c r="U8" s="104"/>
      <c r="V8" s="10"/>
      <c r="W8" s="10"/>
      <c r="X8" s="10"/>
      <c r="Y8" s="112"/>
      <c r="AA8" s="116"/>
    </row>
    <row r="9" spans="1:27" ht="25.4" customHeight="1">
      <c r="B9" s="10"/>
      <c r="C9" s="112" t="s">
        <v>123</v>
      </c>
      <c r="D9" s="12"/>
      <c r="E9" s="12" t="s">
        <v>124</v>
      </c>
      <c r="F9" s="12"/>
      <c r="H9" s="12"/>
      <c r="I9" s="104"/>
      <c r="J9" s="104"/>
      <c r="K9" s="104"/>
      <c r="L9" s="12"/>
      <c r="M9" s="12"/>
      <c r="N9" s="12"/>
      <c r="O9" s="169" t="s">
        <v>125</v>
      </c>
      <c r="P9" s="104"/>
      <c r="Q9" s="104" t="s">
        <v>125</v>
      </c>
      <c r="R9" s="104"/>
      <c r="S9" s="112" t="s">
        <v>126</v>
      </c>
      <c r="T9" s="104"/>
      <c r="U9" s="12" t="s">
        <v>127</v>
      </c>
      <c r="V9" s="12"/>
      <c r="W9" s="104" t="s">
        <v>128</v>
      </c>
      <c r="X9" s="104"/>
      <c r="Y9" s="224" t="s">
        <v>129</v>
      </c>
      <c r="Z9" s="112"/>
    </row>
    <row r="10" spans="1:27" ht="25.4" customHeight="1">
      <c r="B10" s="10"/>
      <c r="C10" s="104" t="s">
        <v>130</v>
      </c>
      <c r="D10" s="104"/>
      <c r="E10" s="104" t="s">
        <v>131</v>
      </c>
      <c r="F10" s="104"/>
      <c r="G10" s="104" t="s">
        <v>132</v>
      </c>
      <c r="H10" s="104"/>
      <c r="I10" s="104" t="s">
        <v>133</v>
      </c>
      <c r="J10" s="104"/>
      <c r="K10" s="104"/>
      <c r="L10" s="104"/>
      <c r="M10" s="104" t="s">
        <v>134</v>
      </c>
      <c r="N10" s="104"/>
      <c r="O10" s="169" t="s">
        <v>135</v>
      </c>
      <c r="P10" s="104"/>
      <c r="Q10" s="104" t="s">
        <v>136</v>
      </c>
      <c r="R10" s="104"/>
      <c r="S10" s="112" t="s">
        <v>137</v>
      </c>
      <c r="T10" s="104"/>
      <c r="U10" s="104" t="s">
        <v>138</v>
      </c>
      <c r="V10" s="104"/>
      <c r="W10" s="104" t="s">
        <v>139</v>
      </c>
      <c r="X10" s="104"/>
      <c r="Y10" s="224" t="s">
        <v>140</v>
      </c>
      <c r="Z10" s="112"/>
      <c r="AA10" s="112" t="s">
        <v>128</v>
      </c>
    </row>
    <row r="11" spans="1:27" ht="25.4" customHeight="1">
      <c r="B11" s="111" t="s">
        <v>6</v>
      </c>
      <c r="C11" s="104" t="s">
        <v>141</v>
      </c>
      <c r="D11" s="104"/>
      <c r="E11" s="104" t="s">
        <v>142</v>
      </c>
      <c r="F11" s="104"/>
      <c r="G11" s="112" t="s">
        <v>143</v>
      </c>
      <c r="H11" s="104"/>
      <c r="I11" s="104" t="s">
        <v>144</v>
      </c>
      <c r="J11" s="104"/>
      <c r="K11" s="104" t="s">
        <v>145</v>
      </c>
      <c r="L11" s="104"/>
      <c r="M11" s="104" t="s">
        <v>146</v>
      </c>
      <c r="N11" s="104"/>
      <c r="O11" s="112" t="s">
        <v>147</v>
      </c>
      <c r="P11" s="104"/>
      <c r="Q11" s="104" t="s">
        <v>148</v>
      </c>
      <c r="R11" s="104"/>
      <c r="S11" s="112" t="s">
        <v>129</v>
      </c>
      <c r="T11" s="104"/>
      <c r="U11" s="104" t="s">
        <v>149</v>
      </c>
      <c r="V11" s="104"/>
      <c r="W11" s="12" t="s">
        <v>150</v>
      </c>
      <c r="X11" s="12"/>
      <c r="Y11" s="224" t="s">
        <v>151</v>
      </c>
      <c r="Z11" s="112"/>
      <c r="AA11" s="112" t="s">
        <v>149</v>
      </c>
    </row>
    <row r="12" spans="1:27" ht="25.4" customHeight="1">
      <c r="B12" s="111"/>
      <c r="C12" s="213" t="s">
        <v>7</v>
      </c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</row>
    <row r="13" spans="1:27" ht="25.4" customHeight="1">
      <c r="A13" s="110" t="s">
        <v>169</v>
      </c>
      <c r="B13" s="10"/>
    </row>
    <row r="14" spans="1:27" ht="25.4" customHeight="1">
      <c r="A14" s="147" t="s">
        <v>170</v>
      </c>
      <c r="B14" s="13"/>
      <c r="C14" s="14">
        <v>290633730</v>
      </c>
      <c r="D14" s="14"/>
      <c r="E14" s="14">
        <v>1487143830</v>
      </c>
      <c r="F14" s="14"/>
      <c r="G14" s="14">
        <v>51433146</v>
      </c>
      <c r="H14" s="14"/>
      <c r="I14" s="14">
        <v>50000000</v>
      </c>
      <c r="J14" s="14"/>
      <c r="K14" s="14">
        <v>2041221883</v>
      </c>
      <c r="L14" s="14"/>
      <c r="M14" s="14">
        <v>12338900992</v>
      </c>
      <c r="N14" s="14"/>
      <c r="O14" s="14">
        <v>4099889</v>
      </c>
      <c r="P14" s="14"/>
      <c r="Q14" s="14">
        <v>12234032190</v>
      </c>
      <c r="R14" s="14"/>
      <c r="S14" s="14">
        <v>1623504</v>
      </c>
      <c r="T14" s="14"/>
      <c r="U14" s="14">
        <f>SUM(O14:S14)</f>
        <v>12239755583</v>
      </c>
      <c r="V14" s="14"/>
      <c r="W14" s="14">
        <f>SUM(C14:M14)+SUM(U14)</f>
        <v>28499089164</v>
      </c>
      <c r="X14" s="14"/>
      <c r="Y14" s="14">
        <v>77499675</v>
      </c>
      <c r="AA14" s="170">
        <f>SUM(W14:Y14)</f>
        <v>28576588839</v>
      </c>
    </row>
    <row r="15" spans="1:27" ht="18.649999999999999" customHeight="1">
      <c r="A15" s="147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3"/>
      <c r="R15" s="13"/>
      <c r="S15" s="13"/>
      <c r="T15" s="14"/>
      <c r="U15" s="13"/>
      <c r="V15" s="13"/>
      <c r="W15" s="13"/>
      <c r="X15" s="13"/>
      <c r="Y15" s="10"/>
    </row>
    <row r="16" spans="1:27" ht="25.4" customHeight="1">
      <c r="A16" s="147" t="s">
        <v>154</v>
      </c>
      <c r="B16" s="112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</row>
    <row r="17" spans="1:29" ht="25.4" customHeight="1">
      <c r="A17" s="154" t="s">
        <v>155</v>
      </c>
      <c r="B17" s="112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1:29" ht="25.4" customHeight="1">
      <c r="A18" t="s">
        <v>156</v>
      </c>
      <c r="B18" s="117">
        <v>21</v>
      </c>
      <c r="C18" s="78">
        <v>0</v>
      </c>
      <c r="D18" s="171"/>
      <c r="E18" s="78">
        <v>0</v>
      </c>
      <c r="F18" s="171"/>
      <c r="G18" s="78">
        <v>0</v>
      </c>
      <c r="H18" s="171"/>
      <c r="I18" s="78">
        <v>0</v>
      </c>
      <c r="J18" s="163"/>
      <c r="K18" s="78">
        <v>0</v>
      </c>
      <c r="L18" s="163"/>
      <c r="M18" s="85">
        <v>-290633730</v>
      </c>
      <c r="N18" s="172"/>
      <c r="O18" s="16">
        <v>0</v>
      </c>
      <c r="P18" s="16"/>
      <c r="Q18" s="16">
        <v>0</v>
      </c>
      <c r="R18" s="16"/>
      <c r="S18" s="16">
        <v>0</v>
      </c>
      <c r="T18" s="16"/>
      <c r="U18" s="70">
        <f>SUM(O18:S18)</f>
        <v>0</v>
      </c>
      <c r="V18" s="172"/>
      <c r="W18" s="79">
        <f>SUM(C18:M18)+SUM(U18)</f>
        <v>-290633730</v>
      </c>
      <c r="X18" s="173"/>
      <c r="Y18" s="85">
        <v>-11760000</v>
      </c>
      <c r="Z18" s="150"/>
      <c r="AA18" s="174">
        <f>SUM(W18:Y18)</f>
        <v>-302393730</v>
      </c>
    </row>
    <row r="19" spans="1:29" ht="18.649999999999999" customHeight="1">
      <c r="B19" s="117"/>
      <c r="C19" s="78"/>
      <c r="D19" s="171"/>
      <c r="E19" s="78"/>
      <c r="F19" s="171"/>
      <c r="G19" s="78"/>
      <c r="H19" s="171"/>
      <c r="I19" s="78"/>
      <c r="J19" s="163"/>
      <c r="K19" s="78"/>
      <c r="L19" s="163"/>
      <c r="M19" s="85"/>
      <c r="N19" s="172"/>
      <c r="O19" s="16"/>
      <c r="P19" s="16"/>
      <c r="Q19" s="16"/>
      <c r="R19" s="16"/>
      <c r="S19" s="16"/>
      <c r="T19" s="16"/>
      <c r="U19" s="70"/>
      <c r="V19" s="172"/>
      <c r="W19" s="79"/>
      <c r="X19" s="173"/>
      <c r="Y19" s="85"/>
      <c r="Z19" s="150"/>
      <c r="AA19" s="174"/>
    </row>
    <row r="20" spans="1:29" ht="25.4" hidden="1" customHeight="1">
      <c r="A20" s="154" t="s">
        <v>157</v>
      </c>
      <c r="B20" s="117"/>
      <c r="C20" s="78"/>
      <c r="D20" s="171"/>
      <c r="E20" s="78"/>
      <c r="F20" s="171"/>
      <c r="G20" s="78"/>
      <c r="H20" s="171"/>
      <c r="I20" s="78"/>
      <c r="J20" s="163"/>
      <c r="K20" s="78"/>
      <c r="L20" s="163"/>
      <c r="M20" s="85"/>
      <c r="N20" s="172"/>
      <c r="O20" s="16"/>
      <c r="P20" s="16"/>
      <c r="Q20" s="16"/>
      <c r="R20" s="16"/>
      <c r="S20" s="16"/>
      <c r="T20" s="16"/>
      <c r="U20" s="70"/>
      <c r="V20" s="172"/>
      <c r="W20" s="79"/>
      <c r="X20" s="173"/>
      <c r="Y20" s="85"/>
      <c r="Z20" s="150"/>
      <c r="AA20" s="174"/>
    </row>
    <row r="21" spans="1:29" ht="25.4" hidden="1" customHeight="1">
      <c r="A21" t="s">
        <v>158</v>
      </c>
      <c r="B21" s="117"/>
      <c r="C21" s="78"/>
      <c r="D21" s="171"/>
      <c r="E21" s="78"/>
      <c r="F21" s="171"/>
      <c r="G21" s="78"/>
      <c r="H21" s="171"/>
      <c r="I21" s="78"/>
      <c r="J21" s="163"/>
      <c r="K21" s="78"/>
      <c r="L21" s="163"/>
      <c r="M21" s="85"/>
      <c r="N21" s="172"/>
      <c r="O21" s="16"/>
      <c r="P21" s="16"/>
      <c r="Q21" s="16"/>
      <c r="R21" s="16"/>
      <c r="S21" s="16"/>
      <c r="T21" s="16"/>
      <c r="U21" s="16"/>
      <c r="V21" s="172"/>
      <c r="W21" s="79"/>
      <c r="X21" s="173"/>
      <c r="Y21" s="85"/>
      <c r="Z21" s="150"/>
      <c r="AA21" s="174"/>
    </row>
    <row r="22" spans="1:29" ht="25.4" hidden="1" customHeight="1">
      <c r="A22" t="s">
        <v>159</v>
      </c>
      <c r="B22" s="117"/>
      <c r="C22" s="81"/>
      <c r="D22" s="171"/>
      <c r="E22" s="81"/>
      <c r="F22" s="171"/>
      <c r="G22" s="81"/>
      <c r="H22" s="171"/>
      <c r="I22" s="81"/>
      <c r="J22" s="163"/>
      <c r="K22" s="81"/>
      <c r="L22" s="163"/>
      <c r="M22" s="81"/>
      <c r="N22" s="172"/>
      <c r="O22" s="81"/>
      <c r="P22" s="16"/>
      <c r="Q22" s="81"/>
      <c r="R22" s="16"/>
      <c r="S22" s="81"/>
      <c r="T22" s="16"/>
      <c r="U22" s="81">
        <f>SUM(O22:S22)</f>
        <v>0</v>
      </c>
      <c r="V22" s="172"/>
      <c r="W22" s="76">
        <f>SUM(C22:M22)+SUM(U22)</f>
        <v>0</v>
      </c>
      <c r="X22" s="173"/>
      <c r="Y22" s="81"/>
      <c r="Z22" s="150"/>
      <c r="AA22" s="175">
        <f>SUM(W22:Y22)</f>
        <v>0</v>
      </c>
    </row>
    <row r="23" spans="1:29" ht="18.649999999999999" hidden="1" customHeight="1">
      <c r="B23" s="117"/>
      <c r="C23" s="85"/>
      <c r="D23" s="171"/>
      <c r="E23" s="85"/>
      <c r="F23" s="171"/>
      <c r="G23" s="85"/>
      <c r="H23" s="171"/>
      <c r="I23" s="85"/>
      <c r="J23" s="163"/>
      <c r="K23" s="85"/>
      <c r="L23" s="163"/>
      <c r="M23" s="85"/>
      <c r="N23" s="172"/>
      <c r="O23" s="85"/>
      <c r="P23" s="16"/>
      <c r="Q23" s="85"/>
      <c r="R23" s="16"/>
      <c r="S23" s="85"/>
      <c r="T23" s="16"/>
      <c r="U23" s="85"/>
      <c r="V23" s="172"/>
      <c r="W23" s="79"/>
      <c r="X23" s="173"/>
      <c r="Y23" s="85"/>
      <c r="Z23" s="150"/>
      <c r="AA23" s="174"/>
    </row>
    <row r="24" spans="1:29" ht="25.4" hidden="1" customHeight="1">
      <c r="A24" s="110" t="s">
        <v>160</v>
      </c>
      <c r="B24" s="117"/>
      <c r="C24" s="85"/>
      <c r="D24" s="171"/>
      <c r="E24" s="85"/>
      <c r="F24" s="171"/>
      <c r="G24" s="85"/>
      <c r="H24" s="171"/>
      <c r="I24" s="85"/>
      <c r="J24" s="163"/>
      <c r="K24" s="85"/>
      <c r="L24" s="163"/>
      <c r="M24" s="85"/>
      <c r="N24" s="172"/>
      <c r="O24" s="85"/>
      <c r="P24" s="16"/>
      <c r="Q24" s="85"/>
      <c r="R24" s="16"/>
      <c r="S24" s="85"/>
      <c r="T24" s="16"/>
      <c r="U24" s="85"/>
      <c r="V24" s="172"/>
      <c r="W24" s="79"/>
      <c r="X24" s="173"/>
      <c r="Y24" s="85"/>
      <c r="Z24" s="150"/>
      <c r="AA24" s="174"/>
    </row>
    <row r="25" spans="1:29" ht="25.4" hidden="1" customHeight="1">
      <c r="A25" s="147" t="s">
        <v>161</v>
      </c>
      <c r="B25" s="117"/>
      <c r="C25" s="93"/>
      <c r="D25" s="165"/>
      <c r="E25" s="93"/>
      <c r="F25" s="165"/>
      <c r="G25" s="93"/>
      <c r="H25" s="165"/>
      <c r="I25" s="93"/>
      <c r="J25" s="164"/>
      <c r="K25" s="93"/>
      <c r="L25" s="164"/>
      <c r="M25" s="33"/>
      <c r="N25" s="176"/>
      <c r="O25" s="93"/>
      <c r="P25" s="17"/>
      <c r="Q25" s="93"/>
      <c r="R25" s="17"/>
      <c r="S25" s="93"/>
      <c r="T25" s="17"/>
      <c r="U25" s="93">
        <f>SUM(U18:U22)</f>
        <v>0</v>
      </c>
      <c r="V25" s="93"/>
      <c r="W25" s="33"/>
      <c r="X25" s="177"/>
      <c r="Y25" s="33"/>
      <c r="Z25" s="170"/>
      <c r="AA25" s="33"/>
    </row>
    <row r="26" spans="1:29" ht="18.649999999999999" hidden="1" customHeight="1">
      <c r="A26" s="14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8"/>
      <c r="N26" s="19"/>
      <c r="O26" s="19"/>
      <c r="P26" s="20"/>
      <c r="Q26" s="19"/>
      <c r="R26" s="19"/>
      <c r="S26" s="19"/>
      <c r="T26" s="20"/>
      <c r="U26" s="19"/>
      <c r="V26" s="19"/>
      <c r="W26" s="13"/>
      <c r="X26" s="19"/>
      <c r="Y26" s="10"/>
      <c r="Z26" s="150"/>
      <c r="AA26" s="150"/>
    </row>
    <row r="27" spans="1:29" ht="25.4" customHeight="1">
      <c r="A27" s="147" t="s">
        <v>162</v>
      </c>
      <c r="B27" s="1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84"/>
      <c r="N27" s="29"/>
      <c r="O27" s="29"/>
      <c r="P27" s="23"/>
      <c r="Q27" s="29"/>
      <c r="R27" s="29"/>
      <c r="S27" s="29"/>
      <c r="T27" s="23"/>
      <c r="U27" s="29"/>
      <c r="V27" s="29"/>
      <c r="W27" s="21"/>
      <c r="X27" s="29"/>
      <c r="Y27" s="21"/>
      <c r="Z27" s="150"/>
      <c r="AA27" s="21"/>
    </row>
    <row r="28" spans="1:29" ht="25.4" customHeight="1">
      <c r="A28" t="s">
        <v>163</v>
      </c>
      <c r="B28" s="10"/>
      <c r="C28" s="9">
        <v>0</v>
      </c>
      <c r="D28" s="21"/>
      <c r="E28" s="9">
        <v>0</v>
      </c>
      <c r="F28" s="21"/>
      <c r="G28" s="9">
        <v>0</v>
      </c>
      <c r="H28" s="21"/>
      <c r="I28" s="9">
        <v>0</v>
      </c>
      <c r="J28" s="21"/>
      <c r="K28" s="9">
        <v>0</v>
      </c>
      <c r="L28" s="21"/>
      <c r="M28" s="69">
        <v>894217159</v>
      </c>
      <c r="N28" s="23"/>
      <c r="O28" s="24">
        <v>0</v>
      </c>
      <c r="P28" s="24"/>
      <c r="Q28" s="24">
        <v>0</v>
      </c>
      <c r="R28" s="24"/>
      <c r="S28" s="24">
        <v>0</v>
      </c>
      <c r="T28" s="24"/>
      <c r="U28" s="24">
        <f>SUM(O28:S28)</f>
        <v>0</v>
      </c>
      <c r="V28" s="23"/>
      <c r="W28" s="75">
        <f>SUM(C28:M28)+SUM(U28)</f>
        <v>894217159</v>
      </c>
      <c r="X28" s="23"/>
      <c r="Y28" s="25">
        <f>'PL-12-13'!C64</f>
        <v>5232354</v>
      </c>
      <c r="Z28" s="150"/>
      <c r="AA28" s="174">
        <f t="shared" ref="AA28:AA29" si="0">SUM(W28:Y28)</f>
        <v>899449513</v>
      </c>
      <c r="AB28" s="150"/>
      <c r="AC28" s="94"/>
    </row>
    <row r="29" spans="1:29" ht="25.4" customHeight="1">
      <c r="A29" t="s">
        <v>164</v>
      </c>
      <c r="B29" s="10"/>
      <c r="C29" s="26">
        <v>0</v>
      </c>
      <c r="D29" s="104"/>
      <c r="E29" s="26">
        <v>0</v>
      </c>
      <c r="F29" s="104"/>
      <c r="G29" s="26">
        <v>0</v>
      </c>
      <c r="H29" s="104"/>
      <c r="I29" s="26">
        <v>0</v>
      </c>
      <c r="J29" s="25"/>
      <c r="K29" s="26">
        <v>0</v>
      </c>
      <c r="L29" s="25"/>
      <c r="M29" s="81">
        <v>15907410</v>
      </c>
      <c r="N29" s="23"/>
      <c r="O29" s="68">
        <v>913566</v>
      </c>
      <c r="P29" s="25"/>
      <c r="Q29" s="30">
        <v>76769710</v>
      </c>
      <c r="R29" s="25"/>
      <c r="S29" s="30">
        <v>0</v>
      </c>
      <c r="T29" s="25"/>
      <c r="U29" s="76">
        <f>SUM(O29:S29)</f>
        <v>77683276</v>
      </c>
      <c r="V29" s="23"/>
      <c r="W29" s="76">
        <f>SUM(C29:M29)+SUM(U29)</f>
        <v>93590686</v>
      </c>
      <c r="X29" s="23"/>
      <c r="Y29" s="221">
        <v>248210</v>
      </c>
      <c r="Z29" s="150"/>
      <c r="AA29" s="225">
        <f t="shared" si="0"/>
        <v>93838896</v>
      </c>
      <c r="AB29" s="150"/>
      <c r="AC29" s="94"/>
    </row>
    <row r="30" spans="1:29" ht="25.4" customHeight="1">
      <c r="A30" s="147" t="s">
        <v>165</v>
      </c>
      <c r="B30" s="10"/>
      <c r="C30" s="31">
        <f>SUM(C28:C29)</f>
        <v>0</v>
      </c>
      <c r="D30" s="32"/>
      <c r="E30" s="31">
        <f>SUM(E28:E29)</f>
        <v>0</v>
      </c>
      <c r="F30" s="32"/>
      <c r="G30" s="31">
        <f>SUM(G28:G29)</f>
        <v>0</v>
      </c>
      <c r="H30" s="32"/>
      <c r="I30" s="31">
        <f>SUM(I28:I29)</f>
        <v>0</v>
      </c>
      <c r="J30" s="27"/>
      <c r="K30" s="31">
        <f>SUM(K28:K29)</f>
        <v>0</v>
      </c>
      <c r="L30" s="27"/>
      <c r="M30" s="31">
        <f>SUM(M28:M29)</f>
        <v>910124569</v>
      </c>
      <c r="N30" s="34"/>
      <c r="O30" s="31">
        <f>SUM(O28:O29)</f>
        <v>913566</v>
      </c>
      <c r="P30" s="35"/>
      <c r="Q30" s="31">
        <f>SUM(Q28:Q29)</f>
        <v>76769710</v>
      </c>
      <c r="R30" s="35"/>
      <c r="S30" s="31">
        <f>SUM(S28:S29)</f>
        <v>0</v>
      </c>
      <c r="T30" s="35"/>
      <c r="U30" s="31">
        <f>SUM(U28:U29)</f>
        <v>77683276</v>
      </c>
      <c r="V30" s="34"/>
      <c r="W30" s="31">
        <f>SUM(W28:W29)</f>
        <v>987807845</v>
      </c>
      <c r="X30" s="36"/>
      <c r="Y30" s="223">
        <f>SUM(Y28:Y29)</f>
        <v>5480564</v>
      </c>
      <c r="Z30" s="150"/>
      <c r="AA30" s="223">
        <f>SUM(AA28:AA29)</f>
        <v>993288409</v>
      </c>
      <c r="AB30" s="150"/>
      <c r="AC30" s="94"/>
    </row>
    <row r="31" spans="1:29" ht="18.649999999999999" customHeight="1">
      <c r="A31" s="147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8"/>
      <c r="N31" s="20"/>
      <c r="O31" s="14"/>
      <c r="P31" s="14"/>
      <c r="Q31" s="14"/>
      <c r="R31" s="14"/>
      <c r="S31" s="14"/>
      <c r="T31" s="14"/>
      <c r="U31" s="14"/>
      <c r="V31" s="20"/>
      <c r="W31" s="14"/>
      <c r="X31" s="19"/>
      <c r="Y31" s="14"/>
      <c r="Z31" s="150"/>
      <c r="AA31" s="14"/>
    </row>
    <row r="32" spans="1:29" ht="25.4" customHeight="1">
      <c r="A32" s="107" t="s">
        <v>166</v>
      </c>
      <c r="B32" s="111"/>
      <c r="C32" s="9">
        <v>0</v>
      </c>
      <c r="D32" s="21"/>
      <c r="E32" s="9">
        <v>0</v>
      </c>
      <c r="F32" s="21"/>
      <c r="G32" s="9">
        <v>0</v>
      </c>
      <c r="H32" s="21"/>
      <c r="I32" s="9">
        <v>0</v>
      </c>
      <c r="J32" s="178"/>
      <c r="K32" s="102">
        <v>58788494</v>
      </c>
      <c r="L32" s="179"/>
      <c r="M32" s="85">
        <v>-58788494</v>
      </c>
      <c r="N32" s="172"/>
      <c r="O32" s="78">
        <v>0</v>
      </c>
      <c r="P32" s="38"/>
      <c r="Q32" s="38">
        <v>0</v>
      </c>
      <c r="R32" s="38"/>
      <c r="S32" s="78">
        <v>0</v>
      </c>
      <c r="T32" s="38"/>
      <c r="U32" s="79">
        <f>SUM(O32:S32)</f>
        <v>0</v>
      </c>
      <c r="V32" s="39"/>
      <c r="W32" s="79">
        <f>SUM(C32:M32)+SUM(U32)</f>
        <v>0</v>
      </c>
      <c r="X32" s="39"/>
      <c r="Y32" s="38">
        <v>0</v>
      </c>
      <c r="Z32" s="150"/>
      <c r="AA32" s="25">
        <v>0</v>
      </c>
    </row>
    <row r="33" spans="1:27" ht="25.4" customHeight="1">
      <c r="A33" s="107" t="s">
        <v>167</v>
      </c>
      <c r="B33" s="111"/>
      <c r="C33" s="15">
        <v>0</v>
      </c>
      <c r="D33" s="171"/>
      <c r="E33" s="15">
        <v>0</v>
      </c>
      <c r="F33" s="171"/>
      <c r="G33" s="15">
        <v>0</v>
      </c>
      <c r="H33" s="171"/>
      <c r="I33" s="15">
        <v>0</v>
      </c>
      <c r="J33" s="178"/>
      <c r="K33" s="15">
        <v>0</v>
      </c>
      <c r="L33" s="179"/>
      <c r="M33" s="81">
        <v>-26169535</v>
      </c>
      <c r="N33" s="172"/>
      <c r="O33" s="15">
        <v>0</v>
      </c>
      <c r="P33" s="38"/>
      <c r="Q33" s="37">
        <v>10262125</v>
      </c>
      <c r="R33" s="38"/>
      <c r="S33" s="15">
        <v>0</v>
      </c>
      <c r="T33" s="38"/>
      <c r="U33" s="76">
        <f>SUM(O33:S33)</f>
        <v>10262125</v>
      </c>
      <c r="V33" s="39"/>
      <c r="W33" s="76">
        <f>SUM(C33:M33)+SUM(U33)</f>
        <v>-15907410</v>
      </c>
      <c r="X33" s="39"/>
      <c r="Y33" s="37">
        <v>0</v>
      </c>
      <c r="Z33" s="150"/>
      <c r="AA33" s="30">
        <f>SUM(W33:Y33)</f>
        <v>-15907410</v>
      </c>
    </row>
    <row r="34" spans="1:27" s="110" customFormat="1" ht="25.4" customHeight="1" thickBot="1">
      <c r="A34" s="147" t="s">
        <v>171</v>
      </c>
      <c r="B34" s="13"/>
      <c r="C34" s="40">
        <f>SUM(C14,C18,C30,C32:C33)</f>
        <v>290633730</v>
      </c>
      <c r="D34" s="41"/>
      <c r="E34" s="40">
        <f>SUM(E14,E18,E30,E32:E33)</f>
        <v>1487143830</v>
      </c>
      <c r="F34" s="41"/>
      <c r="G34" s="40">
        <f>SUM(G14,G18,G30,G32:G33)</f>
        <v>51433146</v>
      </c>
      <c r="H34" s="41"/>
      <c r="I34" s="40">
        <f>SUM(I14,I18,I30,I32:I33)</f>
        <v>50000000</v>
      </c>
      <c r="J34" s="41"/>
      <c r="K34" s="40">
        <f>SUM(K14,K18,K30,K32:K33)</f>
        <v>2100010377</v>
      </c>
      <c r="L34" s="41"/>
      <c r="M34" s="40">
        <f>SUM(M14,M18,M30,M32:M33)</f>
        <v>12873433802</v>
      </c>
      <c r="N34" s="41"/>
      <c r="O34" s="40">
        <f>SUM(O14,O18,O30,O32:O33)</f>
        <v>5013455</v>
      </c>
      <c r="P34" s="41"/>
      <c r="Q34" s="40">
        <f>SUM(Q14,Q18,Q30,Q32:Q33)</f>
        <v>12321064025</v>
      </c>
      <c r="R34" s="41"/>
      <c r="S34" s="40">
        <f>SUM(S14,S18,S30,S32:S33)</f>
        <v>1623504</v>
      </c>
      <c r="T34" s="41"/>
      <c r="U34" s="40">
        <f>SUM(U14,U18,U30,U32:U33)</f>
        <v>12327700984</v>
      </c>
      <c r="V34" s="41"/>
      <c r="W34" s="40">
        <f>SUM(W14,W18,W30,W32:W33)</f>
        <v>29180355869</v>
      </c>
      <c r="X34" s="41"/>
      <c r="Y34" s="222">
        <f>SUM(Y14,Y18,Y30,Y32:Y33)</f>
        <v>71220239</v>
      </c>
      <c r="Z34" s="41"/>
      <c r="AA34" s="222">
        <f>SUM(AA14,AA18,AA30,AA32:AA33)</f>
        <v>29251576108</v>
      </c>
    </row>
    <row r="35" spans="1:27" ht="22" thickTop="1">
      <c r="U35" s="150"/>
    </row>
    <row r="36" spans="1:27">
      <c r="C36" s="22"/>
      <c r="E36" s="22"/>
      <c r="G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W36" s="22"/>
      <c r="Y36" s="22"/>
      <c r="AA36" s="22"/>
    </row>
    <row r="37" spans="1:27"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U37" s="150"/>
      <c r="V37" s="150"/>
      <c r="W37" s="150"/>
      <c r="X37" s="150"/>
      <c r="Y37" s="150"/>
      <c r="Z37" s="150"/>
      <c r="AA37" s="150"/>
    </row>
    <row r="38" spans="1:27">
      <c r="AA38" s="150"/>
    </row>
    <row r="39" spans="1:27">
      <c r="Y39" s="150"/>
    </row>
  </sheetData>
  <mergeCells count="5">
    <mergeCell ref="C4:AA4"/>
    <mergeCell ref="I5:M5"/>
    <mergeCell ref="O5:U5"/>
    <mergeCell ref="I8:K8"/>
    <mergeCell ref="C12:AA12"/>
  </mergeCells>
  <printOptions horizontalCentered="1"/>
  <pageMargins left="0.8" right="0.5" top="0.48" bottom="0.5" header="0.5" footer="0.5"/>
  <pageSetup paperSize="9" scale="56" firstPageNumber="15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ignoredErrors>
    <ignoredError sqref="W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4564-02E9-4D35-807A-FFC9CA6CE20A}">
  <sheetPr>
    <pageSetUpPr fitToPage="1"/>
  </sheetPr>
  <dimension ref="A1:T26"/>
  <sheetViews>
    <sheetView zoomScaleNormal="100" zoomScaleSheetLayoutView="70" workbookViewId="0">
      <selection activeCell="F8" sqref="F8"/>
    </sheetView>
  </sheetViews>
  <sheetFormatPr defaultColWidth="8.69921875" defaultRowHeight="21.5"/>
  <cols>
    <col min="1" max="1" width="48.09765625" customWidth="1"/>
    <col min="2" max="2" width="10.09765625" customWidth="1"/>
    <col min="3" max="3" width="1.8984375" customWidth="1"/>
    <col min="4" max="4" width="16.09765625" customWidth="1"/>
    <col min="5" max="5" width="1.8984375" customWidth="1"/>
    <col min="6" max="6" width="16.09765625" customWidth="1"/>
    <col min="7" max="7" width="1.8984375" customWidth="1"/>
    <col min="8" max="8" width="16.09765625" customWidth="1"/>
    <col min="9" max="9" width="1.8984375" customWidth="1"/>
    <col min="10" max="10" width="16.09765625" customWidth="1"/>
    <col min="11" max="11" width="1.8984375" customWidth="1"/>
    <col min="12" max="12" width="16.09765625" customWidth="1"/>
    <col min="13" max="13" width="1.8984375" customWidth="1"/>
    <col min="14" max="14" width="16.09765625" customWidth="1"/>
    <col min="15" max="15" width="1.8984375" customWidth="1"/>
    <col min="16" max="16" width="16.3984375" customWidth="1"/>
    <col min="17" max="17" width="1.8984375" customWidth="1"/>
    <col min="18" max="18" width="17.09765625" hidden="1" customWidth="1"/>
    <col min="19" max="19" width="1.8984375" hidden="1" customWidth="1"/>
    <col min="20" max="20" width="16.09765625" customWidth="1"/>
  </cols>
  <sheetData>
    <row r="1" spans="1:20" ht="23">
      <c r="A1" s="113" t="s">
        <v>0</v>
      </c>
      <c r="B1" s="111"/>
    </row>
    <row r="2" spans="1:20" ht="23">
      <c r="A2" s="113" t="s">
        <v>119</v>
      </c>
      <c r="B2" s="111"/>
    </row>
    <row r="3" spans="1:20" ht="22">
      <c r="A3" s="120"/>
      <c r="B3" s="111"/>
    </row>
    <row r="4" spans="1:20" ht="22">
      <c r="D4" s="214" t="s">
        <v>3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0" ht="22"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2" t="s">
        <v>172</v>
      </c>
      <c r="Q5" s="116"/>
      <c r="R5" s="116"/>
      <c r="S5" s="116"/>
      <c r="T5" s="116"/>
    </row>
    <row r="6" spans="1:20" ht="22">
      <c r="F6" s="116"/>
      <c r="G6" s="116"/>
      <c r="H6" s="116"/>
      <c r="I6" s="116"/>
      <c r="J6" s="215" t="s">
        <v>64</v>
      </c>
      <c r="K6" s="215"/>
      <c r="L6" s="215"/>
      <c r="M6" s="215"/>
      <c r="N6" s="215"/>
      <c r="O6" s="116"/>
      <c r="P6" s="161" t="s">
        <v>55</v>
      </c>
      <c r="Q6" s="116"/>
      <c r="R6" s="162"/>
      <c r="S6" s="162"/>
      <c r="T6" s="116"/>
    </row>
    <row r="7" spans="1:20" ht="22">
      <c r="D7" s="112" t="s">
        <v>123</v>
      </c>
      <c r="J7" s="112"/>
      <c r="K7" s="112"/>
      <c r="L7" s="112"/>
      <c r="M7" s="112"/>
      <c r="N7" s="112"/>
      <c r="P7" s="104" t="s">
        <v>125</v>
      </c>
      <c r="Q7" s="116"/>
      <c r="R7" s="112"/>
      <c r="S7" s="112"/>
    </row>
    <row r="8" spans="1:20">
      <c r="C8" s="112"/>
      <c r="D8" s="112" t="s">
        <v>130</v>
      </c>
      <c r="E8" s="112"/>
      <c r="F8" s="112" t="s">
        <v>124</v>
      </c>
      <c r="G8" s="112"/>
      <c r="H8" s="112" t="s">
        <v>132</v>
      </c>
      <c r="I8" s="112"/>
      <c r="J8" s="112" t="s">
        <v>133</v>
      </c>
      <c r="K8" s="112"/>
      <c r="L8" s="112"/>
      <c r="M8" s="112"/>
      <c r="N8" s="112"/>
      <c r="O8" s="112"/>
      <c r="P8" s="104" t="s">
        <v>136</v>
      </c>
      <c r="Q8" s="112"/>
      <c r="R8" s="112"/>
      <c r="S8" s="112"/>
      <c r="T8" s="112" t="s">
        <v>128</v>
      </c>
    </row>
    <row r="9" spans="1:20">
      <c r="B9" s="111" t="s">
        <v>6</v>
      </c>
      <c r="C9" s="112"/>
      <c r="D9" s="112" t="s">
        <v>141</v>
      </c>
      <c r="E9" s="112"/>
      <c r="F9" s="112" t="s">
        <v>173</v>
      </c>
      <c r="H9" s="112" t="s">
        <v>143</v>
      </c>
      <c r="I9" s="112"/>
      <c r="J9" s="112" t="s">
        <v>144</v>
      </c>
      <c r="K9" s="112"/>
      <c r="L9" s="112" t="s">
        <v>145</v>
      </c>
      <c r="M9" s="112"/>
      <c r="N9" s="112" t="s">
        <v>174</v>
      </c>
      <c r="O9" s="112"/>
      <c r="P9" s="104" t="s">
        <v>148</v>
      </c>
      <c r="Q9" s="112"/>
      <c r="R9" s="112"/>
      <c r="S9" s="112"/>
      <c r="T9" s="112" t="s">
        <v>149</v>
      </c>
    </row>
    <row r="10" spans="1:20">
      <c r="D10" s="216" t="s">
        <v>7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</row>
    <row r="11" spans="1:20" ht="22">
      <c r="A11" s="110" t="s">
        <v>152</v>
      </c>
      <c r="C11" s="163"/>
      <c r="G11" s="112"/>
    </row>
    <row r="12" spans="1:20" ht="22">
      <c r="A12" s="147" t="s">
        <v>153</v>
      </c>
      <c r="C12" s="164"/>
      <c r="D12" s="164">
        <v>290633730</v>
      </c>
      <c r="E12" s="164"/>
      <c r="F12" s="164">
        <v>1487143830</v>
      </c>
      <c r="G12" s="164"/>
      <c r="H12" s="164">
        <v>51433146</v>
      </c>
      <c r="I12" s="164"/>
      <c r="J12" s="164">
        <v>50000000</v>
      </c>
      <c r="K12" s="164"/>
      <c r="L12" s="164">
        <v>2030721100</v>
      </c>
      <c r="M12" s="164"/>
      <c r="N12" s="164">
        <v>11599866127</v>
      </c>
      <c r="O12" s="164"/>
      <c r="P12" s="164">
        <v>12246870612</v>
      </c>
      <c r="Q12" s="164"/>
      <c r="R12" s="164"/>
      <c r="S12" s="164"/>
      <c r="T12" s="164">
        <f>SUM(P12,D12:N12)</f>
        <v>27756668545</v>
      </c>
    </row>
    <row r="13" spans="1:20" ht="20.5" customHeight="1">
      <c r="A13" s="110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</row>
    <row r="14" spans="1:20" ht="22">
      <c r="A14" s="110" t="s">
        <v>154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</row>
    <row r="15" spans="1:20" ht="22">
      <c r="A15" s="154" t="s">
        <v>155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</row>
    <row r="16" spans="1:20">
      <c r="A16" s="107" t="s">
        <v>156</v>
      </c>
      <c r="B16" s="111">
        <v>21</v>
      </c>
      <c r="C16" s="163"/>
      <c r="D16" s="6">
        <v>0</v>
      </c>
      <c r="E16" s="83"/>
      <c r="F16" s="6">
        <v>0</v>
      </c>
      <c r="G16" s="83"/>
      <c r="H16" s="6">
        <v>0</v>
      </c>
      <c r="I16" s="83"/>
      <c r="J16" s="6">
        <v>0</v>
      </c>
      <c r="K16" s="83"/>
      <c r="L16" s="6">
        <v>0</v>
      </c>
      <c r="M16" s="84"/>
      <c r="N16" s="81">
        <v>-101721806</v>
      </c>
      <c r="O16" s="84"/>
      <c r="P16" s="81">
        <v>0</v>
      </c>
      <c r="Q16" s="44"/>
      <c r="R16" s="6"/>
      <c r="S16" s="44"/>
      <c r="T16" s="60">
        <f>SUM(P16,D16:N16)</f>
        <v>-101721806</v>
      </c>
    </row>
    <row r="17" spans="1:20" ht="20.5" customHeight="1">
      <c r="A17" s="110"/>
      <c r="C17" s="163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3"/>
    </row>
    <row r="18" spans="1:20" ht="22">
      <c r="A18" s="147" t="s">
        <v>162</v>
      </c>
      <c r="C18" s="163"/>
      <c r="D18" s="84"/>
      <c r="E18" s="84"/>
      <c r="F18" s="84"/>
      <c r="G18" s="84"/>
      <c r="H18" s="84"/>
      <c r="I18" s="84"/>
      <c r="J18" s="84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>
      <c r="A19" t="s">
        <v>163</v>
      </c>
      <c r="C19" s="163"/>
      <c r="D19" s="44">
        <v>0</v>
      </c>
      <c r="E19" s="83"/>
      <c r="F19" s="44">
        <v>0</v>
      </c>
      <c r="G19" s="83"/>
      <c r="H19" s="44">
        <v>0</v>
      </c>
      <c r="I19" s="83"/>
      <c r="J19" s="44">
        <v>0</v>
      </c>
      <c r="K19" s="83"/>
      <c r="L19" s="44">
        <v>0</v>
      </c>
      <c r="M19" s="84"/>
      <c r="N19" s="45">
        <v>587884935</v>
      </c>
      <c r="O19" s="83"/>
      <c r="P19" s="44">
        <v>0</v>
      </c>
      <c r="Q19" s="44"/>
      <c r="R19" s="44"/>
      <c r="S19" s="44"/>
      <c r="T19" s="56">
        <f t="shared" ref="T19:T20" si="0">SUM(P19,D19:N19)</f>
        <v>587884935</v>
      </c>
    </row>
    <row r="20" spans="1:20">
      <c r="A20" t="s">
        <v>164</v>
      </c>
      <c r="C20" s="163"/>
      <c r="D20" s="44">
        <v>0</v>
      </c>
      <c r="E20" s="83"/>
      <c r="F20" s="44">
        <v>0</v>
      </c>
      <c r="G20" s="83"/>
      <c r="H20" s="44">
        <v>0</v>
      </c>
      <c r="I20" s="83"/>
      <c r="J20" s="44">
        <v>0</v>
      </c>
      <c r="K20" s="83"/>
      <c r="L20" s="44">
        <v>0</v>
      </c>
      <c r="M20" s="84"/>
      <c r="N20" s="22">
        <v>104591787</v>
      </c>
      <c r="O20" s="83"/>
      <c r="P20" s="45">
        <v>5793777</v>
      </c>
      <c r="Q20" s="45"/>
      <c r="R20" s="45"/>
      <c r="S20" s="45"/>
      <c r="T20" s="60">
        <f t="shared" si="0"/>
        <v>110385564</v>
      </c>
    </row>
    <row r="21" spans="1:20" ht="22">
      <c r="A21" s="110" t="s">
        <v>165</v>
      </c>
      <c r="C21" s="165"/>
      <c r="D21" s="46">
        <f>SUM(D19:D20)</f>
        <v>0</v>
      </c>
      <c r="E21" s="43"/>
      <c r="F21" s="46">
        <f>SUM(F19:F20)</f>
        <v>0</v>
      </c>
      <c r="G21" s="43"/>
      <c r="H21" s="46">
        <f>SUM(H19:H20)</f>
        <v>0</v>
      </c>
      <c r="I21" s="43"/>
      <c r="J21" s="46">
        <f>SUM(J19:J20)</f>
        <v>0</v>
      </c>
      <c r="K21" s="43"/>
      <c r="L21" s="46">
        <f>SUM(L19:L20)</f>
        <v>0</v>
      </c>
      <c r="M21" s="43"/>
      <c r="N21" s="46">
        <f>SUM(N19:N20)</f>
        <v>692476722</v>
      </c>
      <c r="O21" s="43"/>
      <c r="P21" s="46">
        <f>SUM(P19:P20)</f>
        <v>5793777</v>
      </c>
      <c r="Q21" s="58"/>
      <c r="R21" s="46"/>
      <c r="S21" s="58"/>
      <c r="T21" s="46">
        <f>SUM(T19:T20)</f>
        <v>698270499</v>
      </c>
    </row>
    <row r="22" spans="1:20" ht="20.5" customHeight="1">
      <c r="A22" s="110"/>
      <c r="C22" s="165"/>
      <c r="D22" s="166"/>
      <c r="E22" s="165"/>
      <c r="F22" s="166"/>
      <c r="G22" s="165"/>
      <c r="H22" s="166"/>
      <c r="I22" s="165"/>
      <c r="J22" s="166"/>
      <c r="K22" s="164"/>
      <c r="L22" s="166"/>
      <c r="M22" s="164"/>
      <c r="N22" s="167"/>
      <c r="O22" s="164"/>
      <c r="P22" s="167"/>
      <c r="Q22" s="164"/>
      <c r="R22" s="164"/>
      <c r="S22" s="164"/>
      <c r="T22" s="167"/>
    </row>
    <row r="23" spans="1:20">
      <c r="A23" s="107" t="s">
        <v>166</v>
      </c>
      <c r="B23" s="111"/>
      <c r="C23" s="163"/>
      <c r="D23" s="44">
        <v>0</v>
      </c>
      <c r="E23" s="83"/>
      <c r="F23" s="44">
        <v>0</v>
      </c>
      <c r="G23" s="83"/>
      <c r="H23" s="44">
        <v>0</v>
      </c>
      <c r="I23" s="83"/>
      <c r="J23" s="44">
        <v>0</v>
      </c>
      <c r="K23" s="84"/>
      <c r="L23" s="83">
        <v>10500783</v>
      </c>
      <c r="M23" s="84"/>
      <c r="N23" s="83">
        <v>-10500783</v>
      </c>
      <c r="O23" s="84"/>
      <c r="P23" s="59">
        <v>0</v>
      </c>
      <c r="Q23" s="67"/>
      <c r="R23" s="67"/>
      <c r="S23" s="67"/>
      <c r="T23" s="101">
        <f>SUM(P23,D23:N23)</f>
        <v>0</v>
      </c>
    </row>
    <row r="24" spans="1:20">
      <c r="A24" s="107" t="s">
        <v>167</v>
      </c>
      <c r="B24" s="111"/>
      <c r="C24" s="163"/>
      <c r="D24" s="44">
        <v>0</v>
      </c>
      <c r="E24" s="83"/>
      <c r="F24" s="44">
        <v>0</v>
      </c>
      <c r="G24" s="83"/>
      <c r="H24" s="44">
        <v>0</v>
      </c>
      <c r="I24" s="83"/>
      <c r="J24" s="44">
        <v>0</v>
      </c>
      <c r="K24" s="84"/>
      <c r="L24" s="83">
        <v>0</v>
      </c>
      <c r="M24" s="84"/>
      <c r="N24" s="83">
        <v>15632199</v>
      </c>
      <c r="O24" s="84"/>
      <c r="P24" s="59">
        <v>-15632199</v>
      </c>
      <c r="Q24" s="67"/>
      <c r="R24" s="67"/>
      <c r="S24" s="67"/>
      <c r="T24" s="91">
        <f>SUM(P24,D24:N24)</f>
        <v>0</v>
      </c>
    </row>
    <row r="25" spans="1:20" ht="22.5" thickBot="1">
      <c r="A25" s="110" t="s">
        <v>168</v>
      </c>
      <c r="C25" s="164"/>
      <c r="D25" s="168">
        <f>SUM(D12,D16,D21,D24:D24)</f>
        <v>290633730</v>
      </c>
      <c r="E25" s="73"/>
      <c r="F25" s="168">
        <f>SUM(F12,F16,F21,F24:F24)</f>
        <v>1487143830</v>
      </c>
      <c r="G25" s="73"/>
      <c r="H25" s="168">
        <f>SUM(H12,H16,H21,H24:H24)</f>
        <v>51433146</v>
      </c>
      <c r="I25" s="73"/>
      <c r="J25" s="168">
        <f>SUM(J12,J16,J21,J24:J24)</f>
        <v>50000000</v>
      </c>
      <c r="K25" s="164"/>
      <c r="L25" s="168">
        <f>SUM(L12,L16,L21,L23:L24)</f>
        <v>2041221883</v>
      </c>
      <c r="M25" s="164"/>
      <c r="N25" s="168">
        <f>SUM(N12,N16,N21,N23:N24)</f>
        <v>12195752459</v>
      </c>
      <c r="O25" s="164"/>
      <c r="P25" s="168">
        <f>SUM(P12,P16,P21,P23:P24)</f>
        <v>12237032190</v>
      </c>
      <c r="Q25" s="164"/>
      <c r="R25" s="168"/>
      <c r="S25" s="164"/>
      <c r="T25" s="168">
        <f>SUM(T12,T16,T21,T23:T24)</f>
        <v>28353217238</v>
      </c>
    </row>
    <row r="26" spans="1:20" ht="22" thickTop="1"/>
  </sheetData>
  <mergeCells count="3">
    <mergeCell ref="D4:T4"/>
    <mergeCell ref="J6:N6"/>
    <mergeCell ref="D10:T10"/>
  </mergeCells>
  <printOptions horizontalCentered="1"/>
  <pageMargins left="0.8" right="0.5" top="0.48" bottom="0.5" header="0.5" footer="0.5"/>
  <pageSetup paperSize="9" scale="74" firstPageNumber="16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8"/>
  <sheetViews>
    <sheetView zoomScaleNormal="100" workbookViewId="0">
      <selection activeCell="P29" sqref="P29"/>
    </sheetView>
  </sheetViews>
  <sheetFormatPr defaultColWidth="8.69921875" defaultRowHeight="21.5"/>
  <cols>
    <col min="1" max="1" width="48.09765625" customWidth="1"/>
    <col min="2" max="2" width="10.09765625" customWidth="1"/>
    <col min="3" max="3" width="1.8984375" customWidth="1"/>
    <col min="4" max="4" width="16.09765625" customWidth="1"/>
    <col min="5" max="5" width="1.8984375" customWidth="1"/>
    <col min="6" max="6" width="16.09765625" customWidth="1"/>
    <col min="7" max="7" width="1.8984375" customWidth="1"/>
    <col min="8" max="8" width="16.09765625" customWidth="1"/>
    <col min="9" max="9" width="1.8984375" customWidth="1"/>
    <col min="10" max="10" width="16.09765625" customWidth="1"/>
    <col min="11" max="11" width="1.8984375" customWidth="1"/>
    <col min="12" max="12" width="16.09765625" customWidth="1"/>
    <col min="13" max="13" width="1.8984375" customWidth="1"/>
    <col min="14" max="14" width="16.09765625" customWidth="1"/>
    <col min="15" max="15" width="1.8984375" customWidth="1"/>
    <col min="16" max="16" width="16.3984375" customWidth="1"/>
    <col min="17" max="17" width="1.8984375" customWidth="1"/>
    <col min="18" max="18" width="17.09765625" hidden="1" customWidth="1"/>
    <col min="19" max="19" width="1.8984375" hidden="1" customWidth="1"/>
    <col min="20" max="20" width="16.09765625" customWidth="1"/>
    <col min="21" max="21" width="12" bestFit="1" customWidth="1"/>
  </cols>
  <sheetData>
    <row r="1" spans="1:20" ht="23">
      <c r="A1" s="113" t="s">
        <v>0</v>
      </c>
      <c r="B1" s="111"/>
    </row>
    <row r="2" spans="1:20" ht="23">
      <c r="A2" s="113" t="s">
        <v>119</v>
      </c>
      <c r="B2" s="111"/>
    </row>
    <row r="3" spans="1:20" ht="22">
      <c r="A3" s="120"/>
      <c r="B3" s="111"/>
    </row>
    <row r="4" spans="1:20" ht="22">
      <c r="D4" s="214" t="s">
        <v>3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0" ht="22"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2" t="s">
        <v>172</v>
      </c>
      <c r="Q5" s="116"/>
      <c r="R5" s="116"/>
      <c r="S5" s="116"/>
      <c r="T5" s="116"/>
    </row>
    <row r="6" spans="1:20" ht="22">
      <c r="F6" s="116"/>
      <c r="G6" s="116"/>
      <c r="H6" s="116"/>
      <c r="I6" s="116"/>
      <c r="J6" s="215" t="s">
        <v>64</v>
      </c>
      <c r="K6" s="215"/>
      <c r="L6" s="215"/>
      <c r="M6" s="215"/>
      <c r="N6" s="215"/>
      <c r="O6" s="116"/>
      <c r="P6" s="161" t="s">
        <v>55</v>
      </c>
      <c r="Q6" s="116"/>
      <c r="R6" s="162"/>
      <c r="S6" s="162"/>
      <c r="T6" s="116"/>
    </row>
    <row r="7" spans="1:20" ht="22">
      <c r="D7" s="112" t="s">
        <v>123</v>
      </c>
      <c r="J7" s="112"/>
      <c r="K7" s="112"/>
      <c r="L7" s="112"/>
      <c r="M7" s="112"/>
      <c r="N7" s="112"/>
      <c r="P7" s="104" t="s">
        <v>125</v>
      </c>
      <c r="Q7" s="116"/>
      <c r="R7" s="112"/>
      <c r="S7" s="112"/>
    </row>
    <row r="8" spans="1:20">
      <c r="C8" s="112"/>
      <c r="D8" s="112" t="s">
        <v>130</v>
      </c>
      <c r="E8" s="112"/>
      <c r="F8" s="112" t="s">
        <v>124</v>
      </c>
      <c r="G8" s="112"/>
      <c r="H8" s="112" t="s">
        <v>132</v>
      </c>
      <c r="I8" s="112"/>
      <c r="J8" s="112" t="s">
        <v>133</v>
      </c>
      <c r="K8" s="112"/>
      <c r="L8" s="112"/>
      <c r="M8" s="112"/>
      <c r="N8" s="112"/>
      <c r="O8" s="112"/>
      <c r="P8" s="104" t="s">
        <v>136</v>
      </c>
      <c r="Q8" s="112"/>
      <c r="R8" s="112"/>
      <c r="S8" s="112"/>
      <c r="T8" s="112" t="s">
        <v>128</v>
      </c>
    </row>
    <row r="9" spans="1:20">
      <c r="B9" s="111" t="s">
        <v>6</v>
      </c>
      <c r="C9" s="112"/>
      <c r="D9" s="112" t="s">
        <v>141</v>
      </c>
      <c r="E9" s="112"/>
      <c r="F9" s="112" t="s">
        <v>173</v>
      </c>
      <c r="H9" s="112" t="s">
        <v>143</v>
      </c>
      <c r="I9" s="112"/>
      <c r="J9" s="112" t="s">
        <v>144</v>
      </c>
      <c r="K9" s="112"/>
      <c r="L9" s="112" t="s">
        <v>145</v>
      </c>
      <c r="M9" s="112"/>
      <c r="N9" s="112" t="s">
        <v>174</v>
      </c>
      <c r="O9" s="112"/>
      <c r="P9" s="104" t="s">
        <v>148</v>
      </c>
      <c r="Q9" s="112"/>
      <c r="R9" s="112"/>
      <c r="S9" s="112"/>
      <c r="T9" s="112" t="s">
        <v>149</v>
      </c>
    </row>
    <row r="10" spans="1:20">
      <c r="D10" s="216" t="s">
        <v>7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</row>
    <row r="11" spans="1:20" ht="22">
      <c r="A11" s="110" t="s">
        <v>169</v>
      </c>
      <c r="C11" s="163"/>
      <c r="G11" s="112"/>
    </row>
    <row r="12" spans="1:20" ht="22">
      <c r="A12" s="147" t="s">
        <v>170</v>
      </c>
      <c r="C12" s="164"/>
      <c r="D12" s="164">
        <v>290633730</v>
      </c>
      <c r="E12" s="164"/>
      <c r="F12" s="164">
        <v>1487143830</v>
      </c>
      <c r="G12" s="164"/>
      <c r="H12" s="164">
        <v>51433146</v>
      </c>
      <c r="I12" s="164"/>
      <c r="J12" s="164">
        <v>50000000</v>
      </c>
      <c r="K12" s="164"/>
      <c r="L12" s="164">
        <v>2041221883</v>
      </c>
      <c r="M12" s="164"/>
      <c r="N12" s="164">
        <v>12195752459</v>
      </c>
      <c r="O12" s="164"/>
      <c r="P12" s="164">
        <v>12237032190</v>
      </c>
      <c r="Q12" s="164"/>
      <c r="R12" s="164"/>
      <c r="S12" s="164"/>
      <c r="T12" s="164">
        <f>SUM(P12,D12:N12)</f>
        <v>28353217238</v>
      </c>
    </row>
    <row r="13" spans="1:20" ht="20.5" customHeight="1">
      <c r="A13" s="110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</row>
    <row r="14" spans="1:20" ht="22">
      <c r="A14" s="110" t="s">
        <v>154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</row>
    <row r="15" spans="1:20" ht="22">
      <c r="A15" s="154" t="s">
        <v>155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</row>
    <row r="16" spans="1:20">
      <c r="A16" s="107" t="s">
        <v>156</v>
      </c>
      <c r="B16" s="111">
        <v>21</v>
      </c>
      <c r="C16" s="163"/>
      <c r="D16" s="6">
        <v>0</v>
      </c>
      <c r="E16" s="83"/>
      <c r="F16" s="6">
        <v>0</v>
      </c>
      <c r="G16" s="83"/>
      <c r="H16" s="6">
        <v>0</v>
      </c>
      <c r="I16" s="83"/>
      <c r="J16" s="6">
        <v>0</v>
      </c>
      <c r="K16" s="83"/>
      <c r="L16" s="6">
        <v>0</v>
      </c>
      <c r="M16" s="84"/>
      <c r="N16" s="81">
        <v>-290633730</v>
      </c>
      <c r="O16" s="84"/>
      <c r="P16" s="81">
        <v>0</v>
      </c>
      <c r="Q16" s="44"/>
      <c r="R16" s="6"/>
      <c r="S16" s="44"/>
      <c r="T16" s="60">
        <f>SUM(P16,D16:N16)</f>
        <v>-290633730</v>
      </c>
    </row>
    <row r="17" spans="1:21" ht="20.5" customHeight="1">
      <c r="A17" s="110"/>
      <c r="C17" s="163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3"/>
    </row>
    <row r="18" spans="1:21" ht="22">
      <c r="A18" s="147" t="s">
        <v>162</v>
      </c>
      <c r="C18" s="163"/>
      <c r="D18" s="84"/>
      <c r="E18" s="84"/>
      <c r="F18" s="84"/>
      <c r="G18" s="84"/>
      <c r="H18" s="84"/>
      <c r="I18" s="84"/>
      <c r="J18" s="84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1">
      <c r="A19" t="s">
        <v>163</v>
      </c>
      <c r="C19" s="163"/>
      <c r="D19" s="44">
        <v>0</v>
      </c>
      <c r="E19" s="83"/>
      <c r="F19" s="44">
        <v>0</v>
      </c>
      <c r="G19" s="83"/>
      <c r="H19" s="44">
        <v>0</v>
      </c>
      <c r="I19" s="83"/>
      <c r="J19" s="44">
        <v>0</v>
      </c>
      <c r="K19" s="83"/>
      <c r="L19" s="44">
        <v>0</v>
      </c>
      <c r="M19" s="84"/>
      <c r="N19" s="45">
        <v>915330979</v>
      </c>
      <c r="O19" s="83"/>
      <c r="P19" s="44">
        <v>0</v>
      </c>
      <c r="Q19" s="44"/>
      <c r="R19" s="44"/>
      <c r="S19" s="44"/>
      <c r="T19" s="56">
        <f t="shared" ref="T19:T20" si="0">SUM(P19,D19:N19)</f>
        <v>915330979</v>
      </c>
      <c r="U19" s="150"/>
    </row>
    <row r="20" spans="1:21">
      <c r="A20" t="s">
        <v>164</v>
      </c>
      <c r="C20" s="163"/>
      <c r="D20" s="44">
        <v>0</v>
      </c>
      <c r="E20" s="83"/>
      <c r="F20" s="44">
        <v>0</v>
      </c>
      <c r="G20" s="83"/>
      <c r="H20" s="44">
        <v>0</v>
      </c>
      <c r="I20" s="83"/>
      <c r="J20" s="44">
        <v>0</v>
      </c>
      <c r="K20" s="83"/>
      <c r="L20" s="44">
        <v>0</v>
      </c>
      <c r="M20" s="84"/>
      <c r="N20" s="22">
        <v>15907408</v>
      </c>
      <c r="O20" s="83"/>
      <c r="P20" s="51">
        <v>77890436</v>
      </c>
      <c r="Q20" s="45"/>
      <c r="R20" s="45"/>
      <c r="S20" s="45"/>
      <c r="T20" s="60">
        <f t="shared" si="0"/>
        <v>93797844</v>
      </c>
      <c r="U20" s="150"/>
    </row>
    <row r="21" spans="1:21" ht="22">
      <c r="A21" s="110" t="s">
        <v>165</v>
      </c>
      <c r="C21" s="165"/>
      <c r="D21" s="46">
        <f>SUM(D19:D20)</f>
        <v>0</v>
      </c>
      <c r="E21" s="43"/>
      <c r="F21" s="46">
        <f>SUM(F19:F20)</f>
        <v>0</v>
      </c>
      <c r="G21" s="43"/>
      <c r="H21" s="46">
        <f>SUM(H19:H20)</f>
        <v>0</v>
      </c>
      <c r="I21" s="43"/>
      <c r="J21" s="46">
        <f>SUM(J19:J20)</f>
        <v>0</v>
      </c>
      <c r="K21" s="43"/>
      <c r="L21" s="46">
        <f>SUM(L19:L20)</f>
        <v>0</v>
      </c>
      <c r="M21" s="43"/>
      <c r="N21" s="46">
        <f>SUM(N19:N20)</f>
        <v>931238387</v>
      </c>
      <c r="O21" s="43"/>
      <c r="P21" s="46">
        <f>SUM(P19:P20)</f>
        <v>77890436</v>
      </c>
      <c r="Q21" s="58"/>
      <c r="R21" s="46"/>
      <c r="S21" s="58"/>
      <c r="T21" s="46">
        <f>SUM(T19:T20)</f>
        <v>1009128823</v>
      </c>
      <c r="U21" s="150"/>
    </row>
    <row r="22" spans="1:21" ht="20.5" customHeight="1">
      <c r="A22" s="110"/>
      <c r="C22" s="165"/>
      <c r="D22" s="166"/>
      <c r="E22" s="165"/>
      <c r="F22" s="166"/>
      <c r="G22" s="165"/>
      <c r="H22" s="166"/>
      <c r="I22" s="165"/>
      <c r="J22" s="166"/>
      <c r="K22" s="164"/>
      <c r="L22" s="166"/>
      <c r="M22" s="164"/>
      <c r="N22" s="167"/>
      <c r="O22" s="164"/>
      <c r="P22" s="167"/>
      <c r="Q22" s="164"/>
      <c r="R22" s="164"/>
      <c r="S22" s="164"/>
      <c r="T22" s="167"/>
    </row>
    <row r="23" spans="1:21">
      <c r="A23" s="107" t="s">
        <v>166</v>
      </c>
      <c r="B23" s="111"/>
      <c r="C23" s="163"/>
      <c r="D23" s="44">
        <v>0</v>
      </c>
      <c r="E23" s="83"/>
      <c r="F23" s="44">
        <v>0</v>
      </c>
      <c r="G23" s="83"/>
      <c r="H23" s="44">
        <v>0</v>
      </c>
      <c r="I23" s="83"/>
      <c r="J23" s="44">
        <v>0</v>
      </c>
      <c r="K23" s="84"/>
      <c r="L23" s="83">
        <v>58788494</v>
      </c>
      <c r="M23" s="84"/>
      <c r="N23" s="83">
        <v>-58788494</v>
      </c>
      <c r="O23" s="84"/>
      <c r="P23" s="59">
        <v>0</v>
      </c>
      <c r="Q23" s="67"/>
      <c r="R23" s="67"/>
      <c r="S23" s="67"/>
      <c r="T23" s="101">
        <f>SUM(P23,D23:N23)</f>
        <v>0</v>
      </c>
    </row>
    <row r="24" spans="1:21">
      <c r="A24" s="107" t="s">
        <v>167</v>
      </c>
      <c r="B24" s="111"/>
      <c r="C24" s="163"/>
      <c r="D24" s="44">
        <v>0</v>
      </c>
      <c r="E24" s="83"/>
      <c r="F24" s="44">
        <v>0</v>
      </c>
      <c r="G24" s="83"/>
      <c r="H24" s="44">
        <v>0</v>
      </c>
      <c r="I24" s="83"/>
      <c r="J24" s="44">
        <v>0</v>
      </c>
      <c r="K24" s="84"/>
      <c r="L24" s="83">
        <v>0</v>
      </c>
      <c r="M24" s="84"/>
      <c r="N24" s="83">
        <v>-26169533</v>
      </c>
      <c r="O24" s="84"/>
      <c r="P24" s="59">
        <v>10262125</v>
      </c>
      <c r="Q24" s="67"/>
      <c r="R24" s="67"/>
      <c r="S24" s="67"/>
      <c r="T24" s="83">
        <f>SUM(P24,D24:N24)</f>
        <v>-15907408</v>
      </c>
    </row>
    <row r="25" spans="1:21" ht="22.5" thickBot="1">
      <c r="A25" s="110" t="s">
        <v>171</v>
      </c>
      <c r="C25" s="164"/>
      <c r="D25" s="168">
        <f>SUM(D12,D16,D21,D24:D24)</f>
        <v>290633730</v>
      </c>
      <c r="E25" s="73"/>
      <c r="F25" s="168">
        <f>SUM(F12,F16,F21,F24:F24)</f>
        <v>1487143830</v>
      </c>
      <c r="G25" s="73"/>
      <c r="H25" s="168">
        <f>SUM(H12,H16,H21,H24:H24)</f>
        <v>51433146</v>
      </c>
      <c r="I25" s="73"/>
      <c r="J25" s="168">
        <f>SUM(J12,J16,J21,J24:J24)</f>
        <v>50000000</v>
      </c>
      <c r="K25" s="164"/>
      <c r="L25" s="168">
        <f>SUM(L12,L16,L21,L23:L24)</f>
        <v>2100010377</v>
      </c>
      <c r="M25" s="164"/>
      <c r="N25" s="168">
        <f>SUM(N12,N16,N21,N23:N24)</f>
        <v>12751399089</v>
      </c>
      <c r="O25" s="164"/>
      <c r="P25" s="168">
        <f>SUM(P12,P16,P21,P23:P24)</f>
        <v>12325184751</v>
      </c>
      <c r="Q25" s="164"/>
      <c r="R25" s="168"/>
      <c r="S25" s="164"/>
      <c r="T25" s="168">
        <f>SUM(T12,T16,T21,T23:T24)</f>
        <v>29055804923</v>
      </c>
    </row>
    <row r="26" spans="1:21" ht="22" thickTop="1"/>
    <row r="27" spans="1:21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T27" s="22"/>
    </row>
    <row r="28" spans="1:21"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</row>
  </sheetData>
  <mergeCells count="3">
    <mergeCell ref="D4:T4"/>
    <mergeCell ref="J6:N6"/>
    <mergeCell ref="D10:T10"/>
  </mergeCells>
  <printOptions horizontalCentered="1"/>
  <pageMargins left="0.8" right="0.5" top="0.48" bottom="0.5" header="0.5" footer="0.5"/>
  <pageSetup paperSize="9" scale="74" firstPageNumber="17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7"/>
  <sheetViews>
    <sheetView zoomScaleNormal="100" zoomScaleSheetLayoutView="70" workbookViewId="0">
      <selection activeCell="J85" sqref="J85"/>
    </sheetView>
  </sheetViews>
  <sheetFormatPr defaultColWidth="9.09765625" defaultRowHeight="22.5" customHeight="1"/>
  <cols>
    <col min="1" max="1" width="58.8984375" customWidth="1"/>
    <col min="2" max="2" width="16.8984375" style="150" customWidth="1"/>
    <col min="3" max="3" width="0.8984375" customWidth="1"/>
    <col min="4" max="4" width="16.8984375" style="151" customWidth="1"/>
    <col min="5" max="5" width="0.8984375" style="112" customWidth="1"/>
    <col min="6" max="6" width="16.8984375" customWidth="1"/>
    <col min="7" max="7" width="0.8984375" customWidth="1"/>
    <col min="8" max="8" width="16.8984375" customWidth="1"/>
    <col min="9" max="9" width="12.59765625" bestFit="1" customWidth="1"/>
    <col min="10" max="10" width="12.296875" bestFit="1" customWidth="1"/>
  </cols>
  <sheetData>
    <row r="1" spans="1:8" ht="23">
      <c r="A1" s="113" t="s">
        <v>0</v>
      </c>
    </row>
    <row r="2" spans="1:8" ht="23">
      <c r="A2" s="113" t="s">
        <v>175</v>
      </c>
    </row>
    <row r="3" spans="1:8" ht="25.5" customHeight="1">
      <c r="B3" s="220" t="s">
        <v>2</v>
      </c>
      <c r="C3" s="220"/>
      <c r="D3" s="220"/>
      <c r="E3" s="118"/>
      <c r="F3" s="208" t="s">
        <v>3</v>
      </c>
      <c r="G3" s="208"/>
      <c r="H3" s="208"/>
    </row>
    <row r="4" spans="1:8" ht="27.75" customHeight="1">
      <c r="B4" s="152"/>
      <c r="C4" s="112" t="s">
        <v>75</v>
      </c>
      <c r="D4" s="153"/>
      <c r="E4" s="119"/>
      <c r="F4" s="119"/>
      <c r="G4" s="119" t="s">
        <v>75</v>
      </c>
      <c r="H4" s="119"/>
    </row>
    <row r="5" spans="1:8" ht="25.5" customHeight="1">
      <c r="B5" s="112">
        <v>2566</v>
      </c>
      <c r="C5" s="112"/>
      <c r="D5" s="112">
        <v>2565</v>
      </c>
      <c r="E5" s="119"/>
      <c r="F5" s="112">
        <v>2566</v>
      </c>
      <c r="G5" s="112"/>
      <c r="H5" s="112">
        <v>2565</v>
      </c>
    </row>
    <row r="6" spans="1:8" ht="25.5" customHeight="1">
      <c r="B6" s="216" t="s">
        <v>7</v>
      </c>
      <c r="C6" s="216"/>
      <c r="D6" s="216"/>
      <c r="E6" s="216"/>
      <c r="F6" s="216"/>
      <c r="G6" s="216"/>
      <c r="H6" s="216"/>
    </row>
    <row r="7" spans="1:8" s="154" customFormat="1" ht="24.75" customHeight="1">
      <c r="A7" s="154" t="s">
        <v>176</v>
      </c>
      <c r="B7" s="155"/>
      <c r="C7" s="156"/>
      <c r="D7" s="157"/>
      <c r="E7" s="158"/>
      <c r="F7" s="156"/>
      <c r="G7" s="159"/>
      <c r="H7" s="156"/>
    </row>
    <row r="8" spans="1:8" ht="21.75" customHeight="1">
      <c r="A8" t="s">
        <v>96</v>
      </c>
      <c r="B8" s="85">
        <v>899449513</v>
      </c>
      <c r="C8" s="82"/>
      <c r="D8" s="85">
        <v>612099073</v>
      </c>
      <c r="E8" s="47"/>
      <c r="F8" s="85">
        <v>915330979</v>
      </c>
      <c r="G8" s="48"/>
      <c r="H8" s="85">
        <v>587884935</v>
      </c>
    </row>
    <row r="9" spans="1:8" ht="21.75" customHeight="1">
      <c r="A9" s="109" t="s">
        <v>177</v>
      </c>
      <c r="B9" s="85"/>
      <c r="C9" s="82"/>
      <c r="D9" s="85"/>
      <c r="E9" s="82"/>
      <c r="F9" s="85"/>
      <c r="H9" s="85"/>
    </row>
    <row r="10" spans="1:8" ht="21.75" customHeight="1">
      <c r="A10" t="s">
        <v>95</v>
      </c>
      <c r="B10" s="85">
        <v>34122104</v>
      </c>
      <c r="C10" s="85"/>
      <c r="D10" s="85">
        <v>41006905</v>
      </c>
      <c r="E10" s="85"/>
      <c r="F10" s="85">
        <v>19427593</v>
      </c>
      <c r="G10" s="48"/>
      <c r="H10" s="85">
        <v>39629120</v>
      </c>
    </row>
    <row r="11" spans="1:8" s="108" customFormat="1" ht="21.75" customHeight="1">
      <c r="A11" s="108" t="s">
        <v>92</v>
      </c>
      <c r="B11" s="85">
        <v>16074813</v>
      </c>
      <c r="C11" s="82"/>
      <c r="D11" s="85">
        <v>11478918</v>
      </c>
      <c r="E11" s="71"/>
      <c r="F11" s="85">
        <v>10776917</v>
      </c>
      <c r="G11" s="82"/>
      <c r="H11" s="85">
        <v>9458471</v>
      </c>
    </row>
    <row r="12" spans="1:8" ht="21.75" customHeight="1">
      <c r="A12" t="s">
        <v>178</v>
      </c>
      <c r="B12" s="85">
        <v>561447487</v>
      </c>
      <c r="C12" s="82"/>
      <c r="D12" s="85">
        <v>499233290</v>
      </c>
      <c r="E12" s="47"/>
      <c r="F12" s="61">
        <v>458009577</v>
      </c>
      <c r="G12" s="82"/>
      <c r="H12" s="61">
        <v>485043004</v>
      </c>
    </row>
    <row r="13" spans="1:8" ht="21.75" customHeight="1">
      <c r="A13" t="s">
        <v>243</v>
      </c>
      <c r="B13" s="85">
        <v>0</v>
      </c>
      <c r="C13" s="82"/>
      <c r="D13" s="85">
        <v>0</v>
      </c>
      <c r="E13" s="49"/>
      <c r="F13" s="85">
        <v>4145715</v>
      </c>
      <c r="G13" s="71"/>
      <c r="H13" s="85">
        <v>3517325</v>
      </c>
    </row>
    <row r="14" spans="1:8" ht="21.75" customHeight="1">
      <c r="A14" t="s">
        <v>238</v>
      </c>
      <c r="B14" s="85">
        <v>1103752</v>
      </c>
      <c r="C14" s="82"/>
      <c r="D14" s="85">
        <v>-2800021</v>
      </c>
      <c r="E14" s="49"/>
      <c r="F14" s="85">
        <v>1103752</v>
      </c>
      <c r="G14" s="71"/>
      <c r="H14" s="85">
        <v>-2763203</v>
      </c>
    </row>
    <row r="15" spans="1:8" ht="21.75" customHeight="1">
      <c r="A15" t="s">
        <v>179</v>
      </c>
      <c r="B15" s="85">
        <v>-26353713</v>
      </c>
      <c r="C15" s="82"/>
      <c r="D15" s="85">
        <v>25224732</v>
      </c>
      <c r="E15" s="49"/>
      <c r="F15" s="85">
        <v>-26353713</v>
      </c>
      <c r="G15" s="71"/>
      <c r="H15" s="85">
        <v>25224732</v>
      </c>
    </row>
    <row r="16" spans="1:8" ht="21.75" customHeight="1">
      <c r="A16" t="s">
        <v>180</v>
      </c>
      <c r="B16" s="85">
        <v>2034379</v>
      </c>
      <c r="C16" s="85"/>
      <c r="D16" s="85">
        <v>-14988908</v>
      </c>
      <c r="E16" s="71"/>
      <c r="F16" s="80">
        <v>0</v>
      </c>
      <c r="G16" s="95"/>
      <c r="H16" s="80">
        <v>0</v>
      </c>
    </row>
    <row r="17" spans="1:8" s="108" customFormat="1" ht="21.75" customHeight="1">
      <c r="A17" s="107" t="s">
        <v>181</v>
      </c>
      <c r="B17" s="85">
        <v>-17069925</v>
      </c>
      <c r="C17" s="82"/>
      <c r="D17" s="85">
        <v>6617323</v>
      </c>
      <c r="E17" s="49"/>
      <c r="F17" s="85">
        <v>-13343976</v>
      </c>
      <c r="G17" s="95"/>
      <c r="H17" s="85">
        <v>9351947</v>
      </c>
    </row>
    <row r="18" spans="1:8" s="108" customFormat="1" ht="21.75" customHeight="1">
      <c r="A18" s="108" t="s">
        <v>182</v>
      </c>
      <c r="B18"/>
      <c r="C18"/>
      <c r="D18"/>
      <c r="F18" s="130"/>
    </row>
    <row r="19" spans="1:8" s="108" customFormat="1" ht="21.75" customHeight="1">
      <c r="A19" s="108" t="s">
        <v>183</v>
      </c>
      <c r="B19" s="85">
        <v>0</v>
      </c>
      <c r="C19" s="82"/>
      <c r="D19" s="85">
        <v>-470739</v>
      </c>
      <c r="E19" s="49"/>
      <c r="F19" s="80">
        <v>0</v>
      </c>
      <c r="G19" s="95"/>
      <c r="H19" s="80">
        <v>0</v>
      </c>
    </row>
    <row r="20" spans="1:8" s="108" customFormat="1" ht="21.75" hidden="1" customHeight="1">
      <c r="A20" s="108" t="s">
        <v>184</v>
      </c>
      <c r="B20" s="85">
        <v>0</v>
      </c>
      <c r="C20" s="82"/>
      <c r="D20" s="85">
        <v>0</v>
      </c>
      <c r="E20" s="49"/>
      <c r="F20" s="80">
        <v>0</v>
      </c>
      <c r="G20" s="95"/>
      <c r="H20" s="80">
        <v>0</v>
      </c>
    </row>
    <row r="21" spans="1:8" s="108" customFormat="1" ht="21.75" customHeight="1">
      <c r="A21" s="108" t="s">
        <v>239</v>
      </c>
      <c r="B21" s="85">
        <v>-5015471</v>
      </c>
      <c r="C21" s="85"/>
      <c r="D21" s="85">
        <v>-390548640</v>
      </c>
      <c r="E21" s="49"/>
      <c r="F21" s="85">
        <v>-5026040</v>
      </c>
      <c r="G21" s="71"/>
      <c r="H21" s="85">
        <v>-391444709</v>
      </c>
    </row>
    <row r="22" spans="1:8" s="108" customFormat="1" ht="21.75" customHeight="1">
      <c r="A22" s="108" t="s">
        <v>82</v>
      </c>
      <c r="B22" s="85"/>
      <c r="C22" s="85"/>
      <c r="D22" s="85"/>
      <c r="E22" s="49"/>
      <c r="F22" s="85"/>
      <c r="G22" s="71"/>
      <c r="H22" s="85"/>
    </row>
    <row r="23" spans="1:8" s="108" customFormat="1" ht="21.75" customHeight="1">
      <c r="A23" s="108" t="s">
        <v>83</v>
      </c>
      <c r="B23" s="22">
        <v>0</v>
      </c>
      <c r="C23" s="82"/>
      <c r="D23" s="85">
        <v>-28143793</v>
      </c>
      <c r="E23" s="49"/>
      <c r="F23" s="80">
        <v>0</v>
      </c>
      <c r="G23" s="71"/>
      <c r="H23" s="80">
        <v>0</v>
      </c>
    </row>
    <row r="24" spans="1:8" s="108" customFormat="1" ht="21.75" customHeight="1">
      <c r="A24" s="108" t="s">
        <v>84</v>
      </c>
      <c r="B24" s="22">
        <v>0</v>
      </c>
      <c r="C24" s="82"/>
      <c r="D24" s="85">
        <v>-11474738</v>
      </c>
      <c r="E24" s="49"/>
      <c r="F24" s="80">
        <v>0</v>
      </c>
      <c r="G24" s="71"/>
      <c r="H24" s="80">
        <v>0</v>
      </c>
    </row>
    <row r="25" spans="1:8" s="108" customFormat="1" ht="21.75" customHeight="1">
      <c r="A25" s="108" t="s">
        <v>185</v>
      </c>
      <c r="B25" s="85">
        <v>-6662408</v>
      </c>
      <c r="C25" s="82"/>
      <c r="D25" s="85">
        <v>-6662408</v>
      </c>
      <c r="E25" s="49"/>
      <c r="F25" s="85">
        <v>-6662408</v>
      </c>
      <c r="G25" s="71"/>
      <c r="H25" s="80">
        <v>-6662408</v>
      </c>
    </row>
    <row r="26" spans="1:8" s="108" customFormat="1" ht="21.75" customHeight="1">
      <c r="A26" s="108" t="s">
        <v>186</v>
      </c>
      <c r="B26" s="85">
        <v>52543856</v>
      </c>
      <c r="C26" s="82"/>
      <c r="D26" s="85">
        <v>59664713</v>
      </c>
      <c r="E26" s="49"/>
      <c r="F26" s="85">
        <v>46931882</v>
      </c>
      <c r="G26" s="71"/>
      <c r="H26" s="85">
        <v>43770964</v>
      </c>
    </row>
    <row r="27" spans="1:8" s="108" customFormat="1" ht="21.75" customHeight="1">
      <c r="A27" s="108" t="s">
        <v>80</v>
      </c>
      <c r="B27" s="85">
        <v>-921033643</v>
      </c>
      <c r="C27" s="85"/>
      <c r="D27" s="85">
        <v>-340394044</v>
      </c>
      <c r="E27" s="96"/>
      <c r="F27" s="85">
        <v>-944762514</v>
      </c>
      <c r="G27" s="95"/>
      <c r="H27" s="85">
        <v>-351989428</v>
      </c>
    </row>
    <row r="28" spans="1:8" s="108" customFormat="1" ht="21.75" customHeight="1">
      <c r="A28" s="108" t="s">
        <v>187</v>
      </c>
      <c r="B28" s="81">
        <v>-51524286</v>
      </c>
      <c r="C28" s="82"/>
      <c r="D28" s="81">
        <v>-12768289</v>
      </c>
      <c r="E28" s="49"/>
      <c r="F28" s="81">
        <v>-53188926</v>
      </c>
      <c r="G28" s="95"/>
      <c r="H28" s="81">
        <v>-13345422</v>
      </c>
    </row>
    <row r="29" spans="1:8" ht="21.65" customHeight="1">
      <c r="B29" s="85">
        <f>SUM(B8:B28)</f>
        <v>539116458</v>
      </c>
      <c r="C29" s="82"/>
      <c r="D29" s="85">
        <f>SUM(D8:D28)</f>
        <v>447073374</v>
      </c>
      <c r="E29" s="82"/>
      <c r="F29" s="85">
        <f>SUM(F8:F28)</f>
        <v>406388838</v>
      </c>
      <c r="G29" s="82"/>
      <c r="H29" s="85">
        <f>SUM(H8:H28)</f>
        <v>437675328</v>
      </c>
    </row>
    <row r="30" spans="1:8" ht="21.75" customHeight="1">
      <c r="A30" s="109" t="s">
        <v>188</v>
      </c>
      <c r="B30" s="82"/>
      <c r="C30" s="82"/>
      <c r="D30" s="82"/>
      <c r="E30" s="82"/>
      <c r="F30" s="85"/>
      <c r="G30" s="82"/>
      <c r="H30" s="85"/>
    </row>
    <row r="31" spans="1:8" ht="21.75" customHeight="1">
      <c r="A31" t="s">
        <v>189</v>
      </c>
      <c r="B31" s="85">
        <v>-73120963</v>
      </c>
      <c r="C31" s="82"/>
      <c r="D31" s="85">
        <v>45695974</v>
      </c>
      <c r="E31" s="82"/>
      <c r="F31" s="85">
        <v>-67251162</v>
      </c>
      <c r="G31" s="82"/>
      <c r="H31" s="85">
        <v>-21676957</v>
      </c>
    </row>
    <row r="32" spans="1:8" ht="21.75" customHeight="1">
      <c r="A32" t="s">
        <v>13</v>
      </c>
      <c r="B32" s="85">
        <v>-9409255</v>
      </c>
      <c r="C32" s="82"/>
      <c r="D32" s="85">
        <v>-76355627</v>
      </c>
      <c r="E32" s="82"/>
      <c r="F32" s="85">
        <v>-3798371</v>
      </c>
      <c r="G32" s="82"/>
      <c r="H32" s="85">
        <v>-51259532</v>
      </c>
    </row>
    <row r="33" spans="1:12" ht="21.75" customHeight="1">
      <c r="A33" t="s">
        <v>190</v>
      </c>
      <c r="B33" s="85">
        <v>-261531729</v>
      </c>
      <c r="C33" s="82"/>
      <c r="D33" s="85">
        <v>259104036</v>
      </c>
      <c r="E33" s="85"/>
      <c r="F33" s="85">
        <v>-257830286</v>
      </c>
      <c r="G33" s="48"/>
      <c r="H33" s="85">
        <v>270185145</v>
      </c>
    </row>
    <row r="34" spans="1:12" ht="21.75" customHeight="1">
      <c r="A34" s="108" t="s">
        <v>17</v>
      </c>
      <c r="B34" s="80">
        <v>4014629</v>
      </c>
      <c r="C34" s="50"/>
      <c r="D34" s="82">
        <v>12645287</v>
      </c>
      <c r="E34" s="50"/>
      <c r="F34" s="80">
        <v>0</v>
      </c>
      <c r="G34" s="50"/>
      <c r="H34" s="80">
        <v>0</v>
      </c>
    </row>
    <row r="35" spans="1:12" s="108" customFormat="1" ht="21.75" customHeight="1">
      <c r="A35" s="108" t="s">
        <v>19</v>
      </c>
      <c r="B35" s="22">
        <v>7509471</v>
      </c>
      <c r="C35" s="82"/>
      <c r="D35" s="85">
        <v>-155899112</v>
      </c>
      <c r="E35" s="80"/>
      <c r="F35" s="197">
        <v>4529004</v>
      </c>
      <c r="G35" s="95"/>
      <c r="H35" s="80">
        <v>-161705157</v>
      </c>
    </row>
    <row r="36" spans="1:12" ht="21.75" customHeight="1">
      <c r="A36" t="s">
        <v>191</v>
      </c>
      <c r="B36" s="85">
        <v>-523060</v>
      </c>
      <c r="C36" s="82"/>
      <c r="D36" s="85">
        <v>-9541171</v>
      </c>
      <c r="E36" s="85"/>
      <c r="F36" s="85">
        <v>4090593</v>
      </c>
      <c r="G36" s="48"/>
      <c r="H36" s="85">
        <v>-8911870</v>
      </c>
      <c r="J36" s="150"/>
      <c r="K36" s="150"/>
      <c r="L36" s="150"/>
    </row>
    <row r="37" spans="1:12" ht="21.75" customHeight="1">
      <c r="A37" t="s">
        <v>39</v>
      </c>
      <c r="B37" s="83">
        <v>44767309</v>
      </c>
      <c r="C37" s="84"/>
      <c r="D37" s="83">
        <v>-20463044</v>
      </c>
      <c r="E37" s="51"/>
      <c r="F37" s="83">
        <v>65125385</v>
      </c>
      <c r="G37" s="48"/>
      <c r="H37" s="83">
        <v>7511704</v>
      </c>
    </row>
    <row r="38" spans="1:12" ht="21.75" customHeight="1">
      <c r="A38" t="s">
        <v>40</v>
      </c>
      <c r="B38" s="83">
        <v>-38219478</v>
      </c>
      <c r="C38" s="84"/>
      <c r="D38" s="83">
        <v>19430033</v>
      </c>
      <c r="E38" s="51"/>
      <c r="F38" s="83">
        <v>-64045687</v>
      </c>
      <c r="G38" s="48"/>
      <c r="H38" s="83">
        <v>70388725</v>
      </c>
    </row>
    <row r="39" spans="1:12" ht="21.75" customHeight="1">
      <c r="A39" t="s">
        <v>52</v>
      </c>
      <c r="B39" s="83">
        <v>-11874869</v>
      </c>
      <c r="C39" s="84"/>
      <c r="D39" s="83">
        <v>3732223</v>
      </c>
      <c r="E39" s="51"/>
      <c r="F39" s="83">
        <v>-10578788</v>
      </c>
      <c r="G39" s="48"/>
      <c r="H39" s="83">
        <v>3974730</v>
      </c>
    </row>
    <row r="40" spans="1:12" ht="21.75" customHeight="1">
      <c r="A40" t="s">
        <v>192</v>
      </c>
      <c r="B40" s="53">
        <f>SUM(B29:B39)</f>
        <v>200728513</v>
      </c>
      <c r="C40" s="84"/>
      <c r="D40" s="53">
        <f>SUM(D29:D39)</f>
        <v>525421973</v>
      </c>
      <c r="E40" s="83">
        <v>0</v>
      </c>
      <c r="F40" s="53">
        <f>SUM(F29:F39)</f>
        <v>76629526</v>
      </c>
      <c r="G40" s="84"/>
      <c r="H40" s="53">
        <f>SUM(H29:H39)</f>
        <v>546182116</v>
      </c>
    </row>
    <row r="41" spans="1:12" ht="21.75" customHeight="1">
      <c r="A41" t="s">
        <v>193</v>
      </c>
      <c r="B41" s="83">
        <v>-27072999</v>
      </c>
      <c r="C41" s="84"/>
      <c r="D41" s="83">
        <v>-30668693</v>
      </c>
      <c r="E41" s="51"/>
      <c r="F41" s="83">
        <v>-24317333</v>
      </c>
      <c r="G41" s="48"/>
      <c r="H41" s="83">
        <v>-26646451</v>
      </c>
      <c r="J41" s="150"/>
    </row>
    <row r="42" spans="1:12" ht="21.75" customHeight="1">
      <c r="A42" t="s">
        <v>194</v>
      </c>
      <c r="B42" s="83">
        <v>-33124243</v>
      </c>
      <c r="C42" s="83"/>
      <c r="D42" s="83">
        <v>-32267639</v>
      </c>
      <c r="E42" s="51"/>
      <c r="F42" s="83">
        <v>-21749308</v>
      </c>
      <c r="G42" s="48"/>
      <c r="H42" s="83">
        <v>-30739995</v>
      </c>
      <c r="J42" s="150"/>
      <c r="K42" s="150"/>
      <c r="L42" s="150"/>
    </row>
    <row r="43" spans="1:12" ht="21.75" customHeight="1">
      <c r="A43" t="s">
        <v>195</v>
      </c>
      <c r="B43" s="97">
        <v>530247</v>
      </c>
      <c r="C43" s="84"/>
      <c r="D43" s="97">
        <v>14252890</v>
      </c>
      <c r="E43" s="52"/>
      <c r="F43" s="83">
        <v>0</v>
      </c>
      <c r="G43" s="48"/>
      <c r="H43" s="83">
        <v>13577367</v>
      </c>
      <c r="J43" s="150"/>
    </row>
    <row r="44" spans="1:12" s="110" customFormat="1" ht="21.75" customHeight="1">
      <c r="A44" s="110" t="s">
        <v>196</v>
      </c>
      <c r="B44" s="87">
        <f>SUM(B40:B43)</f>
        <v>141061518</v>
      </c>
      <c r="C44" s="54"/>
      <c r="D44" s="87">
        <f>SUM(D40:D43)</f>
        <v>476738531</v>
      </c>
      <c r="E44" s="43"/>
      <c r="F44" s="87">
        <f>SUM(F40:F43)</f>
        <v>30562885</v>
      </c>
      <c r="G44" s="55"/>
      <c r="H44" s="87">
        <f>SUM(H40:H43)</f>
        <v>502373037</v>
      </c>
    </row>
    <row r="45" spans="1:12" ht="23">
      <c r="A45" s="113"/>
      <c r="B45" s="85"/>
      <c r="C45" s="85"/>
      <c r="D45" s="85"/>
      <c r="E45" s="51"/>
      <c r="F45" s="85"/>
      <c r="G45" s="85"/>
      <c r="H45" s="85"/>
    </row>
    <row r="46" spans="1:12" ht="23">
      <c r="A46" s="113" t="s">
        <v>0</v>
      </c>
      <c r="B46" s="85"/>
      <c r="C46" s="85"/>
      <c r="D46" s="85"/>
      <c r="E46" s="51"/>
      <c r="F46" s="85"/>
      <c r="G46" s="85"/>
      <c r="H46" s="85"/>
    </row>
    <row r="47" spans="1:12" ht="23">
      <c r="A47" s="113" t="s">
        <v>175</v>
      </c>
      <c r="B47" s="85"/>
      <c r="C47" s="85"/>
      <c r="D47" s="85"/>
      <c r="E47" s="51"/>
      <c r="F47" s="85"/>
      <c r="G47" s="85"/>
      <c r="H47" s="85"/>
    </row>
    <row r="48" spans="1:12" ht="25.5" customHeight="1">
      <c r="B48" s="217" t="s">
        <v>2</v>
      </c>
      <c r="C48" s="217"/>
      <c r="D48" s="217"/>
      <c r="E48" s="106"/>
      <c r="F48" s="218" t="s">
        <v>3</v>
      </c>
      <c r="G48" s="218"/>
      <c r="H48" s="218"/>
    </row>
    <row r="49" spans="1:8" ht="27.65" customHeight="1">
      <c r="B49" s="51"/>
      <c r="C49" s="51" t="s">
        <v>75</v>
      </c>
      <c r="D49" s="51"/>
      <c r="E49" s="86"/>
      <c r="F49" s="86"/>
      <c r="G49" s="86" t="s">
        <v>75</v>
      </c>
      <c r="H49" s="86"/>
    </row>
    <row r="50" spans="1:8" ht="25.5" customHeight="1">
      <c r="B50" s="112">
        <v>2566</v>
      </c>
      <c r="C50" s="112"/>
      <c r="D50" s="112">
        <v>2565</v>
      </c>
      <c r="E50" s="119"/>
      <c r="F50" s="112">
        <v>2566</v>
      </c>
      <c r="G50" s="112"/>
      <c r="H50" s="112">
        <v>2565</v>
      </c>
    </row>
    <row r="51" spans="1:8" ht="25" customHeight="1">
      <c r="B51" s="219" t="s">
        <v>7</v>
      </c>
      <c r="C51" s="219"/>
      <c r="D51" s="219"/>
      <c r="E51" s="219"/>
      <c r="F51" s="219"/>
      <c r="G51" s="219"/>
      <c r="H51" s="219"/>
    </row>
    <row r="52" spans="1:8" ht="21" customHeight="1">
      <c r="A52" s="154" t="s">
        <v>197</v>
      </c>
      <c r="B52" s="84"/>
      <c r="C52" s="84"/>
      <c r="D52" s="84"/>
      <c r="E52" s="52"/>
      <c r="F52" s="84"/>
      <c r="G52" s="82"/>
      <c r="H52" s="84"/>
    </row>
    <row r="53" spans="1:8" ht="22.5" customHeight="1">
      <c r="A53" t="s">
        <v>198</v>
      </c>
      <c r="B53" s="83">
        <v>0</v>
      </c>
      <c r="C53" s="83"/>
      <c r="D53" s="83">
        <v>52645699</v>
      </c>
      <c r="E53" s="51"/>
      <c r="F53" s="83">
        <v>0</v>
      </c>
      <c r="G53" s="48"/>
      <c r="H53" s="83">
        <v>0</v>
      </c>
    </row>
    <row r="54" spans="1:8" ht="22.5" customHeight="1">
      <c r="A54" t="s">
        <v>199</v>
      </c>
      <c r="B54" s="83">
        <v>-1479203775</v>
      </c>
      <c r="C54" s="83"/>
      <c r="D54" s="83">
        <v>-2580401553</v>
      </c>
      <c r="E54" s="51"/>
      <c r="F54" s="83">
        <v>-1479203775</v>
      </c>
      <c r="G54" s="48"/>
      <c r="H54" s="83">
        <v>-2580401553</v>
      </c>
    </row>
    <row r="55" spans="1:8" ht="22.5" customHeight="1">
      <c r="A55" t="s">
        <v>200</v>
      </c>
      <c r="B55" s="83">
        <v>2580401553</v>
      </c>
      <c r="C55" s="83"/>
      <c r="D55" s="83">
        <v>1291392494</v>
      </c>
      <c r="E55" s="51"/>
      <c r="F55" s="83">
        <v>2580401553</v>
      </c>
      <c r="G55" s="48"/>
      <c r="H55" s="83">
        <v>1291392494</v>
      </c>
    </row>
    <row r="56" spans="1:8" ht="22.5" customHeight="1">
      <c r="A56" s="108" t="s">
        <v>201</v>
      </c>
      <c r="B56" s="150">
        <v>0</v>
      </c>
      <c r="C56" s="83"/>
      <c r="D56" s="51">
        <v>34601773</v>
      </c>
      <c r="E56" s="51"/>
      <c r="F56" s="51">
        <v>0</v>
      </c>
      <c r="G56" s="85"/>
      <c r="H56" s="86">
        <v>34601774</v>
      </c>
    </row>
    <row r="57" spans="1:8" ht="22.5" customHeight="1">
      <c r="A57" s="108" t="s">
        <v>240</v>
      </c>
      <c r="B57" s="150">
        <v>9753642</v>
      </c>
      <c r="C57" s="83"/>
      <c r="D57" s="51">
        <v>0</v>
      </c>
      <c r="E57" s="51"/>
      <c r="F57" s="51">
        <v>8608874</v>
      </c>
      <c r="G57" s="85"/>
      <c r="H57" s="86">
        <v>0</v>
      </c>
    </row>
    <row r="58" spans="1:8" ht="22.5" customHeight="1">
      <c r="A58" s="108" t="s">
        <v>202</v>
      </c>
      <c r="B58" s="51">
        <v>-656040132</v>
      </c>
      <c r="C58" s="83"/>
      <c r="D58" s="83">
        <v>-487597470</v>
      </c>
      <c r="E58" s="51"/>
      <c r="F58" s="56">
        <v>-653780212</v>
      </c>
      <c r="G58" s="85"/>
      <c r="H58" s="56">
        <v>-487597470</v>
      </c>
    </row>
    <row r="59" spans="1:8" ht="22.5" customHeight="1">
      <c r="A59" s="108" t="s">
        <v>203</v>
      </c>
      <c r="B59" s="51">
        <v>0</v>
      </c>
      <c r="C59" s="83"/>
      <c r="D59" s="51">
        <v>-90000000</v>
      </c>
      <c r="E59" s="51"/>
      <c r="F59" s="86">
        <v>0</v>
      </c>
      <c r="G59" s="85"/>
      <c r="H59" s="86">
        <v>-90000000</v>
      </c>
    </row>
    <row r="60" spans="1:8" ht="22.5" customHeight="1">
      <c r="A60" s="108" t="s">
        <v>204</v>
      </c>
      <c r="B60" s="51">
        <v>-103074440</v>
      </c>
      <c r="C60" s="83"/>
      <c r="D60" s="51">
        <v>-15412000</v>
      </c>
      <c r="E60" s="51"/>
      <c r="F60" s="51">
        <v>-103074440</v>
      </c>
      <c r="G60" s="85"/>
      <c r="H60" s="86">
        <v>-15412000</v>
      </c>
    </row>
    <row r="61" spans="1:8" ht="22.5" customHeight="1">
      <c r="A61" t="s">
        <v>205</v>
      </c>
      <c r="B61" s="83">
        <v>0</v>
      </c>
      <c r="C61" s="83"/>
      <c r="D61" s="83">
        <v>-23940000</v>
      </c>
      <c r="E61" s="51"/>
      <c r="F61" s="83">
        <v>0</v>
      </c>
      <c r="G61" s="85"/>
      <c r="H61" s="83">
        <v>-23940000</v>
      </c>
    </row>
    <row r="62" spans="1:8" ht="22.5" customHeight="1">
      <c r="A62" t="s">
        <v>206</v>
      </c>
      <c r="B62" s="83">
        <v>0</v>
      </c>
      <c r="C62" s="83"/>
      <c r="D62" s="83">
        <v>0</v>
      </c>
      <c r="E62" s="51"/>
      <c r="F62" s="83">
        <v>0</v>
      </c>
      <c r="G62" s="85"/>
      <c r="H62" s="83">
        <v>-8880000</v>
      </c>
    </row>
    <row r="63" spans="1:8" ht="22.5" customHeight="1">
      <c r="A63" t="s">
        <v>207</v>
      </c>
      <c r="B63" s="83">
        <v>29262186</v>
      </c>
      <c r="C63" s="83"/>
      <c r="D63" s="83">
        <v>601789076</v>
      </c>
      <c r="E63" s="51"/>
      <c r="F63" s="56">
        <v>29262186</v>
      </c>
      <c r="G63" s="85"/>
      <c r="H63" s="56">
        <v>612349928</v>
      </c>
    </row>
    <row r="64" spans="1:8" ht="22.5" customHeight="1">
      <c r="A64" t="s">
        <v>208</v>
      </c>
      <c r="B64" s="22">
        <v>-94091146</v>
      </c>
      <c r="C64" s="83"/>
      <c r="D64" s="22">
        <v>-159801234</v>
      </c>
      <c r="E64" s="51"/>
      <c r="F64" s="83">
        <v>-93237939</v>
      </c>
      <c r="G64" s="85"/>
      <c r="H64" s="83">
        <v>-157819013</v>
      </c>
    </row>
    <row r="65" spans="1:8" ht="22.5" customHeight="1">
      <c r="A65" t="s">
        <v>209</v>
      </c>
      <c r="B65" s="22"/>
      <c r="C65" s="22"/>
      <c r="D65" s="22"/>
      <c r="E65" s="52"/>
      <c r="F65" s="57"/>
      <c r="G65" s="82"/>
      <c r="H65" s="57"/>
    </row>
    <row r="66" spans="1:8" ht="22.5" customHeight="1">
      <c r="A66" t="s">
        <v>210</v>
      </c>
      <c r="B66" s="83">
        <v>0</v>
      </c>
      <c r="C66" s="83"/>
      <c r="D66" s="83">
        <v>3550000</v>
      </c>
      <c r="E66" s="51"/>
      <c r="F66" s="83">
        <v>0</v>
      </c>
      <c r="G66" s="48"/>
      <c r="H66" s="83">
        <v>11050000</v>
      </c>
    </row>
    <row r="67" spans="1:8" ht="22.5" customHeight="1">
      <c r="A67" t="s">
        <v>211</v>
      </c>
      <c r="B67" s="83">
        <v>-500000000</v>
      </c>
      <c r="C67" s="83"/>
      <c r="D67" s="83">
        <v>-3550000</v>
      </c>
      <c r="E67" s="51"/>
      <c r="F67" s="83">
        <v>-500000000</v>
      </c>
      <c r="G67" s="48"/>
      <c r="H67" s="56">
        <v>-3550000</v>
      </c>
    </row>
    <row r="68" spans="1:8" ht="22.5" customHeight="1">
      <c r="A68" t="s">
        <v>212</v>
      </c>
      <c r="B68" s="85">
        <v>932522514</v>
      </c>
      <c r="C68" s="84"/>
      <c r="D68" s="83">
        <v>351989428</v>
      </c>
      <c r="E68" s="52"/>
      <c r="F68" s="85">
        <v>944762514</v>
      </c>
      <c r="G68" s="48"/>
      <c r="H68" s="85">
        <v>351989428</v>
      </c>
    </row>
    <row r="69" spans="1:8" ht="22.5" customHeight="1">
      <c r="A69" s="108" t="s">
        <v>213</v>
      </c>
      <c r="B69" s="84">
        <v>46494950</v>
      </c>
      <c r="C69" s="84"/>
      <c r="D69" s="84">
        <v>10707006</v>
      </c>
      <c r="E69" s="99"/>
      <c r="F69" s="98">
        <v>48177344</v>
      </c>
      <c r="G69" s="71"/>
      <c r="H69" s="98">
        <v>11288045</v>
      </c>
    </row>
    <row r="70" spans="1:8" ht="22.5" customHeight="1">
      <c r="A70" s="110" t="s">
        <v>214</v>
      </c>
      <c r="B70" s="87">
        <f>SUM(B53:B69)</f>
        <v>766025352</v>
      </c>
      <c r="C70" s="41"/>
      <c r="D70" s="87">
        <f>SUM(D53:D69)</f>
        <v>-1014026781</v>
      </c>
      <c r="E70" s="105"/>
      <c r="F70" s="87">
        <f>SUM(F53:F69)</f>
        <v>781916105</v>
      </c>
      <c r="G70" s="41"/>
      <c r="H70" s="87">
        <f>SUM(H53:H69)</f>
        <v>-1054928367</v>
      </c>
    </row>
    <row r="71" spans="1:8" s="108" customFormat="1" ht="11.9" customHeight="1">
      <c r="A71"/>
      <c r="B71" s="85"/>
      <c r="C71" s="85"/>
      <c r="D71" s="85"/>
      <c r="E71" s="51"/>
      <c r="F71" s="85"/>
      <c r="G71" s="85"/>
      <c r="H71" s="85"/>
    </row>
    <row r="72" spans="1:8" s="110" customFormat="1" ht="22.5" customHeight="1">
      <c r="A72" s="154" t="s">
        <v>215</v>
      </c>
      <c r="B72" s="84"/>
      <c r="C72" s="84"/>
      <c r="D72" s="84"/>
      <c r="E72" s="52"/>
      <c r="F72" s="84"/>
      <c r="G72" s="82"/>
      <c r="H72" s="84"/>
    </row>
    <row r="73" spans="1:8" ht="21.5">
      <c r="A73" t="s">
        <v>216</v>
      </c>
      <c r="B73" s="51">
        <v>-9218354</v>
      </c>
      <c r="C73" s="84"/>
      <c r="D73" s="51">
        <v>13704749</v>
      </c>
      <c r="E73" s="52"/>
      <c r="F73" s="86">
        <v>0</v>
      </c>
      <c r="G73" s="48"/>
      <c r="H73" s="86">
        <v>0</v>
      </c>
    </row>
    <row r="74" spans="1:8" ht="22.5" customHeight="1">
      <c r="A74" t="s">
        <v>217</v>
      </c>
      <c r="B74" s="84">
        <v>20000000</v>
      </c>
      <c r="C74" s="84"/>
      <c r="D74" s="84">
        <v>0</v>
      </c>
      <c r="E74" s="52"/>
      <c r="F74" s="86">
        <v>0</v>
      </c>
      <c r="G74" s="82"/>
      <c r="H74" s="84">
        <v>0</v>
      </c>
    </row>
    <row r="75" spans="1:8" ht="22.5" customHeight="1">
      <c r="A75" t="s">
        <v>218</v>
      </c>
      <c r="B75" s="84">
        <v>0</v>
      </c>
      <c r="C75" s="84"/>
      <c r="D75" s="84">
        <v>-2000000</v>
      </c>
      <c r="E75" s="52"/>
      <c r="F75" s="86">
        <v>0</v>
      </c>
      <c r="G75" s="82"/>
      <c r="H75" s="84">
        <v>0</v>
      </c>
    </row>
    <row r="76" spans="1:8" ht="22.5" customHeight="1">
      <c r="A76" t="s">
        <v>241</v>
      </c>
      <c r="B76" s="84">
        <v>0</v>
      </c>
      <c r="C76" s="84"/>
      <c r="D76" s="84">
        <v>10000000</v>
      </c>
      <c r="E76" s="52"/>
      <c r="F76" s="86">
        <v>0</v>
      </c>
      <c r="G76" s="82"/>
      <c r="H76" s="84">
        <v>0</v>
      </c>
    </row>
    <row r="77" spans="1:8" ht="22.5" customHeight="1">
      <c r="A77" t="s">
        <v>219</v>
      </c>
      <c r="B77" s="84">
        <v>-402634647</v>
      </c>
      <c r="C77" s="84"/>
      <c r="D77" s="84">
        <v>-326193117</v>
      </c>
      <c r="E77" s="52"/>
      <c r="F77" s="84">
        <v>-315375667</v>
      </c>
      <c r="G77" s="82"/>
      <c r="H77" s="84">
        <v>-316762343</v>
      </c>
    </row>
    <row r="78" spans="1:8" ht="22.5" hidden="1" customHeight="1">
      <c r="A78" t="s">
        <v>220</v>
      </c>
      <c r="B78" s="84"/>
      <c r="C78" s="84"/>
      <c r="D78" s="84"/>
      <c r="E78" s="52"/>
      <c r="F78" s="84"/>
      <c r="G78" s="82"/>
      <c r="H78" s="84"/>
    </row>
    <row r="79" spans="1:8" ht="22.5" hidden="1" customHeight="1">
      <c r="A79" t="s">
        <v>221</v>
      </c>
      <c r="B79" s="84">
        <v>0</v>
      </c>
      <c r="C79" s="84"/>
      <c r="D79" s="84">
        <v>0</v>
      </c>
      <c r="E79" s="52"/>
      <c r="F79" s="84">
        <v>0</v>
      </c>
      <c r="G79" s="82"/>
      <c r="H79" s="84">
        <v>0</v>
      </c>
    </row>
    <row r="80" spans="1:8" ht="24.75" customHeight="1">
      <c r="A80" t="s">
        <v>222</v>
      </c>
      <c r="B80" s="83">
        <v>-290633730</v>
      </c>
      <c r="C80" s="84"/>
      <c r="D80" s="83">
        <v>-101721806</v>
      </c>
      <c r="E80" s="51"/>
      <c r="F80" s="83">
        <v>-290633730</v>
      </c>
      <c r="G80" s="48"/>
      <c r="H80" s="83">
        <v>-101721806</v>
      </c>
    </row>
    <row r="81" spans="1:8" ht="24.75" customHeight="1">
      <c r="A81" t="s">
        <v>223</v>
      </c>
      <c r="B81" s="83">
        <v>-11760000</v>
      </c>
      <c r="C81" s="84"/>
      <c r="D81" s="83">
        <v>0</v>
      </c>
      <c r="E81" s="51"/>
      <c r="F81" s="83">
        <v>0</v>
      </c>
      <c r="G81" s="48"/>
      <c r="H81" s="83">
        <v>0</v>
      </c>
    </row>
    <row r="82" spans="1:8" ht="24.75" customHeight="1">
      <c r="A82" t="s">
        <v>224</v>
      </c>
      <c r="B82" s="51">
        <v>-16102571</v>
      </c>
      <c r="C82" s="84"/>
      <c r="D82" s="51">
        <v>-11459299</v>
      </c>
      <c r="E82" s="52"/>
      <c r="F82" s="86">
        <v>-10776917</v>
      </c>
      <c r="G82" s="48"/>
      <c r="H82" s="86">
        <v>-9458471</v>
      </c>
    </row>
    <row r="83" spans="1:8" ht="22.5" customHeight="1">
      <c r="A83" s="110" t="s">
        <v>225</v>
      </c>
      <c r="B83" s="87">
        <f>SUM(B73:B82)</f>
        <v>-710349302</v>
      </c>
      <c r="C83" s="54"/>
      <c r="D83" s="87">
        <f>SUM(D73:D82)</f>
        <v>-417669473</v>
      </c>
      <c r="E83" s="43"/>
      <c r="F83" s="87">
        <f>SUM(F73:F82)</f>
        <v>-616786314</v>
      </c>
      <c r="G83" s="43"/>
      <c r="H83" s="87">
        <f>SUM(H73:H82)</f>
        <v>-427942620</v>
      </c>
    </row>
    <row r="84" spans="1:8" ht="22.5" customHeight="1">
      <c r="B84" s="84"/>
      <c r="C84" s="84"/>
      <c r="D84" s="84"/>
      <c r="E84" s="52"/>
      <c r="F84" s="84"/>
      <c r="G84" s="82"/>
      <c r="H84" s="84"/>
    </row>
    <row r="85" spans="1:8" s="110" customFormat="1" ht="22.4" customHeight="1">
      <c r="A85" s="113" t="s">
        <v>0</v>
      </c>
      <c r="B85" s="85"/>
      <c r="C85" s="85"/>
      <c r="D85" s="85"/>
      <c r="E85" s="51"/>
      <c r="F85" s="85"/>
      <c r="G85" s="85"/>
      <c r="H85" s="85"/>
    </row>
    <row r="86" spans="1:8" ht="22.4" customHeight="1">
      <c r="A86" s="113" t="s">
        <v>175</v>
      </c>
      <c r="B86" s="85"/>
      <c r="C86" s="85"/>
      <c r="D86" s="85"/>
      <c r="E86" s="51"/>
      <c r="F86" s="85"/>
      <c r="G86" s="85"/>
      <c r="H86" s="85"/>
    </row>
    <row r="87" spans="1:8" ht="22.4" customHeight="1">
      <c r="B87" s="217" t="s">
        <v>2</v>
      </c>
      <c r="C87" s="217"/>
      <c r="D87" s="217"/>
      <c r="E87" s="106"/>
      <c r="F87" s="218" t="s">
        <v>3</v>
      </c>
      <c r="G87" s="218"/>
      <c r="H87" s="218"/>
    </row>
    <row r="88" spans="1:8" ht="22.4" customHeight="1">
      <c r="B88" s="51"/>
      <c r="C88" s="51" t="s">
        <v>75</v>
      </c>
      <c r="D88" s="51"/>
      <c r="E88" s="86"/>
      <c r="F88" s="86"/>
      <c r="G88" s="86" t="s">
        <v>75</v>
      </c>
      <c r="H88" s="86"/>
    </row>
    <row r="89" spans="1:8" ht="22.4" customHeight="1">
      <c r="B89" s="112">
        <v>2566</v>
      </c>
      <c r="C89" s="112"/>
      <c r="D89" s="112">
        <v>2565</v>
      </c>
      <c r="E89" s="119"/>
      <c r="F89" s="112">
        <v>2566</v>
      </c>
      <c r="G89" s="112"/>
      <c r="H89" s="112">
        <v>2565</v>
      </c>
    </row>
    <row r="90" spans="1:8" ht="22.4" customHeight="1">
      <c r="B90" s="219" t="s">
        <v>7</v>
      </c>
      <c r="C90" s="219"/>
      <c r="D90" s="219"/>
      <c r="E90" s="219"/>
      <c r="F90" s="219"/>
      <c r="G90" s="219"/>
      <c r="H90" s="219"/>
    </row>
    <row r="91" spans="1:8" ht="22.4" customHeight="1">
      <c r="A91" t="s">
        <v>226</v>
      </c>
      <c r="B91" s="84"/>
      <c r="C91" s="84"/>
      <c r="D91" s="83"/>
      <c r="E91" s="52"/>
      <c r="F91" s="84"/>
      <c r="G91" s="82"/>
      <c r="H91" s="84"/>
    </row>
    <row r="92" spans="1:8" ht="22.4" customHeight="1">
      <c r="A92" t="s">
        <v>227</v>
      </c>
      <c r="B92" s="51">
        <v>196737568</v>
      </c>
      <c r="C92" s="83"/>
      <c r="D92" s="51">
        <v>-954957723</v>
      </c>
      <c r="E92" s="52"/>
      <c r="F92" s="198">
        <v>195692676</v>
      </c>
      <c r="G92" s="82"/>
      <c r="H92" s="198">
        <v>-980497950</v>
      </c>
    </row>
    <row r="93" spans="1:8" ht="22.4" customHeight="1">
      <c r="A93" s="107" t="s">
        <v>228</v>
      </c>
      <c r="B93" s="45"/>
      <c r="C93" s="83"/>
      <c r="D93" s="45"/>
      <c r="E93" s="51"/>
      <c r="F93" s="83"/>
      <c r="G93" s="85"/>
      <c r="H93" s="83"/>
    </row>
    <row r="94" spans="1:8" ht="22.4" customHeight="1">
      <c r="A94" s="107" t="s">
        <v>229</v>
      </c>
      <c r="B94" s="97">
        <v>815975</v>
      </c>
      <c r="C94" s="83"/>
      <c r="D94" s="97">
        <v>6338669</v>
      </c>
      <c r="E94" s="51"/>
      <c r="F94" s="60">
        <v>0</v>
      </c>
      <c r="G94" s="85"/>
      <c r="H94" s="60">
        <v>0</v>
      </c>
    </row>
    <row r="95" spans="1:8" s="110" customFormat="1" ht="22.4" customHeight="1">
      <c r="A95" s="110" t="s">
        <v>226</v>
      </c>
      <c r="B95" s="58">
        <f>SUM(B92:B94)</f>
        <v>197553543</v>
      </c>
      <c r="C95" s="41"/>
      <c r="D95" s="58">
        <f>SUM(D92:D94)</f>
        <v>-948619054</v>
      </c>
      <c r="E95" s="105"/>
      <c r="F95" s="58">
        <f>SUM(F92:F94)</f>
        <v>195692676</v>
      </c>
      <c r="G95" s="42"/>
      <c r="H95" s="58">
        <f>SUM(H92:H94)</f>
        <v>-980497950</v>
      </c>
    </row>
    <row r="96" spans="1:8" ht="22.4" customHeight="1">
      <c r="A96" s="107" t="s">
        <v>230</v>
      </c>
      <c r="B96" s="45">
        <v>702597613</v>
      </c>
      <c r="C96" s="83"/>
      <c r="D96" s="45">
        <v>1651216667</v>
      </c>
      <c r="E96" s="51"/>
      <c r="F96" s="56">
        <v>655762194</v>
      </c>
      <c r="G96" s="85"/>
      <c r="H96" s="56">
        <v>1636260144</v>
      </c>
    </row>
    <row r="97" spans="1:10" s="110" customFormat="1" ht="22.4" customHeight="1" thickBot="1">
      <c r="A97" s="147" t="s">
        <v>231</v>
      </c>
      <c r="B97" s="100">
        <f>SUM(B95:B96)</f>
        <v>900151156</v>
      </c>
      <c r="C97" s="54"/>
      <c r="D97" s="100">
        <f>SUM(D95:D96)</f>
        <v>702597613</v>
      </c>
      <c r="E97" s="43"/>
      <c r="F97" s="100">
        <f>SUM(F95:F96)</f>
        <v>851454870</v>
      </c>
      <c r="G97" s="54"/>
      <c r="H97" s="100">
        <f>SUM(H95:H96)</f>
        <v>655762194</v>
      </c>
      <c r="I97" s="170"/>
      <c r="J97" s="170"/>
    </row>
    <row r="98" spans="1:10" s="110" customFormat="1" ht="11.9" customHeight="1" thickTop="1">
      <c r="A98"/>
      <c r="B98" s="50"/>
      <c r="C98" s="50"/>
      <c r="D98" s="50"/>
      <c r="E98" s="50"/>
      <c r="F98" s="50"/>
      <c r="G98" s="50"/>
      <c r="H98" s="50"/>
    </row>
    <row r="99" spans="1:10" s="110" customFormat="1" ht="22.4" customHeight="1">
      <c r="A99" s="154" t="s">
        <v>232</v>
      </c>
      <c r="B99" s="84"/>
      <c r="C99" s="84"/>
      <c r="D99" s="84"/>
      <c r="E99" s="52"/>
      <c r="F99" s="84"/>
      <c r="G99" s="82"/>
      <c r="H99" s="22"/>
    </row>
    <row r="100" spans="1:10" s="160" customFormat="1" ht="22.4" customHeight="1">
      <c r="A100" t="s">
        <v>242</v>
      </c>
      <c r="B100" s="22">
        <v>118978697</v>
      </c>
      <c r="C100" s="83"/>
      <c r="D100" s="83">
        <v>7242221</v>
      </c>
      <c r="E100" s="51"/>
      <c r="F100" s="22">
        <v>117247305</v>
      </c>
      <c r="G100" s="62"/>
      <c r="H100" s="83">
        <v>7242221</v>
      </c>
    </row>
    <row r="101" spans="1:10" ht="22.4" customHeight="1">
      <c r="A101" t="s">
        <v>233</v>
      </c>
      <c r="B101" s="22">
        <v>6123795</v>
      </c>
      <c r="D101" s="150">
        <v>-905595</v>
      </c>
      <c r="F101" s="22">
        <v>6123795</v>
      </c>
      <c r="G101" s="62"/>
      <c r="H101" s="22">
        <v>-905595</v>
      </c>
    </row>
    <row r="102" spans="1:10" ht="22.4" customHeight="1">
      <c r="A102" t="s">
        <v>234</v>
      </c>
      <c r="B102" s="22">
        <v>-480583077</v>
      </c>
      <c r="D102" s="22">
        <v>-357378369</v>
      </c>
      <c r="F102" s="22">
        <v>-474502648</v>
      </c>
      <c r="H102" s="22">
        <v>-184585774</v>
      </c>
    </row>
    <row r="103" spans="1:10" ht="22.4" customHeight="1">
      <c r="A103" t="s">
        <v>235</v>
      </c>
      <c r="B103" s="22">
        <v>598517871</v>
      </c>
      <c r="D103" s="22">
        <v>32184972</v>
      </c>
      <c r="F103" s="22">
        <v>598217945</v>
      </c>
      <c r="H103" s="22">
        <v>30241455</v>
      </c>
    </row>
    <row r="104" spans="1:10" ht="22.4" customHeight="1">
      <c r="A104" t="s">
        <v>236</v>
      </c>
      <c r="B104" s="22">
        <v>0</v>
      </c>
      <c r="D104" s="22">
        <v>579308</v>
      </c>
      <c r="F104" s="22">
        <v>0</v>
      </c>
      <c r="H104" s="22">
        <v>579308</v>
      </c>
    </row>
    <row r="105" spans="1:10" ht="22.4" customHeight="1">
      <c r="A105" t="s">
        <v>237</v>
      </c>
      <c r="B105" s="150">
        <v>0</v>
      </c>
      <c r="D105" s="150">
        <v>311180</v>
      </c>
      <c r="F105" s="150">
        <v>0</v>
      </c>
      <c r="H105" s="150">
        <v>311180</v>
      </c>
    </row>
    <row r="107" spans="1:10" ht="22.5" customHeight="1">
      <c r="D107" s="150"/>
      <c r="F107" s="150"/>
      <c r="H107" s="150"/>
    </row>
  </sheetData>
  <mergeCells count="9">
    <mergeCell ref="B87:D87"/>
    <mergeCell ref="F87:H87"/>
    <mergeCell ref="B90:H90"/>
    <mergeCell ref="B51:H51"/>
    <mergeCell ref="B3:D3"/>
    <mergeCell ref="F3:H3"/>
    <mergeCell ref="B6:H6"/>
    <mergeCell ref="B48:D48"/>
    <mergeCell ref="F48:H48"/>
  </mergeCells>
  <pageMargins left="0.8" right="0.8" top="0.48" bottom="0.5" header="0.5" footer="0.5"/>
  <pageSetup paperSize="9" scale="73" firstPageNumber="18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9D7DCA-8959-47A8-9CDD-BD0132F6F5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52658B-D994-4F9E-B312-F33FA0631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PL-12-13</vt:lpstr>
      <vt:lpstr>SH-14</vt:lpstr>
      <vt:lpstr>SH-15</vt:lpstr>
      <vt:lpstr>SH-16</vt:lpstr>
      <vt:lpstr>SH-17</vt:lpstr>
      <vt:lpstr>CF-18-20</vt:lpstr>
      <vt:lpstr>'BS-9-11'!Print_Area</vt:lpstr>
      <vt:lpstr>'CF-18-20'!Print_Area</vt:lpstr>
      <vt:lpstr>'PL-12-13'!Print_Area</vt:lpstr>
      <vt:lpstr>'SH-14'!Print_Area</vt:lpstr>
      <vt:lpstr>'SH-15'!Print_Area</vt:lpstr>
      <vt:lpstr>'SH-16'!Print_Area</vt:lpstr>
      <vt:lpstr>'SH-17'!Print_Area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PATCHAREE SURIYASUTTIWONG</cp:lastModifiedBy>
  <cp:revision/>
  <dcterms:created xsi:type="dcterms:W3CDTF">2017-11-13T13:33:58Z</dcterms:created>
  <dcterms:modified xsi:type="dcterms:W3CDTF">2024-03-05T05:31:45Z</dcterms:modified>
  <cp:category/>
  <cp:contentStatus/>
</cp:coreProperties>
</file>