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YE\WP\FS\Final\SET\"/>
    </mc:Choice>
  </mc:AlternateContent>
  <xr:revisionPtr revIDLastSave="0" documentId="13_ncr:1_{70DBD760-342C-450A-AC6F-C75557275208}" xr6:coauthVersionLast="47" xr6:coauthVersionMax="47" xr10:uidLastSave="{00000000-0000-0000-0000-000000000000}"/>
  <bookViews>
    <workbookView xWindow="-110" yWindow="-110" windowWidth="19420" windowHeight="10420" tabRatio="438" activeTab="6" xr2:uid="{00000000-000D-0000-FFFF-FFFF00000000}"/>
  </bookViews>
  <sheets>
    <sheet name="BL-7-9" sheetId="1" r:id="rId1"/>
    <sheet name="PL-10-11" sheetId="7" r:id="rId2"/>
    <sheet name="SH-12" sheetId="13" r:id="rId3"/>
    <sheet name="SH-13" sheetId="10" r:id="rId4"/>
    <sheet name="SH 14" sheetId="14" r:id="rId5"/>
    <sheet name="SH 15" sheetId="11" r:id="rId6"/>
    <sheet name="CF-16-18" sheetId="12" r:id="rId7"/>
  </sheets>
  <definedNames>
    <definedName name="_xlnm.Print_Area" localSheetId="0">'BL-7-9'!$A$1:$J$95</definedName>
    <definedName name="_xlnm.Print_Area" localSheetId="6">'CF-16-18'!$A$1:$J$134</definedName>
    <definedName name="_xlnm.Print_Area" localSheetId="1">'PL-10-11'!$A$1:$J$83</definedName>
    <definedName name="_xlnm.Print_Area" localSheetId="4">'SH 14'!$A$1:$S$47</definedName>
    <definedName name="_xlnm.Print_Area" localSheetId="5">'SH 15'!$A$1:$S$47</definedName>
    <definedName name="_xlnm.Print_Area" localSheetId="2">'SH-12'!$A$1:$W$51</definedName>
    <definedName name="_xlnm.Print_Area" localSheetId="3">'SH-13'!$A$1:$W$54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2" l="1"/>
  <c r="H20" i="12"/>
  <c r="H28" i="7"/>
  <c r="F83" i="12"/>
  <c r="F105" i="12" l="1"/>
  <c r="F129" i="12"/>
  <c r="D31" i="12" l="1"/>
  <c r="L62" i="13" l="1"/>
  <c r="L61" i="13"/>
  <c r="L60" i="13"/>
  <c r="L62" i="10"/>
  <c r="L61" i="10"/>
  <c r="L60" i="10"/>
  <c r="L62" i="14"/>
  <c r="L61" i="14"/>
  <c r="L60" i="14"/>
  <c r="L62" i="11"/>
  <c r="L61" i="11"/>
  <c r="L60" i="11"/>
  <c r="L62" i="12"/>
  <c r="L61" i="12"/>
  <c r="L60" i="12"/>
  <c r="L58" i="13"/>
  <c r="L58" i="10"/>
  <c r="L58" i="14"/>
  <c r="L58" i="11"/>
  <c r="L58" i="12"/>
  <c r="K60" i="13"/>
  <c r="K60" i="10"/>
  <c r="K60" i="14"/>
  <c r="K60" i="11"/>
  <c r="K60" i="12"/>
  <c r="H60" i="1"/>
  <c r="D60" i="1"/>
  <c r="H32" i="12" l="1"/>
  <c r="H90" i="12" l="1"/>
  <c r="D134" i="12" l="1"/>
  <c r="D135" i="12" s="1"/>
  <c r="D109" i="12"/>
  <c r="H19" i="12" l="1"/>
  <c r="H109" i="12"/>
  <c r="H12" i="12" l="1"/>
  <c r="D72" i="7" l="1"/>
  <c r="H61" i="1"/>
  <c r="D61" i="1"/>
  <c r="D14" i="7" l="1"/>
  <c r="D26" i="1"/>
  <c r="D30" i="1"/>
  <c r="D58" i="7" l="1"/>
  <c r="H58" i="7"/>
  <c r="D60" i="7"/>
  <c r="S51" i="10" l="1"/>
  <c r="W51" i="10" s="1"/>
  <c r="H60" i="7" l="1"/>
  <c r="H64" i="7"/>
  <c r="O43" i="11" l="1"/>
  <c r="Q43" i="11" s="1"/>
  <c r="M43" i="11"/>
  <c r="K43" i="11"/>
  <c r="K36" i="11"/>
  <c r="Q36" i="11"/>
  <c r="I37" i="11"/>
  <c r="G37" i="11"/>
  <c r="E37" i="11"/>
  <c r="C37" i="11"/>
  <c r="Q42" i="11"/>
  <c r="Q48" i="14"/>
  <c r="O48" i="10" l="1"/>
  <c r="Q48" i="10" s="1"/>
  <c r="M48" i="10"/>
  <c r="K48" i="10"/>
  <c r="U47" i="13"/>
  <c r="Q37" i="10"/>
  <c r="S37" i="10" s="1"/>
  <c r="S48" i="10" l="1"/>
  <c r="C54" i="13"/>
  <c r="E54" i="13"/>
  <c r="G54" i="13"/>
  <c r="I54" i="13"/>
  <c r="Q54" i="13"/>
  <c r="S48" i="13"/>
  <c r="H72" i="7" l="1"/>
  <c r="U47" i="10"/>
  <c r="F90" i="1"/>
  <c r="S43" i="11"/>
  <c r="S36" i="11"/>
  <c r="I44" i="14"/>
  <c r="I46" i="14" s="1"/>
  <c r="I39" i="14"/>
  <c r="G39" i="14"/>
  <c r="E39" i="14"/>
  <c r="C39" i="14"/>
  <c r="M37" i="14"/>
  <c r="O37" i="14"/>
  <c r="Q37" i="14"/>
  <c r="M44" i="14"/>
  <c r="O44" i="14"/>
  <c r="Q44" i="14"/>
  <c r="S36" i="14"/>
  <c r="S32" i="14"/>
  <c r="K42" i="14"/>
  <c r="S42" i="14" s="1"/>
  <c r="S43" i="14"/>
  <c r="Q32" i="14"/>
  <c r="E46" i="14"/>
  <c r="C46" i="14"/>
  <c r="G46" i="14"/>
  <c r="Q43" i="14"/>
  <c r="Q42" i="14"/>
  <c r="Q36" i="14"/>
  <c r="W48" i="10"/>
  <c r="W37" i="10"/>
  <c r="Q36" i="10"/>
  <c r="S36" i="10" s="1"/>
  <c r="W36" i="10" s="1"/>
  <c r="K47" i="13"/>
  <c r="S47" i="13" s="1"/>
  <c r="W47" i="13" s="1"/>
  <c r="I44" i="13"/>
  <c r="I51" i="13" s="1"/>
  <c r="G44" i="13"/>
  <c r="G51" i="13" s="1"/>
  <c r="E44" i="13"/>
  <c r="C51" i="13"/>
  <c r="E51" i="13"/>
  <c r="M51" i="13"/>
  <c r="O51" i="13"/>
  <c r="Q51" i="13"/>
  <c r="W48" i="13"/>
  <c r="W37" i="13"/>
  <c r="W36" i="13"/>
  <c r="W32" i="13"/>
  <c r="S37" i="13"/>
  <c r="S36" i="13"/>
  <c r="Q48" i="13"/>
  <c r="Q47" i="13"/>
  <c r="Q37" i="13"/>
  <c r="Q36" i="13"/>
  <c r="S32" i="13"/>
  <c r="Q32" i="13"/>
  <c r="D20" i="1"/>
  <c r="K44" i="14" l="1"/>
  <c r="S44" i="14"/>
  <c r="D23" i="7"/>
  <c r="H23" i="7"/>
  <c r="H15" i="7"/>
  <c r="D15" i="7"/>
  <c r="J23" i="7"/>
  <c r="F23" i="7"/>
  <c r="F15" i="7"/>
  <c r="J15" i="7"/>
  <c r="D63" i="1"/>
  <c r="I32" i="11"/>
  <c r="G32" i="11"/>
  <c r="E32" i="11"/>
  <c r="C32" i="11"/>
  <c r="F25" i="7" l="1"/>
  <c r="F29" i="7" s="1"/>
  <c r="F31" i="7" s="1"/>
  <c r="F34" i="7" s="1"/>
  <c r="X47" i="13" s="1"/>
  <c r="H25" i="7"/>
  <c r="H29" i="7" s="1"/>
  <c r="H31" i="7" s="1"/>
  <c r="H34" i="7" s="1"/>
  <c r="H71" i="7" s="1"/>
  <c r="D25" i="7"/>
  <c r="D29" i="7" s="1"/>
  <c r="D31" i="7" s="1"/>
  <c r="D34" i="7" s="1"/>
  <c r="J25" i="7"/>
  <c r="J29" i="7" s="1"/>
  <c r="G44" i="14"/>
  <c r="E44" i="14"/>
  <c r="C44" i="14"/>
  <c r="K46" i="14"/>
  <c r="Q39" i="14"/>
  <c r="Q46" i="14" s="1"/>
  <c r="O39" i="14"/>
  <c r="O46" i="14" s="1"/>
  <c r="O32" i="11" s="1"/>
  <c r="M39" i="14"/>
  <c r="M46" i="14" s="1"/>
  <c r="M32" i="11" s="1"/>
  <c r="K37" i="14"/>
  <c r="K39" i="14" s="1"/>
  <c r="I37" i="14"/>
  <c r="G37" i="14"/>
  <c r="E37" i="14"/>
  <c r="C37" i="14"/>
  <c r="S37" i="14"/>
  <c r="S39" i="14" s="1"/>
  <c r="O19" i="14"/>
  <c r="M19" i="14"/>
  <c r="K19" i="14"/>
  <c r="C19" i="14"/>
  <c r="Q17" i="14"/>
  <c r="Q19" i="14" s="1"/>
  <c r="O17" i="14"/>
  <c r="M17" i="14"/>
  <c r="K17" i="14"/>
  <c r="I17" i="14"/>
  <c r="I19" i="14" s="1"/>
  <c r="G17" i="14"/>
  <c r="G19" i="14" s="1"/>
  <c r="E17" i="14"/>
  <c r="E19" i="14" s="1"/>
  <c r="C17" i="14"/>
  <c r="S16" i="14"/>
  <c r="S15" i="14"/>
  <c r="S17" i="14" s="1"/>
  <c r="S12" i="14"/>
  <c r="S19" i="14" s="1"/>
  <c r="M56" i="13"/>
  <c r="U49" i="13"/>
  <c r="Q49" i="13"/>
  <c r="Q53" i="13" s="1"/>
  <c r="O49" i="13"/>
  <c r="O53" i="13" s="1"/>
  <c r="I49" i="13"/>
  <c r="I53" i="13" s="1"/>
  <c r="G49" i="13"/>
  <c r="G53" i="13" s="1"/>
  <c r="E49" i="13"/>
  <c r="C49" i="13"/>
  <c r="M49" i="13"/>
  <c r="M53" i="13" s="1"/>
  <c r="K49" i="13"/>
  <c r="K51" i="13" s="1"/>
  <c r="K54" i="13" s="1"/>
  <c r="U42" i="13"/>
  <c r="S42" i="13"/>
  <c r="Q42" i="13"/>
  <c r="O42" i="13"/>
  <c r="M42" i="13"/>
  <c r="K42" i="13"/>
  <c r="I42" i="13"/>
  <c r="G42" i="13"/>
  <c r="E42" i="13"/>
  <c r="C42" i="13"/>
  <c r="W41" i="13"/>
  <c r="W42" i="13" s="1"/>
  <c r="V38" i="13"/>
  <c r="U38" i="13"/>
  <c r="U44" i="13" s="1"/>
  <c r="T38" i="13"/>
  <c r="S38" i="13"/>
  <c r="S44" i="13" s="1"/>
  <c r="R38" i="13"/>
  <c r="Q38" i="13"/>
  <c r="Q44" i="13" s="1"/>
  <c r="P38" i="13"/>
  <c r="O38" i="13"/>
  <c r="N38" i="13"/>
  <c r="M38" i="13"/>
  <c r="M44" i="13" s="1"/>
  <c r="L38" i="13"/>
  <c r="K38" i="13"/>
  <c r="K44" i="13" s="1"/>
  <c r="J38" i="13"/>
  <c r="I38" i="13"/>
  <c r="H38" i="13"/>
  <c r="G38" i="13"/>
  <c r="F38" i="13"/>
  <c r="E38" i="13"/>
  <c r="D38" i="13"/>
  <c r="C38" i="13"/>
  <c r="C44" i="13" s="1"/>
  <c r="C53" i="13" s="1"/>
  <c r="U17" i="13"/>
  <c r="U19" i="13" s="1"/>
  <c r="S17" i="13"/>
  <c r="S19" i="13" s="1"/>
  <c r="Q17" i="13"/>
  <c r="Q19" i="13" s="1"/>
  <c r="O17" i="13"/>
  <c r="O19" i="13" s="1"/>
  <c r="M17" i="13"/>
  <c r="M19" i="13" s="1"/>
  <c r="K17" i="13"/>
  <c r="K19" i="13" s="1"/>
  <c r="I17" i="13"/>
  <c r="I19" i="13" s="1"/>
  <c r="G17" i="13"/>
  <c r="G19" i="13" s="1"/>
  <c r="E17" i="13"/>
  <c r="E19" i="13" s="1"/>
  <c r="C17" i="13"/>
  <c r="C19" i="13" s="1"/>
  <c r="W16" i="13"/>
  <c r="W15" i="13"/>
  <c r="W17" i="13" s="1"/>
  <c r="W12" i="13"/>
  <c r="W19" i="13" s="1"/>
  <c r="D71" i="7" l="1"/>
  <c r="K32" i="11"/>
  <c r="K48" i="14"/>
  <c r="J31" i="7"/>
  <c r="J34" i="7" s="1"/>
  <c r="T42" i="14" s="1"/>
  <c r="O44" i="13"/>
  <c r="G32" i="10"/>
  <c r="I32" i="10"/>
  <c r="M32" i="10"/>
  <c r="Q32" i="10" s="1"/>
  <c r="O32" i="10"/>
  <c r="C32" i="10"/>
  <c r="Q32" i="11"/>
  <c r="S32" i="11" s="1"/>
  <c r="U51" i="13"/>
  <c r="U54" i="13" s="1"/>
  <c r="W38" i="13"/>
  <c r="W44" i="13" s="1"/>
  <c r="K42" i="11" l="1"/>
  <c r="K53" i="13"/>
  <c r="K32" i="10"/>
  <c r="E53" i="13"/>
  <c r="E32" i="10"/>
  <c r="U53" i="13"/>
  <c r="U32" i="10"/>
  <c r="S46" i="14"/>
  <c r="S49" i="13"/>
  <c r="S51" i="13" s="1"/>
  <c r="S54" i="13" s="1"/>
  <c r="W49" i="13"/>
  <c r="S42" i="11" l="1"/>
  <c r="T42" i="11" s="1"/>
  <c r="K44" i="11"/>
  <c r="S32" i="10"/>
  <c r="S53" i="13"/>
  <c r="W51" i="13"/>
  <c r="J90" i="1"/>
  <c r="J92" i="1" s="1"/>
  <c r="S48" i="14" s="1"/>
  <c r="W32" i="10" l="1"/>
  <c r="W53" i="13"/>
  <c r="H92" i="12"/>
  <c r="H134" i="12" l="1"/>
  <c r="H135" i="12" s="1"/>
  <c r="H106" i="12" l="1"/>
  <c r="S37" i="11" l="1"/>
  <c r="D64" i="7"/>
  <c r="W41" i="10"/>
  <c r="Q44" i="11" l="1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H20" i="1" l="1"/>
  <c r="J63" i="1" l="1"/>
  <c r="J52" i="1"/>
  <c r="J31" i="1"/>
  <c r="J20" i="1"/>
  <c r="F63" i="1"/>
  <c r="F52" i="1"/>
  <c r="F31" i="1"/>
  <c r="F20" i="1"/>
  <c r="J64" i="7"/>
  <c r="J52" i="7"/>
  <c r="F64" i="7"/>
  <c r="F52" i="7"/>
  <c r="F66" i="7" l="1"/>
  <c r="X48" i="13" s="1"/>
  <c r="J65" i="1"/>
  <c r="J94" i="1" s="1"/>
  <c r="F33" i="1"/>
  <c r="J66" i="7"/>
  <c r="T43" i="14" s="1"/>
  <c r="J33" i="1"/>
  <c r="F92" i="1"/>
  <c r="W54" i="13" s="1"/>
  <c r="F65" i="1"/>
  <c r="J96" i="1" l="1"/>
  <c r="F94" i="1"/>
  <c r="F96" i="1" s="1"/>
  <c r="J73" i="7" l="1"/>
  <c r="J10" i="12" s="1"/>
  <c r="J34" i="12" s="1"/>
  <c r="F68" i="7"/>
  <c r="F78" i="7" s="1"/>
  <c r="F73" i="7"/>
  <c r="F10" i="12" s="1"/>
  <c r="F34" i="12" s="1"/>
  <c r="F48" i="12" s="1"/>
  <c r="J68" i="7"/>
  <c r="T44" i="14" s="1"/>
  <c r="J134" i="12"/>
  <c r="J135" i="12" s="1"/>
  <c r="J106" i="12"/>
  <c r="J92" i="12"/>
  <c r="F106" i="12"/>
  <c r="F92" i="12"/>
  <c r="J78" i="7" l="1"/>
  <c r="F134" i="12"/>
  <c r="F135" i="12" s="1"/>
  <c r="J48" i="12"/>
  <c r="J75" i="12" s="1"/>
  <c r="J108" i="12" s="1"/>
  <c r="J110" i="12" s="1"/>
  <c r="F75" i="12"/>
  <c r="F108" i="12" s="1"/>
  <c r="F110" i="12" s="1"/>
  <c r="N110" i="12" s="1"/>
  <c r="D106" i="12" l="1"/>
  <c r="C106" i="12"/>
  <c r="C108" i="12" s="1"/>
  <c r="C110" i="12" s="1"/>
  <c r="D92" i="12"/>
  <c r="C92" i="12"/>
  <c r="C34" i="12"/>
  <c r="C48" i="12" s="1"/>
  <c r="C75" i="12" s="1"/>
  <c r="U49" i="10"/>
  <c r="H31" i="1" l="1"/>
  <c r="H52" i="7" l="1"/>
  <c r="D52" i="7"/>
  <c r="D66" i="7" s="1"/>
  <c r="D68" i="7" s="1"/>
  <c r="D78" i="7" s="1"/>
  <c r="H66" i="7" l="1"/>
  <c r="T43" i="11" s="1"/>
  <c r="X48" i="10"/>
  <c r="D76" i="7"/>
  <c r="H63" i="1"/>
  <c r="E39" i="11" l="1"/>
  <c r="C39" i="11"/>
  <c r="O44" i="11" l="1"/>
  <c r="O46" i="11" s="1"/>
  <c r="I44" i="11"/>
  <c r="G44" i="11"/>
  <c r="E44" i="11"/>
  <c r="C44" i="11"/>
  <c r="M44" i="11"/>
  <c r="Q39" i="11"/>
  <c r="O39" i="11"/>
  <c r="M39" i="11"/>
  <c r="K37" i="11"/>
  <c r="K39" i="11" s="1"/>
  <c r="Q17" i="11"/>
  <c r="Q19" i="11" s="1"/>
  <c r="O17" i="11"/>
  <c r="O19" i="11" s="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O49" i="10"/>
  <c r="I49" i="10"/>
  <c r="I53" i="10" s="1"/>
  <c r="I56" i="10" s="1"/>
  <c r="G49" i="10"/>
  <c r="G53" i="10" s="1"/>
  <c r="G56" i="10" s="1"/>
  <c r="E49" i="10"/>
  <c r="C49" i="10"/>
  <c r="M49" i="10"/>
  <c r="U42" i="10"/>
  <c r="U44" i="10" s="1"/>
  <c r="U53" i="10" s="1"/>
  <c r="Q42" i="10"/>
  <c r="Q44" i="10" s="1"/>
  <c r="O42" i="10"/>
  <c r="O44" i="10" s="1"/>
  <c r="M42" i="10"/>
  <c r="M44" i="10" s="1"/>
  <c r="K42" i="10"/>
  <c r="K44" i="10" s="1"/>
  <c r="I42" i="10"/>
  <c r="I44" i="10" s="1"/>
  <c r="G42" i="10"/>
  <c r="G44" i="10" s="1"/>
  <c r="E42" i="10"/>
  <c r="E44" i="10" s="1"/>
  <c r="E53" i="10" s="1"/>
  <c r="E56" i="10" s="1"/>
  <c r="C42" i="10"/>
  <c r="C44" i="10" s="1"/>
  <c r="C53" i="10" s="1"/>
  <c r="C56" i="10" s="1"/>
  <c r="S42" i="10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D91" i="1" l="1"/>
  <c r="M53" i="10"/>
  <c r="O53" i="10"/>
  <c r="S19" i="11"/>
  <c r="S44" i="10"/>
  <c r="S39" i="11"/>
  <c r="W17" i="10"/>
  <c r="W19" i="10" s="1"/>
  <c r="W42" i="10"/>
  <c r="U56" i="10" l="1"/>
  <c r="W44" i="10"/>
  <c r="Q49" i="10"/>
  <c r="Q53" i="10" s="1"/>
  <c r="D89" i="1" s="1"/>
  <c r="D31" i="1" l="1"/>
  <c r="D52" i="1"/>
  <c r="H52" i="1"/>
  <c r="H65" i="1" s="1"/>
  <c r="H33" i="1" l="1"/>
  <c r="D65" i="1"/>
  <c r="D33" i="1"/>
  <c r="I46" i="11" l="1"/>
  <c r="E46" i="11"/>
  <c r="M46" i="11"/>
  <c r="C46" i="11"/>
  <c r="Q46" i="11"/>
  <c r="Q48" i="11" s="1"/>
  <c r="G46" i="11"/>
  <c r="C55" i="10" l="1"/>
  <c r="G55" i="10"/>
  <c r="M55" i="10"/>
  <c r="O55" i="10"/>
  <c r="Q55" i="10" l="1"/>
  <c r="I55" i="10"/>
  <c r="U55" i="10"/>
  <c r="E55" i="10"/>
  <c r="D73" i="7" l="1"/>
  <c r="D10" i="12" s="1"/>
  <c r="D34" i="12" l="1"/>
  <c r="D48" i="12" s="1"/>
  <c r="D75" i="12" s="1"/>
  <c r="D108" i="12" s="1"/>
  <c r="D110" i="12" s="1"/>
  <c r="L110" i="12" s="1"/>
  <c r="K47" i="10"/>
  <c r="S47" i="10" s="1"/>
  <c r="W47" i="10" s="1"/>
  <c r="X47" i="10" s="1"/>
  <c r="K49" i="10" l="1"/>
  <c r="K53" i="10" s="1"/>
  <c r="S49" i="10"/>
  <c r="D88" i="1" l="1"/>
  <c r="K55" i="10"/>
  <c r="S53" i="10"/>
  <c r="W49" i="10"/>
  <c r="X49" i="10" s="1"/>
  <c r="D90" i="1" l="1"/>
  <c r="K56" i="10"/>
  <c r="S55" i="10"/>
  <c r="S56" i="10"/>
  <c r="W53" i="10"/>
  <c r="D92" i="1" l="1"/>
  <c r="W55" i="10"/>
  <c r="W56" i="10"/>
  <c r="S44" i="11"/>
  <c r="S46" i="11" s="1"/>
  <c r="H73" i="7"/>
  <c r="H68" i="7"/>
  <c r="H78" i="7" s="1"/>
  <c r="H76" i="7" s="1"/>
  <c r="H10" i="12" l="1"/>
  <c r="H34" i="12" s="1"/>
  <c r="H48" i="12" s="1"/>
  <c r="H75" i="12" s="1"/>
  <c r="H108" i="12" s="1"/>
  <c r="H110" i="12" s="1"/>
  <c r="P110" i="12" s="1"/>
  <c r="D94" i="1"/>
  <c r="D96" i="1" s="1"/>
  <c r="K46" i="11"/>
  <c r="H90" i="1" l="1"/>
  <c r="H92" i="1" s="1"/>
  <c r="K48" i="11"/>
  <c r="H94" i="1" l="1"/>
  <c r="H96" i="1" s="1"/>
  <c r="S4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J11" authorId="0" shapeId="0" xr:uid="{5D77A1AA-106E-4F24-94CD-5AE419DDFDC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J12" authorId="0" shapeId="0" xr:uid="{A8527502-CF8E-480F-AD4E-8B7AD5532D36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นอกจากขายที่ดิน มีขาดทุนจากการขายสินทรัพย์อื่นด้วย</t>
        </r>
      </text>
    </comment>
    <comment ref="D77" authorId="0" shapeId="0" xr:uid="{E62E0F50-2CD7-46B5-9530-7590D3994D2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  <comment ref="F77" authorId="0" shapeId="0" xr:uid="{17309C09-3D3B-437C-88A9-22F42E8BACC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6613BF1B-D55D-400A-AB67-85D601E20EE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  <comment ref="S36" authorId="0" shapeId="0" xr:uid="{9CE9BB3E-7D35-4074-A08A-5B8201F48C3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C54FDA00-5657-4FE1-AEE6-223A97D72E1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 shapeId="0" xr:uid="{44E9C0E1-3016-4D93-A428-BFFD7A67E98A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เอายอด9ล้านที่เป็นกำไรสุทธิออกจากกำไรของงวด เพราะจริงๆต้องโอนเข้า R/Eโดยตรง ไม่ใช่ไปรวมในกำไรของงวด</t>
        </r>
      </text>
    </comment>
    <comment ref="K43" authorId="0" shapeId="0" xr:uid="{344C301A-5F33-4B66-9E29-A4C43B301C3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ส่วนเกินทุนจากการตีราคาที่ดิน (ราคาที่ตีปี 20 - ราคาทุน)</t>
        </r>
      </text>
    </comment>
    <comment ref="M43" authorId="0" shapeId="0" xr:uid="{4A7A6CAB-CCC6-4578-AADD-6282942B8F8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หน้า P300 ยอดหลังจากเอา Vat ออก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DB6D431D-EF1D-4384-8C95-469A317DF84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 shapeId="0" xr:uid="{C4AC67C7-F6F9-4DBE-821C-D6C4803D0EF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เอายอด9ล้านที่เป็นกำไรสุทธิออกจากกำไรของงวด เพราะจริงๆต้องโอนเข้า R/Eโดยตรง ไม่ใช่ไปรวมในกำไรของงวด</t>
        </r>
      </text>
    </comment>
    <comment ref="K43" authorId="0" shapeId="0" xr:uid="{455889AE-01C4-4790-9561-A1320569F1E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ส่วนเกินทุนจากการตีราคาที่ดิน (ราคาที่ตีปี 20 - ราคาทุน)</t>
        </r>
      </text>
    </comment>
    <comment ref="M43" authorId="0" shapeId="0" xr:uid="{EABDE81F-8852-4C13-838C-26DCC029648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หน้า P300 ยอดหลังจากเอา Vat ออก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H19" authorId="0" shapeId="0" xr:uid="{FBEB121C-41BE-4A52-9841-9D8484DEE20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 ค่าเผื่ออาคารใน PPE + ค่าเผื่อเครื่องจักรรอจำหน่าย</t>
        </r>
      </text>
    </comment>
    <comment ref="H27" authorId="0" shapeId="0" xr:uid="{D711FB12-5B57-44A0-95FC-D0A73BF8E11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ยอด Write-off</t>
        </r>
      </text>
    </comment>
  </commentList>
</comments>
</file>

<file path=xl/sharedStrings.xml><?xml version="1.0" encoding="utf-8"?>
<sst xmlns="http://schemas.openxmlformats.org/spreadsheetml/2006/main" count="637" uniqueCount="270">
  <si>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</si>
  <si>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</si>
  <si>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</si>
  <si>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</si>
  <si>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</si>
  <si>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</si>
  <si>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</si>
  <si>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</si>
  <si>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</si>
  <si>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</si>
  <si>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</si>
  <si>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</si>
  <si>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</si>
  <si>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</si>
  <si>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</si>
  <si>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</si>
  <si>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</si>
  <si>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</si>
  <si>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</si>
  <si>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</si>
  <si>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</si>
  <si>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</si>
  <si>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</si>
  <si>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</si>
  <si>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</si>
  <si>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</si>
  <si>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</si>
  <si>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</si>
  <si>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</si>
  <si>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</si>
  <si>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</si>
  <si>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</si>
  <si>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</si>
  <si>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</si>
  <si>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</si>
  <si>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</si>
  <si>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</si>
  <si>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</si>
  <si>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</si>
  <si>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</si>
  <si>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</si>
  <si>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</si>
  <si>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</si>
  <si>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</si>
  <si>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</si>
  <si>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</si>
  <si>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</si>
  <si>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</si>
  <si>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</si>
  <si>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</si>
  <si>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</si>
  <si>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</si>
  <si>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</si>
  <si>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รายการที่ไม่ใช่เงินสด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</si>
  <si>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</si>
  <si>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</si>
  <si>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</si>
  <si>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</si>
  <si>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</si>
  <si>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</si>
  <si>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</si>
  <si>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</si>
  <si>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</si>
  <si>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</si>
  <si>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</si>
  <si>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</si>
  <si>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</si>
  <si>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</si>
  <si>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</si>
  <si>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</si>
  <si>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</si>
  <si>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</si>
  <si>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</si>
  <si>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</si>
  <si>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</si>
  <si>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</si>
  <si>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</si>
  <si>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</si>
  <si>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</si>
  <si>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</si>
  <si>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</si>
  <si>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 xml:space="preserve">   ส่วนที่เป็นของส่วนได้เสียที่ไม่มีอำนาจควบคุม</t>
  </si>
  <si>
    <t>ขาดทุนจากการตัดจำหน่ายที่ดิน อาคารและอุปกรณ์</t>
  </si>
  <si>
    <t>หนี้สินภาษีเงินได้รอการตัดบัญชี</t>
  </si>
  <si>
    <t xml:space="preserve">    เงินปันผลให้ผู้ถือหุ้นของบริษัท</t>
  </si>
  <si>
    <t xml:space="preserve">   - สุทธิจากภาษีเงินได้</t>
  </si>
  <si>
    <t>31 ธันวาคม</t>
  </si>
  <si>
    <t xml:space="preserve">งบกำไรขาดทุนเบ็ดเสร็จ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</si>
  <si>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</si>
  <si>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</si>
  <si>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</si>
  <si>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</si>
  <si>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</si>
  <si>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กำไรสำหรับปี</t>
  </si>
  <si>
    <t>สำหรับปีสิ้นสุดวันที่</t>
  </si>
  <si>
    <t>กำไรจากอัตราแลกเปลี่ยนสุทธิ</t>
  </si>
  <si>
    <t>ดอกเบี้ยที่บันทึกเป็นต้นทุนของสินทรัพย์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</si>
  <si>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</si>
  <si>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</si>
  <si>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ขาดทุนจากอัตราแลกเปลี่ยนสุทธิ</t>
  </si>
  <si>
    <t>เพิ่มขึ้นในเจ้าหนี้ค่าซื้อสินทรัพย์ไม่มีตัวตน</t>
  </si>
  <si>
    <t>สินทรัพย์หมุนเวียนอื่น</t>
  </si>
  <si>
    <t xml:space="preserve">สินทรัพย์หมุนเวียนอื่น </t>
  </si>
  <si>
    <t>สินทรัพย์ภาษีเงินได้ของงวดปัจจุบัน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</si>
  <si>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</si>
  <si>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</si>
  <si>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</si>
  <si>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</si>
  <si>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</si>
  <si>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</si>
  <si>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</si>
  <si>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</si>
  <si>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</si>
  <si>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</si>
  <si>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</si>
  <si>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</si>
  <si>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</si>
  <si>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</si>
  <si>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</si>
  <si>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</si>
  <si>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</si>
  <si>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ยอดคงเหลือ ณ วันที่ 1 มกราคม 2561</t>
  </si>
  <si>
    <t>ลูกหนี้อื่น</t>
  </si>
  <si>
    <t>เจ้าหนี้อื่น</t>
  </si>
  <si>
    <t>เงินกู้ยืมระยะยาว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</si>
  <si>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</si>
  <si>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</si>
  <si>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</si>
  <si>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</si>
  <si>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</si>
  <si>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</si>
  <si>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</si>
  <si>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</si>
  <si>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</si>
  <si>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</si>
  <si>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</si>
  <si>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</si>
  <si>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</si>
  <si>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</si>
  <si>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</si>
  <si>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</si>
  <si>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</si>
  <si>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</si>
  <si>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</si>
  <si>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</si>
  <si>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</si>
  <si>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</si>
  <si>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</si>
  <si>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</si>
  <si>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ผลกำไรจากการวัดมูลค่าเงินลงทุนเผื่อขาย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</si>
  <si>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</si>
  <si>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</si>
  <si>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</si>
  <si>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งบแสดงการเปลี่ยนแปลงส่วนของผู้ถือหุ้น</t>
  </si>
  <si>
    <t>ประมาณการหนี้สินสำหรับผลประโยชน์พนักงาน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</si>
  <si>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</si>
  <si>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</si>
  <si>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</si>
  <si>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</si>
  <si>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</si>
  <si>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การจ่ายโดยใช้หุ้นเป็นเกณฑ์</t>
  </si>
  <si>
    <t>เงินสดจ่ายจากการลงทุนในบริษัทย่อย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</si>
  <si>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</si>
  <si>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</si>
  <si>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r>
      <t>(กลับรายการ) ผลขาดทุนจากการด้อยค่า</t>
    </r>
    <r>
      <rPr>
        <sz val="15"/>
        <color rgb="FFFF0000"/>
        <rFont val="Angsana New"/>
        <family val="1"/>
      </rPr>
      <t>ที่รับรู้ในกำไรหรือขาดทุน</t>
    </r>
  </si>
  <si>
    <t>สำรอง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</si>
  <si>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</si>
  <si>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</si>
  <si>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</si>
  <si>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</si>
  <si>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</si>
  <si>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</si>
  <si>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</si>
  <si>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</si>
  <si>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ส่วนเกินมูลค่าหุ้น</t>
  </si>
  <si>
    <t xml:space="preserve">       ส่วนเกินมูลค่าหุ้นสามัญ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</si>
  <si>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</si>
  <si>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</si>
  <si>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</si>
  <si>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</si>
  <si>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</si>
  <si>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>ผลกำไร (ขาดทุน) จากการตีราคาสินทรัพย์ใหม่</t>
  </si>
  <si>
    <t>หนี้สินไม่หมุนเวียนอื่น</t>
  </si>
  <si>
    <t>ภาษีเงินได้ของรายการที่จะไม่ถูกจัดประเภทใหม่</t>
  </si>
  <si>
    <t>20, 23</t>
  </si>
  <si>
    <t>เงินให้กู้ยืมระยะสั้นแก่กิจการที่เกี่ยวข้องกัน</t>
  </si>
  <si>
    <t>กำไรจากกิจกรรมดำเนินงาน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</si>
  <si>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</si>
  <si>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ที่กำหนดให้วัดมูลค่าด้วยมูลค่ายุติธรรมผ่าน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</si>
  <si>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</si>
  <si>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</si>
  <si>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</si>
  <si>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</si>
  <si>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กำไร (ขาดทุน)</t>
  </si>
  <si>
    <t>รวมกำไร (ขาดทุน) เบ็ดเสร็จสำหรับปี</t>
  </si>
  <si>
    <t xml:space="preserve">    รวมการจัดสรรส่วนทุนให้ผู้ถือหุ้น</t>
  </si>
  <si>
    <t xml:space="preserve">     ยังไม่ได้จัดสรร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</si>
  <si>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</si>
  <si>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</si>
  <si>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         ทุนสำรองตามกฎหมาย  </t>
  </si>
  <si>
    <t xml:space="preserve">            สำรองทั่วไป</t>
  </si>
  <si>
    <t>การแบ่งปันกำไร (ขาดทุน)</t>
  </si>
  <si>
    <t xml:space="preserve">    การจัดสรรส่วนทุนให้ผู้ถือหุ้น</t>
  </si>
  <si>
    <t>เงินสดจ่ายเพื่อซื้อตราสารทุนของกิจการอื่น</t>
  </si>
  <si>
    <t xml:space="preserve">     การได้มาซึ่งเงินลงทุนในบริษัทย่อย</t>
  </si>
  <si>
    <t>เงินสดจ่ายชำระหนี้สินตามสัญญาเช่า</t>
  </si>
  <si>
    <t xml:space="preserve">   กำไร (ขาดทุน) เบ็ดเสร็จอื่น</t>
  </si>
  <si>
    <t xml:space="preserve">   ภายในหนึ่งปี</t>
  </si>
  <si>
    <t>อสังหาริมทรัพย์พัฒนาเพื่อขาย</t>
  </si>
  <si>
    <t>รวมรายการที่จะไม่ถูกจัดประเภทใหม่</t>
  </si>
  <si>
    <t xml:space="preserve">   ของผลประโยชน์พนักงานที่กำหนดไว้ </t>
  </si>
  <si>
    <t>ประมาณการหนี้สินไม่หมุนเวียนอื่น</t>
  </si>
  <si>
    <t>กำไรจากการขายอสังหาริมทรัพย์เพื่อการลงทุน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</si>
  <si>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</si>
  <si>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</si>
  <si>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(กำไร) ขาดทุนจากอัตราแลกเปลี่ยนที่ยังไม่เกิดขึ้น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</si>
  <si>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</si>
  <si>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</si>
  <si>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เงินสดจ่ายในเงินลงทุนในบริษัทย่อย</t>
  </si>
  <si>
    <t>กระแสเงินสดจากกิจกรรมดำเนินงาน (ต่อ)</t>
  </si>
  <si>
    <t xml:space="preserve">    เงินปันผลของบริษัทย่อยให้ส่วนได้เสียที่ไม่มีอำนาจควบคุม</t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</si>
  <si>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</si>
  <si>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</si>
  <si>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</si>
  <si>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</si>
  <si>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</si>
  <si>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หนี้สินไม่หมุนเวียนอื่น </t>
  </si>
  <si>
    <t>เงินสดรับจากเงินกู้ยืมระยะยาว</t>
  </si>
  <si>
    <t>หนี้สินทางการเงินหมุนเวียนอื่น</t>
  </si>
  <si>
    <t xml:space="preserve">   (ขาดทุนจากการด้อยค่า) ซึ่งเป็นไปตาม TFRS 9</t>
  </si>
  <si>
    <t>4, 6</t>
  </si>
  <si>
    <t>กำไร (ขาดทุน) เบ็ดเสร็จสำหรับปี</t>
  </si>
  <si>
    <t>ส่วนของเงินกู้ยืมระยะยาวที่ถึงกำหนดชำระ</t>
  </si>
  <si>
    <t>4, 9</t>
  </si>
  <si>
    <t>ขาดทุนจากการด้อยค่าเงินลงทุนในบริษัทย่อย</t>
  </si>
  <si>
    <t xml:space="preserve">กลับรายการขาดทุนจากการด้อยค่า </t>
  </si>
  <si>
    <t>กำไร(ขาดทุน)เบ็ดเสร็จสำหรับปี</t>
  </si>
  <si>
    <t>(กำไร) ขาดทุนจากการปรับมูลค่ายุติธรรม</t>
  </si>
  <si>
    <t>เงินสดและรายการเทียบเท่าเงินสดลดลงสุทธิ</t>
  </si>
  <si>
    <t>ต้นทุนทางการเงินที่บันทึกเป็นส่วนหนึ่งของต้นทุนสินทรัพย์</t>
  </si>
  <si>
    <t>ขาดทุนจากการตัดจำหน่ายสินทรัพย์</t>
  </si>
  <si>
    <t>ประมาณการหนี้สินสำหรับผลประโยชน์พนักงานจ่าย</t>
  </si>
  <si>
    <t>ขาดทุนจากการปรับมูลค่าสินค้า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</si>
  <si>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</si>
  <si>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</si>
  <si>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</si>
  <si>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สุทธิจากภาษี</t>
  </si>
  <si>
    <t>(กลับรายการ) ผลขาดทุนจากการด้อยค่าด้านเครดิตที่คาดว่าจะเกิดขึ้น</t>
  </si>
  <si>
    <t xml:space="preserve">    การดำเนินงานต่อเนื่อง</t>
  </si>
  <si>
    <t xml:space="preserve">    การดำเนินงานที่ยกเลิก</t>
  </si>
  <si>
    <t>ทุน</t>
  </si>
  <si>
    <t xml:space="preserve">ค่าใช้จ่ายภาษีเงินได้ </t>
  </si>
  <si>
    <t>กำไรสำหรับปีจากการดำเนินงานต่อเนื่อง</t>
  </si>
  <si>
    <t xml:space="preserve">ขาดทุนสำหรับปีจากการดำเนินงานที่ยกเลิก - </t>
  </si>
  <si>
    <t>โอนไปกำไรสะสม</t>
  </si>
  <si>
    <t>ผลขาดทุนจากการตีราคาสินทรัพย์ใหม่</t>
  </si>
  <si>
    <t>ผลกำไร (ขาดทุน) จากการวัดมูลค่าใหม่</t>
  </si>
  <si>
    <t>13, 25</t>
  </si>
  <si>
    <t>ผลขาดทุนจากการด้อยค่า</t>
  </si>
  <si>
    <t>เงินสดจ่ายล่วงหน้าเพื่อซื้อเครื่องจักร</t>
  </si>
  <si>
    <t>เงินกู้ยืมระยะสั้นจากสถาบันการเงิน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</si>
  <si>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</si>
  <si>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สินทรัพย์ไม่หมุนเวียนที่จัดประเภทเป็นสินทรัพย์ที่ถือไว้เพื่อขาย</t>
  </si>
  <si>
    <t>เงินสดรับจากเงินกู้ยืมระยะสั้น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</si>
  <si>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</si>
  <si>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</si>
  <si>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ลดลงในเจ้าหนี้ค่าซื้อสินทรัพย์ไม่มีตัวตน</t>
  </si>
  <si>
    <t>กำไรจากการตัดจำหน่ายสินทรัพย์สิทธิการใช้</t>
  </si>
  <si>
    <t>กำไรจากการขายเงินลงทุนในตราสารหนี้</t>
  </si>
  <si>
    <t>7, 21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</si>
</sst>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* #,##0.00_-;\-* #,##0.00_-;_-* &quot;-&quot;??_-;_-@_-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5" fillId="0" borderId="0" applyFont="0" applyFill="0" applyBorder="0" applyAlignment="0" applyProtection="0"/>
    <xf numFmtId="18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3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4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5" fillId="0" borderId="16" applyNumberFormat="0" applyFill="0" applyProtection="0">
      <alignment horizontal="center"/>
    </xf>
    <xf numFmtId="0" fontId="175" fillId="0" borderId="0" applyNumberFormat="0" applyFill="0" applyBorder="0" applyProtection="0">
      <alignment horizontal="left"/>
    </xf>
    <xf numFmtId="0" fontId="176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3" fillId="0" borderId="17">
      <alignment horizontal="right" vertical="center"/>
    </xf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4" applyAlignment="0" applyProtection="0"/>
    <xf numFmtId="5" fontId="166" fillId="0" borderId="4" applyAlignment="0" applyProtection="0"/>
    <xf numFmtId="190" fontId="2" fillId="0" borderId="0" applyFill="0" applyBorder="0" applyAlignment="0"/>
    <xf numFmtId="236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168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5" fontId="53" fillId="0" borderId="0" applyFont="0" applyFill="0" applyBorder="0" applyAlignment="0" applyProtection="0"/>
    <xf numFmtId="0" fontId="74" fillId="37" borderId="21">
      <alignment horizontal="center" wrapText="1"/>
    </xf>
    <xf numFmtId="0" fontId="15" fillId="0" borderId="0" applyFont="0" applyFill="0" applyBorder="0" applyAlignment="0" applyProtection="0"/>
    <xf numFmtId="0" fontId="75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41" fontId="15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2" fontId="7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5" fillId="0" borderId="0"/>
    <xf numFmtId="0" fontId="53" fillId="0" borderId="0"/>
    <xf numFmtId="3" fontId="2" fillId="0" borderId="0" applyFont="0" applyFill="0" applyBorder="0" applyAlignment="0" applyProtection="0"/>
    <xf numFmtId="0" fontId="178" fillId="0" borderId="0"/>
    <xf numFmtId="0" fontId="179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9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4" applyFill="0" applyProtection="0"/>
    <xf numFmtId="200" fontId="47" fillId="0" borderId="5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5" fillId="0" borderId="0"/>
    <xf numFmtId="0" fontId="53" fillId="0" borderId="0"/>
    <xf numFmtId="204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4" applyFill="0" applyProtection="0"/>
    <xf numFmtId="205" fontId="47" fillId="0" borderId="5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1" fillId="0" borderId="0">
      <protection locked="0"/>
    </xf>
    <xf numFmtId="206" fontId="15" fillId="0" borderId="0"/>
    <xf numFmtId="173" fontId="53" fillId="0" borderId="0"/>
    <xf numFmtId="0" fontId="70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1" fontId="109" fillId="0" borderId="0"/>
    <xf numFmtId="186" fontId="85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186" fontId="85" fillId="0" borderId="0">
      <protection locked="0"/>
    </xf>
    <xf numFmtId="0" fontId="181" fillId="0" borderId="0">
      <protection locked="0"/>
    </xf>
    <xf numFmtId="186" fontId="85" fillId="0" borderId="0">
      <protection locked="0"/>
    </xf>
    <xf numFmtId="0" fontId="181" fillId="0" borderId="0">
      <protection locked="0"/>
    </xf>
    <xf numFmtId="186" fontId="86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6" fillId="0" borderId="0">
      <alignment horizontal="right"/>
    </xf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1">
      <alignment horizontal="left" vertical="center"/>
    </xf>
    <xf numFmtId="209" fontId="92" fillId="37" borderId="0">
      <alignment horizontal="left" vertical="top"/>
    </xf>
    <xf numFmtId="0" fontId="93" fillId="0" borderId="0">
      <alignment horizontal="left"/>
    </xf>
    <xf numFmtId="0" fontId="94" fillId="0" borderId="25">
      <alignment horizontal="left" vertical="top"/>
    </xf>
    <xf numFmtId="0" fontId="95" fillId="0" borderId="0">
      <alignment horizontal="left"/>
    </xf>
    <xf numFmtId="0" fontId="96" fillId="0" borderId="25">
      <alignment horizontal="left" vertical="top"/>
    </xf>
    <xf numFmtId="0" fontId="97" fillId="0" borderId="0">
      <alignment horizontal="left"/>
    </xf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8" fillId="0" borderId="19">
      <alignment horizontal="center"/>
    </xf>
    <xf numFmtId="0" fontId="101" fillId="0" borderId="0">
      <alignment horizontal="center"/>
    </xf>
    <xf numFmtId="0" fontId="168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12" fontId="2" fillId="0" borderId="0" applyBorder="0" applyAlignment="0"/>
    <xf numFmtId="10" fontId="37" fillId="37" borderId="18" applyNumberFormat="0" applyBorder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1" fillId="0" borderId="0">
      <protection locked="0"/>
    </xf>
    <xf numFmtId="215" fontId="53" fillId="0" borderId="0" applyFont="0" applyFill="0" applyBorder="0" applyAlignment="0" applyProtection="0"/>
    <xf numFmtId="216" fontId="15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5" fillId="0" borderId="0"/>
    <xf numFmtId="191" fontId="49" fillId="0" borderId="0"/>
    <xf numFmtId="0" fontId="53" fillId="0" borderId="0"/>
    <xf numFmtId="0" fontId="53" fillId="0" borderId="0"/>
    <xf numFmtId="0" fontId="36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15" fillId="0" borderId="0"/>
    <xf numFmtId="0" fontId="15" fillId="0" borderId="0"/>
    <xf numFmtId="0" fontId="77" fillId="0" borderId="0"/>
    <xf numFmtId="0" fontId="78" fillId="0" borderId="0"/>
    <xf numFmtId="0" fontId="15" fillId="0" borderId="0"/>
    <xf numFmtId="219" fontId="2" fillId="0" borderId="0"/>
    <xf numFmtId="0" fontId="116" fillId="0" borderId="0"/>
    <xf numFmtId="0" fontId="117" fillId="0" borderId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9" fillId="0" borderId="0" applyBorder="0">
      <alignment horizontal="centerContinuous"/>
    </xf>
    <xf numFmtId="0" fontId="183" fillId="40" borderId="0"/>
    <xf numFmtId="0" fontId="183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1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24" fontId="2" fillId="0" borderId="0" applyNumberFormat="0" applyFill="0" applyBorder="0" applyAlignment="0" applyProtection="0">
      <alignment horizontal="left"/>
    </xf>
    <xf numFmtId="38" fontId="184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1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70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1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43" fillId="0" borderId="0"/>
    <xf numFmtId="0" fontId="14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150" fillId="0" borderId="0" applyFont="0" applyFill="0" applyBorder="0" applyAlignment="0" applyProtection="0"/>
    <xf numFmtId="172" fontId="15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9" fontId="171" fillId="0" borderId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/>
    <xf numFmtId="0" fontId="15" fillId="0" borderId="0"/>
    <xf numFmtId="0" fontId="148" fillId="0" borderId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7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5" fontId="188" fillId="0" borderId="0" applyFont="0" applyFill="0" applyBorder="0" applyAlignment="0" applyProtection="0"/>
    <xf numFmtId="184" fontId="188" fillId="0" borderId="0" applyFont="0" applyFill="0" applyBorder="0" applyAlignment="0" applyProtection="0"/>
    <xf numFmtId="0" fontId="189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49" fontId="58" fillId="0" borderId="0" applyFont="0" applyFill="0" applyBorder="0" applyAlignment="0" applyProtection="0"/>
    <xf numFmtId="250" fontId="58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44" fontId="191" fillId="0" borderId="0" applyFont="0" applyFill="0" applyBorder="0" applyAlignment="0" applyProtection="0"/>
    <xf numFmtId="42" fontId="191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172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36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9" fontId="36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2" fillId="0" borderId="0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Border="0"/>
    <xf numFmtId="0" fontId="2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/>
    <xf numFmtId="172" fontId="36" fillId="0" borderId="0" applyFont="0" applyFill="0" applyBorder="0" applyAlignment="0" applyProtection="0"/>
    <xf numFmtId="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5" fillId="0" borderId="0" xfId="0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4" fontId="5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ont="1" applyFill="1" applyAlignment="1"/>
    <xf numFmtId="0" fontId="11" fillId="0" borderId="0" xfId="0" applyFont="1" applyFill="1" applyBorder="1" applyAlignment="1"/>
    <xf numFmtId="164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10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 vertical="top" wrapText="1"/>
    </xf>
    <xf numFmtId="166" fontId="10" fillId="0" borderId="0" xfId="1" applyNumberFormat="1" applyFont="1" applyFill="1" applyAlignment="1">
      <alignment horizontal="right" vertical="top" wrapText="1"/>
    </xf>
    <xf numFmtId="166" fontId="5" fillId="0" borderId="3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5" fillId="0" borderId="4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6" fillId="0" borderId="1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5" xfId="0" applyNumberFormat="1" applyFont="1" applyFill="1" applyBorder="1" applyAlignment="1"/>
    <xf numFmtId="43" fontId="0" fillId="0" borderId="0" xfId="0" quotePrefix="1" applyNumberFormat="1" applyFill="1" applyAlignment="1">
      <alignment horizontal="center"/>
    </xf>
    <xf numFmtId="16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41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ill="1" applyAlignment="1"/>
    <xf numFmtId="166" fontId="0" fillId="0" borderId="0" xfId="0" quotePrefix="1" applyNumberFormat="1" applyFill="1" applyBorder="1" applyAlignment="1">
      <alignment horizontal="center"/>
    </xf>
    <xf numFmtId="43" fontId="5" fillId="0" borderId="0" xfId="1" applyFont="1" applyFill="1" applyAlignment="1"/>
    <xf numFmtId="166" fontId="0" fillId="0" borderId="0" xfId="0" quotePrefix="1" applyNumberForma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/>
    <xf numFmtId="164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164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6" fontId="0" fillId="0" borderId="0" xfId="0" applyNumberFormat="1" applyFill="1" applyAlignment="1"/>
    <xf numFmtId="166" fontId="0" fillId="0" borderId="0" xfId="1" applyNumberFormat="1" applyFont="1" applyFill="1" applyAlignment="1">
      <alignment horizontal="center"/>
    </xf>
    <xf numFmtId="0" fontId="0" fillId="0" borderId="0" xfId="0" applyFill="1"/>
    <xf numFmtId="166" fontId="6" fillId="0" borderId="2" xfId="1" applyNumberFormat="1" applyFont="1" applyFill="1" applyBorder="1" applyAlignment="1"/>
    <xf numFmtId="166" fontId="0" fillId="0" borderId="3" xfId="1" applyNumberFormat="1" applyFont="1" applyFill="1" applyBorder="1" applyAlignment="1"/>
    <xf numFmtId="37" fontId="0" fillId="0" borderId="0" xfId="0" applyNumberFormat="1" applyFill="1" applyBorder="1" applyAlignment="1"/>
    <xf numFmtId="43" fontId="5" fillId="0" borderId="0" xfId="1" applyFont="1" applyFill="1" applyBorder="1" applyAlignment="1"/>
    <xf numFmtId="166" fontId="5" fillId="0" borderId="0" xfId="1" applyNumberFormat="1" applyFont="1" applyFill="1" applyAlignment="1"/>
    <xf numFmtId="37" fontId="5" fillId="0" borderId="0" xfId="0" applyNumberFormat="1" applyFont="1" applyFill="1" applyBorder="1" applyAlignment="1"/>
    <xf numFmtId="166" fontId="6" fillId="0" borderId="3" xfId="1" applyNumberFormat="1" applyFont="1" applyFill="1" applyBorder="1" applyAlignment="1"/>
    <xf numFmtId="166" fontId="5" fillId="0" borderId="0" xfId="0" applyNumberFormat="1" applyFont="1" applyFill="1" applyBorder="1" applyAlignment="1"/>
    <xf numFmtId="166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Alignment="1"/>
    <xf numFmtId="43" fontId="6" fillId="0" borderId="0" xfId="3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43" fontId="5" fillId="0" borderId="0" xfId="3" quotePrefix="1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64" fontId="0" fillId="0" borderId="0" xfId="0" applyNumberFormat="1" applyFont="1" applyFill="1" applyBorder="1" applyAlignment="1"/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6" fontId="0" fillId="0" borderId="0" xfId="3" applyNumberFormat="1" applyFont="1" applyFill="1" applyBorder="1" applyAlignment="1">
      <alignment horizontal="center"/>
    </xf>
    <xf numFmtId="166" fontId="6" fillId="0" borderId="4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6" fontId="6" fillId="0" borderId="2" xfId="3" applyNumberFormat="1" applyFont="1" applyFill="1" applyBorder="1" applyAlignment="1">
      <alignment horizontal="center"/>
    </xf>
    <xf numFmtId="43" fontId="0" fillId="0" borderId="0" xfId="1" applyFont="1" applyFill="1" applyAlignment="1"/>
    <xf numFmtId="0" fontId="0" fillId="0" borderId="0" xfId="0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3" fontId="0" fillId="0" borderId="0" xfId="3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6" fontId="6" fillId="0" borderId="2" xfId="0" applyNumberFormat="1" applyFont="1" applyFill="1" applyBorder="1" applyAlignment="1"/>
    <xf numFmtId="0" fontId="17" fillId="0" borderId="0" xfId="0" applyFont="1" applyFill="1" applyAlignment="1"/>
    <xf numFmtId="43" fontId="17" fillId="0" borderId="0" xfId="1" applyFont="1" applyFill="1" applyAlignment="1"/>
    <xf numFmtId="43" fontId="17" fillId="0" borderId="0" xfId="1" applyFont="1" applyFill="1" applyBorder="1" applyAlignment="1"/>
    <xf numFmtId="37" fontId="13" fillId="0" borderId="0" xfId="0" applyNumberFormat="1" applyFont="1" applyFill="1" applyAlignment="1">
      <alignment horizontal="right"/>
    </xf>
    <xf numFmtId="37" fontId="6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64" fontId="6" fillId="0" borderId="0" xfId="0" applyNumberFormat="1" applyFont="1" applyFill="1" applyAlignment="1"/>
    <xf numFmtId="166" fontId="6" fillId="0" borderId="5" xfId="1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43" fontId="0" fillId="0" borderId="3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13" fillId="0" borderId="0" xfId="0" applyNumberFormat="1" applyFont="1" applyFill="1" applyAlignment="1">
      <alignment horizontal="right"/>
    </xf>
    <xf numFmtId="43" fontId="10" fillId="0" borderId="0" xfId="1" applyFont="1" applyFill="1" applyAlignment="1"/>
    <xf numFmtId="43" fontId="0" fillId="0" borderId="0" xfId="1" applyFont="1" applyFill="1" applyAlignment="1">
      <alignment horizontal="center"/>
    </xf>
    <xf numFmtId="37" fontId="0" fillId="0" borderId="0" xfId="0" applyNumberFormat="1" applyFont="1" applyFill="1" applyBorder="1" applyAlignment="1"/>
    <xf numFmtId="2" fontId="0" fillId="0" borderId="0" xfId="0" applyNumberFormat="1" applyFill="1"/>
    <xf numFmtId="43" fontId="5" fillId="0" borderId="3" xfId="3" applyFont="1" applyFill="1" applyBorder="1" applyAlignment="1">
      <alignment horizontal="center"/>
    </xf>
    <xf numFmtId="37" fontId="0" fillId="0" borderId="0" xfId="0" applyNumberFormat="1" applyFill="1"/>
    <xf numFmtId="43" fontId="0" fillId="0" borderId="0" xfId="0" applyNumberFormat="1" applyFill="1" applyAlignment="1"/>
    <xf numFmtId="37" fontId="5" fillId="0" borderId="3" xfId="0" applyNumberFormat="1" applyFont="1" applyFill="1" applyBorder="1" applyAlignment="1"/>
    <xf numFmtId="164" fontId="5" fillId="0" borderId="3" xfId="0" applyNumberFormat="1" applyFont="1" applyFill="1" applyBorder="1" applyAlignment="1"/>
    <xf numFmtId="166" fontId="0" fillId="0" borderId="3" xfId="3" applyNumberFormat="1" applyFont="1" applyFill="1" applyBorder="1" applyAlignment="1">
      <alignment horizontal="center"/>
    </xf>
    <xf numFmtId="0" fontId="6" fillId="0" borderId="0" xfId="0" applyFont="1" applyFill="1"/>
    <xf numFmtId="166" fontId="0" fillId="0" borderId="0" xfId="1" applyNumberFormat="1" applyFont="1" applyFill="1"/>
    <xf numFmtId="166" fontId="6" fillId="0" borderId="0" xfId="1" applyNumberFormat="1" applyFont="1" applyFill="1" applyAlignment="1">
      <alignment horizontal="right"/>
    </xf>
    <xf numFmtId="43" fontId="0" fillId="0" borderId="0" xfId="1" applyFont="1" applyFill="1"/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43" fontId="198" fillId="0" borderId="0" xfId="1" applyFont="1" applyFill="1" applyAlignment="1"/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43" fontId="6" fillId="0" borderId="0" xfId="1" applyFont="1" applyFill="1" applyAlignment="1"/>
    <xf numFmtId="37" fontId="0" fillId="0" borderId="4" xfId="0" applyNumberFormat="1" applyFill="1" applyBorder="1" applyAlignment="1"/>
    <xf numFmtId="43" fontId="5" fillId="0" borderId="4" xfId="1" applyFont="1" applyFill="1" applyBorder="1" applyAlignment="1"/>
    <xf numFmtId="166" fontId="0" fillId="0" borderId="0" xfId="0" applyNumberFormat="1" applyFill="1" applyBorder="1" applyAlignment="1">
      <alignment horizontal="center"/>
    </xf>
    <xf numFmtId="9" fontId="0" fillId="0" borderId="0" xfId="1" applyNumberFormat="1" applyFont="1" applyFill="1" applyAlignment="1"/>
    <xf numFmtId="43" fontId="77" fillId="0" borderId="0" xfId="0" applyNumberFormat="1" applyFont="1" applyFill="1" applyAlignment="1"/>
    <xf numFmtId="43" fontId="10" fillId="0" borderId="0" xfId="0" applyNumberFormat="1" applyFont="1" applyFill="1" applyAlignment="1"/>
    <xf numFmtId="43" fontId="0" fillId="0" borderId="3" xfId="3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41" fontId="0" fillId="0" borderId="0" xfId="0" applyNumberFormat="1" applyFill="1"/>
    <xf numFmtId="37" fontId="0" fillId="0" borderId="0" xfId="0" quotePrefix="1" applyNumberFormat="1" applyAlignment="1">
      <alignment horizontal="right"/>
    </xf>
    <xf numFmtId="164" fontId="0" fillId="0" borderId="0" xfId="0" applyNumberFormat="1" applyAlignment="1">
      <alignment horizontal="right"/>
    </xf>
    <xf numFmtId="0" fontId="197" fillId="0" borderId="0" xfId="0" applyFont="1" applyFill="1" applyAlignment="1">
      <alignment horizontal="lef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5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43" fontId="0" fillId="0" borderId="0" xfId="0" applyNumberFormat="1" applyFill="1"/>
    <xf numFmtId="37" fontId="6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37" fontId="0" fillId="0" borderId="0" xfId="0" quotePrefix="1" applyNumberFormat="1" applyFill="1" applyAlignment="1">
      <alignment horizontal="right"/>
    </xf>
    <xf numFmtId="166" fontId="6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43" fontId="0" fillId="0" borderId="0" xfId="1" applyFont="1" applyFill="1" applyBorder="1" applyAlignment="1"/>
    <xf numFmtId="9" fontId="6" fillId="0" borderId="0" xfId="1887" applyFont="1" applyFill="1" applyBorder="1" applyAlignment="1"/>
    <xf numFmtId="166" fontId="0" fillId="0" borderId="0" xfId="0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center"/>
    </xf>
    <xf numFmtId="37" fontId="6" fillId="0" borderId="0" xfId="0" applyNumberFormat="1" applyFont="1" applyFill="1"/>
    <xf numFmtId="166" fontId="0" fillId="0" borderId="3" xfId="0" applyNumberFormat="1" applyFill="1" applyBorder="1"/>
    <xf numFmtId="166" fontId="10" fillId="0" borderId="0" xfId="0" applyNumberFormat="1" applyFont="1" applyFill="1" applyAlignment="1">
      <alignment horizontal="center"/>
    </xf>
    <xf numFmtId="166" fontId="0" fillId="0" borderId="0" xfId="0" applyNumberFormat="1" applyFill="1"/>
    <xf numFmtId="165" fontId="6" fillId="0" borderId="2" xfId="0" applyNumberFormat="1" applyFont="1" applyFill="1" applyBorder="1" applyAlignment="1"/>
    <xf numFmtId="165" fontId="6" fillId="0" borderId="0" xfId="0" applyNumberFormat="1" applyFont="1" applyFill="1" applyAlignment="1"/>
    <xf numFmtId="43" fontId="6" fillId="0" borderId="2" xfId="1" applyFont="1" applyFill="1" applyBorder="1" applyAlignment="1"/>
    <xf numFmtId="166" fontId="0" fillId="0" borderId="0" xfId="0" applyNumberFormat="1" applyFont="1" applyFill="1" applyBorder="1" applyAlignment="1"/>
    <xf numFmtId="37" fontId="0" fillId="0" borderId="0" xfId="1" applyNumberFormat="1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166" fontId="0" fillId="0" borderId="0" xfId="1" quotePrefix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3" fontId="199" fillId="0" borderId="0" xfId="1" applyFont="1" applyFill="1" applyAlignment="1"/>
    <xf numFmtId="37" fontId="199" fillId="0" borderId="0" xfId="0" applyNumberFormat="1" applyFont="1" applyFill="1" applyAlignment="1"/>
    <xf numFmtId="0" fontId="200" fillId="0" borderId="0" xfId="0" applyFont="1" applyFill="1"/>
    <xf numFmtId="166" fontId="200" fillId="0" borderId="0" xfId="0" applyNumberFormat="1" applyFont="1" applyFill="1" applyAlignment="1"/>
    <xf numFmtId="0" fontId="200" fillId="0" borderId="0" xfId="0" applyFont="1" applyFill="1" applyAlignment="1"/>
    <xf numFmtId="166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</cellXfs>
  <cellStyles count="1889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2 3 3" xfId="1888" xr:uid="{68CDE4C6-9A4D-419B-8172-69FADB2C7E2B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" xfId="1887" builtinId="5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เปอร์เซ็นต์_~4510722" xfId="726" xr:uid="{9937C4E9-C1CB-4B32-8601-4B80B7FB3E3D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6"/>
  <sheetViews>
    <sheetView view="pageBreakPreview" zoomScale="70" zoomScaleNormal="70" zoomScaleSheetLayoutView="70" zoomScalePageLayoutView="70" workbookViewId="0">
      <selection activeCell="M9" sqref="M9"/>
    </sheetView>
  </sheetViews>
  <sheetFormatPr defaultColWidth="9.09765625" defaultRowHeight="22.5" customHeight="1"/>
  <cols>
    <col min="1" max="1" width="43.3984375" style="60" customWidth="1"/>
    <col min="2" max="2" width="8.8984375" style="16" customWidth="1"/>
    <col min="3" max="3" width="0.69921875" style="16" customWidth="1"/>
    <col min="4" max="4" width="14.796875" style="16" customWidth="1"/>
    <col min="5" max="5" width="1.59765625" style="16" customWidth="1"/>
    <col min="6" max="6" width="14.796875" style="16" customWidth="1"/>
    <col min="7" max="7" width="1.59765625" style="16" customWidth="1"/>
    <col min="8" max="8" width="16" style="60" customWidth="1"/>
    <col min="9" max="9" width="1.59765625" style="16" customWidth="1"/>
    <col min="10" max="10" width="16" style="60" customWidth="1"/>
    <col min="11" max="11" width="13.69921875" style="74" customWidth="1"/>
    <col min="12" max="12" width="14.19921875" style="74" bestFit="1" customWidth="1"/>
    <col min="13" max="13" width="16.69921875" style="74" customWidth="1"/>
    <col min="14" max="14" width="14.8984375" style="74" bestFit="1" customWidth="1"/>
    <col min="15" max="15" width="13.19921875" style="74" bestFit="1" customWidth="1"/>
    <col min="16" max="16" width="24.296875" style="74" customWidth="1"/>
    <col min="17" max="17" width="14.19921875" style="74" bestFit="1" customWidth="1"/>
    <col min="18" max="18" width="15.296875" style="60" bestFit="1" customWidth="1"/>
    <col min="19" max="16384" width="9.09765625" style="60"/>
  </cols>
  <sheetData>
    <row r="1" spans="1:17" ht="22.4" customHeight="1">
      <c r="A1" s="5" t="s">
        <v>69</v>
      </c>
    </row>
    <row r="2" spans="1:17" ht="22.4" customHeight="1">
      <c r="A2" s="5" t="s">
        <v>55</v>
      </c>
    </row>
    <row r="3" spans="1:17" ht="22.4" customHeight="1">
      <c r="A3" s="5"/>
    </row>
    <row r="4" spans="1:17" ht="22.4" customHeight="1">
      <c r="A4" s="5"/>
      <c r="D4" s="215" t="s">
        <v>70</v>
      </c>
      <c r="E4" s="215"/>
      <c r="F4" s="215"/>
      <c r="G4" s="215"/>
      <c r="H4" s="215" t="s">
        <v>71</v>
      </c>
      <c r="I4" s="215"/>
      <c r="J4" s="215"/>
    </row>
    <row r="5" spans="1:17" ht="22.4" customHeight="1">
      <c r="A5" s="17"/>
      <c r="B5" s="195"/>
      <c r="C5" s="195"/>
      <c r="D5" s="216" t="s">
        <v>39</v>
      </c>
      <c r="E5" s="216"/>
      <c r="F5" s="216"/>
      <c r="G5" s="195"/>
      <c r="H5" s="216" t="s">
        <v>39</v>
      </c>
      <c r="I5" s="216"/>
      <c r="J5" s="216"/>
    </row>
    <row r="6" spans="1:17" ht="22.4" customHeight="1">
      <c r="A6" s="17" t="s">
        <v>20</v>
      </c>
      <c r="B6" s="195" t="s">
        <v>0</v>
      </c>
      <c r="D6" s="194">
        <v>2566</v>
      </c>
      <c r="E6" s="194"/>
      <c r="F6" s="194">
        <v>2565</v>
      </c>
      <c r="G6" s="194"/>
      <c r="H6" s="194">
        <v>2566</v>
      </c>
      <c r="I6" s="194"/>
      <c r="J6" s="194">
        <v>2565</v>
      </c>
    </row>
    <row r="7" spans="1:17" s="58" customFormat="1" ht="22" customHeight="1">
      <c r="B7" s="14"/>
      <c r="C7" s="14"/>
      <c r="D7" s="217" t="s">
        <v>91</v>
      </c>
      <c r="E7" s="217"/>
      <c r="F7" s="217"/>
      <c r="G7" s="217"/>
      <c r="H7" s="217"/>
      <c r="I7" s="217"/>
      <c r="J7" s="217"/>
      <c r="K7" s="74"/>
      <c r="L7" s="74"/>
      <c r="M7" s="74"/>
      <c r="N7" s="74"/>
      <c r="O7" s="74"/>
      <c r="P7" s="74"/>
      <c r="Q7" s="74"/>
    </row>
    <row r="8" spans="1:17" ht="22.4" customHeight="1">
      <c r="A8" s="66" t="s">
        <v>1</v>
      </c>
      <c r="B8" s="198"/>
      <c r="C8" s="198"/>
      <c r="D8" s="43"/>
      <c r="E8" s="197"/>
      <c r="F8" s="43"/>
      <c r="G8" s="197"/>
      <c r="H8" s="43"/>
      <c r="I8" s="43"/>
      <c r="J8" s="43"/>
    </row>
    <row r="9" spans="1:17" ht="22" customHeight="1">
      <c r="A9" s="7" t="s">
        <v>2</v>
      </c>
      <c r="B9" s="198">
        <v>5</v>
      </c>
      <c r="C9" s="198"/>
      <c r="D9" s="43">
        <v>97882382</v>
      </c>
      <c r="E9" s="197"/>
      <c r="F9" s="43">
        <v>163354582</v>
      </c>
      <c r="G9" s="197"/>
      <c r="H9" s="43">
        <v>64254204</v>
      </c>
      <c r="I9" s="43"/>
      <c r="J9" s="43">
        <v>139055804</v>
      </c>
      <c r="K9" s="127"/>
      <c r="L9" s="127"/>
      <c r="P9" s="127"/>
      <c r="Q9" s="127"/>
    </row>
    <row r="10" spans="1:17" ht="22.4" customHeight="1">
      <c r="A10" s="9" t="s">
        <v>35</v>
      </c>
      <c r="B10" s="198">
        <v>6</v>
      </c>
      <c r="C10" s="198"/>
      <c r="D10" s="43">
        <v>629807576</v>
      </c>
      <c r="E10" s="197"/>
      <c r="F10" s="43">
        <v>588027323</v>
      </c>
      <c r="G10" s="197"/>
      <c r="H10" s="43">
        <v>629711540</v>
      </c>
      <c r="I10" s="43"/>
      <c r="J10" s="43">
        <v>579855006</v>
      </c>
      <c r="K10" s="127"/>
      <c r="L10" s="127"/>
      <c r="N10" s="127"/>
      <c r="P10" s="127"/>
      <c r="Q10" s="127"/>
    </row>
    <row r="11" spans="1:17" ht="22.4" customHeight="1">
      <c r="A11" s="9" t="s">
        <v>122</v>
      </c>
      <c r="B11" s="198"/>
      <c r="C11" s="198"/>
      <c r="D11" s="43">
        <v>64640271</v>
      </c>
      <c r="E11" s="197"/>
      <c r="F11" s="43">
        <v>63805743</v>
      </c>
      <c r="G11" s="197"/>
      <c r="H11" s="43">
        <v>56273628</v>
      </c>
      <c r="I11" s="43"/>
      <c r="J11" s="43">
        <v>60047773</v>
      </c>
      <c r="K11" s="191"/>
      <c r="L11" s="191"/>
      <c r="N11" s="127"/>
      <c r="P11" s="127"/>
      <c r="Q11" s="127"/>
    </row>
    <row r="12" spans="1:17" ht="22.4" customHeight="1">
      <c r="A12" s="9" t="s">
        <v>185</v>
      </c>
      <c r="B12" s="198">
        <v>4</v>
      </c>
      <c r="C12" s="198"/>
      <c r="D12" s="119">
        <v>0</v>
      </c>
      <c r="E12" s="123"/>
      <c r="F12" s="119">
        <v>0</v>
      </c>
      <c r="G12" s="197"/>
      <c r="H12" s="196">
        <v>0</v>
      </c>
      <c r="I12" s="43"/>
      <c r="J12" s="196">
        <v>0</v>
      </c>
      <c r="K12" s="191"/>
      <c r="L12" s="191"/>
      <c r="N12" s="127"/>
      <c r="P12" s="127"/>
      <c r="Q12" s="127"/>
    </row>
    <row r="13" spans="1:17" ht="22.4" customHeight="1">
      <c r="A13" s="7" t="s">
        <v>42</v>
      </c>
      <c r="B13" s="198">
        <v>7</v>
      </c>
      <c r="C13" s="198"/>
      <c r="D13" s="43">
        <v>373045240</v>
      </c>
      <c r="E13" s="197"/>
      <c r="F13" s="43">
        <v>331351782</v>
      </c>
      <c r="G13" s="197"/>
      <c r="H13" s="43">
        <v>337886826</v>
      </c>
      <c r="I13" s="43"/>
      <c r="J13" s="43">
        <v>277472329</v>
      </c>
      <c r="K13" s="191"/>
      <c r="L13" s="191"/>
      <c r="M13" s="127"/>
      <c r="N13" s="127"/>
      <c r="O13" s="127"/>
      <c r="P13" s="127"/>
      <c r="Q13" s="127"/>
    </row>
    <row r="14" spans="1:17" ht="22.4" customHeight="1">
      <c r="A14" s="9" t="s">
        <v>208</v>
      </c>
      <c r="B14" s="198">
        <v>8</v>
      </c>
      <c r="C14" s="198"/>
      <c r="D14" s="43">
        <v>78543306</v>
      </c>
      <c r="E14" s="197"/>
      <c r="F14" s="43">
        <v>72075233</v>
      </c>
      <c r="G14" s="197"/>
      <c r="H14" s="196">
        <v>0</v>
      </c>
      <c r="I14" s="43"/>
      <c r="J14" s="119">
        <v>0</v>
      </c>
      <c r="K14" s="191"/>
      <c r="L14" s="191"/>
      <c r="M14" s="127"/>
      <c r="N14" s="127"/>
      <c r="P14" s="127"/>
      <c r="Q14" s="127"/>
    </row>
    <row r="15" spans="1:17" ht="22.4" hidden="1" customHeight="1">
      <c r="A15" s="7" t="s">
        <v>103</v>
      </c>
      <c r="B15" s="198"/>
      <c r="C15" s="198"/>
      <c r="D15" s="79">
        <v>0</v>
      </c>
      <c r="E15" s="197"/>
      <c r="F15" s="79">
        <v>0</v>
      </c>
      <c r="G15" s="197"/>
      <c r="H15" s="70">
        <v>0</v>
      </c>
      <c r="I15" s="43"/>
      <c r="J15" s="70">
        <v>0</v>
      </c>
      <c r="K15" s="191"/>
      <c r="L15" s="191"/>
      <c r="N15" s="127"/>
      <c r="P15" s="127"/>
      <c r="Q15" s="127"/>
    </row>
    <row r="16" spans="1:17" ht="22.4" customHeight="1">
      <c r="A16" s="199" t="s">
        <v>162</v>
      </c>
      <c r="B16" s="198">
        <v>25</v>
      </c>
      <c r="C16" s="198"/>
      <c r="D16" s="43">
        <v>3750118</v>
      </c>
      <c r="E16" s="197"/>
      <c r="F16" s="43">
        <v>23726760</v>
      </c>
      <c r="G16" s="197"/>
      <c r="H16" s="83">
        <v>2397909</v>
      </c>
      <c r="I16" s="43"/>
      <c r="J16" s="83">
        <v>990247</v>
      </c>
      <c r="K16" s="191"/>
      <c r="L16" s="191"/>
      <c r="N16" s="127"/>
      <c r="P16" s="127"/>
      <c r="Q16" s="127"/>
    </row>
    <row r="17" spans="1:17" ht="22.4" customHeight="1">
      <c r="A17" s="199" t="s">
        <v>176</v>
      </c>
      <c r="B17" s="198"/>
      <c r="C17" s="198"/>
      <c r="D17" s="79"/>
      <c r="E17" s="197"/>
      <c r="F17" s="79"/>
      <c r="G17" s="197"/>
      <c r="H17" s="70"/>
      <c r="I17" s="43"/>
      <c r="J17" s="70"/>
      <c r="K17" s="191"/>
      <c r="L17" s="191"/>
      <c r="P17" s="127"/>
      <c r="Q17" s="127"/>
    </row>
    <row r="18" spans="1:17" ht="22.4" customHeight="1">
      <c r="A18" s="199" t="s">
        <v>177</v>
      </c>
      <c r="B18" s="198"/>
      <c r="C18" s="198"/>
      <c r="D18" s="79">
        <v>600893</v>
      </c>
      <c r="E18" s="197"/>
      <c r="F18" s="79">
        <v>10152952</v>
      </c>
      <c r="G18" s="197"/>
      <c r="H18" s="70">
        <v>0</v>
      </c>
      <c r="I18" s="43"/>
      <c r="J18" s="70">
        <v>5095894</v>
      </c>
      <c r="K18" s="191"/>
      <c r="L18" s="191"/>
      <c r="P18" s="127"/>
      <c r="Q18" s="127"/>
    </row>
    <row r="19" spans="1:17" ht="22.4" customHeight="1">
      <c r="A19" s="199" t="s">
        <v>101</v>
      </c>
      <c r="B19" s="198"/>
      <c r="C19" s="198"/>
      <c r="D19" s="79">
        <v>10686191</v>
      </c>
      <c r="E19" s="197"/>
      <c r="F19" s="79">
        <v>11787126</v>
      </c>
      <c r="G19" s="197"/>
      <c r="H19" s="70">
        <v>9715764</v>
      </c>
      <c r="I19" s="43"/>
      <c r="J19" s="70">
        <v>10093579</v>
      </c>
      <c r="K19" s="191"/>
      <c r="L19" s="191"/>
      <c r="P19" s="127"/>
      <c r="Q19" s="127"/>
    </row>
    <row r="20" spans="1:17" ht="22.4" customHeight="1">
      <c r="A20" s="8" t="s">
        <v>3</v>
      </c>
      <c r="B20" s="198"/>
      <c r="C20" s="198"/>
      <c r="D20" s="33">
        <f>SUM(D9:D19)</f>
        <v>1258955977</v>
      </c>
      <c r="E20" s="198"/>
      <c r="F20" s="45">
        <f>SUM(F9:F19)</f>
        <v>1264281501</v>
      </c>
      <c r="G20" s="20"/>
      <c r="H20" s="33">
        <f>SUM(H9:H19)</f>
        <v>1100239871</v>
      </c>
      <c r="I20" s="136"/>
      <c r="J20" s="45">
        <f>SUM(J9:J19)</f>
        <v>1072610632</v>
      </c>
      <c r="K20" s="127"/>
      <c r="L20" s="127"/>
      <c r="P20" s="127"/>
      <c r="Q20" s="127"/>
    </row>
    <row r="21" spans="1:17" ht="22.4" customHeight="1">
      <c r="A21" s="7"/>
      <c r="B21" s="198"/>
      <c r="C21" s="198"/>
      <c r="D21" s="2"/>
      <c r="E21" s="198"/>
      <c r="F21" s="2"/>
      <c r="G21" s="198"/>
      <c r="H21" s="109"/>
      <c r="I21" s="2"/>
      <c r="J21" s="109"/>
    </row>
    <row r="22" spans="1:17" ht="22.4" customHeight="1">
      <c r="A22" s="66" t="s">
        <v>4</v>
      </c>
      <c r="B22" s="198"/>
      <c r="C22" s="198"/>
      <c r="D22" s="2"/>
      <c r="E22" s="198"/>
      <c r="F22" s="2"/>
      <c r="G22" s="198"/>
      <c r="H22" s="109"/>
      <c r="I22" s="2"/>
      <c r="J22" s="109"/>
    </row>
    <row r="23" spans="1:17" ht="22.4" customHeight="1">
      <c r="A23" s="60" t="s">
        <v>163</v>
      </c>
      <c r="B23" s="198">
        <v>25</v>
      </c>
      <c r="C23" s="198"/>
      <c r="D23" s="109">
        <v>7161761</v>
      </c>
      <c r="E23" s="198"/>
      <c r="F23" s="109">
        <v>5122767</v>
      </c>
      <c r="G23" s="198"/>
      <c r="H23" s="109">
        <v>7161761</v>
      </c>
      <c r="I23" s="2"/>
      <c r="J23" s="109">
        <v>5122767</v>
      </c>
      <c r="K23" s="127"/>
      <c r="L23" s="127"/>
      <c r="P23" s="127"/>
      <c r="Q23" s="127"/>
    </row>
    <row r="24" spans="1:17" ht="22.4" customHeight="1">
      <c r="A24" s="60" t="s">
        <v>72</v>
      </c>
      <c r="B24" s="198">
        <v>9</v>
      </c>
      <c r="C24" s="198"/>
      <c r="D24" s="23">
        <v>0</v>
      </c>
      <c r="E24" s="198"/>
      <c r="F24" s="23">
        <v>0</v>
      </c>
      <c r="G24" s="198"/>
      <c r="H24" s="4">
        <v>177992800</v>
      </c>
      <c r="I24" s="2"/>
      <c r="J24" s="4">
        <v>177992800</v>
      </c>
      <c r="K24" s="127"/>
      <c r="L24" s="127"/>
      <c r="P24" s="127"/>
      <c r="Q24" s="127"/>
    </row>
    <row r="25" spans="1:17" ht="22.4" customHeight="1">
      <c r="A25" s="7" t="s">
        <v>57</v>
      </c>
      <c r="B25" s="198">
        <v>10</v>
      </c>
      <c r="C25" s="198"/>
      <c r="D25" s="4">
        <v>192102231</v>
      </c>
      <c r="E25" s="198"/>
      <c r="F25" s="4">
        <v>213852701</v>
      </c>
      <c r="G25" s="198"/>
      <c r="H25" s="4">
        <v>193060795</v>
      </c>
      <c r="I25" s="2"/>
      <c r="J25" s="4">
        <v>193060795</v>
      </c>
      <c r="K25" s="127"/>
      <c r="L25" s="127"/>
      <c r="P25" s="127"/>
      <c r="Q25" s="127"/>
    </row>
    <row r="26" spans="1:17" ht="22.4" customHeight="1">
      <c r="A26" s="9" t="s">
        <v>43</v>
      </c>
      <c r="B26" s="198">
        <v>11</v>
      </c>
      <c r="C26" s="198"/>
      <c r="D26" s="4">
        <f>4610530057</f>
        <v>4610530057</v>
      </c>
      <c r="E26" s="198"/>
      <c r="F26" s="4">
        <v>4117850574</v>
      </c>
      <c r="G26" s="198"/>
      <c r="H26" s="4">
        <v>4340163467</v>
      </c>
      <c r="I26" s="2"/>
      <c r="J26" s="4">
        <v>3907736018</v>
      </c>
      <c r="K26" s="127"/>
      <c r="L26" s="127"/>
      <c r="P26" s="127"/>
      <c r="Q26" s="127"/>
    </row>
    <row r="27" spans="1:17" ht="22.4" customHeight="1">
      <c r="A27" s="199" t="s">
        <v>166</v>
      </c>
      <c r="B27" s="198">
        <v>12</v>
      </c>
      <c r="C27" s="198"/>
      <c r="D27" s="182">
        <v>275527469</v>
      </c>
      <c r="E27" s="198"/>
      <c r="F27" s="182">
        <v>249307554</v>
      </c>
      <c r="G27" s="198"/>
      <c r="H27" s="79">
        <v>275099743</v>
      </c>
      <c r="I27" s="2"/>
      <c r="J27" s="79">
        <v>228455623</v>
      </c>
      <c r="K27" s="127"/>
      <c r="L27" s="127"/>
      <c r="P27" s="127"/>
      <c r="Q27" s="127"/>
    </row>
    <row r="28" spans="1:17" ht="22.4" customHeight="1">
      <c r="A28" s="199" t="s">
        <v>167</v>
      </c>
      <c r="B28" s="198"/>
      <c r="C28" s="198"/>
      <c r="D28" s="4">
        <v>46114260</v>
      </c>
      <c r="E28" s="198"/>
      <c r="F28" s="4">
        <v>39711137</v>
      </c>
      <c r="G28" s="198"/>
      <c r="H28" s="79">
        <v>45999833</v>
      </c>
      <c r="I28" s="2"/>
      <c r="J28" s="79">
        <v>37665408</v>
      </c>
      <c r="K28" s="127"/>
      <c r="L28" s="127"/>
      <c r="P28" s="127"/>
      <c r="Q28" s="127"/>
    </row>
    <row r="29" spans="1:17" ht="21.5">
      <c r="A29" s="60" t="s">
        <v>79</v>
      </c>
      <c r="B29" s="198">
        <v>22</v>
      </c>
      <c r="C29" s="198"/>
      <c r="D29" s="4">
        <v>1513910</v>
      </c>
      <c r="E29" s="198"/>
      <c r="F29" s="4">
        <v>440175</v>
      </c>
      <c r="G29" s="198"/>
      <c r="H29" s="54">
        <v>0</v>
      </c>
      <c r="I29" s="2"/>
      <c r="J29" s="54">
        <v>0</v>
      </c>
      <c r="K29" s="127"/>
      <c r="L29" s="127"/>
      <c r="P29" s="127"/>
      <c r="Q29" s="127"/>
    </row>
    <row r="30" spans="1:17" ht="21.5">
      <c r="A30" s="60" t="s">
        <v>44</v>
      </c>
      <c r="B30" s="198">
        <v>16</v>
      </c>
      <c r="C30" s="198"/>
      <c r="D30" s="4">
        <f>91496388</f>
        <v>91496388</v>
      </c>
      <c r="E30" s="198"/>
      <c r="F30" s="4">
        <v>24656462</v>
      </c>
      <c r="G30" s="198"/>
      <c r="H30" s="79">
        <v>84398317</v>
      </c>
      <c r="I30" s="2"/>
      <c r="J30" s="4">
        <v>20979313</v>
      </c>
      <c r="K30" s="127"/>
      <c r="L30" s="127"/>
      <c r="P30" s="127"/>
      <c r="Q30" s="127"/>
    </row>
    <row r="31" spans="1:17" ht="22.4" customHeight="1">
      <c r="A31" s="8" t="s">
        <v>5</v>
      </c>
      <c r="B31" s="198"/>
      <c r="C31" s="198"/>
      <c r="D31" s="33">
        <f>SUM(D23:D30)</f>
        <v>5224446076</v>
      </c>
      <c r="E31" s="198"/>
      <c r="F31" s="45">
        <f>SUM(F23:F30)</f>
        <v>4650941370</v>
      </c>
      <c r="G31" s="20"/>
      <c r="H31" s="33">
        <f>SUM(H23:H30)</f>
        <v>5123876716</v>
      </c>
      <c r="I31" s="136"/>
      <c r="J31" s="45">
        <f>SUM(J23:J30)</f>
        <v>4571012724</v>
      </c>
      <c r="K31" s="127"/>
      <c r="L31" s="127"/>
      <c r="P31" s="127"/>
      <c r="Q31" s="127"/>
    </row>
    <row r="32" spans="1:17" ht="22.4" customHeight="1">
      <c r="A32" s="7"/>
      <c r="B32" s="198"/>
      <c r="C32" s="198"/>
      <c r="D32" s="2"/>
      <c r="E32" s="198"/>
      <c r="F32" s="2"/>
      <c r="G32" s="198"/>
      <c r="H32" s="109"/>
      <c r="I32" s="2"/>
      <c r="J32" s="109"/>
      <c r="P32" s="127"/>
      <c r="Q32" s="127"/>
    </row>
    <row r="33" spans="1:17" ht="22.4" customHeight="1" thickBot="1">
      <c r="A33" s="8" t="s">
        <v>6</v>
      </c>
      <c r="B33" s="198"/>
      <c r="C33" s="198"/>
      <c r="D33" s="36">
        <f>SUM(D20+D31)</f>
        <v>6483402053</v>
      </c>
      <c r="E33" s="198"/>
      <c r="F33" s="46">
        <f>SUM(F20+F31)</f>
        <v>5915222871</v>
      </c>
      <c r="G33" s="20"/>
      <c r="H33" s="36">
        <f>SUM(H20+H31)</f>
        <v>6224116587</v>
      </c>
      <c r="I33" s="136"/>
      <c r="J33" s="46">
        <f>SUM(J20+J31)</f>
        <v>5643623356</v>
      </c>
      <c r="K33" s="127"/>
      <c r="L33" s="127"/>
    </row>
    <row r="34" spans="1:17" ht="22.4" customHeight="1" thickTop="1">
      <c r="A34" s="8"/>
      <c r="B34" s="198"/>
      <c r="C34" s="198"/>
      <c r="D34" s="198"/>
      <c r="E34" s="198"/>
      <c r="F34" s="198"/>
      <c r="G34" s="198"/>
      <c r="H34" s="13"/>
      <c r="I34" s="198"/>
      <c r="J34" s="13"/>
      <c r="L34" s="135"/>
    </row>
    <row r="35" spans="1:17" ht="22.4" customHeight="1">
      <c r="A35" s="5" t="s">
        <v>69</v>
      </c>
      <c r="L35" s="135"/>
    </row>
    <row r="36" spans="1:17" ht="22.4" customHeight="1">
      <c r="A36" s="5" t="s">
        <v>55</v>
      </c>
      <c r="L36" s="135"/>
    </row>
    <row r="37" spans="1:17" ht="22.4" customHeight="1">
      <c r="A37" s="5"/>
    </row>
    <row r="38" spans="1:17" ht="22.4" customHeight="1">
      <c r="A38" s="5"/>
      <c r="D38" s="215" t="s">
        <v>70</v>
      </c>
      <c r="E38" s="215"/>
      <c r="F38" s="215"/>
      <c r="G38" s="8"/>
      <c r="H38" s="215" t="s">
        <v>71</v>
      </c>
      <c r="I38" s="215"/>
      <c r="J38" s="215"/>
    </row>
    <row r="39" spans="1:17" ht="22.4" customHeight="1">
      <c r="A39" s="5"/>
      <c r="B39" s="195"/>
      <c r="D39" s="216" t="s">
        <v>39</v>
      </c>
      <c r="E39" s="216"/>
      <c r="F39" s="216"/>
      <c r="H39" s="216" t="s">
        <v>39</v>
      </c>
      <c r="I39" s="216"/>
      <c r="J39" s="216"/>
    </row>
    <row r="40" spans="1:17" ht="24" customHeight="1">
      <c r="A40" s="5" t="s">
        <v>64</v>
      </c>
      <c r="B40" s="195" t="s">
        <v>0</v>
      </c>
      <c r="D40" s="194">
        <v>2566</v>
      </c>
      <c r="E40" s="194"/>
      <c r="F40" s="194">
        <v>2565</v>
      </c>
      <c r="G40" s="194"/>
      <c r="H40" s="194">
        <v>2566</v>
      </c>
      <c r="I40" s="194"/>
      <c r="J40" s="194">
        <v>2565</v>
      </c>
    </row>
    <row r="41" spans="1:17" ht="22.4" customHeight="1">
      <c r="A41" s="8"/>
      <c r="D41" s="217" t="s">
        <v>91</v>
      </c>
      <c r="E41" s="217"/>
      <c r="F41" s="217"/>
      <c r="G41" s="217"/>
      <c r="H41" s="217"/>
      <c r="I41" s="217"/>
      <c r="J41" s="217"/>
    </row>
    <row r="42" spans="1:17" ht="22.4" customHeight="1">
      <c r="A42" s="66" t="s">
        <v>7</v>
      </c>
      <c r="B42" s="198"/>
      <c r="C42" s="198"/>
      <c r="D42" s="198"/>
      <c r="E42" s="198"/>
      <c r="F42" s="198"/>
      <c r="G42" s="198"/>
      <c r="H42" s="4"/>
      <c r="I42" s="198"/>
      <c r="J42" s="4"/>
    </row>
    <row r="43" spans="1:17" ht="22.4" customHeight="1">
      <c r="A43" s="60" t="s">
        <v>260</v>
      </c>
      <c r="B43" s="198" t="s">
        <v>257</v>
      </c>
      <c r="C43" s="198"/>
      <c r="D43" s="120">
        <v>105000000</v>
      </c>
      <c r="E43" s="198"/>
      <c r="F43" s="120">
        <v>227000000</v>
      </c>
      <c r="G43" s="198"/>
      <c r="H43" s="120">
        <v>90000000</v>
      </c>
      <c r="I43" s="44"/>
      <c r="J43" s="120">
        <v>130000000</v>
      </c>
      <c r="K43" s="127"/>
      <c r="L43" s="127"/>
      <c r="P43" s="127"/>
      <c r="Q43" s="127"/>
    </row>
    <row r="44" spans="1:17" ht="22.4" customHeight="1">
      <c r="A44" s="199" t="s">
        <v>8</v>
      </c>
      <c r="B44" s="198"/>
      <c r="C44" s="198"/>
      <c r="D44" s="43">
        <v>399606576</v>
      </c>
      <c r="E44" s="198"/>
      <c r="F44" s="43">
        <v>349574352</v>
      </c>
      <c r="G44" s="198"/>
      <c r="H44" s="120">
        <v>506173866</v>
      </c>
      <c r="I44" s="44"/>
      <c r="J44" s="120">
        <v>415094201</v>
      </c>
      <c r="K44" s="127"/>
      <c r="L44" s="127"/>
      <c r="P44" s="127"/>
      <c r="Q44" s="127"/>
    </row>
    <row r="45" spans="1:17" ht="22.4" customHeight="1">
      <c r="A45" s="9" t="s">
        <v>123</v>
      </c>
      <c r="B45" s="198">
        <v>14</v>
      </c>
      <c r="C45" s="198"/>
      <c r="D45" s="43">
        <v>720942785</v>
      </c>
      <c r="E45" s="198"/>
      <c r="F45" s="43">
        <v>479954653</v>
      </c>
      <c r="G45" s="198"/>
      <c r="H45" s="120">
        <v>695998105</v>
      </c>
      <c r="I45" s="44"/>
      <c r="J45" s="120">
        <v>469180351</v>
      </c>
      <c r="K45" s="127"/>
      <c r="L45" s="127"/>
      <c r="P45" s="127"/>
      <c r="Q45" s="127"/>
    </row>
    <row r="46" spans="1:17" ht="22.4" customHeight="1">
      <c r="A46" s="60" t="s">
        <v>232</v>
      </c>
      <c r="B46" s="198"/>
      <c r="C46" s="198"/>
      <c r="D46" s="43"/>
      <c r="E46" s="198"/>
      <c r="F46" s="43"/>
      <c r="G46" s="198"/>
      <c r="H46" s="120"/>
      <c r="I46" s="44"/>
      <c r="J46" s="120"/>
      <c r="K46" s="127"/>
      <c r="L46" s="127"/>
      <c r="P46" s="127"/>
      <c r="Q46" s="127"/>
    </row>
    <row r="47" spans="1:17" ht="22.4" customHeight="1">
      <c r="A47" s="60" t="s">
        <v>207</v>
      </c>
      <c r="B47" s="198" t="s">
        <v>257</v>
      </c>
      <c r="C47" s="198"/>
      <c r="D47" s="119">
        <v>0</v>
      </c>
      <c r="E47" s="198"/>
      <c r="F47" s="109">
        <v>13800000</v>
      </c>
      <c r="G47" s="198"/>
      <c r="H47" s="119">
        <v>0</v>
      </c>
      <c r="I47" s="44"/>
      <c r="J47" s="178">
        <v>0</v>
      </c>
      <c r="K47" s="127"/>
      <c r="L47" s="127"/>
      <c r="P47" s="127"/>
      <c r="Q47" s="127"/>
    </row>
    <row r="48" spans="1:17" ht="22.4" customHeight="1">
      <c r="A48" s="60" t="s">
        <v>170</v>
      </c>
      <c r="B48" s="198"/>
      <c r="C48" s="198"/>
      <c r="D48" s="44"/>
      <c r="E48" s="198"/>
      <c r="F48" s="44"/>
      <c r="G48" s="198"/>
      <c r="H48" s="120"/>
      <c r="I48" s="44"/>
      <c r="J48" s="120"/>
      <c r="K48" s="127"/>
      <c r="L48" s="127"/>
      <c r="P48" s="127"/>
      <c r="Q48" s="127"/>
    </row>
    <row r="49" spans="1:17" ht="22.4" customHeight="1">
      <c r="A49" s="9" t="s">
        <v>207</v>
      </c>
      <c r="B49" s="198" t="s">
        <v>257</v>
      </c>
      <c r="C49" s="198"/>
      <c r="D49" s="47">
        <v>85610954</v>
      </c>
      <c r="E49" s="198"/>
      <c r="F49" s="47">
        <v>79784487</v>
      </c>
      <c r="G49" s="198"/>
      <c r="H49" s="121">
        <v>85493940</v>
      </c>
      <c r="I49" s="44"/>
      <c r="J49" s="121">
        <v>74068322</v>
      </c>
      <c r="K49" s="127"/>
      <c r="L49" s="127"/>
      <c r="P49" s="127"/>
      <c r="Q49" s="127"/>
    </row>
    <row r="50" spans="1:17" ht="22.4" customHeight="1">
      <c r="A50" s="158" t="s">
        <v>169</v>
      </c>
      <c r="B50" s="198"/>
      <c r="C50" s="198"/>
      <c r="D50" s="53">
        <v>54057544</v>
      </c>
      <c r="E50" s="195"/>
      <c r="F50" s="53">
        <v>50646422</v>
      </c>
      <c r="G50" s="195"/>
      <c r="H50" s="53">
        <v>49827940</v>
      </c>
      <c r="I50" s="166"/>
      <c r="J50" s="53">
        <v>44915525</v>
      </c>
      <c r="K50" s="127"/>
      <c r="L50" s="127"/>
      <c r="P50" s="127"/>
      <c r="Q50" s="127"/>
    </row>
    <row r="51" spans="1:17" ht="22.4" customHeight="1">
      <c r="A51" s="9" t="s">
        <v>228</v>
      </c>
      <c r="B51" s="198"/>
      <c r="C51" s="198"/>
      <c r="D51" s="177">
        <v>0</v>
      </c>
      <c r="E51" s="198"/>
      <c r="F51" s="120">
        <v>2193009</v>
      </c>
      <c r="G51" s="198"/>
      <c r="H51" s="177">
        <v>0</v>
      </c>
      <c r="I51" s="44"/>
      <c r="J51" s="120">
        <v>2193009</v>
      </c>
      <c r="K51" s="127"/>
      <c r="L51" s="127"/>
      <c r="P51" s="127"/>
      <c r="Q51" s="127"/>
    </row>
    <row r="52" spans="1:17" ht="22.4" customHeight="1">
      <c r="A52" s="8" t="s">
        <v>9</v>
      </c>
      <c r="B52" s="198"/>
      <c r="C52" s="198"/>
      <c r="D52" s="33">
        <f>SUM(D43:D51)</f>
        <v>1365217859</v>
      </c>
      <c r="E52" s="198"/>
      <c r="F52" s="45">
        <f>SUM(F43:F51)</f>
        <v>1202952923</v>
      </c>
      <c r="G52" s="20"/>
      <c r="H52" s="33">
        <f>SUM(H43:H51)</f>
        <v>1427493851</v>
      </c>
      <c r="I52" s="136"/>
      <c r="J52" s="45">
        <f>SUM(J43:J51)</f>
        <v>1135451408</v>
      </c>
      <c r="K52" s="127"/>
      <c r="L52" s="127"/>
      <c r="P52" s="127"/>
      <c r="Q52" s="127"/>
    </row>
    <row r="53" spans="1:17" ht="22.4" customHeight="1">
      <c r="A53" s="137"/>
      <c r="B53" s="114"/>
      <c r="C53" s="114"/>
      <c r="D53" s="48"/>
      <c r="E53" s="114"/>
      <c r="F53" s="48"/>
      <c r="G53" s="114"/>
      <c r="H53" s="48"/>
      <c r="I53" s="48"/>
      <c r="J53" s="48"/>
      <c r="P53" s="127"/>
      <c r="Q53" s="127"/>
    </row>
    <row r="54" spans="1:17" ht="22.4" customHeight="1">
      <c r="A54" s="66" t="s">
        <v>10</v>
      </c>
      <c r="B54" s="198"/>
      <c r="C54" s="198"/>
      <c r="D54" s="2"/>
      <c r="E54" s="198"/>
      <c r="F54" s="2"/>
      <c r="G54" s="198"/>
      <c r="H54" s="2"/>
      <c r="I54" s="2"/>
      <c r="J54" s="2"/>
      <c r="N54" s="155"/>
      <c r="P54" s="127"/>
      <c r="Q54" s="127"/>
    </row>
    <row r="55" spans="1:17" ht="22.4" customHeight="1">
      <c r="A55" s="9" t="s">
        <v>124</v>
      </c>
      <c r="B55" s="198" t="s">
        <v>257</v>
      </c>
      <c r="C55" s="198"/>
      <c r="D55" s="2">
        <v>311324233</v>
      </c>
      <c r="E55" s="198"/>
      <c r="F55" s="2">
        <v>146447540</v>
      </c>
      <c r="G55" s="198"/>
      <c r="H55" s="2">
        <v>280000000</v>
      </c>
      <c r="I55" s="2"/>
      <c r="J55" s="2">
        <v>75000000</v>
      </c>
      <c r="K55" s="127"/>
      <c r="L55" s="127"/>
      <c r="P55" s="127"/>
      <c r="Q55" s="127"/>
    </row>
    <row r="56" spans="1:17" ht="22.4" customHeight="1">
      <c r="A56" s="199" t="s">
        <v>168</v>
      </c>
      <c r="B56" s="198" t="s">
        <v>257</v>
      </c>
      <c r="C56" s="198"/>
      <c r="D56" s="2">
        <v>189519945</v>
      </c>
      <c r="E56" s="198"/>
      <c r="F56" s="2">
        <v>169287269</v>
      </c>
      <c r="G56" s="198"/>
      <c r="H56" s="2">
        <v>189194840</v>
      </c>
      <c r="I56" s="2"/>
      <c r="J56" s="2">
        <v>154116626</v>
      </c>
      <c r="K56" s="127"/>
      <c r="L56" s="127"/>
      <c r="P56" s="127"/>
      <c r="Q56" s="127"/>
    </row>
    <row r="57" spans="1:17" ht="22.4" customHeight="1">
      <c r="A57" s="9" t="s">
        <v>45</v>
      </c>
      <c r="B57" s="198"/>
      <c r="C57" s="198"/>
      <c r="D57" s="2">
        <v>20448890</v>
      </c>
      <c r="E57" s="198"/>
      <c r="F57" s="2">
        <v>16362978</v>
      </c>
      <c r="G57" s="198"/>
      <c r="H57" s="2">
        <v>20448890</v>
      </c>
      <c r="I57" s="2"/>
      <c r="J57" s="2">
        <v>16362978</v>
      </c>
      <c r="K57" s="127"/>
      <c r="L57" s="127"/>
      <c r="P57" s="127"/>
      <c r="Q57" s="127"/>
    </row>
    <row r="58" spans="1:17" ht="22.4" customHeight="1">
      <c r="A58" s="60" t="s">
        <v>83</v>
      </c>
      <c r="B58" s="198">
        <v>22</v>
      </c>
      <c r="C58" s="198"/>
      <c r="D58" s="2">
        <v>294799145</v>
      </c>
      <c r="E58" s="198"/>
      <c r="F58" s="2">
        <v>317658944</v>
      </c>
      <c r="G58" s="198"/>
      <c r="H58" s="2">
        <v>290719058</v>
      </c>
      <c r="I58" s="2"/>
      <c r="J58" s="2">
        <v>310704196</v>
      </c>
      <c r="K58" s="127"/>
      <c r="L58" s="127"/>
      <c r="P58" s="127"/>
      <c r="Q58" s="127"/>
    </row>
    <row r="59" spans="1:17" ht="22.4" customHeight="1">
      <c r="A59" s="60" t="s">
        <v>104</v>
      </c>
      <c r="B59" s="198"/>
      <c r="C59" s="198"/>
      <c r="D59" s="2"/>
      <c r="E59" s="198"/>
      <c r="F59" s="2"/>
      <c r="G59" s="198"/>
      <c r="H59" s="2"/>
      <c r="I59" s="2"/>
      <c r="J59" s="2"/>
      <c r="K59" s="127"/>
      <c r="L59" s="127"/>
      <c r="P59" s="127"/>
      <c r="Q59" s="127"/>
    </row>
    <row r="60" spans="1:17" ht="22.4" customHeight="1">
      <c r="A60" s="60" t="s">
        <v>105</v>
      </c>
      <c r="B60" s="198">
        <v>15</v>
      </c>
      <c r="C60" s="198"/>
      <c r="D60" s="2">
        <f>333256449+25843028</f>
        <v>359099477</v>
      </c>
      <c r="E60" s="198"/>
      <c r="F60" s="2">
        <v>295502814</v>
      </c>
      <c r="G60" s="198"/>
      <c r="H60" s="2">
        <f>331865220+25843028</f>
        <v>357708248</v>
      </c>
      <c r="I60" s="2"/>
      <c r="J60" s="2">
        <v>293416779</v>
      </c>
      <c r="K60" s="127"/>
      <c r="L60" s="127"/>
      <c r="P60" s="127"/>
      <c r="Q60" s="127"/>
    </row>
    <row r="61" spans="1:17" ht="22.4" customHeight="1">
      <c r="A61" s="60" t="s">
        <v>211</v>
      </c>
      <c r="B61" s="198">
        <v>16</v>
      </c>
      <c r="C61" s="198"/>
      <c r="D61" s="2">
        <f>39438626-25843028</f>
        <v>13595598</v>
      </c>
      <c r="E61" s="198"/>
      <c r="F61" s="2">
        <v>13595598</v>
      </c>
      <c r="G61" s="198"/>
      <c r="H61" s="2">
        <f>39438626-25843028</f>
        <v>13595598</v>
      </c>
      <c r="I61" s="2"/>
      <c r="J61" s="2">
        <v>13595598</v>
      </c>
      <c r="K61" s="127"/>
      <c r="L61" s="127"/>
      <c r="P61" s="127"/>
      <c r="Q61" s="127"/>
    </row>
    <row r="62" spans="1:17" ht="22.4" customHeight="1">
      <c r="A62" s="60" t="s">
        <v>182</v>
      </c>
      <c r="B62" s="198"/>
      <c r="C62" s="198"/>
      <c r="D62" s="196">
        <v>0</v>
      </c>
      <c r="E62" s="198"/>
      <c r="F62" s="196">
        <v>0</v>
      </c>
      <c r="G62" s="198"/>
      <c r="H62" s="196">
        <v>0</v>
      </c>
      <c r="I62" s="2"/>
      <c r="J62" s="2">
        <v>1006422</v>
      </c>
      <c r="K62" s="127"/>
      <c r="L62" s="127"/>
      <c r="P62" s="127"/>
      <c r="Q62" s="127"/>
    </row>
    <row r="63" spans="1:17" ht="22.4" customHeight="1">
      <c r="A63" s="8" t="s">
        <v>11</v>
      </c>
      <c r="B63" s="198"/>
      <c r="C63" s="198"/>
      <c r="D63" s="33">
        <f>SUM(D55:D62)</f>
        <v>1188787288</v>
      </c>
      <c r="E63" s="198"/>
      <c r="F63" s="45">
        <f>SUM(F55:F62)</f>
        <v>958855143</v>
      </c>
      <c r="G63" s="20"/>
      <c r="H63" s="33">
        <f>SUM(H55:H62)</f>
        <v>1151666634</v>
      </c>
      <c r="I63" s="136"/>
      <c r="J63" s="45">
        <f>SUM(J55:J62)</f>
        <v>864202599</v>
      </c>
      <c r="K63" s="127"/>
      <c r="L63" s="127"/>
      <c r="P63" s="127"/>
      <c r="Q63" s="127"/>
    </row>
    <row r="64" spans="1:17" ht="22.4" customHeight="1">
      <c r="A64" s="137"/>
      <c r="B64" s="114"/>
      <c r="C64" s="114"/>
      <c r="D64" s="48"/>
      <c r="E64" s="114"/>
      <c r="F64" s="48"/>
      <c r="G64" s="114"/>
      <c r="H64" s="48"/>
      <c r="I64" s="48"/>
      <c r="J64" s="48"/>
      <c r="K64" s="127"/>
      <c r="L64" s="127"/>
      <c r="P64" s="127"/>
      <c r="Q64" s="127"/>
    </row>
    <row r="65" spans="1:17" ht="22.4" customHeight="1">
      <c r="A65" s="8" t="s">
        <v>12</v>
      </c>
      <c r="B65" s="198"/>
      <c r="C65" s="198"/>
      <c r="D65" s="101">
        <f>SUM(D52+D63)</f>
        <v>2554005147</v>
      </c>
      <c r="E65" s="198"/>
      <c r="F65" s="49">
        <f>SUM(F52+F63)</f>
        <v>2161808066</v>
      </c>
      <c r="G65" s="20"/>
      <c r="H65" s="101">
        <f>SUM(H52+H63)</f>
        <v>2579160485</v>
      </c>
      <c r="I65" s="136"/>
      <c r="J65" s="49">
        <f>SUM(J52+J63)</f>
        <v>1999654007</v>
      </c>
      <c r="K65" s="127"/>
      <c r="L65" s="127"/>
      <c r="P65" s="127"/>
      <c r="Q65" s="127"/>
    </row>
    <row r="66" spans="1:17" ht="22.4" customHeight="1">
      <c r="A66" s="8"/>
      <c r="B66" s="198"/>
      <c r="C66" s="198"/>
      <c r="D66" s="198"/>
      <c r="E66" s="198"/>
      <c r="F66" s="198"/>
      <c r="G66" s="198"/>
      <c r="H66" s="21"/>
      <c r="I66" s="198"/>
      <c r="J66" s="21"/>
      <c r="K66" s="127"/>
      <c r="L66" s="127"/>
      <c r="P66" s="127"/>
      <c r="Q66" s="127"/>
    </row>
    <row r="67" spans="1:17" ht="22.4" customHeight="1">
      <c r="A67" s="5" t="s">
        <v>69</v>
      </c>
      <c r="P67" s="127"/>
      <c r="Q67" s="127"/>
    </row>
    <row r="68" spans="1:17" ht="22.4" customHeight="1">
      <c r="A68" s="5" t="s">
        <v>55</v>
      </c>
      <c r="P68" s="127"/>
      <c r="Q68" s="127"/>
    </row>
    <row r="69" spans="1:17" ht="22.4" customHeight="1">
      <c r="A69" s="5"/>
      <c r="P69" s="127"/>
      <c r="Q69" s="127"/>
    </row>
    <row r="70" spans="1:17" ht="22.4" customHeight="1">
      <c r="A70" s="5"/>
      <c r="D70" s="215" t="s">
        <v>70</v>
      </c>
      <c r="E70" s="215"/>
      <c r="F70" s="215"/>
      <c r="G70" s="8"/>
      <c r="H70" s="215" t="s">
        <v>71</v>
      </c>
      <c r="I70" s="215"/>
      <c r="J70" s="215"/>
    </row>
    <row r="71" spans="1:17" ht="21.75" customHeight="1">
      <c r="A71" s="5"/>
      <c r="B71" s="195"/>
      <c r="D71" s="216" t="s">
        <v>39</v>
      </c>
      <c r="E71" s="216"/>
      <c r="F71" s="216"/>
      <c r="H71" s="216" t="s">
        <v>39</v>
      </c>
      <c r="I71" s="216"/>
      <c r="J71" s="216"/>
    </row>
    <row r="72" spans="1:17" ht="24" customHeight="1">
      <c r="A72" s="5" t="s">
        <v>64</v>
      </c>
      <c r="B72" s="195" t="s">
        <v>0</v>
      </c>
      <c r="D72" s="194">
        <v>2566</v>
      </c>
      <c r="E72" s="194"/>
      <c r="F72" s="194">
        <v>2565</v>
      </c>
      <c r="G72" s="194"/>
      <c r="H72" s="194">
        <v>2566</v>
      </c>
      <c r="I72" s="194"/>
      <c r="J72" s="194">
        <v>2565</v>
      </c>
    </row>
    <row r="73" spans="1:17" ht="22.4" customHeight="1">
      <c r="A73" s="5"/>
      <c r="D73" s="217" t="s">
        <v>91</v>
      </c>
      <c r="E73" s="217"/>
      <c r="F73" s="217"/>
      <c r="G73" s="217"/>
      <c r="H73" s="217"/>
      <c r="I73" s="217"/>
      <c r="J73" s="217"/>
    </row>
    <row r="74" spans="1:17" ht="22.4" customHeight="1">
      <c r="A74" s="66" t="s">
        <v>60</v>
      </c>
      <c r="B74" s="138"/>
      <c r="C74" s="198"/>
      <c r="D74" s="195"/>
      <c r="E74" s="198"/>
      <c r="F74" s="195"/>
      <c r="G74" s="198"/>
      <c r="H74" s="4"/>
      <c r="I74" s="195"/>
      <c r="J74" s="4"/>
    </row>
    <row r="75" spans="1:17" ht="22.4" customHeight="1">
      <c r="A75" s="7" t="s">
        <v>13</v>
      </c>
      <c r="B75" s="198">
        <v>17</v>
      </c>
      <c r="C75" s="198"/>
      <c r="D75" s="44"/>
      <c r="E75" s="198"/>
      <c r="F75" s="44"/>
      <c r="G75" s="198"/>
      <c r="H75" s="2"/>
      <c r="I75" s="44"/>
      <c r="J75" s="2"/>
    </row>
    <row r="76" spans="1:17" ht="22.4" customHeight="1" thickBot="1">
      <c r="A76" s="9" t="s">
        <v>26</v>
      </c>
      <c r="B76" s="198"/>
      <c r="C76" s="198"/>
      <c r="D76" s="115">
        <v>201210180</v>
      </c>
      <c r="E76" s="198"/>
      <c r="F76" s="115">
        <v>201210180</v>
      </c>
      <c r="G76" s="51"/>
      <c r="H76" s="115">
        <v>201210180</v>
      </c>
      <c r="I76" s="2"/>
      <c r="J76" s="115">
        <v>201210180</v>
      </c>
    </row>
    <row r="77" spans="1:17" ht="22.4" hidden="1" customHeight="1" thickTop="1">
      <c r="A77" s="139" t="s">
        <v>171</v>
      </c>
      <c r="B77" s="198"/>
      <c r="C77" s="198"/>
      <c r="D77" s="2"/>
      <c r="E77" s="198"/>
      <c r="F77" s="2"/>
      <c r="G77" s="198"/>
      <c r="H77" s="2"/>
      <c r="I77" s="2"/>
      <c r="J77" s="2"/>
    </row>
    <row r="78" spans="1:17" ht="22.4" hidden="1" customHeight="1" thickBot="1">
      <c r="A78" s="139" t="s">
        <v>172</v>
      </c>
      <c r="B78" s="198"/>
      <c r="C78" s="198"/>
      <c r="D78" s="115">
        <v>201210180</v>
      </c>
      <c r="E78" s="198"/>
      <c r="F78" s="115">
        <v>201210180</v>
      </c>
      <c r="G78" s="51"/>
      <c r="H78" s="115">
        <v>201210180</v>
      </c>
      <c r="I78" s="2"/>
      <c r="J78" s="115">
        <v>201210180</v>
      </c>
      <c r="K78" s="127"/>
      <c r="L78" s="127"/>
      <c r="P78" s="127"/>
      <c r="Q78" s="127"/>
    </row>
    <row r="79" spans="1:17" ht="22.4" customHeight="1" thickTop="1">
      <c r="A79" s="7" t="s">
        <v>28</v>
      </c>
      <c r="B79" s="198"/>
      <c r="C79" s="198"/>
      <c r="D79" s="2">
        <v>200960500</v>
      </c>
      <c r="E79" s="198"/>
      <c r="F79" s="2">
        <v>200960500</v>
      </c>
      <c r="G79" s="198"/>
      <c r="H79" s="2">
        <v>200960500</v>
      </c>
      <c r="I79" s="2"/>
      <c r="J79" s="2">
        <v>200960500</v>
      </c>
    </row>
    <row r="80" spans="1:17" ht="22.4" hidden="1" customHeight="1">
      <c r="A80" s="139" t="s">
        <v>173</v>
      </c>
      <c r="B80" s="198"/>
      <c r="C80" s="198"/>
      <c r="D80" s="2"/>
      <c r="E80" s="198"/>
      <c r="F80" s="2"/>
      <c r="G80" s="198"/>
      <c r="H80" s="2"/>
      <c r="I80" s="2"/>
      <c r="J80" s="2"/>
    </row>
    <row r="81" spans="1:17" ht="22.4" hidden="1" customHeight="1">
      <c r="A81" s="139" t="s">
        <v>172</v>
      </c>
      <c r="B81" s="198"/>
      <c r="C81" s="198"/>
      <c r="D81" s="2"/>
      <c r="E81" s="198"/>
      <c r="F81" s="2"/>
      <c r="G81" s="198"/>
      <c r="H81" s="2"/>
      <c r="I81" s="2"/>
      <c r="J81" s="2"/>
      <c r="K81" s="127"/>
      <c r="L81" s="127"/>
      <c r="P81" s="127"/>
      <c r="Q81" s="127"/>
    </row>
    <row r="82" spans="1:17" ht="22.4" customHeight="1">
      <c r="A82" s="199" t="s">
        <v>174</v>
      </c>
      <c r="B82" s="198"/>
      <c r="C82" s="198"/>
      <c r="D82" s="2"/>
      <c r="E82" s="198"/>
      <c r="F82" s="2"/>
      <c r="G82" s="198"/>
      <c r="H82" s="2"/>
      <c r="I82" s="2"/>
      <c r="J82" s="2"/>
    </row>
    <row r="83" spans="1:17" ht="22.4" customHeight="1">
      <c r="A83" s="199" t="s">
        <v>175</v>
      </c>
      <c r="B83" s="198"/>
      <c r="C83" s="198"/>
      <c r="D83" s="2">
        <v>392838100</v>
      </c>
      <c r="E83" s="198"/>
      <c r="F83" s="2">
        <v>392838100</v>
      </c>
      <c r="G83" s="198"/>
      <c r="H83" s="2">
        <v>392838100</v>
      </c>
      <c r="I83" s="2"/>
      <c r="J83" s="2">
        <v>392838100</v>
      </c>
      <c r="K83" s="127"/>
      <c r="L83" s="127"/>
      <c r="P83" s="127"/>
      <c r="Q83" s="127"/>
    </row>
    <row r="84" spans="1:17" ht="22.4" customHeight="1">
      <c r="A84" s="199" t="s">
        <v>14</v>
      </c>
      <c r="B84" s="198"/>
      <c r="C84" s="198"/>
      <c r="D84" s="2"/>
      <c r="E84" s="198"/>
      <c r="F84" s="2"/>
      <c r="G84" s="198"/>
      <c r="H84" s="2"/>
      <c r="I84" s="2"/>
      <c r="J84" s="2"/>
    </row>
    <row r="85" spans="1:17" ht="22.4" customHeight="1">
      <c r="A85" s="7" t="s">
        <v>25</v>
      </c>
      <c r="B85" s="198"/>
      <c r="C85" s="198"/>
      <c r="D85" s="2"/>
      <c r="E85" s="198"/>
      <c r="F85" s="2"/>
      <c r="G85" s="198"/>
      <c r="H85" s="2"/>
      <c r="I85" s="2"/>
      <c r="J85" s="2"/>
    </row>
    <row r="86" spans="1:17" ht="22.4" customHeight="1">
      <c r="A86" s="9" t="s">
        <v>199</v>
      </c>
      <c r="B86" s="198">
        <v>18</v>
      </c>
      <c r="C86" s="198"/>
      <c r="D86" s="43">
        <v>25000000</v>
      </c>
      <c r="E86" s="198"/>
      <c r="F86" s="43">
        <v>25000000</v>
      </c>
      <c r="G86" s="198"/>
      <c r="H86" s="43">
        <v>25000000</v>
      </c>
      <c r="I86" s="2"/>
      <c r="J86" s="43">
        <v>25000000</v>
      </c>
      <c r="K86" s="127"/>
      <c r="L86" s="127"/>
      <c r="P86" s="127"/>
      <c r="Q86" s="127"/>
    </row>
    <row r="87" spans="1:17" ht="22.4" customHeight="1">
      <c r="A87" s="9" t="s">
        <v>200</v>
      </c>
      <c r="B87" s="198">
        <v>18</v>
      </c>
      <c r="C87" s="198"/>
      <c r="D87" s="2">
        <v>35000000</v>
      </c>
      <c r="E87" s="198"/>
      <c r="F87" s="2">
        <v>35000000</v>
      </c>
      <c r="G87" s="198"/>
      <c r="H87" s="2">
        <v>35000000</v>
      </c>
      <c r="I87" s="2"/>
      <c r="J87" s="2">
        <v>35000000</v>
      </c>
      <c r="K87" s="127"/>
      <c r="L87" s="127"/>
      <c r="P87" s="127"/>
      <c r="Q87" s="127"/>
    </row>
    <row r="88" spans="1:17" ht="22.4" customHeight="1">
      <c r="A88" s="9" t="s">
        <v>196</v>
      </c>
      <c r="B88" s="198"/>
      <c r="C88" s="198"/>
      <c r="D88" s="2">
        <f>'SH-13'!K53</f>
        <v>1685126973</v>
      </c>
      <c r="E88" s="198"/>
      <c r="F88" s="2">
        <v>1489293260</v>
      </c>
      <c r="G88" s="198"/>
      <c r="H88" s="43">
        <v>1410820502</v>
      </c>
      <c r="I88" s="2"/>
      <c r="J88" s="2">
        <v>1390511907</v>
      </c>
      <c r="K88" s="127"/>
      <c r="L88" s="127"/>
      <c r="M88" s="127"/>
      <c r="P88" s="127"/>
      <c r="Q88" s="127"/>
    </row>
    <row r="89" spans="1:17" ht="22.4" customHeight="1">
      <c r="A89" s="7" t="s">
        <v>58</v>
      </c>
      <c r="B89" s="198"/>
      <c r="C89" s="198"/>
      <c r="D89" s="159">
        <f>'SH-13'!Q53</f>
        <v>1589868239</v>
      </c>
      <c r="E89" s="198"/>
      <c r="F89" s="159">
        <v>1609190081</v>
      </c>
      <c r="G89" s="198"/>
      <c r="H89" s="2">
        <v>1580337000</v>
      </c>
      <c r="I89" s="2"/>
      <c r="J89" s="2">
        <v>1599658842</v>
      </c>
      <c r="K89" s="127"/>
      <c r="L89" s="127"/>
      <c r="M89" s="127"/>
      <c r="P89" s="127"/>
      <c r="Q89" s="127"/>
    </row>
    <row r="90" spans="1:17" ht="22.4" customHeight="1">
      <c r="A90" s="8" t="s">
        <v>106</v>
      </c>
      <c r="B90" s="198"/>
      <c r="C90" s="198"/>
      <c r="D90" s="173">
        <f>SUM(D79:D89)</f>
        <v>3928793812</v>
      </c>
      <c r="E90" s="198"/>
      <c r="F90" s="50">
        <f>SUM(F79:F89)</f>
        <v>3752281941</v>
      </c>
      <c r="G90" s="20"/>
      <c r="H90" s="173">
        <f>SUM(H79:H89)</f>
        <v>3644956102</v>
      </c>
      <c r="I90" s="136"/>
      <c r="J90" s="50">
        <f>SUM(J79:J89)</f>
        <v>3643969349</v>
      </c>
      <c r="K90" s="127"/>
      <c r="L90" s="127"/>
      <c r="P90" s="127"/>
      <c r="Q90" s="127"/>
    </row>
    <row r="91" spans="1:17" ht="22.4" customHeight="1">
      <c r="A91" s="9" t="s">
        <v>73</v>
      </c>
      <c r="B91" s="198"/>
      <c r="C91" s="198"/>
      <c r="D91" s="19">
        <f>'SH-13'!U53</f>
        <v>603094</v>
      </c>
      <c r="E91" s="198"/>
      <c r="F91" s="19">
        <v>1132864</v>
      </c>
      <c r="G91" s="20"/>
      <c r="H91" s="116">
        <v>0</v>
      </c>
      <c r="I91" s="136"/>
      <c r="J91" s="116">
        <v>0</v>
      </c>
      <c r="K91" s="127"/>
      <c r="L91" s="127"/>
      <c r="P91" s="127"/>
      <c r="Q91" s="127"/>
    </row>
    <row r="92" spans="1:17" ht="22.4" customHeight="1">
      <c r="A92" s="8" t="s">
        <v>61</v>
      </c>
      <c r="B92" s="198"/>
      <c r="C92" s="198"/>
      <c r="D92" s="33">
        <f>SUM(D90:D91)</f>
        <v>3929396906</v>
      </c>
      <c r="E92" s="198"/>
      <c r="F92" s="45">
        <f>SUM(F90:F91)</f>
        <v>3753414805</v>
      </c>
      <c r="G92" s="20"/>
      <c r="H92" s="33">
        <f>SUM(H90:H91)</f>
        <v>3644956102</v>
      </c>
      <c r="I92" s="136"/>
      <c r="J92" s="45">
        <f>SUM(J90:J91)</f>
        <v>3643969349</v>
      </c>
      <c r="K92" s="127"/>
      <c r="L92" s="127"/>
      <c r="P92" s="127"/>
      <c r="Q92" s="127"/>
    </row>
    <row r="93" spans="1:17" ht="22.4" customHeight="1">
      <c r="A93" s="8"/>
      <c r="B93" s="198"/>
      <c r="C93" s="198"/>
      <c r="D93" s="51"/>
      <c r="E93" s="198"/>
      <c r="F93" s="51"/>
      <c r="G93" s="198"/>
      <c r="H93" s="51"/>
      <c r="I93" s="2"/>
      <c r="J93" s="51"/>
    </row>
    <row r="94" spans="1:17" ht="22.4" customHeight="1" thickBot="1">
      <c r="A94" s="8" t="s">
        <v>62</v>
      </c>
      <c r="B94" s="198"/>
      <c r="C94" s="198"/>
      <c r="D94" s="36">
        <f>SUM(D65+D92)</f>
        <v>6483402053</v>
      </c>
      <c r="E94" s="167"/>
      <c r="F94" s="46">
        <f>SUM(F65+F92)</f>
        <v>5915222871</v>
      </c>
      <c r="G94" s="20"/>
      <c r="H94" s="36">
        <f>SUM(H65+H92)</f>
        <v>6224116587</v>
      </c>
      <c r="I94" s="136"/>
      <c r="J94" s="46">
        <f>SUM(J65+J92)</f>
        <v>5643623356</v>
      </c>
      <c r="K94" s="127"/>
      <c r="L94" s="127"/>
      <c r="P94" s="127"/>
      <c r="Q94" s="127"/>
    </row>
    <row r="95" spans="1:17" ht="22.4" customHeight="1" thickTop="1">
      <c r="A95" s="8"/>
      <c r="B95" s="198"/>
      <c r="C95" s="198"/>
      <c r="D95" s="13"/>
      <c r="E95" s="198"/>
      <c r="F95" s="13"/>
      <c r="G95" s="198"/>
      <c r="H95" s="13"/>
      <c r="I95" s="198"/>
      <c r="J95" s="13"/>
    </row>
    <row r="96" spans="1:17" ht="22.4" customHeight="1">
      <c r="D96" s="209">
        <f>D94-D33</f>
        <v>0</v>
      </c>
      <c r="E96" s="210"/>
      <c r="F96" s="209">
        <f>F94-F33</f>
        <v>0</v>
      </c>
      <c r="G96" s="210"/>
      <c r="H96" s="209">
        <f>H94-H33</f>
        <v>0</v>
      </c>
      <c r="I96" s="210"/>
      <c r="J96" s="209">
        <f>J94-J33</f>
        <v>0</v>
      </c>
      <c r="K96" s="211"/>
    </row>
    <row r="97" spans="4:18" ht="22.4" customHeight="1">
      <c r="D97" s="122"/>
      <c r="F97" s="122"/>
      <c r="H97" s="122"/>
      <c r="J97" s="122"/>
      <c r="K97" s="127"/>
      <c r="L97" s="127"/>
      <c r="M97" s="140"/>
      <c r="N97" s="140"/>
    </row>
    <row r="98" spans="4:18" ht="22.5" customHeight="1">
      <c r="D98" s="151"/>
      <c r="F98" s="151"/>
      <c r="K98" s="127"/>
      <c r="L98" s="127"/>
      <c r="M98" s="127"/>
      <c r="N98" s="127"/>
    </row>
    <row r="99" spans="4:18" ht="22.5" customHeight="1">
      <c r="K99" s="127"/>
      <c r="L99" s="127"/>
      <c r="M99" s="127"/>
      <c r="N99" s="127"/>
    </row>
    <row r="101" spans="4:18" ht="22.5" customHeight="1">
      <c r="R101" s="72"/>
    </row>
    <row r="102" spans="4:18" ht="22.5" customHeight="1">
      <c r="K102" s="16"/>
      <c r="L102" s="16"/>
      <c r="M102" s="16"/>
      <c r="N102" s="16"/>
      <c r="O102" s="60"/>
      <c r="P102" s="16"/>
    </row>
    <row r="103" spans="4:18" ht="22.5" customHeight="1">
      <c r="K103" s="16"/>
      <c r="L103" s="16"/>
      <c r="M103" s="122"/>
      <c r="N103" s="16"/>
      <c r="O103" s="60"/>
      <c r="P103" s="16"/>
      <c r="Q103" s="135"/>
    </row>
    <row r="104" spans="4:18" ht="22.5" customHeight="1">
      <c r="K104" s="16"/>
      <c r="L104" s="16"/>
      <c r="M104" s="122"/>
      <c r="N104" s="16"/>
      <c r="O104" s="60"/>
      <c r="P104" s="16"/>
      <c r="Q104" s="135"/>
    </row>
    <row r="105" spans="4:18" ht="22.5" customHeight="1">
      <c r="K105" s="16"/>
      <c r="L105" s="16"/>
      <c r="M105" s="122"/>
      <c r="N105" s="16"/>
      <c r="O105" s="60"/>
      <c r="P105" s="16"/>
      <c r="Q105" s="135"/>
    </row>
    <row r="106" spans="4:18" ht="22.5" customHeight="1">
      <c r="K106" s="16"/>
      <c r="L106" s="16"/>
      <c r="M106" s="122"/>
      <c r="N106" s="16"/>
      <c r="O106" s="60"/>
      <c r="P106" s="16"/>
      <c r="Q106" s="135"/>
    </row>
    <row r="107" spans="4:18" ht="22.5" customHeight="1">
      <c r="K107" s="16"/>
      <c r="L107" s="16"/>
      <c r="M107" s="122"/>
      <c r="N107" s="16"/>
      <c r="O107" s="60"/>
      <c r="P107" s="16"/>
      <c r="Q107" s="135"/>
    </row>
    <row r="108" spans="4:18" ht="22.5" customHeight="1">
      <c r="K108" s="16"/>
      <c r="L108" s="16"/>
      <c r="M108" s="122"/>
      <c r="N108" s="16"/>
      <c r="O108" s="60"/>
      <c r="P108" s="16"/>
      <c r="Q108" s="135"/>
    </row>
    <row r="109" spans="4:18" ht="22.5" customHeight="1">
      <c r="K109" s="16"/>
      <c r="L109" s="16"/>
      <c r="M109" s="122"/>
      <c r="N109" s="16"/>
      <c r="O109" s="60"/>
      <c r="P109" s="16"/>
      <c r="Q109" s="135"/>
    </row>
    <row r="110" spans="4:18" ht="22.5" customHeight="1">
      <c r="K110" s="16"/>
      <c r="L110" s="16"/>
      <c r="M110" s="122"/>
      <c r="N110" s="16"/>
      <c r="O110" s="60"/>
      <c r="P110" s="16"/>
      <c r="Q110" s="135"/>
    </row>
    <row r="111" spans="4:18" ht="22.5" customHeight="1">
      <c r="K111" s="16"/>
      <c r="L111" s="16"/>
      <c r="M111" s="122"/>
      <c r="N111" s="16"/>
      <c r="O111" s="60"/>
      <c r="P111" s="16"/>
      <c r="Q111" s="135"/>
    </row>
    <row r="112" spans="4:18" ht="22.5" customHeight="1">
      <c r="K112" s="16"/>
      <c r="L112" s="16"/>
      <c r="M112" s="122"/>
      <c r="N112" s="16"/>
      <c r="O112" s="60"/>
      <c r="P112" s="16"/>
      <c r="Q112" s="135"/>
    </row>
    <row r="113" spans="11:16" ht="22.5" customHeight="1">
      <c r="K113" s="16"/>
      <c r="L113" s="16"/>
      <c r="M113" s="122"/>
      <c r="N113" s="16"/>
      <c r="O113" s="60"/>
      <c r="P113" s="16"/>
    </row>
    <row r="114" spans="11:16" ht="22.5" customHeight="1">
      <c r="K114" s="16"/>
      <c r="L114" s="16"/>
      <c r="M114" s="122"/>
      <c r="N114" s="16"/>
      <c r="O114" s="60"/>
      <c r="P114" s="16"/>
    </row>
    <row r="136" spans="14:14" ht="22.5" customHeight="1">
      <c r="N136" s="194"/>
    </row>
  </sheetData>
  <mergeCells count="15">
    <mergeCell ref="D73:J73"/>
    <mergeCell ref="H70:J70"/>
    <mergeCell ref="D70:F70"/>
    <mergeCell ref="D39:F39"/>
    <mergeCell ref="H39:J39"/>
    <mergeCell ref="D71:F71"/>
    <mergeCell ref="H71:J71"/>
    <mergeCell ref="D41:J41"/>
    <mergeCell ref="D4:G4"/>
    <mergeCell ref="D38:F38"/>
    <mergeCell ref="D5:F5"/>
    <mergeCell ref="H5:J5"/>
    <mergeCell ref="H4:J4"/>
    <mergeCell ref="H38:J38"/>
    <mergeCell ref="D7:J7"/>
  </mergeCells>
  <phoneticPr fontId="9" type="noConversion"/>
  <pageMargins left="0.8" right="0.8" top="0.48" bottom="0.5" header="0.5" footer="0.5"/>
  <pageSetup paperSize="9" scale="80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66" max="16383" man="1"/>
    <brk id="95" max="9" man="1"/>
    <brk id="128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6"/>
  <sheetViews>
    <sheetView view="pageBreakPreview" zoomScale="70" zoomScaleNormal="100" zoomScaleSheetLayoutView="70" workbookViewId="0">
      <selection activeCell="H71" sqref="H71"/>
    </sheetView>
  </sheetViews>
  <sheetFormatPr defaultColWidth="9" defaultRowHeight="21.5"/>
  <cols>
    <col min="1" max="1" width="40.796875" style="74" customWidth="1"/>
    <col min="2" max="2" width="7.69921875" style="74" customWidth="1"/>
    <col min="3" max="3" width="0.69921875" style="74" customWidth="1"/>
    <col min="4" max="4" width="15.69921875" style="74" customWidth="1"/>
    <col min="5" max="5" width="0.8984375" style="74" customWidth="1"/>
    <col min="6" max="6" width="15.69921875" style="74" customWidth="1"/>
    <col min="7" max="7" width="1.19921875" style="74" customWidth="1"/>
    <col min="8" max="8" width="14.8984375" style="74" bestFit="1" customWidth="1"/>
    <col min="9" max="9" width="1.19921875" style="74" customWidth="1"/>
    <col min="10" max="10" width="14.3984375" style="74" customWidth="1"/>
    <col min="11" max="11" width="13.69921875" style="74" customWidth="1"/>
    <col min="12" max="12" width="20.19921875" style="135" customWidth="1"/>
    <col min="13" max="13" width="22.59765625" style="135" customWidth="1"/>
    <col min="14" max="14" width="15.296875" style="135" bestFit="1" customWidth="1"/>
    <col min="15" max="15" width="14.59765625" style="135" bestFit="1" customWidth="1"/>
    <col min="16" max="16" width="14.8984375" style="135" bestFit="1" customWidth="1"/>
    <col min="17" max="17" width="13.59765625" style="135" customWidth="1"/>
    <col min="18" max="18" width="18.69921875" style="135" bestFit="1" customWidth="1"/>
    <col min="19" max="19" width="17.09765625" style="135" bestFit="1" customWidth="1"/>
    <col min="20" max="21" width="9" style="135"/>
    <col min="22" max="16384" width="9" style="74"/>
  </cols>
  <sheetData>
    <row r="1" spans="1:21" s="60" customFormat="1" ht="22.4" customHeight="1">
      <c r="A1" s="5" t="s">
        <v>69</v>
      </c>
      <c r="B1" s="16"/>
      <c r="C1" s="16"/>
      <c r="D1" s="206"/>
      <c r="E1" s="16"/>
      <c r="F1" s="206"/>
      <c r="G1" s="16"/>
      <c r="H1" s="206"/>
      <c r="I1" s="206"/>
      <c r="J1" s="206"/>
      <c r="K1" s="1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 s="60" customFormat="1" ht="22.4" customHeight="1">
      <c r="A2" s="5" t="s">
        <v>87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 s="60" customFormat="1" ht="12.75" customHeight="1">
      <c r="A3" s="5"/>
      <c r="B3" s="16"/>
      <c r="C3" s="16"/>
      <c r="D3" s="16"/>
      <c r="E3" s="16"/>
      <c r="F3" s="16"/>
      <c r="G3" s="16"/>
      <c r="H3" s="16"/>
      <c r="I3" s="16"/>
      <c r="J3" s="16"/>
      <c r="K3" s="16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s="60" customFormat="1" ht="22.4" customHeight="1">
      <c r="A4" s="5"/>
      <c r="B4" s="16"/>
      <c r="C4" s="16"/>
      <c r="D4" s="215" t="s">
        <v>70</v>
      </c>
      <c r="E4" s="215"/>
      <c r="F4" s="215"/>
      <c r="G4" s="8"/>
      <c r="H4" s="215" t="s">
        <v>71</v>
      </c>
      <c r="I4" s="215"/>
      <c r="J4" s="215"/>
      <c r="K4" s="193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s="60" customFormat="1" ht="22.4" customHeight="1">
      <c r="A5" s="5"/>
      <c r="B5" s="16"/>
      <c r="C5" s="16"/>
      <c r="D5" s="216" t="s">
        <v>94</v>
      </c>
      <c r="E5" s="216"/>
      <c r="F5" s="216"/>
      <c r="G5" s="201"/>
      <c r="H5" s="216" t="s">
        <v>94</v>
      </c>
      <c r="I5" s="216"/>
      <c r="J5" s="216"/>
      <c r="K5" s="194"/>
      <c r="L5" s="98"/>
      <c r="M5" s="98"/>
      <c r="N5" s="98"/>
      <c r="O5" s="98"/>
      <c r="P5" s="98"/>
      <c r="Q5" s="98"/>
      <c r="R5" s="98"/>
      <c r="S5" s="98"/>
      <c r="T5" s="98"/>
      <c r="U5" s="98"/>
    </row>
    <row r="6" spans="1:21" s="60" customFormat="1" ht="22.4" customHeight="1">
      <c r="A6" s="5"/>
      <c r="B6" s="16"/>
      <c r="C6" s="16"/>
      <c r="D6" s="216" t="s">
        <v>86</v>
      </c>
      <c r="E6" s="216"/>
      <c r="F6" s="216"/>
      <c r="G6" s="201"/>
      <c r="H6" s="216" t="s">
        <v>86</v>
      </c>
      <c r="I6" s="216"/>
      <c r="J6" s="216"/>
      <c r="K6" s="194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1" s="60" customFormat="1" ht="22.4" customHeight="1">
      <c r="A7" s="5"/>
      <c r="B7" s="203" t="s">
        <v>0</v>
      </c>
      <c r="C7" s="16"/>
      <c r="D7" s="202">
        <v>2566</v>
      </c>
      <c r="E7" s="202"/>
      <c r="F7" s="202">
        <v>2565</v>
      </c>
      <c r="G7" s="202"/>
      <c r="H7" s="202">
        <v>2566</v>
      </c>
      <c r="I7" s="202"/>
      <c r="J7" s="202">
        <v>2565</v>
      </c>
      <c r="K7" s="194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1" s="60" customFormat="1" ht="22.4" customHeight="1">
      <c r="A8" s="3"/>
      <c r="B8" s="16"/>
      <c r="C8" s="16"/>
      <c r="D8" s="217" t="s">
        <v>91</v>
      </c>
      <c r="E8" s="217"/>
      <c r="F8" s="217"/>
      <c r="G8" s="217"/>
      <c r="H8" s="217"/>
      <c r="I8" s="217"/>
      <c r="J8" s="217"/>
      <c r="K8" s="195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1" s="60" customFormat="1" ht="22.4" customHeight="1">
      <c r="A9" s="66" t="s">
        <v>15</v>
      </c>
      <c r="B9" s="65"/>
      <c r="C9" s="65"/>
      <c r="D9" s="203"/>
      <c r="E9" s="65"/>
      <c r="F9" s="203"/>
      <c r="G9" s="203"/>
      <c r="H9" s="112"/>
      <c r="I9" s="4"/>
      <c r="J9" s="112"/>
      <c r="K9" s="112"/>
      <c r="L9" s="98"/>
      <c r="M9" s="98"/>
      <c r="N9" s="98"/>
      <c r="O9" s="98"/>
      <c r="P9" s="98"/>
      <c r="Q9" s="98"/>
      <c r="R9" s="98"/>
      <c r="S9" s="98"/>
      <c r="T9" s="98"/>
      <c r="U9" s="98"/>
    </row>
    <row r="10" spans="1:21" s="60" customFormat="1" ht="22.4" customHeight="1">
      <c r="A10" s="7" t="s">
        <v>46</v>
      </c>
      <c r="B10" s="206">
        <v>19</v>
      </c>
      <c r="C10" s="206"/>
      <c r="D10" s="4">
        <v>7805963858</v>
      </c>
      <c r="E10" s="206"/>
      <c r="F10" s="4">
        <v>6873522680</v>
      </c>
      <c r="G10" s="37"/>
      <c r="H10" s="4">
        <v>7749221779</v>
      </c>
      <c r="I10" s="37"/>
      <c r="J10" s="4">
        <v>6873671877</v>
      </c>
      <c r="K10" s="4"/>
      <c r="L10" s="98"/>
      <c r="M10" s="98"/>
      <c r="N10" s="98"/>
      <c r="O10" s="98"/>
      <c r="P10" s="98"/>
      <c r="Q10" s="98"/>
      <c r="R10" s="98"/>
      <c r="S10" s="98"/>
      <c r="T10" s="98"/>
      <c r="U10" s="98"/>
    </row>
    <row r="11" spans="1:21" s="60" customFormat="1" ht="22.4" customHeight="1">
      <c r="A11" s="60" t="s">
        <v>92</v>
      </c>
      <c r="B11" s="206" t="s">
        <v>233</v>
      </c>
      <c r="C11" s="206"/>
      <c r="D11" s="53">
        <v>59888</v>
      </c>
      <c r="E11" s="206"/>
      <c r="F11" s="53">
        <v>61930</v>
      </c>
      <c r="G11" s="37"/>
      <c r="H11" s="53">
        <v>74744652</v>
      </c>
      <c r="I11" s="37"/>
      <c r="J11" s="53">
        <v>184349010</v>
      </c>
      <c r="K11" s="53"/>
      <c r="L11" s="98"/>
      <c r="M11" s="98"/>
      <c r="N11" s="98"/>
      <c r="O11" s="98"/>
      <c r="P11" s="98"/>
      <c r="Q11" s="98"/>
      <c r="R11" s="98"/>
      <c r="S11" s="98"/>
      <c r="T11" s="98"/>
      <c r="U11" s="98"/>
    </row>
    <row r="12" spans="1:21" s="60" customFormat="1" ht="22.4" hidden="1" customHeight="1">
      <c r="A12" s="60" t="s">
        <v>212</v>
      </c>
      <c r="B12" s="206">
        <v>10</v>
      </c>
      <c r="C12" s="206"/>
      <c r="D12" s="53">
        <v>0</v>
      </c>
      <c r="E12" s="206"/>
      <c r="F12" s="53">
        <v>0</v>
      </c>
      <c r="G12" s="37"/>
      <c r="H12" s="148">
        <v>0</v>
      </c>
      <c r="I12" s="37"/>
      <c r="J12" s="148">
        <v>0</v>
      </c>
      <c r="K12" s="148"/>
      <c r="L12" s="98"/>
      <c r="M12" s="98"/>
      <c r="N12" s="98"/>
      <c r="O12" s="98"/>
      <c r="P12" s="98"/>
      <c r="Q12" s="98"/>
      <c r="R12" s="98"/>
      <c r="S12" s="98"/>
      <c r="T12" s="98"/>
      <c r="U12" s="98"/>
    </row>
    <row r="13" spans="1:21" s="60" customFormat="1" ht="22.4" customHeight="1">
      <c r="A13" s="60" t="s">
        <v>95</v>
      </c>
      <c r="B13" s="206"/>
      <c r="C13" s="206"/>
      <c r="D13" s="53">
        <v>2488543</v>
      </c>
      <c r="E13" s="206"/>
      <c r="F13" s="53">
        <v>0</v>
      </c>
      <c r="G13" s="37"/>
      <c r="H13" s="53">
        <v>5242503</v>
      </c>
      <c r="I13" s="37"/>
      <c r="J13" s="53">
        <v>384805</v>
      </c>
      <c r="K13" s="53"/>
      <c r="L13" s="98"/>
      <c r="M13" s="98"/>
      <c r="N13" s="98"/>
      <c r="O13" s="98"/>
      <c r="P13" s="98"/>
      <c r="Q13" s="98"/>
      <c r="R13" s="98"/>
      <c r="S13" s="98"/>
      <c r="T13" s="98"/>
      <c r="U13" s="98"/>
    </row>
    <row r="14" spans="1:21" s="60" customFormat="1" ht="22.4" customHeight="1">
      <c r="A14" s="7" t="s">
        <v>27</v>
      </c>
      <c r="B14" s="206"/>
      <c r="C14" s="206"/>
      <c r="D14" s="84">
        <f>57951475-6000</f>
        <v>57945475</v>
      </c>
      <c r="E14" s="206"/>
      <c r="F14" s="84">
        <v>42330954</v>
      </c>
      <c r="G14" s="37"/>
      <c r="H14" s="4">
        <v>64011528</v>
      </c>
      <c r="I14" s="37"/>
      <c r="J14" s="4">
        <v>63348768</v>
      </c>
      <c r="K14" s="4"/>
      <c r="L14" s="70"/>
      <c r="M14" s="98"/>
      <c r="N14" s="98"/>
      <c r="O14" s="98"/>
      <c r="P14" s="98"/>
      <c r="Q14" s="98"/>
      <c r="R14" s="98"/>
      <c r="S14" s="98"/>
      <c r="T14" s="98"/>
      <c r="U14" s="98"/>
    </row>
    <row r="15" spans="1:21" s="60" customFormat="1" ht="22.4" customHeight="1">
      <c r="A15" s="8" t="s">
        <v>16</v>
      </c>
      <c r="B15" s="65"/>
      <c r="C15" s="65"/>
      <c r="D15" s="174">
        <f>SUM(D10:D14)</f>
        <v>7866457764</v>
      </c>
      <c r="E15" s="21"/>
      <c r="F15" s="38">
        <f>SUM(F10:F14)</f>
        <v>6915915564</v>
      </c>
      <c r="G15" s="39"/>
      <c r="H15" s="174">
        <f>SUM(H10:H14)</f>
        <v>7893220462</v>
      </c>
      <c r="I15" s="39"/>
      <c r="J15" s="38">
        <f>SUM(J10:J14)</f>
        <v>7121754460</v>
      </c>
      <c r="K15" s="21"/>
      <c r="L15" s="98"/>
      <c r="M15" s="98"/>
      <c r="N15" s="98"/>
      <c r="O15" s="98"/>
      <c r="P15" s="98"/>
      <c r="Q15" s="98"/>
      <c r="R15" s="98"/>
      <c r="S15" s="98"/>
      <c r="T15" s="98"/>
      <c r="U15" s="98"/>
    </row>
    <row r="16" spans="1:21" s="60" customFormat="1" ht="12.75" customHeight="1">
      <c r="A16" s="7"/>
      <c r="B16" s="206"/>
      <c r="C16" s="206"/>
      <c r="D16" s="37"/>
      <c r="E16" s="206"/>
      <c r="F16" s="37"/>
      <c r="G16" s="37"/>
      <c r="H16" s="37"/>
      <c r="I16" s="37"/>
      <c r="J16" s="37"/>
      <c r="K16" s="37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s="60" customFormat="1" ht="22.4" customHeight="1">
      <c r="A17" s="66" t="s">
        <v>17</v>
      </c>
      <c r="B17" s="65"/>
      <c r="C17" s="65"/>
      <c r="D17" s="39"/>
      <c r="E17" s="65"/>
      <c r="F17" s="39"/>
      <c r="G17" s="37"/>
      <c r="H17" s="39"/>
      <c r="I17" s="37"/>
      <c r="J17" s="39"/>
      <c r="K17" s="39"/>
      <c r="L17" s="98"/>
      <c r="M17" s="98"/>
      <c r="N17" s="98"/>
      <c r="O17" s="98"/>
      <c r="P17" s="98"/>
      <c r="Q17" s="98"/>
      <c r="R17" s="98"/>
      <c r="S17" s="98"/>
      <c r="T17" s="98"/>
      <c r="U17" s="98"/>
    </row>
    <row r="18" spans="1:21" s="60" customFormat="1" ht="22.4" customHeight="1">
      <c r="A18" s="7" t="s">
        <v>18</v>
      </c>
      <c r="B18" s="206" t="s">
        <v>269</v>
      </c>
      <c r="C18" s="206"/>
      <c r="D18" s="37">
        <v>4515635792</v>
      </c>
      <c r="E18" s="206"/>
      <c r="F18" s="37">
        <v>4060419148</v>
      </c>
      <c r="G18" s="37"/>
      <c r="H18" s="4">
        <v>4672255624</v>
      </c>
      <c r="I18" s="37"/>
      <c r="J18" s="4">
        <v>4264853084</v>
      </c>
      <c r="K18" s="4"/>
      <c r="L18" s="98"/>
      <c r="M18" s="98"/>
      <c r="N18" s="98"/>
      <c r="O18" s="98"/>
      <c r="P18" s="98"/>
      <c r="Q18" s="98"/>
      <c r="R18" s="98"/>
      <c r="S18" s="98"/>
      <c r="T18" s="98"/>
      <c r="U18" s="98"/>
    </row>
    <row r="19" spans="1:21" s="60" customFormat="1" ht="22.4" customHeight="1">
      <c r="A19" s="7" t="s">
        <v>107</v>
      </c>
      <c r="B19" s="206">
        <v>21</v>
      </c>
      <c r="C19" s="16"/>
      <c r="D19" s="4">
        <v>1603329138</v>
      </c>
      <c r="E19" s="16"/>
      <c r="F19" s="4">
        <v>1420407319</v>
      </c>
      <c r="G19" s="37"/>
      <c r="H19" s="4">
        <v>1597745886</v>
      </c>
      <c r="I19" s="37"/>
      <c r="J19" s="4">
        <v>1417256269</v>
      </c>
      <c r="K19" s="4"/>
      <c r="L19" s="98"/>
      <c r="M19" s="98"/>
      <c r="N19" s="98"/>
      <c r="O19" s="98"/>
      <c r="P19" s="98"/>
      <c r="Q19" s="98"/>
      <c r="R19" s="98"/>
      <c r="S19" s="98"/>
      <c r="T19" s="98"/>
      <c r="U19" s="98"/>
    </row>
    <row r="20" spans="1:21" s="60" customFormat="1" ht="22.4" customHeight="1">
      <c r="A20" s="7" t="s">
        <v>49</v>
      </c>
      <c r="B20" s="206">
        <v>21</v>
      </c>
      <c r="C20" s="206"/>
      <c r="D20" s="37">
        <v>992299077</v>
      </c>
      <c r="E20" s="206"/>
      <c r="F20" s="37">
        <v>835010069</v>
      </c>
      <c r="G20" s="37"/>
      <c r="H20" s="4">
        <v>973399352</v>
      </c>
      <c r="I20" s="37"/>
      <c r="J20" s="4">
        <v>824643828</v>
      </c>
      <c r="K20" s="4"/>
      <c r="L20" s="98"/>
      <c r="M20" s="98"/>
      <c r="N20" s="98"/>
      <c r="O20" s="98"/>
      <c r="P20" s="98"/>
      <c r="Q20" s="98"/>
      <c r="R20" s="98"/>
      <c r="S20" s="98"/>
      <c r="T20" s="98"/>
      <c r="U20" s="98"/>
    </row>
    <row r="21" spans="1:21" s="60" customFormat="1" ht="22.4" customHeight="1">
      <c r="A21" s="9" t="s">
        <v>234</v>
      </c>
      <c r="B21" s="206">
        <v>9</v>
      </c>
      <c r="C21" s="206"/>
      <c r="D21" s="98">
        <v>0</v>
      </c>
      <c r="E21" s="206"/>
      <c r="F21" s="54">
        <v>0</v>
      </c>
      <c r="G21" s="37"/>
      <c r="H21" s="79">
        <v>128000000</v>
      </c>
      <c r="I21" s="37"/>
      <c r="J21" s="79">
        <v>45999200</v>
      </c>
      <c r="K21" s="4"/>
      <c r="L21" s="98"/>
      <c r="M21" s="98"/>
      <c r="N21" s="98"/>
      <c r="O21" s="98"/>
      <c r="P21" s="98"/>
      <c r="Q21" s="98"/>
      <c r="R21" s="98"/>
      <c r="S21" s="98"/>
      <c r="T21" s="98"/>
      <c r="U21" s="98"/>
    </row>
    <row r="22" spans="1:21" s="60" customFormat="1" ht="22.4" customHeight="1">
      <c r="A22" s="9" t="s">
        <v>99</v>
      </c>
      <c r="B22" s="206"/>
      <c r="C22" s="206"/>
      <c r="D22" s="79">
        <v>0</v>
      </c>
      <c r="E22" s="206"/>
      <c r="F22" s="79">
        <v>132628</v>
      </c>
      <c r="G22" s="37"/>
      <c r="H22" s="53">
        <v>0</v>
      </c>
      <c r="I22" s="37"/>
      <c r="J22" s="53">
        <v>0</v>
      </c>
      <c r="K22" s="53"/>
      <c r="L22" s="98"/>
      <c r="M22" s="98"/>
      <c r="N22" s="98"/>
      <c r="O22" s="149"/>
      <c r="P22" s="98"/>
      <c r="Q22" s="98"/>
      <c r="R22" s="98"/>
      <c r="S22" s="98"/>
      <c r="T22" s="98"/>
      <c r="U22" s="98"/>
    </row>
    <row r="23" spans="1:21" s="60" customFormat="1" ht="22.4" customHeight="1">
      <c r="A23" s="8" t="s">
        <v>19</v>
      </c>
      <c r="B23" s="65"/>
      <c r="C23" s="65"/>
      <c r="D23" s="174">
        <f>SUM(D18:D22)</f>
        <v>7111264007</v>
      </c>
      <c r="E23" s="21"/>
      <c r="F23" s="38">
        <f>SUM(F18:F22)</f>
        <v>6315969164</v>
      </c>
      <c r="G23" s="39"/>
      <c r="H23" s="174">
        <f>SUM(H18:H22)</f>
        <v>7371400862</v>
      </c>
      <c r="I23" s="39"/>
      <c r="J23" s="38">
        <f>SUM(J18:J22)</f>
        <v>6552752381</v>
      </c>
      <c r="K23" s="21"/>
      <c r="L23" s="98"/>
      <c r="M23" s="98"/>
      <c r="N23" s="98"/>
      <c r="O23" s="98"/>
      <c r="P23" s="98"/>
      <c r="Q23" s="98"/>
      <c r="R23" s="98"/>
      <c r="S23" s="98"/>
      <c r="T23" s="98"/>
      <c r="U23" s="98"/>
    </row>
    <row r="24" spans="1:21" s="60" customFormat="1" ht="12.75" customHeight="1">
      <c r="A24" s="9"/>
      <c r="B24" s="65"/>
      <c r="C24" s="65"/>
      <c r="D24" s="37"/>
      <c r="E24" s="65"/>
      <c r="F24" s="37"/>
      <c r="G24" s="37"/>
      <c r="H24" s="37"/>
      <c r="I24" s="37"/>
      <c r="J24" s="37"/>
      <c r="K24" s="37"/>
      <c r="L24" s="98"/>
      <c r="M24" s="98"/>
      <c r="N24" s="98"/>
      <c r="O24" s="98"/>
      <c r="P24" s="98"/>
      <c r="Q24" s="98"/>
      <c r="R24" s="98"/>
      <c r="S24" s="98"/>
      <c r="T24" s="98"/>
      <c r="U24" s="98"/>
    </row>
    <row r="25" spans="1:21" ht="22">
      <c r="A25" s="132" t="s">
        <v>186</v>
      </c>
      <c r="B25" s="206"/>
      <c r="C25" s="206"/>
      <c r="D25" s="143">
        <f>D15-D23</f>
        <v>755193757</v>
      </c>
      <c r="E25" s="143" t="e">
        <v>#REF!</v>
      </c>
      <c r="F25" s="143">
        <f>F15-F23</f>
        <v>599946400</v>
      </c>
      <c r="G25" s="143" t="e">
        <v>#REF!</v>
      </c>
      <c r="H25" s="143">
        <f>H15-H23</f>
        <v>521819600</v>
      </c>
      <c r="I25" s="143" t="e">
        <v>#REF!</v>
      </c>
      <c r="J25" s="143">
        <f>J15-J23</f>
        <v>569002079</v>
      </c>
      <c r="K25" s="143"/>
      <c r="U25" s="74"/>
    </row>
    <row r="26" spans="1:21" s="60" customFormat="1" ht="22.4" customHeight="1">
      <c r="A26" s="7" t="s">
        <v>50</v>
      </c>
      <c r="B26" s="206"/>
      <c r="C26" s="206"/>
      <c r="D26" s="80">
        <v>-12674025</v>
      </c>
      <c r="E26" s="203"/>
      <c r="F26" s="80">
        <v>-8371598</v>
      </c>
      <c r="G26" s="80"/>
      <c r="H26" s="162">
        <v>-12263977</v>
      </c>
      <c r="I26" s="80"/>
      <c r="J26" s="162">
        <v>-6961143</v>
      </c>
      <c r="K26" s="162"/>
      <c r="U26" s="98"/>
    </row>
    <row r="27" spans="1:21" s="60" customFormat="1" ht="22.4" customHeight="1">
      <c r="A27" s="9" t="s">
        <v>235</v>
      </c>
      <c r="B27" s="206"/>
      <c r="C27" s="206"/>
      <c r="D27" s="80"/>
      <c r="E27" s="203"/>
      <c r="F27" s="80"/>
      <c r="G27" s="80"/>
      <c r="H27" s="162"/>
      <c r="I27" s="80"/>
      <c r="J27" s="162"/>
      <c r="K27" s="162"/>
      <c r="U27" s="98"/>
    </row>
    <row r="28" spans="1:21" s="60" customFormat="1" ht="22.4" customHeight="1">
      <c r="A28" s="9" t="s">
        <v>229</v>
      </c>
      <c r="B28" s="206" t="s">
        <v>230</v>
      </c>
      <c r="C28" s="206"/>
      <c r="D28" s="129">
        <v>291816</v>
      </c>
      <c r="E28" s="206"/>
      <c r="F28" s="129">
        <v>-37892</v>
      </c>
      <c r="G28" s="37"/>
      <c r="H28" s="130">
        <f>-104708184+H21</f>
        <v>23291816</v>
      </c>
      <c r="I28" s="37"/>
      <c r="J28" s="130">
        <v>-23037892</v>
      </c>
      <c r="K28" s="162"/>
      <c r="L28" s="164"/>
      <c r="M28" s="164"/>
      <c r="N28" s="165"/>
      <c r="O28" s="165"/>
      <c r="P28" s="193"/>
      <c r="Q28" s="74"/>
      <c r="R28" s="74"/>
      <c r="S28" s="74"/>
      <c r="T28" s="74"/>
      <c r="U28" s="98"/>
    </row>
    <row r="29" spans="1:21" ht="22">
      <c r="A29" s="132" t="s">
        <v>178</v>
      </c>
      <c r="B29" s="206"/>
      <c r="C29" s="206"/>
      <c r="D29" s="144">
        <f>SUM(D25:D28)</f>
        <v>742811548</v>
      </c>
      <c r="E29" s="144" t="e">
        <v>#REF!</v>
      </c>
      <c r="F29" s="144">
        <f>SUM(F25:F28)</f>
        <v>591536910</v>
      </c>
      <c r="G29" s="144" t="e">
        <v>#REF!</v>
      </c>
      <c r="H29" s="144">
        <f>SUM(H25:H28)</f>
        <v>532847439</v>
      </c>
      <c r="I29" s="144" t="e">
        <v>#REF!</v>
      </c>
      <c r="J29" s="144">
        <f>SUM(J25:J28)</f>
        <v>539003044</v>
      </c>
      <c r="K29" s="144"/>
      <c r="L29" s="98"/>
      <c r="M29" s="98"/>
      <c r="N29" s="60"/>
      <c r="O29" s="60"/>
      <c r="P29" s="98"/>
      <c r="Q29" s="98"/>
      <c r="R29" s="98"/>
      <c r="S29" s="98"/>
      <c r="T29" s="98"/>
      <c r="U29" s="74"/>
    </row>
    <row r="30" spans="1:21" s="60" customFormat="1" ht="22.4" customHeight="1">
      <c r="A30" s="207" t="s">
        <v>179</v>
      </c>
      <c r="B30" s="206">
        <v>22</v>
      </c>
      <c r="C30" s="206"/>
      <c r="D30" s="43">
        <v>-122242639</v>
      </c>
      <c r="E30" s="206"/>
      <c r="F30" s="43">
        <v>-95126739</v>
      </c>
      <c r="G30" s="52"/>
      <c r="H30" s="160">
        <v>-109943614</v>
      </c>
      <c r="I30" s="52"/>
      <c r="J30" s="160">
        <v>-64295652</v>
      </c>
      <c r="K30" s="160"/>
      <c r="L30" s="98"/>
      <c r="M30" s="98"/>
      <c r="N30" s="98"/>
      <c r="O30" s="98"/>
      <c r="P30" s="98"/>
      <c r="Q30" s="98"/>
      <c r="R30" s="98"/>
      <c r="S30" s="74"/>
      <c r="U30" s="98"/>
    </row>
    <row r="31" spans="1:21" s="60" customFormat="1" ht="22.4" customHeight="1">
      <c r="A31" s="68" t="s">
        <v>252</v>
      </c>
      <c r="B31" s="206"/>
      <c r="C31" s="206"/>
      <c r="D31" s="176">
        <f>D29+D30</f>
        <v>620568909</v>
      </c>
      <c r="E31" s="71"/>
      <c r="F31" s="176">
        <f>F29+F30</f>
        <v>496410171</v>
      </c>
      <c r="G31" s="71"/>
      <c r="H31" s="176">
        <f>H29+H30</f>
        <v>422903825</v>
      </c>
      <c r="I31" s="71"/>
      <c r="J31" s="176">
        <f>J29+J30</f>
        <v>474707392</v>
      </c>
      <c r="K31" s="160"/>
      <c r="L31" s="98"/>
      <c r="M31" s="98"/>
      <c r="N31" s="98"/>
      <c r="O31" s="98"/>
      <c r="P31" s="98"/>
      <c r="Q31" s="98"/>
      <c r="R31" s="98"/>
      <c r="S31" s="74"/>
      <c r="U31" s="98"/>
    </row>
    <row r="32" spans="1:21" s="60" customFormat="1" ht="22.4" customHeight="1">
      <c r="A32" s="207" t="s">
        <v>253</v>
      </c>
      <c r="B32" s="206"/>
      <c r="C32" s="206"/>
      <c r="D32" s="71"/>
      <c r="E32" s="183"/>
      <c r="F32" s="71"/>
      <c r="G32" s="183"/>
      <c r="H32" s="71"/>
      <c r="I32" s="183"/>
      <c r="J32" s="71"/>
      <c r="K32" s="160"/>
      <c r="M32" s="98"/>
      <c r="N32" s="98"/>
      <c r="O32" s="98"/>
      <c r="P32" s="98"/>
      <c r="Q32" s="98"/>
      <c r="R32" s="98"/>
      <c r="S32" s="74"/>
      <c r="U32" s="98"/>
    </row>
    <row r="33" spans="1:21" s="60" customFormat="1" ht="22.4" customHeight="1">
      <c r="A33" s="207" t="s">
        <v>246</v>
      </c>
      <c r="B33" s="206">
        <v>20</v>
      </c>
      <c r="C33" s="206"/>
      <c r="D33" s="184">
        <v>-22533447</v>
      </c>
      <c r="E33" s="185"/>
      <c r="F33" s="184">
        <v>-65428918</v>
      </c>
      <c r="G33" s="186"/>
      <c r="H33" s="184">
        <v>0</v>
      </c>
      <c r="I33" s="186"/>
      <c r="J33" s="184">
        <v>0</v>
      </c>
      <c r="K33" s="160"/>
      <c r="L33" s="98"/>
      <c r="M33" s="98"/>
      <c r="N33" s="98"/>
      <c r="O33" s="98"/>
      <c r="P33" s="98"/>
      <c r="Q33" s="98"/>
      <c r="R33" s="98"/>
      <c r="S33" s="74"/>
      <c r="U33" s="98"/>
    </row>
    <row r="34" spans="1:21" s="60" customFormat="1" ht="22.4" customHeight="1">
      <c r="A34" s="68" t="s">
        <v>180</v>
      </c>
      <c r="B34" s="206"/>
      <c r="C34" s="206"/>
      <c r="D34" s="174">
        <f>SUM(D31:D33)</f>
        <v>598035462</v>
      </c>
      <c r="E34" s="21"/>
      <c r="F34" s="174">
        <f>SUM(F31:F33)</f>
        <v>430981253</v>
      </c>
      <c r="G34" s="39"/>
      <c r="H34" s="174">
        <f>SUM(H31:H33)</f>
        <v>422903825</v>
      </c>
      <c r="I34" s="39"/>
      <c r="J34" s="174">
        <f>SUM(J31:J33)</f>
        <v>474707392</v>
      </c>
      <c r="K34" s="180"/>
      <c r="L34" s="180"/>
      <c r="M34" s="98"/>
      <c r="P34" s="98"/>
      <c r="Q34" s="98"/>
      <c r="R34" s="98"/>
      <c r="T34" s="98"/>
      <c r="U34" s="98"/>
    </row>
    <row r="35" spans="1:21" s="60" customFormat="1" ht="12.75" customHeight="1">
      <c r="A35" s="7"/>
      <c r="B35" s="206"/>
      <c r="C35" s="206"/>
      <c r="D35" s="37"/>
      <c r="E35" s="206"/>
      <c r="F35" s="37"/>
      <c r="G35" s="37"/>
      <c r="H35" s="37"/>
      <c r="I35" s="37"/>
      <c r="J35" s="37"/>
      <c r="K35" s="37"/>
      <c r="L35" s="98"/>
      <c r="M35" s="98"/>
      <c r="N35" s="74"/>
      <c r="O35" s="74"/>
      <c r="P35" s="163"/>
      <c r="Q35" s="98"/>
      <c r="R35" s="74"/>
      <c r="T35" s="98"/>
      <c r="U35" s="98"/>
    </row>
    <row r="36" spans="1:21" s="60" customFormat="1" ht="22.4" customHeight="1">
      <c r="A36" s="5" t="s">
        <v>69</v>
      </c>
      <c r="B36" s="16"/>
      <c r="C36" s="16"/>
      <c r="D36" s="203"/>
      <c r="E36" s="16"/>
      <c r="F36" s="203"/>
      <c r="G36" s="16"/>
      <c r="H36" s="206"/>
      <c r="I36" s="206"/>
      <c r="J36" s="206"/>
      <c r="K36" s="198"/>
      <c r="L36" s="98"/>
      <c r="M36" s="98"/>
      <c r="P36" s="98"/>
      <c r="Q36" s="98"/>
      <c r="R36" s="98"/>
      <c r="U36" s="98"/>
    </row>
    <row r="37" spans="1:21" s="60" customFormat="1" ht="22.4" customHeight="1">
      <c r="A37" s="5" t="s">
        <v>87</v>
      </c>
      <c r="B37" s="16"/>
      <c r="C37" s="16"/>
      <c r="D37" s="14"/>
      <c r="E37" s="16"/>
      <c r="F37" s="14"/>
      <c r="G37" s="16"/>
      <c r="H37" s="122"/>
      <c r="I37" s="16"/>
      <c r="J37" s="16"/>
      <c r="K37" s="16"/>
      <c r="L37" s="98"/>
      <c r="M37" s="98"/>
      <c r="P37" s="98"/>
      <c r="Q37" s="98"/>
      <c r="R37" s="98"/>
      <c r="S37" s="98"/>
      <c r="T37" s="98"/>
      <c r="U37" s="98"/>
    </row>
    <row r="38" spans="1:21" s="60" customFormat="1" ht="22.4" customHeight="1">
      <c r="A38" s="5"/>
      <c r="B38" s="16"/>
      <c r="C38" s="16"/>
      <c r="D38" s="14"/>
      <c r="E38" s="16"/>
      <c r="F38" s="14"/>
      <c r="G38" s="16"/>
      <c r="H38" s="16"/>
      <c r="I38" s="16"/>
      <c r="J38" s="16"/>
      <c r="K38" s="16"/>
      <c r="L38" s="98"/>
      <c r="M38" s="98"/>
      <c r="N38" s="98"/>
      <c r="O38" s="98"/>
      <c r="P38" s="98"/>
      <c r="Q38" s="98"/>
      <c r="R38" s="98"/>
      <c r="S38" s="98"/>
      <c r="T38" s="98"/>
      <c r="U38" s="98"/>
    </row>
    <row r="39" spans="1:21" s="60" customFormat="1" ht="22.4" customHeight="1">
      <c r="A39" s="5"/>
      <c r="B39" s="16"/>
      <c r="C39" s="16"/>
      <c r="D39" s="215" t="s">
        <v>70</v>
      </c>
      <c r="E39" s="215"/>
      <c r="F39" s="215"/>
      <c r="G39" s="16"/>
      <c r="H39" s="215" t="s">
        <v>71</v>
      </c>
      <c r="I39" s="215"/>
      <c r="J39" s="215"/>
      <c r="K39" s="193"/>
      <c r="L39" s="98"/>
      <c r="M39" s="98"/>
      <c r="N39" s="98"/>
      <c r="O39" s="98"/>
      <c r="P39" s="98"/>
      <c r="Q39" s="98"/>
      <c r="R39" s="98"/>
      <c r="S39" s="98"/>
      <c r="T39" s="98"/>
      <c r="U39" s="98"/>
    </row>
    <row r="40" spans="1:21" s="60" customFormat="1" ht="22.4" customHeight="1">
      <c r="A40" s="5"/>
      <c r="B40" s="16"/>
      <c r="C40" s="16"/>
      <c r="D40" s="216" t="s">
        <v>94</v>
      </c>
      <c r="E40" s="216"/>
      <c r="F40" s="216"/>
      <c r="G40" s="16"/>
      <c r="H40" s="216" t="s">
        <v>94</v>
      </c>
      <c r="I40" s="216"/>
      <c r="J40" s="216"/>
      <c r="K40" s="194"/>
      <c r="L40" s="98"/>
      <c r="M40" s="98"/>
      <c r="N40" s="98"/>
      <c r="O40" s="98"/>
      <c r="P40" s="98"/>
      <c r="Q40" s="98"/>
      <c r="R40" s="98"/>
      <c r="S40" s="98"/>
      <c r="T40" s="98"/>
      <c r="U40" s="98"/>
    </row>
    <row r="41" spans="1:21" s="60" customFormat="1" ht="22.4" customHeight="1">
      <c r="A41" s="5"/>
      <c r="B41" s="16"/>
      <c r="C41" s="16"/>
      <c r="D41" s="216" t="s">
        <v>86</v>
      </c>
      <c r="E41" s="216"/>
      <c r="F41" s="216"/>
      <c r="G41" s="16"/>
      <c r="H41" s="216" t="s">
        <v>86</v>
      </c>
      <c r="I41" s="216"/>
      <c r="J41" s="216"/>
      <c r="K41" s="194"/>
      <c r="L41" s="98"/>
      <c r="M41" s="98"/>
      <c r="N41" s="98"/>
      <c r="O41" s="98"/>
      <c r="P41" s="98"/>
      <c r="Q41" s="98"/>
      <c r="R41" s="98"/>
      <c r="S41" s="98"/>
      <c r="T41" s="98"/>
      <c r="U41" s="98"/>
    </row>
    <row r="42" spans="1:21" s="60" customFormat="1" ht="22.4" customHeight="1">
      <c r="A42" s="5"/>
      <c r="B42" s="217" t="s">
        <v>0</v>
      </c>
      <c r="C42" s="217"/>
      <c r="D42" s="202">
        <v>2566</v>
      </c>
      <c r="E42" s="202"/>
      <c r="F42" s="202">
        <v>2565</v>
      </c>
      <c r="G42" s="202"/>
      <c r="H42" s="202">
        <v>2566</v>
      </c>
      <c r="I42" s="202"/>
      <c r="J42" s="202">
        <v>2565</v>
      </c>
      <c r="K42" s="194"/>
      <c r="L42" s="98"/>
      <c r="M42" s="98"/>
      <c r="N42" s="98"/>
      <c r="O42" s="98"/>
      <c r="P42" s="98"/>
      <c r="Q42" s="98"/>
      <c r="R42" s="98"/>
      <c r="S42" s="98"/>
      <c r="T42" s="98"/>
      <c r="U42" s="98"/>
    </row>
    <row r="43" spans="1:21" s="60" customFormat="1" ht="22.4" customHeight="1">
      <c r="A43" s="3"/>
      <c r="B43" s="16"/>
      <c r="C43" s="16"/>
      <c r="D43" s="217" t="s">
        <v>91</v>
      </c>
      <c r="E43" s="217"/>
      <c r="F43" s="217"/>
      <c r="G43" s="217"/>
      <c r="H43" s="217"/>
      <c r="I43" s="217"/>
      <c r="J43" s="217"/>
      <c r="K43" s="195"/>
      <c r="L43" s="98"/>
      <c r="M43" s="98"/>
      <c r="N43" s="98"/>
      <c r="O43" s="98"/>
      <c r="P43" s="98"/>
      <c r="Q43" s="98"/>
      <c r="R43" s="98"/>
      <c r="S43" s="98"/>
      <c r="T43" s="98"/>
      <c r="U43" s="98"/>
    </row>
    <row r="44" spans="1:21" s="60" customFormat="1" ht="22.4" customHeight="1">
      <c r="A44" s="8" t="s">
        <v>56</v>
      </c>
      <c r="B44" s="206"/>
      <c r="C44" s="206"/>
      <c r="D44" s="206"/>
      <c r="E44" s="206"/>
      <c r="F44" s="206"/>
      <c r="G44" s="39"/>
      <c r="H44" s="21"/>
      <c r="I44" s="39"/>
      <c r="J44" s="21"/>
      <c r="K44" s="21"/>
      <c r="L44" s="98"/>
      <c r="M44" s="98"/>
      <c r="N44" s="98"/>
      <c r="O44" s="98"/>
      <c r="P44" s="98"/>
      <c r="Q44" s="98"/>
      <c r="R44" s="98"/>
      <c r="S44" s="98"/>
      <c r="T44" s="98"/>
      <c r="U44" s="98"/>
    </row>
    <row r="45" spans="1:21" s="60" customFormat="1" ht="22.4" hidden="1" customHeight="1">
      <c r="A45" s="3" t="s">
        <v>150</v>
      </c>
      <c r="B45" s="206"/>
      <c r="C45" s="206"/>
      <c r="D45" s="206"/>
      <c r="E45" s="206"/>
      <c r="F45" s="206"/>
      <c r="G45" s="39"/>
      <c r="H45" s="21"/>
      <c r="I45" s="39"/>
      <c r="J45" s="21"/>
      <c r="K45" s="21"/>
      <c r="L45" s="98"/>
      <c r="M45" s="98"/>
      <c r="N45" s="98"/>
      <c r="O45" s="98"/>
      <c r="P45" s="98"/>
      <c r="Q45" s="98"/>
      <c r="R45" s="98"/>
      <c r="S45" s="98"/>
      <c r="T45" s="98"/>
      <c r="U45" s="98"/>
    </row>
    <row r="46" spans="1:21" s="60" customFormat="1" ht="22.4" hidden="1" customHeight="1">
      <c r="A46" s="3" t="s">
        <v>110</v>
      </c>
      <c r="B46" s="206"/>
      <c r="C46" s="206"/>
      <c r="D46" s="206"/>
      <c r="E46" s="206"/>
      <c r="F46" s="206"/>
      <c r="G46" s="39"/>
      <c r="H46" s="21"/>
      <c r="I46" s="39"/>
      <c r="J46" s="21"/>
      <c r="K46" s="21"/>
      <c r="L46" s="98"/>
      <c r="M46" s="98"/>
      <c r="N46" s="98"/>
      <c r="O46" s="98"/>
      <c r="P46" s="98"/>
      <c r="Q46" s="98"/>
      <c r="R46" s="98"/>
      <c r="S46" s="98"/>
      <c r="T46" s="98"/>
      <c r="U46" s="98"/>
    </row>
    <row r="47" spans="1:21" s="60" customFormat="1" ht="22.4" hidden="1" customHeight="1">
      <c r="A47" s="207" t="s">
        <v>181</v>
      </c>
      <c r="B47" s="206"/>
      <c r="C47" s="206"/>
      <c r="D47" s="124"/>
      <c r="E47" s="206"/>
      <c r="F47" s="124"/>
      <c r="G47" s="39"/>
      <c r="H47" s="124"/>
      <c r="I47" s="39"/>
      <c r="J47" s="124"/>
      <c r="K47" s="124"/>
      <c r="L47" s="98"/>
      <c r="M47" s="98"/>
      <c r="N47" s="98"/>
      <c r="O47" s="98"/>
      <c r="P47" s="98"/>
      <c r="Q47" s="98"/>
      <c r="R47" s="98"/>
      <c r="S47" s="98"/>
      <c r="T47" s="98"/>
      <c r="U47" s="98"/>
    </row>
    <row r="48" spans="1:21" s="60" customFormat="1" ht="22.4" hidden="1" customHeight="1">
      <c r="A48" s="60" t="s">
        <v>149</v>
      </c>
      <c r="B48" s="206"/>
      <c r="C48" s="206"/>
      <c r="D48" s="80"/>
      <c r="E48" s="203"/>
      <c r="F48" s="80"/>
      <c r="G48" s="80"/>
      <c r="H48" s="80"/>
      <c r="I48" s="80"/>
      <c r="J48" s="80"/>
      <c r="K48" s="80"/>
      <c r="L48" s="98"/>
      <c r="M48" s="98"/>
      <c r="N48" s="98"/>
      <c r="O48" s="98"/>
      <c r="P48" s="98"/>
      <c r="Q48" s="98"/>
      <c r="R48" s="98"/>
      <c r="S48" s="98"/>
      <c r="T48" s="98"/>
      <c r="U48" s="98"/>
    </row>
    <row r="49" spans="1:21" s="60" customFormat="1" ht="22.4" hidden="1" customHeight="1">
      <c r="A49" s="60" t="s">
        <v>85</v>
      </c>
      <c r="B49" s="206" t="s">
        <v>184</v>
      </c>
      <c r="C49" s="206"/>
      <c r="D49" s="80"/>
      <c r="E49" s="203"/>
      <c r="F49" s="80"/>
      <c r="G49" s="80"/>
      <c r="H49" s="53"/>
      <c r="I49" s="80"/>
      <c r="J49" s="53"/>
      <c r="K49" s="53"/>
      <c r="L49" s="98"/>
      <c r="M49" s="98"/>
      <c r="N49" s="98"/>
      <c r="O49" s="98"/>
      <c r="P49" s="98"/>
      <c r="Q49" s="98"/>
      <c r="R49" s="98"/>
      <c r="S49" s="98"/>
      <c r="T49" s="98"/>
      <c r="U49" s="98"/>
    </row>
    <row r="50" spans="1:21" s="60" customFormat="1" ht="22.4" hidden="1" customHeight="1">
      <c r="B50" s="206"/>
      <c r="C50" s="206"/>
      <c r="D50" s="80"/>
      <c r="E50" s="203"/>
      <c r="F50" s="80"/>
      <c r="G50" s="80"/>
      <c r="H50" s="53"/>
      <c r="I50" s="80"/>
      <c r="J50" s="53"/>
      <c r="K50" s="53"/>
      <c r="L50" s="98"/>
      <c r="M50" s="98"/>
      <c r="N50" s="98"/>
      <c r="O50" s="98"/>
      <c r="P50" s="98"/>
      <c r="Q50" s="98"/>
      <c r="R50" s="98"/>
      <c r="S50" s="98"/>
      <c r="T50" s="98"/>
      <c r="U50" s="98"/>
    </row>
    <row r="51" spans="1:21" s="60" customFormat="1" ht="22.4" hidden="1" customHeight="1">
      <c r="A51" s="8" t="s">
        <v>151</v>
      </c>
      <c r="B51" s="206"/>
      <c r="C51" s="206"/>
      <c r="D51" s="110"/>
      <c r="E51" s="21"/>
      <c r="F51" s="110"/>
      <c r="G51" s="39"/>
      <c r="H51" s="110"/>
      <c r="I51" s="39"/>
      <c r="J51" s="110"/>
      <c r="K51" s="21"/>
      <c r="L51" s="98"/>
      <c r="M51" s="98"/>
      <c r="N51" s="98"/>
      <c r="O51" s="98"/>
      <c r="P51" s="98"/>
      <c r="Q51" s="98"/>
      <c r="R51" s="98"/>
      <c r="S51" s="98"/>
      <c r="T51" s="98"/>
      <c r="U51" s="98"/>
    </row>
    <row r="52" spans="1:21" s="60" customFormat="1" ht="22.4" hidden="1" customHeight="1">
      <c r="A52" s="8" t="s">
        <v>110</v>
      </c>
      <c r="B52" s="206"/>
      <c r="C52" s="206"/>
      <c r="D52" s="111">
        <f>SUM(D47:D49)</f>
        <v>0</v>
      </c>
      <c r="E52" s="21"/>
      <c r="F52" s="111">
        <f>SUM(F47:F49)</f>
        <v>0</v>
      </c>
      <c r="G52" s="21"/>
      <c r="H52" s="111">
        <f>SUM(H47:H49)</f>
        <v>0</v>
      </c>
      <c r="I52" s="21"/>
      <c r="J52" s="111">
        <f>SUM(J47:J49)</f>
        <v>0</v>
      </c>
      <c r="K52" s="21"/>
      <c r="L52" s="98"/>
      <c r="M52" s="98"/>
      <c r="N52" s="98"/>
      <c r="O52" s="98"/>
      <c r="P52" s="98"/>
      <c r="Q52" s="98"/>
      <c r="R52" s="98"/>
      <c r="S52" s="98"/>
      <c r="T52" s="98"/>
      <c r="U52" s="98"/>
    </row>
    <row r="53" spans="1:21" s="60" customFormat="1" ht="22.4" customHeight="1">
      <c r="A53" s="3" t="s">
        <v>152</v>
      </c>
      <c r="B53" s="206"/>
      <c r="C53" s="206"/>
      <c r="D53" s="80"/>
      <c r="E53" s="203"/>
      <c r="F53" s="80"/>
      <c r="G53" s="80"/>
      <c r="H53" s="53"/>
      <c r="I53" s="80"/>
      <c r="J53" s="53"/>
      <c r="K53" s="53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1:21" s="60" customFormat="1" ht="22.4" customHeight="1">
      <c r="A54" s="3" t="s">
        <v>110</v>
      </c>
      <c r="B54" s="206"/>
      <c r="C54" s="206"/>
      <c r="D54" s="80"/>
      <c r="E54" s="203"/>
      <c r="F54" s="80"/>
      <c r="G54" s="80"/>
      <c r="H54" s="53"/>
      <c r="I54" s="80"/>
      <c r="J54" s="53"/>
      <c r="K54" s="53"/>
      <c r="L54" s="98"/>
      <c r="M54" s="98"/>
      <c r="N54" s="98"/>
      <c r="O54" s="98"/>
      <c r="P54" s="98"/>
      <c r="Q54" s="98"/>
      <c r="R54" s="98"/>
      <c r="S54" s="98"/>
      <c r="T54" s="98"/>
      <c r="U54" s="98"/>
    </row>
    <row r="55" spans="1:21" s="60" customFormat="1" ht="22.4" customHeight="1">
      <c r="A55" s="60" t="s">
        <v>187</v>
      </c>
      <c r="B55" s="206"/>
      <c r="C55" s="206"/>
      <c r="D55" s="80"/>
      <c r="E55" s="203"/>
      <c r="F55" s="80"/>
      <c r="G55" s="80"/>
      <c r="H55" s="80"/>
      <c r="I55" s="80"/>
      <c r="J55" s="80"/>
      <c r="K55" s="80"/>
      <c r="L55" s="98"/>
      <c r="M55" s="98"/>
      <c r="N55" s="98"/>
      <c r="O55" s="98"/>
      <c r="P55" s="98"/>
      <c r="Q55" s="98"/>
      <c r="R55" s="98"/>
      <c r="S55" s="98"/>
      <c r="T55" s="98"/>
      <c r="U55" s="98"/>
    </row>
    <row r="56" spans="1:21" s="60" customFormat="1" ht="22.4" customHeight="1">
      <c r="A56" s="60" t="s">
        <v>188</v>
      </c>
      <c r="B56" s="206"/>
      <c r="C56" s="206"/>
      <c r="D56" s="80"/>
      <c r="E56" s="203"/>
      <c r="F56" s="80"/>
      <c r="G56" s="80"/>
      <c r="H56" s="80"/>
      <c r="I56" s="80"/>
      <c r="J56" s="80"/>
      <c r="K56" s="80"/>
      <c r="L56" s="98"/>
      <c r="M56" s="98"/>
      <c r="N56" s="98"/>
      <c r="O56" s="98"/>
      <c r="P56" s="98"/>
      <c r="Q56" s="98"/>
      <c r="R56" s="98"/>
      <c r="S56" s="98"/>
      <c r="T56" s="98"/>
      <c r="U56" s="98"/>
    </row>
    <row r="57" spans="1:21" s="60" customFormat="1" ht="22.4" customHeight="1">
      <c r="A57" s="60" t="s">
        <v>66</v>
      </c>
      <c r="B57" s="206"/>
      <c r="C57" s="206"/>
      <c r="D57" s="53">
        <v>1546127</v>
      </c>
      <c r="E57" s="203"/>
      <c r="F57" s="53">
        <v>-7960802</v>
      </c>
      <c r="G57" s="80"/>
      <c r="H57" s="53">
        <v>1546127</v>
      </c>
      <c r="I57" s="80"/>
      <c r="J57" s="53">
        <v>-7960802</v>
      </c>
      <c r="K57" s="53"/>
      <c r="L57" s="98"/>
      <c r="M57" s="98"/>
      <c r="N57" s="98"/>
      <c r="O57" s="98"/>
      <c r="P57" s="98"/>
      <c r="Q57" s="98"/>
      <c r="R57" s="98"/>
      <c r="S57" s="98"/>
      <c r="T57" s="98"/>
      <c r="U57" s="98"/>
    </row>
    <row r="58" spans="1:21" s="60" customFormat="1" ht="22.4" customHeight="1">
      <c r="A58" s="60" t="s">
        <v>255</v>
      </c>
      <c r="B58" s="206">
        <v>11</v>
      </c>
      <c r="C58" s="206"/>
      <c r="D58" s="80">
        <f>-25698431+1</f>
        <v>-25698430</v>
      </c>
      <c r="E58" s="203"/>
      <c r="F58" s="78">
        <v>0</v>
      </c>
      <c r="G58" s="80"/>
      <c r="H58" s="80">
        <f>-25698431+1</f>
        <v>-25698430</v>
      </c>
      <c r="I58" s="80"/>
      <c r="J58" s="78">
        <v>0</v>
      </c>
      <c r="K58" s="80"/>
      <c r="L58" s="98"/>
      <c r="M58" s="98"/>
      <c r="N58" s="98"/>
      <c r="O58" s="98"/>
      <c r="P58" s="98"/>
      <c r="Q58" s="98"/>
      <c r="R58" s="98"/>
      <c r="S58" s="98"/>
      <c r="T58" s="98"/>
      <c r="U58" s="98"/>
    </row>
    <row r="59" spans="1:21" s="60" customFormat="1" ht="22.4" customHeight="1">
      <c r="A59" s="60" t="s">
        <v>256</v>
      </c>
      <c r="B59" s="206"/>
      <c r="C59" s="206"/>
      <c r="D59" s="80"/>
      <c r="E59" s="203"/>
      <c r="F59" s="80"/>
      <c r="G59" s="80"/>
      <c r="H59" s="80"/>
      <c r="I59" s="80"/>
      <c r="J59" s="80"/>
      <c r="K59" s="80"/>
      <c r="L59" s="98"/>
      <c r="M59" s="98"/>
      <c r="N59" s="98"/>
      <c r="O59" s="98"/>
      <c r="P59" s="98"/>
      <c r="Q59" s="98"/>
      <c r="R59" s="98"/>
      <c r="S59" s="98"/>
      <c r="T59" s="98"/>
      <c r="U59" s="98"/>
    </row>
    <row r="60" spans="1:21" s="60" customFormat="1" ht="22.4" customHeight="1">
      <c r="A60" s="60" t="s">
        <v>210</v>
      </c>
      <c r="B60" s="206">
        <v>15</v>
      </c>
      <c r="C60" s="206"/>
      <c r="D60" s="53">
        <f>-18616097</f>
        <v>-18616097</v>
      </c>
      <c r="E60" s="203"/>
      <c r="F60" s="53">
        <v>22909249</v>
      </c>
      <c r="G60" s="80"/>
      <c r="H60" s="53">
        <f>-18452281-1</f>
        <v>-18452282</v>
      </c>
      <c r="I60" s="80"/>
      <c r="J60" s="53">
        <v>21855749</v>
      </c>
      <c r="K60" s="53"/>
      <c r="L60" s="98"/>
      <c r="M60" s="98"/>
      <c r="N60" s="98"/>
      <c r="O60" s="98"/>
      <c r="P60" s="98"/>
      <c r="Q60" s="98"/>
      <c r="R60" s="98"/>
      <c r="S60" s="98"/>
      <c r="T60" s="98"/>
      <c r="U60" s="98"/>
    </row>
    <row r="61" spans="1:21" s="60" customFormat="1" ht="22.4" customHeight="1">
      <c r="A61" s="60" t="s">
        <v>183</v>
      </c>
      <c r="B61" s="206"/>
      <c r="C61" s="206"/>
      <c r="D61" s="80"/>
      <c r="E61" s="203"/>
      <c r="F61" s="80"/>
      <c r="G61" s="80"/>
      <c r="H61" s="80"/>
      <c r="I61" s="80"/>
      <c r="J61" s="80"/>
      <c r="K61" s="80"/>
      <c r="L61" s="98"/>
      <c r="M61" s="98"/>
      <c r="N61" s="98"/>
      <c r="O61" s="98"/>
      <c r="P61" s="98"/>
      <c r="Q61" s="98"/>
      <c r="R61" s="98"/>
      <c r="S61" s="98"/>
      <c r="T61" s="98"/>
      <c r="U61" s="98"/>
    </row>
    <row r="62" spans="1:21" s="60" customFormat="1" ht="22.4" customHeight="1">
      <c r="A62" s="60" t="s">
        <v>110</v>
      </c>
      <c r="B62" s="206">
        <v>22</v>
      </c>
      <c r="C62" s="206"/>
      <c r="D62" s="80">
        <v>8553680</v>
      </c>
      <c r="E62" s="203"/>
      <c r="F62" s="80">
        <v>-2989689</v>
      </c>
      <c r="G62" s="80"/>
      <c r="H62" s="80">
        <v>8520917</v>
      </c>
      <c r="I62" s="80"/>
      <c r="J62" s="80">
        <v>-2778990</v>
      </c>
      <c r="K62" s="80"/>
      <c r="L62" s="98"/>
      <c r="M62" s="98"/>
      <c r="N62" s="98"/>
      <c r="O62" s="98"/>
      <c r="P62" s="98"/>
      <c r="Q62" s="98"/>
      <c r="R62" s="98"/>
      <c r="S62" s="98"/>
      <c r="T62" s="98"/>
      <c r="U62" s="98"/>
    </row>
    <row r="63" spans="1:21" s="60" customFormat="1" ht="22.4" customHeight="1">
      <c r="A63" s="8" t="s">
        <v>209</v>
      </c>
      <c r="B63" s="206"/>
      <c r="C63" s="206"/>
      <c r="D63" s="146"/>
      <c r="E63" s="203"/>
      <c r="F63" s="146"/>
      <c r="G63" s="80"/>
      <c r="H63" s="147"/>
      <c r="I63" s="80"/>
      <c r="J63" s="147"/>
      <c r="K63" s="78"/>
      <c r="L63" s="98"/>
      <c r="M63" s="98"/>
      <c r="N63" s="98"/>
      <c r="O63" s="98"/>
      <c r="P63" s="98"/>
      <c r="Q63" s="98"/>
      <c r="R63" s="98"/>
      <c r="S63" s="98"/>
      <c r="T63" s="98"/>
      <c r="U63" s="98"/>
    </row>
    <row r="64" spans="1:21" s="60" customFormat="1" ht="22.4" customHeight="1">
      <c r="A64" s="8" t="s">
        <v>110</v>
      </c>
      <c r="B64" s="206"/>
      <c r="C64" s="206"/>
      <c r="D64" s="81">
        <f>SUM(D57:D62)</f>
        <v>-34214720</v>
      </c>
      <c r="E64" s="21"/>
      <c r="F64" s="81">
        <f>SUM(F57:F62)</f>
        <v>11958758</v>
      </c>
      <c r="G64" s="21"/>
      <c r="H64" s="81">
        <f>SUM(H57:H62)</f>
        <v>-34083668</v>
      </c>
      <c r="I64" s="21"/>
      <c r="J64" s="81">
        <f>SUM(J57:J62)</f>
        <v>11115957</v>
      </c>
      <c r="K64" s="71"/>
      <c r="L64" s="98"/>
      <c r="M64" s="98"/>
      <c r="N64" s="98"/>
      <c r="O64" s="98"/>
      <c r="P64" s="98"/>
      <c r="Q64" s="98"/>
      <c r="R64" s="98"/>
      <c r="S64" s="98"/>
      <c r="T64" s="98"/>
      <c r="U64" s="98"/>
    </row>
    <row r="65" spans="1:21" s="60" customFormat="1" ht="22.4" customHeight="1">
      <c r="A65" s="8" t="s">
        <v>221</v>
      </c>
      <c r="B65" s="206"/>
      <c r="C65" s="206"/>
      <c r="D65" s="77"/>
      <c r="E65" s="203"/>
      <c r="F65" s="77"/>
      <c r="G65" s="80"/>
      <c r="H65" s="78"/>
      <c r="I65" s="80"/>
      <c r="J65" s="78"/>
      <c r="K65" s="78"/>
      <c r="L65" s="98"/>
      <c r="M65" s="98"/>
      <c r="N65" s="98"/>
      <c r="O65" s="98"/>
      <c r="P65" s="98"/>
      <c r="Q65" s="98"/>
      <c r="R65" s="98"/>
      <c r="S65" s="98"/>
      <c r="T65" s="98"/>
      <c r="U65" s="98"/>
    </row>
    <row r="66" spans="1:21" s="60" customFormat="1" ht="22">
      <c r="A66" s="8" t="s">
        <v>85</v>
      </c>
      <c r="B66" s="206"/>
      <c r="C66" s="65"/>
      <c r="D66" s="81">
        <f>D52+SUM(D64)</f>
        <v>-34214720</v>
      </c>
      <c r="E66" s="21"/>
      <c r="F66" s="81">
        <f>F52+SUM(F64)</f>
        <v>11958758</v>
      </c>
      <c r="G66" s="21"/>
      <c r="H66" s="81">
        <f>H52+SUM(H64)</f>
        <v>-34083668</v>
      </c>
      <c r="I66" s="21"/>
      <c r="J66" s="81">
        <f>J52+SUM(J64)</f>
        <v>11115957</v>
      </c>
      <c r="K66" s="71"/>
      <c r="L66" s="98"/>
      <c r="M66" s="98"/>
      <c r="N66" s="98"/>
      <c r="O66" s="98"/>
      <c r="P66" s="98"/>
      <c r="Q66" s="98"/>
      <c r="R66" s="98"/>
      <c r="S66" s="98"/>
      <c r="T66" s="98"/>
      <c r="U66" s="98"/>
    </row>
    <row r="67" spans="1:21" s="60" customFormat="1" ht="12.75" customHeight="1">
      <c r="A67" s="7"/>
      <c r="B67" s="206"/>
      <c r="C67" s="206"/>
      <c r="D67" s="37"/>
      <c r="E67" s="206"/>
      <c r="F67" s="37"/>
      <c r="G67" s="37"/>
      <c r="H67" s="37"/>
      <c r="I67" s="37"/>
      <c r="J67" s="37"/>
      <c r="K67" s="37"/>
      <c r="L67" s="98"/>
      <c r="M67" s="98"/>
      <c r="N67" s="98"/>
      <c r="O67" s="98"/>
      <c r="P67" s="98"/>
      <c r="Q67" s="98"/>
      <c r="R67" s="98"/>
      <c r="S67" s="98"/>
      <c r="T67" s="98"/>
      <c r="U67" s="98"/>
    </row>
    <row r="68" spans="1:21" s="60" customFormat="1" ht="22.4" customHeight="1" thickBot="1">
      <c r="A68" s="8" t="s">
        <v>222</v>
      </c>
      <c r="B68" s="206"/>
      <c r="C68" s="65"/>
      <c r="D68" s="75">
        <f>D34+D66</f>
        <v>563820742</v>
      </c>
      <c r="E68" s="21"/>
      <c r="F68" s="75">
        <f>F34+F66</f>
        <v>442940011</v>
      </c>
      <c r="G68" s="21"/>
      <c r="H68" s="75">
        <f>H34+H66</f>
        <v>388820157</v>
      </c>
      <c r="I68" s="21"/>
      <c r="J68" s="75">
        <f>J34+J66</f>
        <v>485823349</v>
      </c>
      <c r="K68" s="71"/>
      <c r="L68" s="98"/>
      <c r="M68" s="98"/>
      <c r="N68" s="98"/>
      <c r="O68" s="98"/>
      <c r="P68" s="98"/>
      <c r="Q68" s="98"/>
      <c r="R68" s="98"/>
      <c r="S68" s="98"/>
      <c r="T68" s="98"/>
      <c r="U68" s="98"/>
    </row>
    <row r="69" spans="1:21" s="60" customFormat="1" ht="22.4" customHeight="1" thickTop="1">
      <c r="A69" s="8"/>
      <c r="B69" s="206"/>
      <c r="C69" s="65"/>
      <c r="D69" s="71"/>
      <c r="E69" s="21"/>
      <c r="F69" s="71"/>
      <c r="G69" s="21"/>
      <c r="H69" s="71"/>
      <c r="I69" s="21"/>
      <c r="J69" s="71"/>
      <c r="K69" s="71"/>
      <c r="L69" s="98"/>
      <c r="M69" s="98"/>
      <c r="N69" s="98"/>
      <c r="O69" s="98"/>
      <c r="P69" s="98"/>
      <c r="Q69" s="98"/>
      <c r="R69" s="98"/>
      <c r="S69" s="98"/>
      <c r="T69" s="98"/>
      <c r="U69" s="98"/>
    </row>
    <row r="70" spans="1:21" s="9" customFormat="1" ht="22.4" customHeight="1">
      <c r="A70" s="8" t="s">
        <v>201</v>
      </c>
      <c r="B70" s="206"/>
      <c r="C70" s="65"/>
      <c r="D70" s="42"/>
      <c r="E70" s="65"/>
      <c r="F70" s="42"/>
      <c r="H70" s="42"/>
      <c r="I70" s="42"/>
      <c r="J70" s="42"/>
      <c r="K70" s="42"/>
      <c r="L70" s="98"/>
      <c r="M70" s="98"/>
      <c r="N70" s="98"/>
      <c r="O70" s="98"/>
      <c r="P70" s="98"/>
      <c r="Q70" s="98"/>
      <c r="R70" s="98"/>
      <c r="S70" s="98"/>
      <c r="T70" s="98"/>
      <c r="U70" s="98"/>
    </row>
    <row r="71" spans="1:21" s="9" customFormat="1" ht="22.4" customHeight="1">
      <c r="A71" s="60" t="s">
        <v>108</v>
      </c>
      <c r="B71" s="206"/>
      <c r="C71" s="65"/>
      <c r="D71" s="79">
        <f>D34-D72</f>
        <v>598559995</v>
      </c>
      <c r="E71" s="65"/>
      <c r="F71" s="37">
        <v>435064480</v>
      </c>
      <c r="H71" s="79">
        <f>H34-H72</f>
        <v>422903825</v>
      </c>
      <c r="I71" s="42"/>
      <c r="J71" s="37">
        <v>474707392</v>
      </c>
      <c r="K71" s="37"/>
      <c r="L71" s="98"/>
      <c r="M71" s="98"/>
      <c r="N71" s="98"/>
      <c r="O71" s="98"/>
      <c r="P71" s="98"/>
      <c r="Q71" s="98"/>
      <c r="R71" s="98"/>
      <c r="S71" s="98"/>
      <c r="T71" s="98"/>
      <c r="U71" s="98"/>
    </row>
    <row r="72" spans="1:21" s="9" customFormat="1" ht="22.4" customHeight="1">
      <c r="A72" s="60" t="s">
        <v>81</v>
      </c>
      <c r="B72" s="206"/>
      <c r="C72" s="65"/>
      <c r="D72" s="55">
        <f>D77</f>
        <v>-524533</v>
      </c>
      <c r="E72" s="206"/>
      <c r="F72" s="55">
        <v>-4083227</v>
      </c>
      <c r="H72" s="41">
        <f>H77</f>
        <v>0</v>
      </c>
      <c r="I72" s="206"/>
      <c r="J72" s="41">
        <v>0</v>
      </c>
      <c r="K72" s="41"/>
      <c r="L72" s="98"/>
      <c r="M72" s="98"/>
      <c r="N72" s="98"/>
      <c r="O72" s="98"/>
      <c r="P72" s="98"/>
      <c r="Q72" s="98"/>
      <c r="R72" s="98"/>
      <c r="S72" s="98"/>
      <c r="T72" s="98"/>
      <c r="U72" s="98"/>
    </row>
    <row r="73" spans="1:21" s="8" customFormat="1" ht="22.4" customHeight="1" thickBot="1">
      <c r="B73" s="65"/>
      <c r="C73" s="65"/>
      <c r="D73" s="113">
        <f>D34</f>
        <v>598035462</v>
      </c>
      <c r="E73" s="65"/>
      <c r="F73" s="40">
        <f>F34</f>
        <v>430981253</v>
      </c>
      <c r="H73" s="113">
        <f>H34</f>
        <v>422903825</v>
      </c>
      <c r="I73" s="112"/>
      <c r="J73" s="40">
        <f>J34</f>
        <v>474707392</v>
      </c>
      <c r="K73" s="21"/>
      <c r="L73" s="98"/>
      <c r="M73" s="98"/>
      <c r="N73" s="98"/>
      <c r="O73" s="98"/>
      <c r="P73" s="98"/>
      <c r="Q73" s="98"/>
      <c r="R73" s="98"/>
      <c r="S73" s="98"/>
      <c r="T73" s="145"/>
      <c r="U73" s="145"/>
    </row>
    <row r="74" spans="1:21" s="8" customFormat="1" ht="16.399999999999999" customHeight="1" thickTop="1">
      <c r="B74" s="65"/>
      <c r="C74" s="65"/>
      <c r="D74" s="21"/>
      <c r="E74" s="65"/>
      <c r="F74" s="21"/>
      <c r="H74" s="21"/>
      <c r="I74" s="112"/>
      <c r="J74" s="21"/>
      <c r="K74" s="21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1:21" s="9" customFormat="1" ht="22.4" customHeight="1">
      <c r="A75" s="8" t="s">
        <v>159</v>
      </c>
      <c r="B75" s="206"/>
      <c r="C75" s="65"/>
      <c r="D75" s="42"/>
      <c r="E75" s="65"/>
      <c r="F75" s="42"/>
      <c r="H75" s="42"/>
      <c r="I75" s="42"/>
      <c r="J75" s="42"/>
      <c r="K75" s="42"/>
      <c r="L75" s="98"/>
      <c r="M75" s="98"/>
      <c r="N75" s="98"/>
      <c r="O75" s="98"/>
      <c r="P75" s="98"/>
      <c r="Q75" s="98"/>
      <c r="R75" s="98"/>
      <c r="S75" s="98"/>
      <c r="T75" s="98"/>
      <c r="U75" s="98"/>
    </row>
    <row r="76" spans="1:21" s="9" customFormat="1" ht="22.4" customHeight="1">
      <c r="A76" s="60" t="s">
        <v>108</v>
      </c>
      <c r="B76" s="206"/>
      <c r="C76" s="65"/>
      <c r="D76" s="79">
        <f>D78-D77</f>
        <v>564345275</v>
      </c>
      <c r="E76" s="65"/>
      <c r="F76" s="37">
        <v>447023238</v>
      </c>
      <c r="H76" s="79">
        <f>H78-H77</f>
        <v>388820157</v>
      </c>
      <c r="I76" s="42"/>
      <c r="J76" s="37">
        <v>485823349</v>
      </c>
      <c r="K76" s="37"/>
      <c r="L76" s="98"/>
      <c r="M76" s="98"/>
      <c r="N76" s="98"/>
      <c r="O76" s="98"/>
      <c r="P76" s="98"/>
      <c r="Q76" s="98"/>
      <c r="R76" s="98"/>
      <c r="S76" s="98"/>
      <c r="T76" s="98"/>
      <c r="U76" s="98"/>
    </row>
    <row r="77" spans="1:21" s="9" customFormat="1" ht="22.4" customHeight="1">
      <c r="A77" s="60" t="s">
        <v>81</v>
      </c>
      <c r="B77" s="206"/>
      <c r="C77" s="65"/>
      <c r="D77" s="55">
        <v>-524533</v>
      </c>
      <c r="E77" s="206"/>
      <c r="F77" s="55">
        <v>-4083227</v>
      </c>
      <c r="H77" s="41">
        <v>0</v>
      </c>
      <c r="I77" s="206"/>
      <c r="J77" s="41">
        <v>0</v>
      </c>
      <c r="K77" s="41"/>
      <c r="L77" s="98"/>
      <c r="M77" s="98"/>
      <c r="N77" s="98"/>
      <c r="O77" s="98"/>
      <c r="P77" s="98"/>
      <c r="Q77" s="98"/>
      <c r="R77" s="98"/>
      <c r="S77" s="98"/>
      <c r="T77" s="98"/>
      <c r="U77" s="98"/>
    </row>
    <row r="78" spans="1:21" s="9" customFormat="1" ht="22.4" customHeight="1" thickBot="1">
      <c r="A78" s="8"/>
      <c r="B78" s="206"/>
      <c r="C78" s="65"/>
      <c r="D78" s="113">
        <f>D68</f>
        <v>563820742</v>
      </c>
      <c r="E78" s="65"/>
      <c r="F78" s="113">
        <f>F68</f>
        <v>442940011</v>
      </c>
      <c r="H78" s="113">
        <f>H68</f>
        <v>388820157</v>
      </c>
      <c r="I78" s="112"/>
      <c r="J78" s="113">
        <f>J68</f>
        <v>485823349</v>
      </c>
      <c r="K78" s="71"/>
      <c r="L78" s="98"/>
      <c r="M78" s="98"/>
      <c r="N78" s="98"/>
      <c r="O78" s="98"/>
      <c r="P78" s="98"/>
      <c r="Q78" s="98"/>
      <c r="R78" s="98"/>
      <c r="S78" s="98"/>
      <c r="T78" s="98"/>
      <c r="U78" s="98"/>
    </row>
    <row r="79" spans="1:21" s="8" customFormat="1" ht="17.149999999999999" customHeight="1" thickTop="1">
      <c r="B79" s="65"/>
      <c r="C79" s="65"/>
      <c r="D79" s="21"/>
      <c r="E79" s="65"/>
      <c r="F79" s="21"/>
      <c r="H79" s="21"/>
      <c r="I79" s="112"/>
      <c r="J79" s="21"/>
      <c r="K79" s="21"/>
      <c r="L79" s="145"/>
      <c r="M79" s="145"/>
      <c r="N79" s="145"/>
      <c r="O79" s="145"/>
      <c r="P79" s="145"/>
      <c r="Q79" s="145"/>
      <c r="R79" s="145"/>
      <c r="S79" s="145"/>
      <c r="T79" s="145"/>
      <c r="U79" s="145"/>
    </row>
    <row r="80" spans="1:21" s="60" customFormat="1" ht="22.4" customHeight="1">
      <c r="A80" s="8" t="s">
        <v>261</v>
      </c>
      <c r="B80" s="206">
        <v>23</v>
      </c>
      <c r="C80" s="65"/>
      <c r="D80" s="161"/>
      <c r="E80" s="161"/>
      <c r="F80" s="161"/>
      <c r="G80" s="14"/>
      <c r="H80" s="161"/>
      <c r="I80" s="161"/>
      <c r="J80" s="161"/>
      <c r="K80" s="161"/>
      <c r="L80" s="98"/>
      <c r="M80" s="98"/>
      <c r="N80" s="98"/>
      <c r="O80" s="98"/>
      <c r="P80" s="98"/>
      <c r="Q80" s="98"/>
      <c r="R80" s="98"/>
      <c r="S80" s="98"/>
      <c r="T80" s="98"/>
      <c r="U80" s="98"/>
    </row>
    <row r="81" spans="1:21" s="60" customFormat="1" ht="22.5" customHeight="1" thickBot="1">
      <c r="A81" s="60" t="s">
        <v>248</v>
      </c>
      <c r="B81" s="16"/>
      <c r="C81" s="16"/>
      <c r="D81" s="187">
        <v>2.34</v>
      </c>
      <c r="E81" s="161"/>
      <c r="F81" s="187">
        <v>1.87</v>
      </c>
      <c r="G81" s="16"/>
      <c r="H81" s="187">
        <v>1.6</v>
      </c>
      <c r="I81" s="188"/>
      <c r="J81" s="187">
        <v>1.79</v>
      </c>
      <c r="L81" s="98"/>
      <c r="M81" s="98"/>
      <c r="N81" s="98"/>
      <c r="O81" s="98"/>
      <c r="P81" s="98"/>
      <c r="Q81" s="98"/>
      <c r="R81" s="98"/>
      <c r="S81" s="98"/>
      <c r="T81" s="98"/>
      <c r="U81" s="98"/>
    </row>
    <row r="82" spans="1:21" ht="23" thickTop="1" thickBot="1">
      <c r="A82" s="74" t="s">
        <v>249</v>
      </c>
      <c r="D82" s="187">
        <v>-0.08</v>
      </c>
      <c r="E82" s="161"/>
      <c r="F82" s="187">
        <v>-0.23</v>
      </c>
      <c r="G82" s="16"/>
      <c r="H82" s="189">
        <v>0</v>
      </c>
      <c r="I82" s="188"/>
      <c r="J82" s="189">
        <v>0</v>
      </c>
    </row>
    <row r="83" spans="1:21" ht="22" thickTop="1">
      <c r="D83" s="125"/>
      <c r="E83" s="125"/>
      <c r="F83" s="125"/>
      <c r="G83" s="125"/>
      <c r="H83" s="125"/>
      <c r="I83" s="125"/>
      <c r="J83" s="125"/>
      <c r="K83" s="125"/>
    </row>
    <row r="136" spans="14:14">
      <c r="N136" s="123"/>
    </row>
  </sheetData>
  <mergeCells count="15">
    <mergeCell ref="B42:C42"/>
    <mergeCell ref="H41:J41"/>
    <mergeCell ref="D39:F39"/>
    <mergeCell ref="H39:J39"/>
    <mergeCell ref="H4:J4"/>
    <mergeCell ref="D4:F4"/>
    <mergeCell ref="D5:F5"/>
    <mergeCell ref="H6:J6"/>
    <mergeCell ref="H5:J5"/>
    <mergeCell ref="D43:J43"/>
    <mergeCell ref="D8:J8"/>
    <mergeCell ref="D6:F6"/>
    <mergeCell ref="D41:F41"/>
    <mergeCell ref="D40:F40"/>
    <mergeCell ref="H40:J40"/>
  </mergeCells>
  <pageMargins left="0.8" right="0.8" top="0.48" bottom="0.5" header="0.5" footer="0.5"/>
  <pageSetup paperSize="9" scale="84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D35C-C217-4917-A92B-D42549748156}">
  <dimension ref="A1:Y62"/>
  <sheetViews>
    <sheetView view="pageBreakPreview" topLeftCell="A29" zoomScale="71" zoomScaleNormal="63" zoomScaleSheetLayoutView="71" workbookViewId="0">
      <selection activeCell="Q51" sqref="Q51"/>
    </sheetView>
  </sheetViews>
  <sheetFormatPr defaultRowHeight="21.5"/>
  <cols>
    <col min="1" max="1" width="49.796875" style="60" customWidth="1"/>
    <col min="2" max="2" width="8.3984375" style="60" customWidth="1"/>
    <col min="3" max="3" width="12.69921875" style="60" customWidth="1"/>
    <col min="4" max="4" width="1.3984375" style="60" customWidth="1"/>
    <col min="5" max="5" width="12.19921875" style="60" customWidth="1"/>
    <col min="6" max="6" width="1.3984375" style="60" customWidth="1"/>
    <col min="7" max="7" width="11.09765625" style="60" customWidth="1"/>
    <col min="8" max="8" width="1.19921875" style="60" customWidth="1"/>
    <col min="9" max="9" width="12" style="60" customWidth="1"/>
    <col min="10" max="10" width="1.19921875" style="60" customWidth="1"/>
    <col min="11" max="11" width="13.69921875" style="60" customWidth="1"/>
    <col min="12" max="12" width="1.09765625" style="58" customWidth="1"/>
    <col min="13" max="13" width="13.59765625" style="60" customWidth="1"/>
    <col min="14" max="14" width="1.19921875" style="60" customWidth="1"/>
    <col min="15" max="15" width="14" style="60" customWidth="1"/>
    <col min="16" max="16" width="1.19921875" style="60" customWidth="1"/>
    <col min="17" max="17" width="14" style="60" bestFit="1" customWidth="1"/>
    <col min="18" max="18" width="1.19921875" style="60" customWidth="1"/>
    <col min="19" max="19" width="14.69921875" style="60" customWidth="1"/>
    <col min="20" max="20" width="1.3984375" style="60" customWidth="1"/>
    <col min="21" max="21" width="13.69921875" style="60" customWidth="1"/>
    <col min="22" max="22" width="1.3984375" style="60" customWidth="1"/>
    <col min="23" max="23" width="13.8984375" style="60" customWidth="1"/>
    <col min="24" max="24" width="14.09765625" style="60" bestFit="1" customWidth="1"/>
    <col min="25" max="256" width="8.796875" style="60"/>
    <col min="257" max="257" width="48.3984375" style="60" customWidth="1"/>
    <col min="258" max="258" width="8" style="60" customWidth="1"/>
    <col min="259" max="259" width="12.19921875" style="60" customWidth="1"/>
    <col min="260" max="260" width="1.3984375" style="60" customWidth="1"/>
    <col min="261" max="261" width="12.19921875" style="60" customWidth="1"/>
    <col min="262" max="262" width="1.3984375" style="60" customWidth="1"/>
    <col min="263" max="263" width="12.19921875" style="60" customWidth="1"/>
    <col min="264" max="264" width="1.19921875" style="60" customWidth="1"/>
    <col min="265" max="265" width="12.19921875" style="60" customWidth="1"/>
    <col min="266" max="266" width="1.19921875" style="60" customWidth="1"/>
    <col min="267" max="267" width="12.19921875" style="60" customWidth="1"/>
    <col min="268" max="268" width="1.09765625" style="60" customWidth="1"/>
    <col min="269" max="269" width="12.19921875" style="60" customWidth="1"/>
    <col min="270" max="270" width="1.19921875" style="60" customWidth="1"/>
    <col min="271" max="271" width="12.19921875" style="60" customWidth="1"/>
    <col min="272" max="272" width="1.19921875" style="60" customWidth="1"/>
    <col min="273" max="273" width="12.19921875" style="60" customWidth="1"/>
    <col min="274" max="274" width="1.19921875" style="60" customWidth="1"/>
    <col min="275" max="275" width="12.19921875" style="60" customWidth="1"/>
    <col min="276" max="276" width="1.3984375" style="60" customWidth="1"/>
    <col min="277" max="277" width="12.19921875" style="60" customWidth="1"/>
    <col min="278" max="278" width="1.3984375" style="60" customWidth="1"/>
    <col min="279" max="279" width="12.19921875" style="60" customWidth="1"/>
    <col min="280" max="280" width="14.09765625" style="60" bestFit="1" customWidth="1"/>
    <col min="281" max="512" width="8.796875" style="60"/>
    <col min="513" max="513" width="48.3984375" style="60" customWidth="1"/>
    <col min="514" max="514" width="8" style="60" customWidth="1"/>
    <col min="515" max="515" width="12.19921875" style="60" customWidth="1"/>
    <col min="516" max="516" width="1.3984375" style="60" customWidth="1"/>
    <col min="517" max="517" width="12.19921875" style="60" customWidth="1"/>
    <col min="518" max="518" width="1.3984375" style="60" customWidth="1"/>
    <col min="519" max="519" width="12.19921875" style="60" customWidth="1"/>
    <col min="520" max="520" width="1.19921875" style="60" customWidth="1"/>
    <col min="521" max="521" width="12.19921875" style="60" customWidth="1"/>
    <col min="522" max="522" width="1.19921875" style="60" customWidth="1"/>
    <col min="523" max="523" width="12.19921875" style="60" customWidth="1"/>
    <col min="524" max="524" width="1.09765625" style="60" customWidth="1"/>
    <col min="525" max="525" width="12.19921875" style="60" customWidth="1"/>
    <col min="526" max="526" width="1.19921875" style="60" customWidth="1"/>
    <col min="527" max="527" width="12.19921875" style="60" customWidth="1"/>
    <col min="528" max="528" width="1.19921875" style="60" customWidth="1"/>
    <col min="529" max="529" width="12.19921875" style="60" customWidth="1"/>
    <col min="530" max="530" width="1.19921875" style="60" customWidth="1"/>
    <col min="531" max="531" width="12.19921875" style="60" customWidth="1"/>
    <col min="532" max="532" width="1.3984375" style="60" customWidth="1"/>
    <col min="533" max="533" width="12.19921875" style="60" customWidth="1"/>
    <col min="534" max="534" width="1.3984375" style="60" customWidth="1"/>
    <col min="535" max="535" width="12.19921875" style="60" customWidth="1"/>
    <col min="536" max="536" width="14.09765625" style="60" bestFit="1" customWidth="1"/>
    <col min="537" max="768" width="8.796875" style="60"/>
    <col min="769" max="769" width="48.3984375" style="60" customWidth="1"/>
    <col min="770" max="770" width="8" style="60" customWidth="1"/>
    <col min="771" max="771" width="12.19921875" style="60" customWidth="1"/>
    <col min="772" max="772" width="1.3984375" style="60" customWidth="1"/>
    <col min="773" max="773" width="12.19921875" style="60" customWidth="1"/>
    <col min="774" max="774" width="1.3984375" style="60" customWidth="1"/>
    <col min="775" max="775" width="12.19921875" style="60" customWidth="1"/>
    <col min="776" max="776" width="1.19921875" style="60" customWidth="1"/>
    <col min="777" max="777" width="12.19921875" style="60" customWidth="1"/>
    <col min="778" max="778" width="1.19921875" style="60" customWidth="1"/>
    <col min="779" max="779" width="12.19921875" style="60" customWidth="1"/>
    <col min="780" max="780" width="1.09765625" style="60" customWidth="1"/>
    <col min="781" max="781" width="12.19921875" style="60" customWidth="1"/>
    <col min="782" max="782" width="1.19921875" style="60" customWidth="1"/>
    <col min="783" max="783" width="12.19921875" style="60" customWidth="1"/>
    <col min="784" max="784" width="1.19921875" style="60" customWidth="1"/>
    <col min="785" max="785" width="12.19921875" style="60" customWidth="1"/>
    <col min="786" max="786" width="1.19921875" style="60" customWidth="1"/>
    <col min="787" max="787" width="12.19921875" style="60" customWidth="1"/>
    <col min="788" max="788" width="1.3984375" style="60" customWidth="1"/>
    <col min="789" max="789" width="12.19921875" style="60" customWidth="1"/>
    <col min="790" max="790" width="1.3984375" style="60" customWidth="1"/>
    <col min="791" max="791" width="12.19921875" style="60" customWidth="1"/>
    <col min="792" max="792" width="14.09765625" style="60" bestFit="1" customWidth="1"/>
    <col min="793" max="1024" width="8.796875" style="60"/>
    <col min="1025" max="1025" width="48.3984375" style="60" customWidth="1"/>
    <col min="1026" max="1026" width="8" style="60" customWidth="1"/>
    <col min="1027" max="1027" width="12.19921875" style="60" customWidth="1"/>
    <col min="1028" max="1028" width="1.3984375" style="60" customWidth="1"/>
    <col min="1029" max="1029" width="12.19921875" style="60" customWidth="1"/>
    <col min="1030" max="1030" width="1.3984375" style="60" customWidth="1"/>
    <col min="1031" max="1031" width="12.19921875" style="60" customWidth="1"/>
    <col min="1032" max="1032" width="1.19921875" style="60" customWidth="1"/>
    <col min="1033" max="1033" width="12.19921875" style="60" customWidth="1"/>
    <col min="1034" max="1034" width="1.19921875" style="60" customWidth="1"/>
    <col min="1035" max="1035" width="12.19921875" style="60" customWidth="1"/>
    <col min="1036" max="1036" width="1.09765625" style="60" customWidth="1"/>
    <col min="1037" max="1037" width="12.19921875" style="60" customWidth="1"/>
    <col min="1038" max="1038" width="1.19921875" style="60" customWidth="1"/>
    <col min="1039" max="1039" width="12.19921875" style="60" customWidth="1"/>
    <col min="1040" max="1040" width="1.19921875" style="60" customWidth="1"/>
    <col min="1041" max="1041" width="12.19921875" style="60" customWidth="1"/>
    <col min="1042" max="1042" width="1.19921875" style="60" customWidth="1"/>
    <col min="1043" max="1043" width="12.19921875" style="60" customWidth="1"/>
    <col min="1044" max="1044" width="1.3984375" style="60" customWidth="1"/>
    <col min="1045" max="1045" width="12.19921875" style="60" customWidth="1"/>
    <col min="1046" max="1046" width="1.3984375" style="60" customWidth="1"/>
    <col min="1047" max="1047" width="12.19921875" style="60" customWidth="1"/>
    <col min="1048" max="1048" width="14.09765625" style="60" bestFit="1" customWidth="1"/>
    <col min="1049" max="1280" width="8.796875" style="60"/>
    <col min="1281" max="1281" width="48.3984375" style="60" customWidth="1"/>
    <col min="1282" max="1282" width="8" style="60" customWidth="1"/>
    <col min="1283" max="1283" width="12.19921875" style="60" customWidth="1"/>
    <col min="1284" max="1284" width="1.3984375" style="60" customWidth="1"/>
    <col min="1285" max="1285" width="12.19921875" style="60" customWidth="1"/>
    <col min="1286" max="1286" width="1.3984375" style="60" customWidth="1"/>
    <col min="1287" max="1287" width="12.19921875" style="60" customWidth="1"/>
    <col min="1288" max="1288" width="1.19921875" style="60" customWidth="1"/>
    <col min="1289" max="1289" width="12.19921875" style="60" customWidth="1"/>
    <col min="1290" max="1290" width="1.19921875" style="60" customWidth="1"/>
    <col min="1291" max="1291" width="12.19921875" style="60" customWidth="1"/>
    <col min="1292" max="1292" width="1.09765625" style="60" customWidth="1"/>
    <col min="1293" max="1293" width="12.19921875" style="60" customWidth="1"/>
    <col min="1294" max="1294" width="1.19921875" style="60" customWidth="1"/>
    <col min="1295" max="1295" width="12.19921875" style="60" customWidth="1"/>
    <col min="1296" max="1296" width="1.19921875" style="60" customWidth="1"/>
    <col min="1297" max="1297" width="12.19921875" style="60" customWidth="1"/>
    <col min="1298" max="1298" width="1.19921875" style="60" customWidth="1"/>
    <col min="1299" max="1299" width="12.19921875" style="60" customWidth="1"/>
    <col min="1300" max="1300" width="1.3984375" style="60" customWidth="1"/>
    <col min="1301" max="1301" width="12.19921875" style="60" customWidth="1"/>
    <col min="1302" max="1302" width="1.3984375" style="60" customWidth="1"/>
    <col min="1303" max="1303" width="12.19921875" style="60" customWidth="1"/>
    <col min="1304" max="1304" width="14.09765625" style="60" bestFit="1" customWidth="1"/>
    <col min="1305" max="1536" width="8.796875" style="60"/>
    <col min="1537" max="1537" width="48.3984375" style="60" customWidth="1"/>
    <col min="1538" max="1538" width="8" style="60" customWidth="1"/>
    <col min="1539" max="1539" width="12.19921875" style="60" customWidth="1"/>
    <col min="1540" max="1540" width="1.3984375" style="60" customWidth="1"/>
    <col min="1541" max="1541" width="12.19921875" style="60" customWidth="1"/>
    <col min="1542" max="1542" width="1.3984375" style="60" customWidth="1"/>
    <col min="1543" max="1543" width="12.19921875" style="60" customWidth="1"/>
    <col min="1544" max="1544" width="1.19921875" style="60" customWidth="1"/>
    <col min="1545" max="1545" width="12.19921875" style="60" customWidth="1"/>
    <col min="1546" max="1546" width="1.19921875" style="60" customWidth="1"/>
    <col min="1547" max="1547" width="12.19921875" style="60" customWidth="1"/>
    <col min="1548" max="1548" width="1.09765625" style="60" customWidth="1"/>
    <col min="1549" max="1549" width="12.19921875" style="60" customWidth="1"/>
    <col min="1550" max="1550" width="1.19921875" style="60" customWidth="1"/>
    <col min="1551" max="1551" width="12.19921875" style="60" customWidth="1"/>
    <col min="1552" max="1552" width="1.19921875" style="60" customWidth="1"/>
    <col min="1553" max="1553" width="12.19921875" style="60" customWidth="1"/>
    <col min="1554" max="1554" width="1.19921875" style="60" customWidth="1"/>
    <col min="1555" max="1555" width="12.19921875" style="60" customWidth="1"/>
    <col min="1556" max="1556" width="1.3984375" style="60" customWidth="1"/>
    <col min="1557" max="1557" width="12.19921875" style="60" customWidth="1"/>
    <col min="1558" max="1558" width="1.3984375" style="60" customWidth="1"/>
    <col min="1559" max="1559" width="12.19921875" style="60" customWidth="1"/>
    <col min="1560" max="1560" width="14.09765625" style="60" bestFit="1" customWidth="1"/>
    <col min="1561" max="1792" width="8.796875" style="60"/>
    <col min="1793" max="1793" width="48.3984375" style="60" customWidth="1"/>
    <col min="1794" max="1794" width="8" style="60" customWidth="1"/>
    <col min="1795" max="1795" width="12.19921875" style="60" customWidth="1"/>
    <col min="1796" max="1796" width="1.3984375" style="60" customWidth="1"/>
    <col min="1797" max="1797" width="12.19921875" style="60" customWidth="1"/>
    <col min="1798" max="1798" width="1.3984375" style="60" customWidth="1"/>
    <col min="1799" max="1799" width="12.19921875" style="60" customWidth="1"/>
    <col min="1800" max="1800" width="1.19921875" style="60" customWidth="1"/>
    <col min="1801" max="1801" width="12.19921875" style="60" customWidth="1"/>
    <col min="1802" max="1802" width="1.19921875" style="60" customWidth="1"/>
    <col min="1803" max="1803" width="12.19921875" style="60" customWidth="1"/>
    <col min="1804" max="1804" width="1.09765625" style="60" customWidth="1"/>
    <col min="1805" max="1805" width="12.19921875" style="60" customWidth="1"/>
    <col min="1806" max="1806" width="1.19921875" style="60" customWidth="1"/>
    <col min="1807" max="1807" width="12.19921875" style="60" customWidth="1"/>
    <col min="1808" max="1808" width="1.19921875" style="60" customWidth="1"/>
    <col min="1809" max="1809" width="12.19921875" style="60" customWidth="1"/>
    <col min="1810" max="1810" width="1.19921875" style="60" customWidth="1"/>
    <col min="1811" max="1811" width="12.19921875" style="60" customWidth="1"/>
    <col min="1812" max="1812" width="1.3984375" style="60" customWidth="1"/>
    <col min="1813" max="1813" width="12.19921875" style="60" customWidth="1"/>
    <col min="1814" max="1814" width="1.3984375" style="60" customWidth="1"/>
    <col min="1815" max="1815" width="12.19921875" style="60" customWidth="1"/>
    <col min="1816" max="1816" width="14.09765625" style="60" bestFit="1" customWidth="1"/>
    <col min="1817" max="2048" width="8.796875" style="60"/>
    <col min="2049" max="2049" width="48.3984375" style="60" customWidth="1"/>
    <col min="2050" max="2050" width="8" style="60" customWidth="1"/>
    <col min="2051" max="2051" width="12.19921875" style="60" customWidth="1"/>
    <col min="2052" max="2052" width="1.3984375" style="60" customWidth="1"/>
    <col min="2053" max="2053" width="12.19921875" style="60" customWidth="1"/>
    <col min="2054" max="2054" width="1.3984375" style="60" customWidth="1"/>
    <col min="2055" max="2055" width="12.19921875" style="60" customWidth="1"/>
    <col min="2056" max="2056" width="1.19921875" style="60" customWidth="1"/>
    <col min="2057" max="2057" width="12.19921875" style="60" customWidth="1"/>
    <col min="2058" max="2058" width="1.19921875" style="60" customWidth="1"/>
    <col min="2059" max="2059" width="12.19921875" style="60" customWidth="1"/>
    <col min="2060" max="2060" width="1.09765625" style="60" customWidth="1"/>
    <col min="2061" max="2061" width="12.19921875" style="60" customWidth="1"/>
    <col min="2062" max="2062" width="1.19921875" style="60" customWidth="1"/>
    <col min="2063" max="2063" width="12.19921875" style="60" customWidth="1"/>
    <col min="2064" max="2064" width="1.19921875" style="60" customWidth="1"/>
    <col min="2065" max="2065" width="12.19921875" style="60" customWidth="1"/>
    <col min="2066" max="2066" width="1.19921875" style="60" customWidth="1"/>
    <col min="2067" max="2067" width="12.19921875" style="60" customWidth="1"/>
    <col min="2068" max="2068" width="1.3984375" style="60" customWidth="1"/>
    <col min="2069" max="2069" width="12.19921875" style="60" customWidth="1"/>
    <col min="2070" max="2070" width="1.3984375" style="60" customWidth="1"/>
    <col min="2071" max="2071" width="12.19921875" style="60" customWidth="1"/>
    <col min="2072" max="2072" width="14.09765625" style="60" bestFit="1" customWidth="1"/>
    <col min="2073" max="2304" width="8.796875" style="60"/>
    <col min="2305" max="2305" width="48.3984375" style="60" customWidth="1"/>
    <col min="2306" max="2306" width="8" style="60" customWidth="1"/>
    <col min="2307" max="2307" width="12.19921875" style="60" customWidth="1"/>
    <col min="2308" max="2308" width="1.3984375" style="60" customWidth="1"/>
    <col min="2309" max="2309" width="12.19921875" style="60" customWidth="1"/>
    <col min="2310" max="2310" width="1.3984375" style="60" customWidth="1"/>
    <col min="2311" max="2311" width="12.19921875" style="60" customWidth="1"/>
    <col min="2312" max="2312" width="1.19921875" style="60" customWidth="1"/>
    <col min="2313" max="2313" width="12.19921875" style="60" customWidth="1"/>
    <col min="2314" max="2314" width="1.19921875" style="60" customWidth="1"/>
    <col min="2315" max="2315" width="12.19921875" style="60" customWidth="1"/>
    <col min="2316" max="2316" width="1.09765625" style="60" customWidth="1"/>
    <col min="2317" max="2317" width="12.19921875" style="60" customWidth="1"/>
    <col min="2318" max="2318" width="1.19921875" style="60" customWidth="1"/>
    <col min="2319" max="2319" width="12.19921875" style="60" customWidth="1"/>
    <col min="2320" max="2320" width="1.19921875" style="60" customWidth="1"/>
    <col min="2321" max="2321" width="12.19921875" style="60" customWidth="1"/>
    <col min="2322" max="2322" width="1.19921875" style="60" customWidth="1"/>
    <col min="2323" max="2323" width="12.19921875" style="60" customWidth="1"/>
    <col min="2324" max="2324" width="1.3984375" style="60" customWidth="1"/>
    <col min="2325" max="2325" width="12.19921875" style="60" customWidth="1"/>
    <col min="2326" max="2326" width="1.3984375" style="60" customWidth="1"/>
    <col min="2327" max="2327" width="12.19921875" style="60" customWidth="1"/>
    <col min="2328" max="2328" width="14.09765625" style="60" bestFit="1" customWidth="1"/>
    <col min="2329" max="2560" width="8.796875" style="60"/>
    <col min="2561" max="2561" width="48.3984375" style="60" customWidth="1"/>
    <col min="2562" max="2562" width="8" style="60" customWidth="1"/>
    <col min="2563" max="2563" width="12.19921875" style="60" customWidth="1"/>
    <col min="2564" max="2564" width="1.3984375" style="60" customWidth="1"/>
    <col min="2565" max="2565" width="12.19921875" style="60" customWidth="1"/>
    <col min="2566" max="2566" width="1.3984375" style="60" customWidth="1"/>
    <col min="2567" max="2567" width="12.19921875" style="60" customWidth="1"/>
    <col min="2568" max="2568" width="1.19921875" style="60" customWidth="1"/>
    <col min="2569" max="2569" width="12.19921875" style="60" customWidth="1"/>
    <col min="2570" max="2570" width="1.19921875" style="60" customWidth="1"/>
    <col min="2571" max="2571" width="12.19921875" style="60" customWidth="1"/>
    <col min="2572" max="2572" width="1.09765625" style="60" customWidth="1"/>
    <col min="2573" max="2573" width="12.19921875" style="60" customWidth="1"/>
    <col min="2574" max="2574" width="1.19921875" style="60" customWidth="1"/>
    <col min="2575" max="2575" width="12.19921875" style="60" customWidth="1"/>
    <col min="2576" max="2576" width="1.19921875" style="60" customWidth="1"/>
    <col min="2577" max="2577" width="12.19921875" style="60" customWidth="1"/>
    <col min="2578" max="2578" width="1.19921875" style="60" customWidth="1"/>
    <col min="2579" max="2579" width="12.19921875" style="60" customWidth="1"/>
    <col min="2580" max="2580" width="1.3984375" style="60" customWidth="1"/>
    <col min="2581" max="2581" width="12.19921875" style="60" customWidth="1"/>
    <col min="2582" max="2582" width="1.3984375" style="60" customWidth="1"/>
    <col min="2583" max="2583" width="12.19921875" style="60" customWidth="1"/>
    <col min="2584" max="2584" width="14.09765625" style="60" bestFit="1" customWidth="1"/>
    <col min="2585" max="2816" width="8.796875" style="60"/>
    <col min="2817" max="2817" width="48.3984375" style="60" customWidth="1"/>
    <col min="2818" max="2818" width="8" style="60" customWidth="1"/>
    <col min="2819" max="2819" width="12.19921875" style="60" customWidth="1"/>
    <col min="2820" max="2820" width="1.3984375" style="60" customWidth="1"/>
    <col min="2821" max="2821" width="12.19921875" style="60" customWidth="1"/>
    <col min="2822" max="2822" width="1.3984375" style="60" customWidth="1"/>
    <col min="2823" max="2823" width="12.19921875" style="60" customWidth="1"/>
    <col min="2824" max="2824" width="1.19921875" style="60" customWidth="1"/>
    <col min="2825" max="2825" width="12.19921875" style="60" customWidth="1"/>
    <col min="2826" max="2826" width="1.19921875" style="60" customWidth="1"/>
    <col min="2827" max="2827" width="12.19921875" style="60" customWidth="1"/>
    <col min="2828" max="2828" width="1.09765625" style="60" customWidth="1"/>
    <col min="2829" max="2829" width="12.19921875" style="60" customWidth="1"/>
    <col min="2830" max="2830" width="1.19921875" style="60" customWidth="1"/>
    <col min="2831" max="2831" width="12.19921875" style="60" customWidth="1"/>
    <col min="2832" max="2832" width="1.19921875" style="60" customWidth="1"/>
    <col min="2833" max="2833" width="12.19921875" style="60" customWidth="1"/>
    <col min="2834" max="2834" width="1.19921875" style="60" customWidth="1"/>
    <col min="2835" max="2835" width="12.19921875" style="60" customWidth="1"/>
    <col min="2836" max="2836" width="1.3984375" style="60" customWidth="1"/>
    <col min="2837" max="2837" width="12.19921875" style="60" customWidth="1"/>
    <col min="2838" max="2838" width="1.3984375" style="60" customWidth="1"/>
    <col min="2839" max="2839" width="12.19921875" style="60" customWidth="1"/>
    <col min="2840" max="2840" width="14.09765625" style="60" bestFit="1" customWidth="1"/>
    <col min="2841" max="3072" width="8.796875" style="60"/>
    <col min="3073" max="3073" width="48.3984375" style="60" customWidth="1"/>
    <col min="3074" max="3074" width="8" style="60" customWidth="1"/>
    <col min="3075" max="3075" width="12.19921875" style="60" customWidth="1"/>
    <col min="3076" max="3076" width="1.3984375" style="60" customWidth="1"/>
    <col min="3077" max="3077" width="12.19921875" style="60" customWidth="1"/>
    <col min="3078" max="3078" width="1.3984375" style="60" customWidth="1"/>
    <col min="3079" max="3079" width="12.19921875" style="60" customWidth="1"/>
    <col min="3080" max="3080" width="1.19921875" style="60" customWidth="1"/>
    <col min="3081" max="3081" width="12.19921875" style="60" customWidth="1"/>
    <col min="3082" max="3082" width="1.19921875" style="60" customWidth="1"/>
    <col min="3083" max="3083" width="12.19921875" style="60" customWidth="1"/>
    <col min="3084" max="3084" width="1.09765625" style="60" customWidth="1"/>
    <col min="3085" max="3085" width="12.19921875" style="60" customWidth="1"/>
    <col min="3086" max="3086" width="1.19921875" style="60" customWidth="1"/>
    <col min="3087" max="3087" width="12.19921875" style="60" customWidth="1"/>
    <col min="3088" max="3088" width="1.19921875" style="60" customWidth="1"/>
    <col min="3089" max="3089" width="12.19921875" style="60" customWidth="1"/>
    <col min="3090" max="3090" width="1.19921875" style="60" customWidth="1"/>
    <col min="3091" max="3091" width="12.19921875" style="60" customWidth="1"/>
    <col min="3092" max="3092" width="1.3984375" style="60" customWidth="1"/>
    <col min="3093" max="3093" width="12.19921875" style="60" customWidth="1"/>
    <col min="3094" max="3094" width="1.3984375" style="60" customWidth="1"/>
    <col min="3095" max="3095" width="12.19921875" style="60" customWidth="1"/>
    <col min="3096" max="3096" width="14.09765625" style="60" bestFit="1" customWidth="1"/>
    <col min="3097" max="3328" width="8.796875" style="60"/>
    <col min="3329" max="3329" width="48.3984375" style="60" customWidth="1"/>
    <col min="3330" max="3330" width="8" style="60" customWidth="1"/>
    <col min="3331" max="3331" width="12.19921875" style="60" customWidth="1"/>
    <col min="3332" max="3332" width="1.3984375" style="60" customWidth="1"/>
    <col min="3333" max="3333" width="12.19921875" style="60" customWidth="1"/>
    <col min="3334" max="3334" width="1.3984375" style="60" customWidth="1"/>
    <col min="3335" max="3335" width="12.19921875" style="60" customWidth="1"/>
    <col min="3336" max="3336" width="1.19921875" style="60" customWidth="1"/>
    <col min="3337" max="3337" width="12.19921875" style="60" customWidth="1"/>
    <col min="3338" max="3338" width="1.19921875" style="60" customWidth="1"/>
    <col min="3339" max="3339" width="12.19921875" style="60" customWidth="1"/>
    <col min="3340" max="3340" width="1.09765625" style="60" customWidth="1"/>
    <col min="3341" max="3341" width="12.19921875" style="60" customWidth="1"/>
    <col min="3342" max="3342" width="1.19921875" style="60" customWidth="1"/>
    <col min="3343" max="3343" width="12.19921875" style="60" customWidth="1"/>
    <col min="3344" max="3344" width="1.19921875" style="60" customWidth="1"/>
    <col min="3345" max="3345" width="12.19921875" style="60" customWidth="1"/>
    <col min="3346" max="3346" width="1.19921875" style="60" customWidth="1"/>
    <col min="3347" max="3347" width="12.19921875" style="60" customWidth="1"/>
    <col min="3348" max="3348" width="1.3984375" style="60" customWidth="1"/>
    <col min="3349" max="3349" width="12.19921875" style="60" customWidth="1"/>
    <col min="3350" max="3350" width="1.3984375" style="60" customWidth="1"/>
    <col min="3351" max="3351" width="12.19921875" style="60" customWidth="1"/>
    <col min="3352" max="3352" width="14.09765625" style="60" bestFit="1" customWidth="1"/>
    <col min="3353" max="3584" width="8.796875" style="60"/>
    <col min="3585" max="3585" width="48.3984375" style="60" customWidth="1"/>
    <col min="3586" max="3586" width="8" style="60" customWidth="1"/>
    <col min="3587" max="3587" width="12.19921875" style="60" customWidth="1"/>
    <col min="3588" max="3588" width="1.3984375" style="60" customWidth="1"/>
    <col min="3589" max="3589" width="12.19921875" style="60" customWidth="1"/>
    <col min="3590" max="3590" width="1.3984375" style="60" customWidth="1"/>
    <col min="3591" max="3591" width="12.19921875" style="60" customWidth="1"/>
    <col min="3592" max="3592" width="1.19921875" style="60" customWidth="1"/>
    <col min="3593" max="3593" width="12.19921875" style="60" customWidth="1"/>
    <col min="3594" max="3594" width="1.19921875" style="60" customWidth="1"/>
    <col min="3595" max="3595" width="12.19921875" style="60" customWidth="1"/>
    <col min="3596" max="3596" width="1.09765625" style="60" customWidth="1"/>
    <col min="3597" max="3597" width="12.19921875" style="60" customWidth="1"/>
    <col min="3598" max="3598" width="1.19921875" style="60" customWidth="1"/>
    <col min="3599" max="3599" width="12.19921875" style="60" customWidth="1"/>
    <col min="3600" max="3600" width="1.19921875" style="60" customWidth="1"/>
    <col min="3601" max="3601" width="12.19921875" style="60" customWidth="1"/>
    <col min="3602" max="3602" width="1.19921875" style="60" customWidth="1"/>
    <col min="3603" max="3603" width="12.19921875" style="60" customWidth="1"/>
    <col min="3604" max="3604" width="1.3984375" style="60" customWidth="1"/>
    <col min="3605" max="3605" width="12.19921875" style="60" customWidth="1"/>
    <col min="3606" max="3606" width="1.3984375" style="60" customWidth="1"/>
    <col min="3607" max="3607" width="12.19921875" style="60" customWidth="1"/>
    <col min="3608" max="3608" width="14.09765625" style="60" bestFit="1" customWidth="1"/>
    <col min="3609" max="3840" width="8.796875" style="60"/>
    <col min="3841" max="3841" width="48.3984375" style="60" customWidth="1"/>
    <col min="3842" max="3842" width="8" style="60" customWidth="1"/>
    <col min="3843" max="3843" width="12.19921875" style="60" customWidth="1"/>
    <col min="3844" max="3844" width="1.3984375" style="60" customWidth="1"/>
    <col min="3845" max="3845" width="12.19921875" style="60" customWidth="1"/>
    <col min="3846" max="3846" width="1.3984375" style="60" customWidth="1"/>
    <col min="3847" max="3847" width="12.19921875" style="60" customWidth="1"/>
    <col min="3848" max="3848" width="1.19921875" style="60" customWidth="1"/>
    <col min="3849" max="3849" width="12.19921875" style="60" customWidth="1"/>
    <col min="3850" max="3850" width="1.19921875" style="60" customWidth="1"/>
    <col min="3851" max="3851" width="12.19921875" style="60" customWidth="1"/>
    <col min="3852" max="3852" width="1.09765625" style="60" customWidth="1"/>
    <col min="3853" max="3853" width="12.19921875" style="60" customWidth="1"/>
    <col min="3854" max="3854" width="1.19921875" style="60" customWidth="1"/>
    <col min="3855" max="3855" width="12.19921875" style="60" customWidth="1"/>
    <col min="3856" max="3856" width="1.19921875" style="60" customWidth="1"/>
    <col min="3857" max="3857" width="12.19921875" style="60" customWidth="1"/>
    <col min="3858" max="3858" width="1.19921875" style="60" customWidth="1"/>
    <col min="3859" max="3859" width="12.19921875" style="60" customWidth="1"/>
    <col min="3860" max="3860" width="1.3984375" style="60" customWidth="1"/>
    <col min="3861" max="3861" width="12.19921875" style="60" customWidth="1"/>
    <col min="3862" max="3862" width="1.3984375" style="60" customWidth="1"/>
    <col min="3863" max="3863" width="12.19921875" style="60" customWidth="1"/>
    <col min="3864" max="3864" width="14.09765625" style="60" bestFit="1" customWidth="1"/>
    <col min="3865" max="4096" width="8.796875" style="60"/>
    <col min="4097" max="4097" width="48.3984375" style="60" customWidth="1"/>
    <col min="4098" max="4098" width="8" style="60" customWidth="1"/>
    <col min="4099" max="4099" width="12.19921875" style="60" customWidth="1"/>
    <col min="4100" max="4100" width="1.3984375" style="60" customWidth="1"/>
    <col min="4101" max="4101" width="12.19921875" style="60" customWidth="1"/>
    <col min="4102" max="4102" width="1.3984375" style="60" customWidth="1"/>
    <col min="4103" max="4103" width="12.19921875" style="60" customWidth="1"/>
    <col min="4104" max="4104" width="1.19921875" style="60" customWidth="1"/>
    <col min="4105" max="4105" width="12.19921875" style="60" customWidth="1"/>
    <col min="4106" max="4106" width="1.19921875" style="60" customWidth="1"/>
    <col min="4107" max="4107" width="12.19921875" style="60" customWidth="1"/>
    <col min="4108" max="4108" width="1.09765625" style="60" customWidth="1"/>
    <col min="4109" max="4109" width="12.19921875" style="60" customWidth="1"/>
    <col min="4110" max="4110" width="1.19921875" style="60" customWidth="1"/>
    <col min="4111" max="4111" width="12.19921875" style="60" customWidth="1"/>
    <col min="4112" max="4112" width="1.19921875" style="60" customWidth="1"/>
    <col min="4113" max="4113" width="12.19921875" style="60" customWidth="1"/>
    <col min="4114" max="4114" width="1.19921875" style="60" customWidth="1"/>
    <col min="4115" max="4115" width="12.19921875" style="60" customWidth="1"/>
    <col min="4116" max="4116" width="1.3984375" style="60" customWidth="1"/>
    <col min="4117" max="4117" width="12.19921875" style="60" customWidth="1"/>
    <col min="4118" max="4118" width="1.3984375" style="60" customWidth="1"/>
    <col min="4119" max="4119" width="12.19921875" style="60" customWidth="1"/>
    <col min="4120" max="4120" width="14.09765625" style="60" bestFit="1" customWidth="1"/>
    <col min="4121" max="4352" width="8.796875" style="60"/>
    <col min="4353" max="4353" width="48.3984375" style="60" customWidth="1"/>
    <col min="4354" max="4354" width="8" style="60" customWidth="1"/>
    <col min="4355" max="4355" width="12.19921875" style="60" customWidth="1"/>
    <col min="4356" max="4356" width="1.3984375" style="60" customWidth="1"/>
    <col min="4357" max="4357" width="12.19921875" style="60" customWidth="1"/>
    <col min="4358" max="4358" width="1.3984375" style="60" customWidth="1"/>
    <col min="4359" max="4359" width="12.19921875" style="60" customWidth="1"/>
    <col min="4360" max="4360" width="1.19921875" style="60" customWidth="1"/>
    <col min="4361" max="4361" width="12.19921875" style="60" customWidth="1"/>
    <col min="4362" max="4362" width="1.19921875" style="60" customWidth="1"/>
    <col min="4363" max="4363" width="12.19921875" style="60" customWidth="1"/>
    <col min="4364" max="4364" width="1.09765625" style="60" customWidth="1"/>
    <col min="4365" max="4365" width="12.19921875" style="60" customWidth="1"/>
    <col min="4366" max="4366" width="1.19921875" style="60" customWidth="1"/>
    <col min="4367" max="4367" width="12.19921875" style="60" customWidth="1"/>
    <col min="4368" max="4368" width="1.19921875" style="60" customWidth="1"/>
    <col min="4369" max="4369" width="12.19921875" style="60" customWidth="1"/>
    <col min="4370" max="4370" width="1.19921875" style="60" customWidth="1"/>
    <col min="4371" max="4371" width="12.19921875" style="60" customWidth="1"/>
    <col min="4372" max="4372" width="1.3984375" style="60" customWidth="1"/>
    <col min="4373" max="4373" width="12.19921875" style="60" customWidth="1"/>
    <col min="4374" max="4374" width="1.3984375" style="60" customWidth="1"/>
    <col min="4375" max="4375" width="12.19921875" style="60" customWidth="1"/>
    <col min="4376" max="4376" width="14.09765625" style="60" bestFit="1" customWidth="1"/>
    <col min="4377" max="4608" width="8.796875" style="60"/>
    <col min="4609" max="4609" width="48.3984375" style="60" customWidth="1"/>
    <col min="4610" max="4610" width="8" style="60" customWidth="1"/>
    <col min="4611" max="4611" width="12.19921875" style="60" customWidth="1"/>
    <col min="4612" max="4612" width="1.3984375" style="60" customWidth="1"/>
    <col min="4613" max="4613" width="12.19921875" style="60" customWidth="1"/>
    <col min="4614" max="4614" width="1.3984375" style="60" customWidth="1"/>
    <col min="4615" max="4615" width="12.19921875" style="60" customWidth="1"/>
    <col min="4616" max="4616" width="1.19921875" style="60" customWidth="1"/>
    <col min="4617" max="4617" width="12.19921875" style="60" customWidth="1"/>
    <col min="4618" max="4618" width="1.19921875" style="60" customWidth="1"/>
    <col min="4619" max="4619" width="12.19921875" style="60" customWidth="1"/>
    <col min="4620" max="4620" width="1.09765625" style="60" customWidth="1"/>
    <col min="4621" max="4621" width="12.19921875" style="60" customWidth="1"/>
    <col min="4622" max="4622" width="1.19921875" style="60" customWidth="1"/>
    <col min="4623" max="4623" width="12.19921875" style="60" customWidth="1"/>
    <col min="4624" max="4624" width="1.19921875" style="60" customWidth="1"/>
    <col min="4625" max="4625" width="12.19921875" style="60" customWidth="1"/>
    <col min="4626" max="4626" width="1.19921875" style="60" customWidth="1"/>
    <col min="4627" max="4627" width="12.19921875" style="60" customWidth="1"/>
    <col min="4628" max="4628" width="1.3984375" style="60" customWidth="1"/>
    <col min="4629" max="4629" width="12.19921875" style="60" customWidth="1"/>
    <col min="4630" max="4630" width="1.3984375" style="60" customWidth="1"/>
    <col min="4631" max="4631" width="12.19921875" style="60" customWidth="1"/>
    <col min="4632" max="4632" width="14.09765625" style="60" bestFit="1" customWidth="1"/>
    <col min="4633" max="4864" width="8.796875" style="60"/>
    <col min="4865" max="4865" width="48.3984375" style="60" customWidth="1"/>
    <col min="4866" max="4866" width="8" style="60" customWidth="1"/>
    <col min="4867" max="4867" width="12.19921875" style="60" customWidth="1"/>
    <col min="4868" max="4868" width="1.3984375" style="60" customWidth="1"/>
    <col min="4869" max="4869" width="12.19921875" style="60" customWidth="1"/>
    <col min="4870" max="4870" width="1.3984375" style="60" customWidth="1"/>
    <col min="4871" max="4871" width="12.19921875" style="60" customWidth="1"/>
    <col min="4872" max="4872" width="1.19921875" style="60" customWidth="1"/>
    <col min="4873" max="4873" width="12.19921875" style="60" customWidth="1"/>
    <col min="4874" max="4874" width="1.19921875" style="60" customWidth="1"/>
    <col min="4875" max="4875" width="12.19921875" style="60" customWidth="1"/>
    <col min="4876" max="4876" width="1.09765625" style="60" customWidth="1"/>
    <col min="4877" max="4877" width="12.19921875" style="60" customWidth="1"/>
    <col min="4878" max="4878" width="1.19921875" style="60" customWidth="1"/>
    <col min="4879" max="4879" width="12.19921875" style="60" customWidth="1"/>
    <col min="4880" max="4880" width="1.19921875" style="60" customWidth="1"/>
    <col min="4881" max="4881" width="12.19921875" style="60" customWidth="1"/>
    <col min="4882" max="4882" width="1.19921875" style="60" customWidth="1"/>
    <col min="4883" max="4883" width="12.19921875" style="60" customWidth="1"/>
    <col min="4884" max="4884" width="1.3984375" style="60" customWidth="1"/>
    <col min="4885" max="4885" width="12.19921875" style="60" customWidth="1"/>
    <col min="4886" max="4886" width="1.3984375" style="60" customWidth="1"/>
    <col min="4887" max="4887" width="12.19921875" style="60" customWidth="1"/>
    <col min="4888" max="4888" width="14.09765625" style="60" bestFit="1" customWidth="1"/>
    <col min="4889" max="5120" width="8.796875" style="60"/>
    <col min="5121" max="5121" width="48.3984375" style="60" customWidth="1"/>
    <col min="5122" max="5122" width="8" style="60" customWidth="1"/>
    <col min="5123" max="5123" width="12.19921875" style="60" customWidth="1"/>
    <col min="5124" max="5124" width="1.3984375" style="60" customWidth="1"/>
    <col min="5125" max="5125" width="12.19921875" style="60" customWidth="1"/>
    <col min="5126" max="5126" width="1.3984375" style="60" customWidth="1"/>
    <col min="5127" max="5127" width="12.19921875" style="60" customWidth="1"/>
    <col min="5128" max="5128" width="1.19921875" style="60" customWidth="1"/>
    <col min="5129" max="5129" width="12.19921875" style="60" customWidth="1"/>
    <col min="5130" max="5130" width="1.19921875" style="60" customWidth="1"/>
    <col min="5131" max="5131" width="12.19921875" style="60" customWidth="1"/>
    <col min="5132" max="5132" width="1.09765625" style="60" customWidth="1"/>
    <col min="5133" max="5133" width="12.19921875" style="60" customWidth="1"/>
    <col min="5134" max="5134" width="1.19921875" style="60" customWidth="1"/>
    <col min="5135" max="5135" width="12.19921875" style="60" customWidth="1"/>
    <col min="5136" max="5136" width="1.19921875" style="60" customWidth="1"/>
    <col min="5137" max="5137" width="12.19921875" style="60" customWidth="1"/>
    <col min="5138" max="5138" width="1.19921875" style="60" customWidth="1"/>
    <col min="5139" max="5139" width="12.19921875" style="60" customWidth="1"/>
    <col min="5140" max="5140" width="1.3984375" style="60" customWidth="1"/>
    <col min="5141" max="5141" width="12.19921875" style="60" customWidth="1"/>
    <col min="5142" max="5142" width="1.3984375" style="60" customWidth="1"/>
    <col min="5143" max="5143" width="12.19921875" style="60" customWidth="1"/>
    <col min="5144" max="5144" width="14.09765625" style="60" bestFit="1" customWidth="1"/>
    <col min="5145" max="5376" width="8.796875" style="60"/>
    <col min="5377" max="5377" width="48.3984375" style="60" customWidth="1"/>
    <col min="5378" max="5378" width="8" style="60" customWidth="1"/>
    <col min="5379" max="5379" width="12.19921875" style="60" customWidth="1"/>
    <col min="5380" max="5380" width="1.3984375" style="60" customWidth="1"/>
    <col min="5381" max="5381" width="12.19921875" style="60" customWidth="1"/>
    <col min="5382" max="5382" width="1.3984375" style="60" customWidth="1"/>
    <col min="5383" max="5383" width="12.19921875" style="60" customWidth="1"/>
    <col min="5384" max="5384" width="1.19921875" style="60" customWidth="1"/>
    <col min="5385" max="5385" width="12.19921875" style="60" customWidth="1"/>
    <col min="5386" max="5386" width="1.19921875" style="60" customWidth="1"/>
    <col min="5387" max="5387" width="12.19921875" style="60" customWidth="1"/>
    <col min="5388" max="5388" width="1.09765625" style="60" customWidth="1"/>
    <col min="5389" max="5389" width="12.19921875" style="60" customWidth="1"/>
    <col min="5390" max="5390" width="1.19921875" style="60" customWidth="1"/>
    <col min="5391" max="5391" width="12.19921875" style="60" customWidth="1"/>
    <col min="5392" max="5392" width="1.19921875" style="60" customWidth="1"/>
    <col min="5393" max="5393" width="12.19921875" style="60" customWidth="1"/>
    <col min="5394" max="5394" width="1.19921875" style="60" customWidth="1"/>
    <col min="5395" max="5395" width="12.19921875" style="60" customWidth="1"/>
    <col min="5396" max="5396" width="1.3984375" style="60" customWidth="1"/>
    <col min="5397" max="5397" width="12.19921875" style="60" customWidth="1"/>
    <col min="5398" max="5398" width="1.3984375" style="60" customWidth="1"/>
    <col min="5399" max="5399" width="12.19921875" style="60" customWidth="1"/>
    <col min="5400" max="5400" width="14.09765625" style="60" bestFit="1" customWidth="1"/>
    <col min="5401" max="5632" width="8.796875" style="60"/>
    <col min="5633" max="5633" width="48.3984375" style="60" customWidth="1"/>
    <col min="5634" max="5634" width="8" style="60" customWidth="1"/>
    <col min="5635" max="5635" width="12.19921875" style="60" customWidth="1"/>
    <col min="5636" max="5636" width="1.3984375" style="60" customWidth="1"/>
    <col min="5637" max="5637" width="12.19921875" style="60" customWidth="1"/>
    <col min="5638" max="5638" width="1.3984375" style="60" customWidth="1"/>
    <col min="5639" max="5639" width="12.19921875" style="60" customWidth="1"/>
    <col min="5640" max="5640" width="1.19921875" style="60" customWidth="1"/>
    <col min="5641" max="5641" width="12.19921875" style="60" customWidth="1"/>
    <col min="5642" max="5642" width="1.19921875" style="60" customWidth="1"/>
    <col min="5643" max="5643" width="12.19921875" style="60" customWidth="1"/>
    <col min="5644" max="5644" width="1.09765625" style="60" customWidth="1"/>
    <col min="5645" max="5645" width="12.19921875" style="60" customWidth="1"/>
    <col min="5646" max="5646" width="1.19921875" style="60" customWidth="1"/>
    <col min="5647" max="5647" width="12.19921875" style="60" customWidth="1"/>
    <col min="5648" max="5648" width="1.19921875" style="60" customWidth="1"/>
    <col min="5649" max="5649" width="12.19921875" style="60" customWidth="1"/>
    <col min="5650" max="5650" width="1.19921875" style="60" customWidth="1"/>
    <col min="5651" max="5651" width="12.19921875" style="60" customWidth="1"/>
    <col min="5652" max="5652" width="1.3984375" style="60" customWidth="1"/>
    <col min="5653" max="5653" width="12.19921875" style="60" customWidth="1"/>
    <col min="5654" max="5654" width="1.3984375" style="60" customWidth="1"/>
    <col min="5655" max="5655" width="12.19921875" style="60" customWidth="1"/>
    <col min="5656" max="5656" width="14.09765625" style="60" bestFit="1" customWidth="1"/>
    <col min="5657" max="5888" width="8.796875" style="60"/>
    <col min="5889" max="5889" width="48.3984375" style="60" customWidth="1"/>
    <col min="5890" max="5890" width="8" style="60" customWidth="1"/>
    <col min="5891" max="5891" width="12.19921875" style="60" customWidth="1"/>
    <col min="5892" max="5892" width="1.3984375" style="60" customWidth="1"/>
    <col min="5893" max="5893" width="12.19921875" style="60" customWidth="1"/>
    <col min="5894" max="5894" width="1.3984375" style="60" customWidth="1"/>
    <col min="5895" max="5895" width="12.19921875" style="60" customWidth="1"/>
    <col min="5896" max="5896" width="1.19921875" style="60" customWidth="1"/>
    <col min="5897" max="5897" width="12.19921875" style="60" customWidth="1"/>
    <col min="5898" max="5898" width="1.19921875" style="60" customWidth="1"/>
    <col min="5899" max="5899" width="12.19921875" style="60" customWidth="1"/>
    <col min="5900" max="5900" width="1.09765625" style="60" customWidth="1"/>
    <col min="5901" max="5901" width="12.19921875" style="60" customWidth="1"/>
    <col min="5902" max="5902" width="1.19921875" style="60" customWidth="1"/>
    <col min="5903" max="5903" width="12.19921875" style="60" customWidth="1"/>
    <col min="5904" max="5904" width="1.19921875" style="60" customWidth="1"/>
    <col min="5905" max="5905" width="12.19921875" style="60" customWidth="1"/>
    <col min="5906" max="5906" width="1.19921875" style="60" customWidth="1"/>
    <col min="5907" max="5907" width="12.19921875" style="60" customWidth="1"/>
    <col min="5908" max="5908" width="1.3984375" style="60" customWidth="1"/>
    <col min="5909" max="5909" width="12.19921875" style="60" customWidth="1"/>
    <col min="5910" max="5910" width="1.3984375" style="60" customWidth="1"/>
    <col min="5911" max="5911" width="12.19921875" style="60" customWidth="1"/>
    <col min="5912" max="5912" width="14.09765625" style="60" bestFit="1" customWidth="1"/>
    <col min="5913" max="6144" width="8.796875" style="60"/>
    <col min="6145" max="6145" width="48.3984375" style="60" customWidth="1"/>
    <col min="6146" max="6146" width="8" style="60" customWidth="1"/>
    <col min="6147" max="6147" width="12.19921875" style="60" customWidth="1"/>
    <col min="6148" max="6148" width="1.3984375" style="60" customWidth="1"/>
    <col min="6149" max="6149" width="12.19921875" style="60" customWidth="1"/>
    <col min="6150" max="6150" width="1.3984375" style="60" customWidth="1"/>
    <col min="6151" max="6151" width="12.19921875" style="60" customWidth="1"/>
    <col min="6152" max="6152" width="1.19921875" style="60" customWidth="1"/>
    <col min="6153" max="6153" width="12.19921875" style="60" customWidth="1"/>
    <col min="6154" max="6154" width="1.19921875" style="60" customWidth="1"/>
    <col min="6155" max="6155" width="12.19921875" style="60" customWidth="1"/>
    <col min="6156" max="6156" width="1.09765625" style="60" customWidth="1"/>
    <col min="6157" max="6157" width="12.19921875" style="60" customWidth="1"/>
    <col min="6158" max="6158" width="1.19921875" style="60" customWidth="1"/>
    <col min="6159" max="6159" width="12.19921875" style="60" customWidth="1"/>
    <col min="6160" max="6160" width="1.19921875" style="60" customWidth="1"/>
    <col min="6161" max="6161" width="12.19921875" style="60" customWidth="1"/>
    <col min="6162" max="6162" width="1.19921875" style="60" customWidth="1"/>
    <col min="6163" max="6163" width="12.19921875" style="60" customWidth="1"/>
    <col min="6164" max="6164" width="1.3984375" style="60" customWidth="1"/>
    <col min="6165" max="6165" width="12.19921875" style="60" customWidth="1"/>
    <col min="6166" max="6166" width="1.3984375" style="60" customWidth="1"/>
    <col min="6167" max="6167" width="12.19921875" style="60" customWidth="1"/>
    <col min="6168" max="6168" width="14.09765625" style="60" bestFit="1" customWidth="1"/>
    <col min="6169" max="6400" width="8.796875" style="60"/>
    <col min="6401" max="6401" width="48.3984375" style="60" customWidth="1"/>
    <col min="6402" max="6402" width="8" style="60" customWidth="1"/>
    <col min="6403" max="6403" width="12.19921875" style="60" customWidth="1"/>
    <col min="6404" max="6404" width="1.3984375" style="60" customWidth="1"/>
    <col min="6405" max="6405" width="12.19921875" style="60" customWidth="1"/>
    <col min="6406" max="6406" width="1.3984375" style="60" customWidth="1"/>
    <col min="6407" max="6407" width="12.19921875" style="60" customWidth="1"/>
    <col min="6408" max="6408" width="1.19921875" style="60" customWidth="1"/>
    <col min="6409" max="6409" width="12.19921875" style="60" customWidth="1"/>
    <col min="6410" max="6410" width="1.19921875" style="60" customWidth="1"/>
    <col min="6411" max="6411" width="12.19921875" style="60" customWidth="1"/>
    <col min="6412" max="6412" width="1.09765625" style="60" customWidth="1"/>
    <col min="6413" max="6413" width="12.19921875" style="60" customWidth="1"/>
    <col min="6414" max="6414" width="1.19921875" style="60" customWidth="1"/>
    <col min="6415" max="6415" width="12.19921875" style="60" customWidth="1"/>
    <col min="6416" max="6416" width="1.19921875" style="60" customWidth="1"/>
    <col min="6417" max="6417" width="12.19921875" style="60" customWidth="1"/>
    <col min="6418" max="6418" width="1.19921875" style="60" customWidth="1"/>
    <col min="6419" max="6419" width="12.19921875" style="60" customWidth="1"/>
    <col min="6420" max="6420" width="1.3984375" style="60" customWidth="1"/>
    <col min="6421" max="6421" width="12.19921875" style="60" customWidth="1"/>
    <col min="6422" max="6422" width="1.3984375" style="60" customWidth="1"/>
    <col min="6423" max="6423" width="12.19921875" style="60" customWidth="1"/>
    <col min="6424" max="6424" width="14.09765625" style="60" bestFit="1" customWidth="1"/>
    <col min="6425" max="6656" width="8.796875" style="60"/>
    <col min="6657" max="6657" width="48.3984375" style="60" customWidth="1"/>
    <col min="6658" max="6658" width="8" style="60" customWidth="1"/>
    <col min="6659" max="6659" width="12.19921875" style="60" customWidth="1"/>
    <col min="6660" max="6660" width="1.3984375" style="60" customWidth="1"/>
    <col min="6661" max="6661" width="12.19921875" style="60" customWidth="1"/>
    <col min="6662" max="6662" width="1.3984375" style="60" customWidth="1"/>
    <col min="6663" max="6663" width="12.19921875" style="60" customWidth="1"/>
    <col min="6664" max="6664" width="1.19921875" style="60" customWidth="1"/>
    <col min="6665" max="6665" width="12.19921875" style="60" customWidth="1"/>
    <col min="6666" max="6666" width="1.19921875" style="60" customWidth="1"/>
    <col min="6667" max="6667" width="12.19921875" style="60" customWidth="1"/>
    <col min="6668" max="6668" width="1.09765625" style="60" customWidth="1"/>
    <col min="6669" max="6669" width="12.19921875" style="60" customWidth="1"/>
    <col min="6670" max="6670" width="1.19921875" style="60" customWidth="1"/>
    <col min="6671" max="6671" width="12.19921875" style="60" customWidth="1"/>
    <col min="6672" max="6672" width="1.19921875" style="60" customWidth="1"/>
    <col min="6673" max="6673" width="12.19921875" style="60" customWidth="1"/>
    <col min="6674" max="6674" width="1.19921875" style="60" customWidth="1"/>
    <col min="6675" max="6675" width="12.19921875" style="60" customWidth="1"/>
    <col min="6676" max="6676" width="1.3984375" style="60" customWidth="1"/>
    <col min="6677" max="6677" width="12.19921875" style="60" customWidth="1"/>
    <col min="6678" max="6678" width="1.3984375" style="60" customWidth="1"/>
    <col min="6679" max="6679" width="12.19921875" style="60" customWidth="1"/>
    <col min="6680" max="6680" width="14.09765625" style="60" bestFit="1" customWidth="1"/>
    <col min="6681" max="6912" width="8.796875" style="60"/>
    <col min="6913" max="6913" width="48.3984375" style="60" customWidth="1"/>
    <col min="6914" max="6914" width="8" style="60" customWidth="1"/>
    <col min="6915" max="6915" width="12.19921875" style="60" customWidth="1"/>
    <col min="6916" max="6916" width="1.3984375" style="60" customWidth="1"/>
    <col min="6917" max="6917" width="12.19921875" style="60" customWidth="1"/>
    <col min="6918" max="6918" width="1.3984375" style="60" customWidth="1"/>
    <col min="6919" max="6919" width="12.19921875" style="60" customWidth="1"/>
    <col min="6920" max="6920" width="1.19921875" style="60" customWidth="1"/>
    <col min="6921" max="6921" width="12.19921875" style="60" customWidth="1"/>
    <col min="6922" max="6922" width="1.19921875" style="60" customWidth="1"/>
    <col min="6923" max="6923" width="12.19921875" style="60" customWidth="1"/>
    <col min="6924" max="6924" width="1.09765625" style="60" customWidth="1"/>
    <col min="6925" max="6925" width="12.19921875" style="60" customWidth="1"/>
    <col min="6926" max="6926" width="1.19921875" style="60" customWidth="1"/>
    <col min="6927" max="6927" width="12.19921875" style="60" customWidth="1"/>
    <col min="6928" max="6928" width="1.19921875" style="60" customWidth="1"/>
    <col min="6929" max="6929" width="12.19921875" style="60" customWidth="1"/>
    <col min="6930" max="6930" width="1.19921875" style="60" customWidth="1"/>
    <col min="6931" max="6931" width="12.19921875" style="60" customWidth="1"/>
    <col min="6932" max="6932" width="1.3984375" style="60" customWidth="1"/>
    <col min="6933" max="6933" width="12.19921875" style="60" customWidth="1"/>
    <col min="6934" max="6934" width="1.3984375" style="60" customWidth="1"/>
    <col min="6935" max="6935" width="12.19921875" style="60" customWidth="1"/>
    <col min="6936" max="6936" width="14.09765625" style="60" bestFit="1" customWidth="1"/>
    <col min="6937" max="7168" width="8.796875" style="60"/>
    <col min="7169" max="7169" width="48.3984375" style="60" customWidth="1"/>
    <col min="7170" max="7170" width="8" style="60" customWidth="1"/>
    <col min="7171" max="7171" width="12.19921875" style="60" customWidth="1"/>
    <col min="7172" max="7172" width="1.3984375" style="60" customWidth="1"/>
    <col min="7173" max="7173" width="12.19921875" style="60" customWidth="1"/>
    <col min="7174" max="7174" width="1.3984375" style="60" customWidth="1"/>
    <col min="7175" max="7175" width="12.19921875" style="60" customWidth="1"/>
    <col min="7176" max="7176" width="1.19921875" style="60" customWidth="1"/>
    <col min="7177" max="7177" width="12.19921875" style="60" customWidth="1"/>
    <col min="7178" max="7178" width="1.19921875" style="60" customWidth="1"/>
    <col min="7179" max="7179" width="12.19921875" style="60" customWidth="1"/>
    <col min="7180" max="7180" width="1.09765625" style="60" customWidth="1"/>
    <col min="7181" max="7181" width="12.19921875" style="60" customWidth="1"/>
    <col min="7182" max="7182" width="1.19921875" style="60" customWidth="1"/>
    <col min="7183" max="7183" width="12.19921875" style="60" customWidth="1"/>
    <col min="7184" max="7184" width="1.19921875" style="60" customWidth="1"/>
    <col min="7185" max="7185" width="12.19921875" style="60" customWidth="1"/>
    <col min="7186" max="7186" width="1.19921875" style="60" customWidth="1"/>
    <col min="7187" max="7187" width="12.19921875" style="60" customWidth="1"/>
    <col min="7188" max="7188" width="1.3984375" style="60" customWidth="1"/>
    <col min="7189" max="7189" width="12.19921875" style="60" customWidth="1"/>
    <col min="7190" max="7190" width="1.3984375" style="60" customWidth="1"/>
    <col min="7191" max="7191" width="12.19921875" style="60" customWidth="1"/>
    <col min="7192" max="7192" width="14.09765625" style="60" bestFit="1" customWidth="1"/>
    <col min="7193" max="7424" width="8.796875" style="60"/>
    <col min="7425" max="7425" width="48.3984375" style="60" customWidth="1"/>
    <col min="7426" max="7426" width="8" style="60" customWidth="1"/>
    <col min="7427" max="7427" width="12.19921875" style="60" customWidth="1"/>
    <col min="7428" max="7428" width="1.3984375" style="60" customWidth="1"/>
    <col min="7429" max="7429" width="12.19921875" style="60" customWidth="1"/>
    <col min="7430" max="7430" width="1.3984375" style="60" customWidth="1"/>
    <col min="7431" max="7431" width="12.19921875" style="60" customWidth="1"/>
    <col min="7432" max="7432" width="1.19921875" style="60" customWidth="1"/>
    <col min="7433" max="7433" width="12.19921875" style="60" customWidth="1"/>
    <col min="7434" max="7434" width="1.19921875" style="60" customWidth="1"/>
    <col min="7435" max="7435" width="12.19921875" style="60" customWidth="1"/>
    <col min="7436" max="7436" width="1.09765625" style="60" customWidth="1"/>
    <col min="7437" max="7437" width="12.19921875" style="60" customWidth="1"/>
    <col min="7438" max="7438" width="1.19921875" style="60" customWidth="1"/>
    <col min="7439" max="7439" width="12.19921875" style="60" customWidth="1"/>
    <col min="7440" max="7440" width="1.19921875" style="60" customWidth="1"/>
    <col min="7441" max="7441" width="12.19921875" style="60" customWidth="1"/>
    <col min="7442" max="7442" width="1.19921875" style="60" customWidth="1"/>
    <col min="7443" max="7443" width="12.19921875" style="60" customWidth="1"/>
    <col min="7444" max="7444" width="1.3984375" style="60" customWidth="1"/>
    <col min="7445" max="7445" width="12.19921875" style="60" customWidth="1"/>
    <col min="7446" max="7446" width="1.3984375" style="60" customWidth="1"/>
    <col min="7447" max="7447" width="12.19921875" style="60" customWidth="1"/>
    <col min="7448" max="7448" width="14.09765625" style="60" bestFit="1" customWidth="1"/>
    <col min="7449" max="7680" width="8.796875" style="60"/>
    <col min="7681" max="7681" width="48.3984375" style="60" customWidth="1"/>
    <col min="7682" max="7682" width="8" style="60" customWidth="1"/>
    <col min="7683" max="7683" width="12.19921875" style="60" customWidth="1"/>
    <col min="7684" max="7684" width="1.3984375" style="60" customWidth="1"/>
    <col min="7685" max="7685" width="12.19921875" style="60" customWidth="1"/>
    <col min="7686" max="7686" width="1.3984375" style="60" customWidth="1"/>
    <col min="7687" max="7687" width="12.19921875" style="60" customWidth="1"/>
    <col min="7688" max="7688" width="1.19921875" style="60" customWidth="1"/>
    <col min="7689" max="7689" width="12.19921875" style="60" customWidth="1"/>
    <col min="7690" max="7690" width="1.19921875" style="60" customWidth="1"/>
    <col min="7691" max="7691" width="12.19921875" style="60" customWidth="1"/>
    <col min="7692" max="7692" width="1.09765625" style="60" customWidth="1"/>
    <col min="7693" max="7693" width="12.19921875" style="60" customWidth="1"/>
    <col min="7694" max="7694" width="1.19921875" style="60" customWidth="1"/>
    <col min="7695" max="7695" width="12.19921875" style="60" customWidth="1"/>
    <col min="7696" max="7696" width="1.19921875" style="60" customWidth="1"/>
    <col min="7697" max="7697" width="12.19921875" style="60" customWidth="1"/>
    <col min="7698" max="7698" width="1.19921875" style="60" customWidth="1"/>
    <col min="7699" max="7699" width="12.19921875" style="60" customWidth="1"/>
    <col min="7700" max="7700" width="1.3984375" style="60" customWidth="1"/>
    <col min="7701" max="7701" width="12.19921875" style="60" customWidth="1"/>
    <col min="7702" max="7702" width="1.3984375" style="60" customWidth="1"/>
    <col min="7703" max="7703" width="12.19921875" style="60" customWidth="1"/>
    <col min="7704" max="7704" width="14.09765625" style="60" bestFit="1" customWidth="1"/>
    <col min="7705" max="7936" width="8.796875" style="60"/>
    <col min="7937" max="7937" width="48.3984375" style="60" customWidth="1"/>
    <col min="7938" max="7938" width="8" style="60" customWidth="1"/>
    <col min="7939" max="7939" width="12.19921875" style="60" customWidth="1"/>
    <col min="7940" max="7940" width="1.3984375" style="60" customWidth="1"/>
    <col min="7941" max="7941" width="12.19921875" style="60" customWidth="1"/>
    <col min="7942" max="7942" width="1.3984375" style="60" customWidth="1"/>
    <col min="7943" max="7943" width="12.19921875" style="60" customWidth="1"/>
    <col min="7944" max="7944" width="1.19921875" style="60" customWidth="1"/>
    <col min="7945" max="7945" width="12.19921875" style="60" customWidth="1"/>
    <col min="7946" max="7946" width="1.19921875" style="60" customWidth="1"/>
    <col min="7947" max="7947" width="12.19921875" style="60" customWidth="1"/>
    <col min="7948" max="7948" width="1.09765625" style="60" customWidth="1"/>
    <col min="7949" max="7949" width="12.19921875" style="60" customWidth="1"/>
    <col min="7950" max="7950" width="1.19921875" style="60" customWidth="1"/>
    <col min="7951" max="7951" width="12.19921875" style="60" customWidth="1"/>
    <col min="7952" max="7952" width="1.19921875" style="60" customWidth="1"/>
    <col min="7953" max="7953" width="12.19921875" style="60" customWidth="1"/>
    <col min="7954" max="7954" width="1.19921875" style="60" customWidth="1"/>
    <col min="7955" max="7955" width="12.19921875" style="60" customWidth="1"/>
    <col min="7956" max="7956" width="1.3984375" style="60" customWidth="1"/>
    <col min="7957" max="7957" width="12.19921875" style="60" customWidth="1"/>
    <col min="7958" max="7958" width="1.3984375" style="60" customWidth="1"/>
    <col min="7959" max="7959" width="12.19921875" style="60" customWidth="1"/>
    <col min="7960" max="7960" width="14.09765625" style="60" bestFit="1" customWidth="1"/>
    <col min="7961" max="8192" width="8.796875" style="60"/>
    <col min="8193" max="8193" width="48.3984375" style="60" customWidth="1"/>
    <col min="8194" max="8194" width="8" style="60" customWidth="1"/>
    <col min="8195" max="8195" width="12.19921875" style="60" customWidth="1"/>
    <col min="8196" max="8196" width="1.3984375" style="60" customWidth="1"/>
    <col min="8197" max="8197" width="12.19921875" style="60" customWidth="1"/>
    <col min="8198" max="8198" width="1.3984375" style="60" customWidth="1"/>
    <col min="8199" max="8199" width="12.19921875" style="60" customWidth="1"/>
    <col min="8200" max="8200" width="1.19921875" style="60" customWidth="1"/>
    <col min="8201" max="8201" width="12.19921875" style="60" customWidth="1"/>
    <col min="8202" max="8202" width="1.19921875" style="60" customWidth="1"/>
    <col min="8203" max="8203" width="12.19921875" style="60" customWidth="1"/>
    <col min="8204" max="8204" width="1.09765625" style="60" customWidth="1"/>
    <col min="8205" max="8205" width="12.19921875" style="60" customWidth="1"/>
    <col min="8206" max="8206" width="1.19921875" style="60" customWidth="1"/>
    <col min="8207" max="8207" width="12.19921875" style="60" customWidth="1"/>
    <col min="8208" max="8208" width="1.19921875" style="60" customWidth="1"/>
    <col min="8209" max="8209" width="12.19921875" style="60" customWidth="1"/>
    <col min="8210" max="8210" width="1.19921875" style="60" customWidth="1"/>
    <col min="8211" max="8211" width="12.19921875" style="60" customWidth="1"/>
    <col min="8212" max="8212" width="1.3984375" style="60" customWidth="1"/>
    <col min="8213" max="8213" width="12.19921875" style="60" customWidth="1"/>
    <col min="8214" max="8214" width="1.3984375" style="60" customWidth="1"/>
    <col min="8215" max="8215" width="12.19921875" style="60" customWidth="1"/>
    <col min="8216" max="8216" width="14.09765625" style="60" bestFit="1" customWidth="1"/>
    <col min="8217" max="8448" width="8.796875" style="60"/>
    <col min="8449" max="8449" width="48.3984375" style="60" customWidth="1"/>
    <col min="8450" max="8450" width="8" style="60" customWidth="1"/>
    <col min="8451" max="8451" width="12.19921875" style="60" customWidth="1"/>
    <col min="8452" max="8452" width="1.3984375" style="60" customWidth="1"/>
    <col min="8453" max="8453" width="12.19921875" style="60" customWidth="1"/>
    <col min="8454" max="8454" width="1.3984375" style="60" customWidth="1"/>
    <col min="8455" max="8455" width="12.19921875" style="60" customWidth="1"/>
    <col min="8456" max="8456" width="1.19921875" style="60" customWidth="1"/>
    <col min="8457" max="8457" width="12.19921875" style="60" customWidth="1"/>
    <col min="8458" max="8458" width="1.19921875" style="60" customWidth="1"/>
    <col min="8459" max="8459" width="12.19921875" style="60" customWidth="1"/>
    <col min="8460" max="8460" width="1.09765625" style="60" customWidth="1"/>
    <col min="8461" max="8461" width="12.19921875" style="60" customWidth="1"/>
    <col min="8462" max="8462" width="1.19921875" style="60" customWidth="1"/>
    <col min="8463" max="8463" width="12.19921875" style="60" customWidth="1"/>
    <col min="8464" max="8464" width="1.19921875" style="60" customWidth="1"/>
    <col min="8465" max="8465" width="12.19921875" style="60" customWidth="1"/>
    <col min="8466" max="8466" width="1.19921875" style="60" customWidth="1"/>
    <col min="8467" max="8467" width="12.19921875" style="60" customWidth="1"/>
    <col min="8468" max="8468" width="1.3984375" style="60" customWidth="1"/>
    <col min="8469" max="8469" width="12.19921875" style="60" customWidth="1"/>
    <col min="8470" max="8470" width="1.3984375" style="60" customWidth="1"/>
    <col min="8471" max="8471" width="12.19921875" style="60" customWidth="1"/>
    <col min="8472" max="8472" width="14.09765625" style="60" bestFit="1" customWidth="1"/>
    <col min="8473" max="8704" width="8.796875" style="60"/>
    <col min="8705" max="8705" width="48.3984375" style="60" customWidth="1"/>
    <col min="8706" max="8706" width="8" style="60" customWidth="1"/>
    <col min="8707" max="8707" width="12.19921875" style="60" customWidth="1"/>
    <col min="8708" max="8708" width="1.3984375" style="60" customWidth="1"/>
    <col min="8709" max="8709" width="12.19921875" style="60" customWidth="1"/>
    <col min="8710" max="8710" width="1.3984375" style="60" customWidth="1"/>
    <col min="8711" max="8711" width="12.19921875" style="60" customWidth="1"/>
    <col min="8712" max="8712" width="1.19921875" style="60" customWidth="1"/>
    <col min="8713" max="8713" width="12.19921875" style="60" customWidth="1"/>
    <col min="8714" max="8714" width="1.19921875" style="60" customWidth="1"/>
    <col min="8715" max="8715" width="12.19921875" style="60" customWidth="1"/>
    <col min="8716" max="8716" width="1.09765625" style="60" customWidth="1"/>
    <col min="8717" max="8717" width="12.19921875" style="60" customWidth="1"/>
    <col min="8718" max="8718" width="1.19921875" style="60" customWidth="1"/>
    <col min="8719" max="8719" width="12.19921875" style="60" customWidth="1"/>
    <col min="8720" max="8720" width="1.19921875" style="60" customWidth="1"/>
    <col min="8721" max="8721" width="12.19921875" style="60" customWidth="1"/>
    <col min="8722" max="8722" width="1.19921875" style="60" customWidth="1"/>
    <col min="8723" max="8723" width="12.19921875" style="60" customWidth="1"/>
    <col min="8724" max="8724" width="1.3984375" style="60" customWidth="1"/>
    <col min="8725" max="8725" width="12.19921875" style="60" customWidth="1"/>
    <col min="8726" max="8726" width="1.3984375" style="60" customWidth="1"/>
    <col min="8727" max="8727" width="12.19921875" style="60" customWidth="1"/>
    <col min="8728" max="8728" width="14.09765625" style="60" bestFit="1" customWidth="1"/>
    <col min="8729" max="8960" width="8.796875" style="60"/>
    <col min="8961" max="8961" width="48.3984375" style="60" customWidth="1"/>
    <col min="8962" max="8962" width="8" style="60" customWidth="1"/>
    <col min="8963" max="8963" width="12.19921875" style="60" customWidth="1"/>
    <col min="8964" max="8964" width="1.3984375" style="60" customWidth="1"/>
    <col min="8965" max="8965" width="12.19921875" style="60" customWidth="1"/>
    <col min="8966" max="8966" width="1.3984375" style="60" customWidth="1"/>
    <col min="8967" max="8967" width="12.19921875" style="60" customWidth="1"/>
    <col min="8968" max="8968" width="1.19921875" style="60" customWidth="1"/>
    <col min="8969" max="8969" width="12.19921875" style="60" customWidth="1"/>
    <col min="8970" max="8970" width="1.19921875" style="60" customWidth="1"/>
    <col min="8971" max="8971" width="12.19921875" style="60" customWidth="1"/>
    <col min="8972" max="8972" width="1.09765625" style="60" customWidth="1"/>
    <col min="8973" max="8973" width="12.19921875" style="60" customWidth="1"/>
    <col min="8974" max="8974" width="1.19921875" style="60" customWidth="1"/>
    <col min="8975" max="8975" width="12.19921875" style="60" customWidth="1"/>
    <col min="8976" max="8976" width="1.19921875" style="60" customWidth="1"/>
    <col min="8977" max="8977" width="12.19921875" style="60" customWidth="1"/>
    <col min="8978" max="8978" width="1.19921875" style="60" customWidth="1"/>
    <col min="8979" max="8979" width="12.19921875" style="60" customWidth="1"/>
    <col min="8980" max="8980" width="1.3984375" style="60" customWidth="1"/>
    <col min="8981" max="8981" width="12.19921875" style="60" customWidth="1"/>
    <col min="8982" max="8982" width="1.3984375" style="60" customWidth="1"/>
    <col min="8983" max="8983" width="12.19921875" style="60" customWidth="1"/>
    <col min="8984" max="8984" width="14.09765625" style="60" bestFit="1" customWidth="1"/>
    <col min="8985" max="9216" width="8.796875" style="60"/>
    <col min="9217" max="9217" width="48.3984375" style="60" customWidth="1"/>
    <col min="9218" max="9218" width="8" style="60" customWidth="1"/>
    <col min="9219" max="9219" width="12.19921875" style="60" customWidth="1"/>
    <col min="9220" max="9220" width="1.3984375" style="60" customWidth="1"/>
    <col min="9221" max="9221" width="12.19921875" style="60" customWidth="1"/>
    <col min="9222" max="9222" width="1.3984375" style="60" customWidth="1"/>
    <col min="9223" max="9223" width="12.19921875" style="60" customWidth="1"/>
    <col min="9224" max="9224" width="1.19921875" style="60" customWidth="1"/>
    <col min="9225" max="9225" width="12.19921875" style="60" customWidth="1"/>
    <col min="9226" max="9226" width="1.19921875" style="60" customWidth="1"/>
    <col min="9227" max="9227" width="12.19921875" style="60" customWidth="1"/>
    <col min="9228" max="9228" width="1.09765625" style="60" customWidth="1"/>
    <col min="9229" max="9229" width="12.19921875" style="60" customWidth="1"/>
    <col min="9230" max="9230" width="1.19921875" style="60" customWidth="1"/>
    <col min="9231" max="9231" width="12.19921875" style="60" customWidth="1"/>
    <col min="9232" max="9232" width="1.19921875" style="60" customWidth="1"/>
    <col min="9233" max="9233" width="12.19921875" style="60" customWidth="1"/>
    <col min="9234" max="9234" width="1.19921875" style="60" customWidth="1"/>
    <col min="9235" max="9235" width="12.19921875" style="60" customWidth="1"/>
    <col min="9236" max="9236" width="1.3984375" style="60" customWidth="1"/>
    <col min="9237" max="9237" width="12.19921875" style="60" customWidth="1"/>
    <col min="9238" max="9238" width="1.3984375" style="60" customWidth="1"/>
    <col min="9239" max="9239" width="12.19921875" style="60" customWidth="1"/>
    <col min="9240" max="9240" width="14.09765625" style="60" bestFit="1" customWidth="1"/>
    <col min="9241" max="9472" width="8.796875" style="60"/>
    <col min="9473" max="9473" width="48.3984375" style="60" customWidth="1"/>
    <col min="9474" max="9474" width="8" style="60" customWidth="1"/>
    <col min="9475" max="9475" width="12.19921875" style="60" customWidth="1"/>
    <col min="9476" max="9476" width="1.3984375" style="60" customWidth="1"/>
    <col min="9477" max="9477" width="12.19921875" style="60" customWidth="1"/>
    <col min="9478" max="9478" width="1.3984375" style="60" customWidth="1"/>
    <col min="9479" max="9479" width="12.19921875" style="60" customWidth="1"/>
    <col min="9480" max="9480" width="1.19921875" style="60" customWidth="1"/>
    <col min="9481" max="9481" width="12.19921875" style="60" customWidth="1"/>
    <col min="9482" max="9482" width="1.19921875" style="60" customWidth="1"/>
    <col min="9483" max="9483" width="12.19921875" style="60" customWidth="1"/>
    <col min="9484" max="9484" width="1.09765625" style="60" customWidth="1"/>
    <col min="9485" max="9485" width="12.19921875" style="60" customWidth="1"/>
    <col min="9486" max="9486" width="1.19921875" style="60" customWidth="1"/>
    <col min="9487" max="9487" width="12.19921875" style="60" customWidth="1"/>
    <col min="9488" max="9488" width="1.19921875" style="60" customWidth="1"/>
    <col min="9489" max="9489" width="12.19921875" style="60" customWidth="1"/>
    <col min="9490" max="9490" width="1.19921875" style="60" customWidth="1"/>
    <col min="9491" max="9491" width="12.19921875" style="60" customWidth="1"/>
    <col min="9492" max="9492" width="1.3984375" style="60" customWidth="1"/>
    <col min="9493" max="9493" width="12.19921875" style="60" customWidth="1"/>
    <col min="9494" max="9494" width="1.3984375" style="60" customWidth="1"/>
    <col min="9495" max="9495" width="12.19921875" style="60" customWidth="1"/>
    <col min="9496" max="9496" width="14.09765625" style="60" bestFit="1" customWidth="1"/>
    <col min="9497" max="9728" width="8.796875" style="60"/>
    <col min="9729" max="9729" width="48.3984375" style="60" customWidth="1"/>
    <col min="9730" max="9730" width="8" style="60" customWidth="1"/>
    <col min="9731" max="9731" width="12.19921875" style="60" customWidth="1"/>
    <col min="9732" max="9732" width="1.3984375" style="60" customWidth="1"/>
    <col min="9733" max="9733" width="12.19921875" style="60" customWidth="1"/>
    <col min="9734" max="9734" width="1.3984375" style="60" customWidth="1"/>
    <col min="9735" max="9735" width="12.19921875" style="60" customWidth="1"/>
    <col min="9736" max="9736" width="1.19921875" style="60" customWidth="1"/>
    <col min="9737" max="9737" width="12.19921875" style="60" customWidth="1"/>
    <col min="9738" max="9738" width="1.19921875" style="60" customWidth="1"/>
    <col min="9739" max="9739" width="12.19921875" style="60" customWidth="1"/>
    <col min="9740" max="9740" width="1.09765625" style="60" customWidth="1"/>
    <col min="9741" max="9741" width="12.19921875" style="60" customWidth="1"/>
    <col min="9742" max="9742" width="1.19921875" style="60" customWidth="1"/>
    <col min="9743" max="9743" width="12.19921875" style="60" customWidth="1"/>
    <col min="9744" max="9744" width="1.19921875" style="60" customWidth="1"/>
    <col min="9745" max="9745" width="12.19921875" style="60" customWidth="1"/>
    <col min="9746" max="9746" width="1.19921875" style="60" customWidth="1"/>
    <col min="9747" max="9747" width="12.19921875" style="60" customWidth="1"/>
    <col min="9748" max="9748" width="1.3984375" style="60" customWidth="1"/>
    <col min="9749" max="9749" width="12.19921875" style="60" customWidth="1"/>
    <col min="9750" max="9750" width="1.3984375" style="60" customWidth="1"/>
    <col min="9751" max="9751" width="12.19921875" style="60" customWidth="1"/>
    <col min="9752" max="9752" width="14.09765625" style="60" bestFit="1" customWidth="1"/>
    <col min="9753" max="9984" width="8.796875" style="60"/>
    <col min="9985" max="9985" width="48.3984375" style="60" customWidth="1"/>
    <col min="9986" max="9986" width="8" style="60" customWidth="1"/>
    <col min="9987" max="9987" width="12.19921875" style="60" customWidth="1"/>
    <col min="9988" max="9988" width="1.3984375" style="60" customWidth="1"/>
    <col min="9989" max="9989" width="12.19921875" style="60" customWidth="1"/>
    <col min="9990" max="9990" width="1.3984375" style="60" customWidth="1"/>
    <col min="9991" max="9991" width="12.19921875" style="60" customWidth="1"/>
    <col min="9992" max="9992" width="1.19921875" style="60" customWidth="1"/>
    <col min="9993" max="9993" width="12.19921875" style="60" customWidth="1"/>
    <col min="9994" max="9994" width="1.19921875" style="60" customWidth="1"/>
    <col min="9995" max="9995" width="12.19921875" style="60" customWidth="1"/>
    <col min="9996" max="9996" width="1.09765625" style="60" customWidth="1"/>
    <col min="9997" max="9997" width="12.19921875" style="60" customWidth="1"/>
    <col min="9998" max="9998" width="1.19921875" style="60" customWidth="1"/>
    <col min="9999" max="9999" width="12.19921875" style="60" customWidth="1"/>
    <col min="10000" max="10000" width="1.19921875" style="60" customWidth="1"/>
    <col min="10001" max="10001" width="12.19921875" style="60" customWidth="1"/>
    <col min="10002" max="10002" width="1.19921875" style="60" customWidth="1"/>
    <col min="10003" max="10003" width="12.19921875" style="60" customWidth="1"/>
    <col min="10004" max="10004" width="1.3984375" style="60" customWidth="1"/>
    <col min="10005" max="10005" width="12.19921875" style="60" customWidth="1"/>
    <col min="10006" max="10006" width="1.3984375" style="60" customWidth="1"/>
    <col min="10007" max="10007" width="12.19921875" style="60" customWidth="1"/>
    <col min="10008" max="10008" width="14.09765625" style="60" bestFit="1" customWidth="1"/>
    <col min="10009" max="10240" width="8.796875" style="60"/>
    <col min="10241" max="10241" width="48.3984375" style="60" customWidth="1"/>
    <col min="10242" max="10242" width="8" style="60" customWidth="1"/>
    <col min="10243" max="10243" width="12.19921875" style="60" customWidth="1"/>
    <col min="10244" max="10244" width="1.3984375" style="60" customWidth="1"/>
    <col min="10245" max="10245" width="12.19921875" style="60" customWidth="1"/>
    <col min="10246" max="10246" width="1.3984375" style="60" customWidth="1"/>
    <col min="10247" max="10247" width="12.19921875" style="60" customWidth="1"/>
    <col min="10248" max="10248" width="1.19921875" style="60" customWidth="1"/>
    <col min="10249" max="10249" width="12.19921875" style="60" customWidth="1"/>
    <col min="10250" max="10250" width="1.19921875" style="60" customWidth="1"/>
    <col min="10251" max="10251" width="12.19921875" style="60" customWidth="1"/>
    <col min="10252" max="10252" width="1.09765625" style="60" customWidth="1"/>
    <col min="10253" max="10253" width="12.19921875" style="60" customWidth="1"/>
    <col min="10254" max="10254" width="1.19921875" style="60" customWidth="1"/>
    <col min="10255" max="10255" width="12.19921875" style="60" customWidth="1"/>
    <col min="10256" max="10256" width="1.19921875" style="60" customWidth="1"/>
    <col min="10257" max="10257" width="12.19921875" style="60" customWidth="1"/>
    <col min="10258" max="10258" width="1.19921875" style="60" customWidth="1"/>
    <col min="10259" max="10259" width="12.19921875" style="60" customWidth="1"/>
    <col min="10260" max="10260" width="1.3984375" style="60" customWidth="1"/>
    <col min="10261" max="10261" width="12.19921875" style="60" customWidth="1"/>
    <col min="10262" max="10262" width="1.3984375" style="60" customWidth="1"/>
    <col min="10263" max="10263" width="12.19921875" style="60" customWidth="1"/>
    <col min="10264" max="10264" width="14.09765625" style="60" bestFit="1" customWidth="1"/>
    <col min="10265" max="10496" width="8.796875" style="60"/>
    <col min="10497" max="10497" width="48.3984375" style="60" customWidth="1"/>
    <col min="10498" max="10498" width="8" style="60" customWidth="1"/>
    <col min="10499" max="10499" width="12.19921875" style="60" customWidth="1"/>
    <col min="10500" max="10500" width="1.3984375" style="60" customWidth="1"/>
    <col min="10501" max="10501" width="12.19921875" style="60" customWidth="1"/>
    <col min="10502" max="10502" width="1.3984375" style="60" customWidth="1"/>
    <col min="10503" max="10503" width="12.19921875" style="60" customWidth="1"/>
    <col min="10504" max="10504" width="1.19921875" style="60" customWidth="1"/>
    <col min="10505" max="10505" width="12.19921875" style="60" customWidth="1"/>
    <col min="10506" max="10506" width="1.19921875" style="60" customWidth="1"/>
    <col min="10507" max="10507" width="12.19921875" style="60" customWidth="1"/>
    <col min="10508" max="10508" width="1.09765625" style="60" customWidth="1"/>
    <col min="10509" max="10509" width="12.19921875" style="60" customWidth="1"/>
    <col min="10510" max="10510" width="1.19921875" style="60" customWidth="1"/>
    <col min="10511" max="10511" width="12.19921875" style="60" customWidth="1"/>
    <col min="10512" max="10512" width="1.19921875" style="60" customWidth="1"/>
    <col min="10513" max="10513" width="12.19921875" style="60" customWidth="1"/>
    <col min="10514" max="10514" width="1.19921875" style="60" customWidth="1"/>
    <col min="10515" max="10515" width="12.19921875" style="60" customWidth="1"/>
    <col min="10516" max="10516" width="1.3984375" style="60" customWidth="1"/>
    <col min="10517" max="10517" width="12.19921875" style="60" customWidth="1"/>
    <col min="10518" max="10518" width="1.3984375" style="60" customWidth="1"/>
    <col min="10519" max="10519" width="12.19921875" style="60" customWidth="1"/>
    <col min="10520" max="10520" width="14.09765625" style="60" bestFit="1" customWidth="1"/>
    <col min="10521" max="10752" width="8.796875" style="60"/>
    <col min="10753" max="10753" width="48.3984375" style="60" customWidth="1"/>
    <col min="10754" max="10754" width="8" style="60" customWidth="1"/>
    <col min="10755" max="10755" width="12.19921875" style="60" customWidth="1"/>
    <col min="10756" max="10756" width="1.3984375" style="60" customWidth="1"/>
    <col min="10757" max="10757" width="12.19921875" style="60" customWidth="1"/>
    <col min="10758" max="10758" width="1.3984375" style="60" customWidth="1"/>
    <col min="10759" max="10759" width="12.19921875" style="60" customWidth="1"/>
    <col min="10760" max="10760" width="1.19921875" style="60" customWidth="1"/>
    <col min="10761" max="10761" width="12.19921875" style="60" customWidth="1"/>
    <col min="10762" max="10762" width="1.19921875" style="60" customWidth="1"/>
    <col min="10763" max="10763" width="12.19921875" style="60" customWidth="1"/>
    <col min="10764" max="10764" width="1.09765625" style="60" customWidth="1"/>
    <col min="10765" max="10765" width="12.19921875" style="60" customWidth="1"/>
    <col min="10766" max="10766" width="1.19921875" style="60" customWidth="1"/>
    <col min="10767" max="10767" width="12.19921875" style="60" customWidth="1"/>
    <col min="10768" max="10768" width="1.19921875" style="60" customWidth="1"/>
    <col min="10769" max="10769" width="12.19921875" style="60" customWidth="1"/>
    <col min="10770" max="10770" width="1.19921875" style="60" customWidth="1"/>
    <col min="10771" max="10771" width="12.19921875" style="60" customWidth="1"/>
    <col min="10772" max="10772" width="1.3984375" style="60" customWidth="1"/>
    <col min="10773" max="10773" width="12.19921875" style="60" customWidth="1"/>
    <col min="10774" max="10774" width="1.3984375" style="60" customWidth="1"/>
    <col min="10775" max="10775" width="12.19921875" style="60" customWidth="1"/>
    <col min="10776" max="10776" width="14.09765625" style="60" bestFit="1" customWidth="1"/>
    <col min="10777" max="11008" width="8.796875" style="60"/>
    <col min="11009" max="11009" width="48.3984375" style="60" customWidth="1"/>
    <col min="11010" max="11010" width="8" style="60" customWidth="1"/>
    <col min="11011" max="11011" width="12.19921875" style="60" customWidth="1"/>
    <col min="11012" max="11012" width="1.3984375" style="60" customWidth="1"/>
    <col min="11013" max="11013" width="12.19921875" style="60" customWidth="1"/>
    <col min="11014" max="11014" width="1.3984375" style="60" customWidth="1"/>
    <col min="11015" max="11015" width="12.19921875" style="60" customWidth="1"/>
    <col min="11016" max="11016" width="1.19921875" style="60" customWidth="1"/>
    <col min="11017" max="11017" width="12.19921875" style="60" customWidth="1"/>
    <col min="11018" max="11018" width="1.19921875" style="60" customWidth="1"/>
    <col min="11019" max="11019" width="12.19921875" style="60" customWidth="1"/>
    <col min="11020" max="11020" width="1.09765625" style="60" customWidth="1"/>
    <col min="11021" max="11021" width="12.19921875" style="60" customWidth="1"/>
    <col min="11022" max="11022" width="1.19921875" style="60" customWidth="1"/>
    <col min="11023" max="11023" width="12.19921875" style="60" customWidth="1"/>
    <col min="11024" max="11024" width="1.19921875" style="60" customWidth="1"/>
    <col min="11025" max="11025" width="12.19921875" style="60" customWidth="1"/>
    <col min="11026" max="11026" width="1.19921875" style="60" customWidth="1"/>
    <col min="11027" max="11027" width="12.19921875" style="60" customWidth="1"/>
    <col min="11028" max="11028" width="1.3984375" style="60" customWidth="1"/>
    <col min="11029" max="11029" width="12.19921875" style="60" customWidth="1"/>
    <col min="11030" max="11030" width="1.3984375" style="60" customWidth="1"/>
    <col min="11031" max="11031" width="12.19921875" style="60" customWidth="1"/>
    <col min="11032" max="11032" width="14.09765625" style="60" bestFit="1" customWidth="1"/>
    <col min="11033" max="11264" width="8.796875" style="60"/>
    <col min="11265" max="11265" width="48.3984375" style="60" customWidth="1"/>
    <col min="11266" max="11266" width="8" style="60" customWidth="1"/>
    <col min="11267" max="11267" width="12.19921875" style="60" customWidth="1"/>
    <col min="11268" max="11268" width="1.3984375" style="60" customWidth="1"/>
    <col min="11269" max="11269" width="12.19921875" style="60" customWidth="1"/>
    <col min="11270" max="11270" width="1.3984375" style="60" customWidth="1"/>
    <col min="11271" max="11271" width="12.19921875" style="60" customWidth="1"/>
    <col min="11272" max="11272" width="1.19921875" style="60" customWidth="1"/>
    <col min="11273" max="11273" width="12.19921875" style="60" customWidth="1"/>
    <col min="11274" max="11274" width="1.19921875" style="60" customWidth="1"/>
    <col min="11275" max="11275" width="12.19921875" style="60" customWidth="1"/>
    <col min="11276" max="11276" width="1.09765625" style="60" customWidth="1"/>
    <col min="11277" max="11277" width="12.19921875" style="60" customWidth="1"/>
    <col min="11278" max="11278" width="1.19921875" style="60" customWidth="1"/>
    <col min="11279" max="11279" width="12.19921875" style="60" customWidth="1"/>
    <col min="11280" max="11280" width="1.19921875" style="60" customWidth="1"/>
    <col min="11281" max="11281" width="12.19921875" style="60" customWidth="1"/>
    <col min="11282" max="11282" width="1.19921875" style="60" customWidth="1"/>
    <col min="11283" max="11283" width="12.19921875" style="60" customWidth="1"/>
    <col min="11284" max="11284" width="1.3984375" style="60" customWidth="1"/>
    <col min="11285" max="11285" width="12.19921875" style="60" customWidth="1"/>
    <col min="11286" max="11286" width="1.3984375" style="60" customWidth="1"/>
    <col min="11287" max="11287" width="12.19921875" style="60" customWidth="1"/>
    <col min="11288" max="11288" width="14.09765625" style="60" bestFit="1" customWidth="1"/>
    <col min="11289" max="11520" width="8.796875" style="60"/>
    <col min="11521" max="11521" width="48.3984375" style="60" customWidth="1"/>
    <col min="11522" max="11522" width="8" style="60" customWidth="1"/>
    <col min="11523" max="11523" width="12.19921875" style="60" customWidth="1"/>
    <col min="11524" max="11524" width="1.3984375" style="60" customWidth="1"/>
    <col min="11525" max="11525" width="12.19921875" style="60" customWidth="1"/>
    <col min="11526" max="11526" width="1.3984375" style="60" customWidth="1"/>
    <col min="11527" max="11527" width="12.19921875" style="60" customWidth="1"/>
    <col min="11528" max="11528" width="1.19921875" style="60" customWidth="1"/>
    <col min="11529" max="11529" width="12.19921875" style="60" customWidth="1"/>
    <col min="11530" max="11530" width="1.19921875" style="60" customWidth="1"/>
    <col min="11531" max="11531" width="12.19921875" style="60" customWidth="1"/>
    <col min="11532" max="11532" width="1.09765625" style="60" customWidth="1"/>
    <col min="11533" max="11533" width="12.19921875" style="60" customWidth="1"/>
    <col min="11534" max="11534" width="1.19921875" style="60" customWidth="1"/>
    <col min="11535" max="11535" width="12.19921875" style="60" customWidth="1"/>
    <col min="11536" max="11536" width="1.19921875" style="60" customWidth="1"/>
    <col min="11537" max="11537" width="12.19921875" style="60" customWidth="1"/>
    <col min="11538" max="11538" width="1.19921875" style="60" customWidth="1"/>
    <col min="11539" max="11539" width="12.19921875" style="60" customWidth="1"/>
    <col min="11540" max="11540" width="1.3984375" style="60" customWidth="1"/>
    <col min="11541" max="11541" width="12.19921875" style="60" customWidth="1"/>
    <col min="11542" max="11542" width="1.3984375" style="60" customWidth="1"/>
    <col min="11543" max="11543" width="12.19921875" style="60" customWidth="1"/>
    <col min="11544" max="11544" width="14.09765625" style="60" bestFit="1" customWidth="1"/>
    <col min="11545" max="11776" width="8.796875" style="60"/>
    <col min="11777" max="11777" width="48.3984375" style="60" customWidth="1"/>
    <col min="11778" max="11778" width="8" style="60" customWidth="1"/>
    <col min="11779" max="11779" width="12.19921875" style="60" customWidth="1"/>
    <col min="11780" max="11780" width="1.3984375" style="60" customWidth="1"/>
    <col min="11781" max="11781" width="12.19921875" style="60" customWidth="1"/>
    <col min="11782" max="11782" width="1.3984375" style="60" customWidth="1"/>
    <col min="11783" max="11783" width="12.19921875" style="60" customWidth="1"/>
    <col min="11784" max="11784" width="1.19921875" style="60" customWidth="1"/>
    <col min="11785" max="11785" width="12.19921875" style="60" customWidth="1"/>
    <col min="11786" max="11786" width="1.19921875" style="60" customWidth="1"/>
    <col min="11787" max="11787" width="12.19921875" style="60" customWidth="1"/>
    <col min="11788" max="11788" width="1.09765625" style="60" customWidth="1"/>
    <col min="11789" max="11789" width="12.19921875" style="60" customWidth="1"/>
    <col min="11790" max="11790" width="1.19921875" style="60" customWidth="1"/>
    <col min="11791" max="11791" width="12.19921875" style="60" customWidth="1"/>
    <col min="11792" max="11792" width="1.19921875" style="60" customWidth="1"/>
    <col min="11793" max="11793" width="12.19921875" style="60" customWidth="1"/>
    <col min="11794" max="11794" width="1.19921875" style="60" customWidth="1"/>
    <col min="11795" max="11795" width="12.19921875" style="60" customWidth="1"/>
    <col min="11796" max="11796" width="1.3984375" style="60" customWidth="1"/>
    <col min="11797" max="11797" width="12.19921875" style="60" customWidth="1"/>
    <col min="11798" max="11798" width="1.3984375" style="60" customWidth="1"/>
    <col min="11799" max="11799" width="12.19921875" style="60" customWidth="1"/>
    <col min="11800" max="11800" width="14.09765625" style="60" bestFit="1" customWidth="1"/>
    <col min="11801" max="12032" width="8.796875" style="60"/>
    <col min="12033" max="12033" width="48.3984375" style="60" customWidth="1"/>
    <col min="12034" max="12034" width="8" style="60" customWidth="1"/>
    <col min="12035" max="12035" width="12.19921875" style="60" customWidth="1"/>
    <col min="12036" max="12036" width="1.3984375" style="60" customWidth="1"/>
    <col min="12037" max="12037" width="12.19921875" style="60" customWidth="1"/>
    <col min="12038" max="12038" width="1.3984375" style="60" customWidth="1"/>
    <col min="12039" max="12039" width="12.19921875" style="60" customWidth="1"/>
    <col min="12040" max="12040" width="1.19921875" style="60" customWidth="1"/>
    <col min="12041" max="12041" width="12.19921875" style="60" customWidth="1"/>
    <col min="12042" max="12042" width="1.19921875" style="60" customWidth="1"/>
    <col min="12043" max="12043" width="12.19921875" style="60" customWidth="1"/>
    <col min="12044" max="12044" width="1.09765625" style="60" customWidth="1"/>
    <col min="12045" max="12045" width="12.19921875" style="60" customWidth="1"/>
    <col min="12046" max="12046" width="1.19921875" style="60" customWidth="1"/>
    <col min="12047" max="12047" width="12.19921875" style="60" customWidth="1"/>
    <col min="12048" max="12048" width="1.19921875" style="60" customWidth="1"/>
    <col min="12049" max="12049" width="12.19921875" style="60" customWidth="1"/>
    <col min="12050" max="12050" width="1.19921875" style="60" customWidth="1"/>
    <col min="12051" max="12051" width="12.19921875" style="60" customWidth="1"/>
    <col min="12052" max="12052" width="1.3984375" style="60" customWidth="1"/>
    <col min="12053" max="12053" width="12.19921875" style="60" customWidth="1"/>
    <col min="12054" max="12054" width="1.3984375" style="60" customWidth="1"/>
    <col min="12055" max="12055" width="12.19921875" style="60" customWidth="1"/>
    <col min="12056" max="12056" width="14.09765625" style="60" bestFit="1" customWidth="1"/>
    <col min="12057" max="12288" width="8.796875" style="60"/>
    <col min="12289" max="12289" width="48.3984375" style="60" customWidth="1"/>
    <col min="12290" max="12290" width="8" style="60" customWidth="1"/>
    <col min="12291" max="12291" width="12.19921875" style="60" customWidth="1"/>
    <col min="12292" max="12292" width="1.3984375" style="60" customWidth="1"/>
    <col min="12293" max="12293" width="12.19921875" style="60" customWidth="1"/>
    <col min="12294" max="12294" width="1.3984375" style="60" customWidth="1"/>
    <col min="12295" max="12295" width="12.19921875" style="60" customWidth="1"/>
    <col min="12296" max="12296" width="1.19921875" style="60" customWidth="1"/>
    <col min="12297" max="12297" width="12.19921875" style="60" customWidth="1"/>
    <col min="12298" max="12298" width="1.19921875" style="60" customWidth="1"/>
    <col min="12299" max="12299" width="12.19921875" style="60" customWidth="1"/>
    <col min="12300" max="12300" width="1.09765625" style="60" customWidth="1"/>
    <col min="12301" max="12301" width="12.19921875" style="60" customWidth="1"/>
    <col min="12302" max="12302" width="1.19921875" style="60" customWidth="1"/>
    <col min="12303" max="12303" width="12.19921875" style="60" customWidth="1"/>
    <col min="12304" max="12304" width="1.19921875" style="60" customWidth="1"/>
    <col min="12305" max="12305" width="12.19921875" style="60" customWidth="1"/>
    <col min="12306" max="12306" width="1.19921875" style="60" customWidth="1"/>
    <col min="12307" max="12307" width="12.19921875" style="60" customWidth="1"/>
    <col min="12308" max="12308" width="1.3984375" style="60" customWidth="1"/>
    <col min="12309" max="12309" width="12.19921875" style="60" customWidth="1"/>
    <col min="12310" max="12310" width="1.3984375" style="60" customWidth="1"/>
    <col min="12311" max="12311" width="12.19921875" style="60" customWidth="1"/>
    <col min="12312" max="12312" width="14.09765625" style="60" bestFit="1" customWidth="1"/>
    <col min="12313" max="12544" width="8.796875" style="60"/>
    <col min="12545" max="12545" width="48.3984375" style="60" customWidth="1"/>
    <col min="12546" max="12546" width="8" style="60" customWidth="1"/>
    <col min="12547" max="12547" width="12.19921875" style="60" customWidth="1"/>
    <col min="12548" max="12548" width="1.3984375" style="60" customWidth="1"/>
    <col min="12549" max="12549" width="12.19921875" style="60" customWidth="1"/>
    <col min="12550" max="12550" width="1.3984375" style="60" customWidth="1"/>
    <col min="12551" max="12551" width="12.19921875" style="60" customWidth="1"/>
    <col min="12552" max="12552" width="1.19921875" style="60" customWidth="1"/>
    <col min="12553" max="12553" width="12.19921875" style="60" customWidth="1"/>
    <col min="12554" max="12554" width="1.19921875" style="60" customWidth="1"/>
    <col min="12555" max="12555" width="12.19921875" style="60" customWidth="1"/>
    <col min="12556" max="12556" width="1.09765625" style="60" customWidth="1"/>
    <col min="12557" max="12557" width="12.19921875" style="60" customWidth="1"/>
    <col min="12558" max="12558" width="1.19921875" style="60" customWidth="1"/>
    <col min="12559" max="12559" width="12.19921875" style="60" customWidth="1"/>
    <col min="12560" max="12560" width="1.19921875" style="60" customWidth="1"/>
    <col min="12561" max="12561" width="12.19921875" style="60" customWidth="1"/>
    <col min="12562" max="12562" width="1.19921875" style="60" customWidth="1"/>
    <col min="12563" max="12563" width="12.19921875" style="60" customWidth="1"/>
    <col min="12564" max="12564" width="1.3984375" style="60" customWidth="1"/>
    <col min="12565" max="12565" width="12.19921875" style="60" customWidth="1"/>
    <col min="12566" max="12566" width="1.3984375" style="60" customWidth="1"/>
    <col min="12567" max="12567" width="12.19921875" style="60" customWidth="1"/>
    <col min="12568" max="12568" width="14.09765625" style="60" bestFit="1" customWidth="1"/>
    <col min="12569" max="12800" width="8.796875" style="60"/>
    <col min="12801" max="12801" width="48.3984375" style="60" customWidth="1"/>
    <col min="12802" max="12802" width="8" style="60" customWidth="1"/>
    <col min="12803" max="12803" width="12.19921875" style="60" customWidth="1"/>
    <col min="12804" max="12804" width="1.3984375" style="60" customWidth="1"/>
    <col min="12805" max="12805" width="12.19921875" style="60" customWidth="1"/>
    <col min="12806" max="12806" width="1.3984375" style="60" customWidth="1"/>
    <col min="12807" max="12807" width="12.19921875" style="60" customWidth="1"/>
    <col min="12808" max="12808" width="1.19921875" style="60" customWidth="1"/>
    <col min="12809" max="12809" width="12.19921875" style="60" customWidth="1"/>
    <col min="12810" max="12810" width="1.19921875" style="60" customWidth="1"/>
    <col min="12811" max="12811" width="12.19921875" style="60" customWidth="1"/>
    <col min="12812" max="12812" width="1.09765625" style="60" customWidth="1"/>
    <col min="12813" max="12813" width="12.19921875" style="60" customWidth="1"/>
    <col min="12814" max="12814" width="1.19921875" style="60" customWidth="1"/>
    <col min="12815" max="12815" width="12.19921875" style="60" customWidth="1"/>
    <col min="12816" max="12816" width="1.19921875" style="60" customWidth="1"/>
    <col min="12817" max="12817" width="12.19921875" style="60" customWidth="1"/>
    <col min="12818" max="12818" width="1.19921875" style="60" customWidth="1"/>
    <col min="12819" max="12819" width="12.19921875" style="60" customWidth="1"/>
    <col min="12820" max="12820" width="1.3984375" style="60" customWidth="1"/>
    <col min="12821" max="12821" width="12.19921875" style="60" customWidth="1"/>
    <col min="12822" max="12822" width="1.3984375" style="60" customWidth="1"/>
    <col min="12823" max="12823" width="12.19921875" style="60" customWidth="1"/>
    <col min="12824" max="12824" width="14.09765625" style="60" bestFit="1" customWidth="1"/>
    <col min="12825" max="13056" width="8.796875" style="60"/>
    <col min="13057" max="13057" width="48.3984375" style="60" customWidth="1"/>
    <col min="13058" max="13058" width="8" style="60" customWidth="1"/>
    <col min="13059" max="13059" width="12.19921875" style="60" customWidth="1"/>
    <col min="13060" max="13060" width="1.3984375" style="60" customWidth="1"/>
    <col min="13061" max="13061" width="12.19921875" style="60" customWidth="1"/>
    <col min="13062" max="13062" width="1.3984375" style="60" customWidth="1"/>
    <col min="13063" max="13063" width="12.19921875" style="60" customWidth="1"/>
    <col min="13064" max="13064" width="1.19921875" style="60" customWidth="1"/>
    <col min="13065" max="13065" width="12.19921875" style="60" customWidth="1"/>
    <col min="13066" max="13066" width="1.19921875" style="60" customWidth="1"/>
    <col min="13067" max="13067" width="12.19921875" style="60" customWidth="1"/>
    <col min="13068" max="13068" width="1.09765625" style="60" customWidth="1"/>
    <col min="13069" max="13069" width="12.19921875" style="60" customWidth="1"/>
    <col min="13070" max="13070" width="1.19921875" style="60" customWidth="1"/>
    <col min="13071" max="13071" width="12.19921875" style="60" customWidth="1"/>
    <col min="13072" max="13072" width="1.19921875" style="60" customWidth="1"/>
    <col min="13073" max="13073" width="12.19921875" style="60" customWidth="1"/>
    <col min="13074" max="13074" width="1.19921875" style="60" customWidth="1"/>
    <col min="13075" max="13075" width="12.19921875" style="60" customWidth="1"/>
    <col min="13076" max="13076" width="1.3984375" style="60" customWidth="1"/>
    <col min="13077" max="13077" width="12.19921875" style="60" customWidth="1"/>
    <col min="13078" max="13078" width="1.3984375" style="60" customWidth="1"/>
    <col min="13079" max="13079" width="12.19921875" style="60" customWidth="1"/>
    <col min="13080" max="13080" width="14.09765625" style="60" bestFit="1" customWidth="1"/>
    <col min="13081" max="13312" width="8.796875" style="60"/>
    <col min="13313" max="13313" width="48.3984375" style="60" customWidth="1"/>
    <col min="13314" max="13314" width="8" style="60" customWidth="1"/>
    <col min="13315" max="13315" width="12.19921875" style="60" customWidth="1"/>
    <col min="13316" max="13316" width="1.3984375" style="60" customWidth="1"/>
    <col min="13317" max="13317" width="12.19921875" style="60" customWidth="1"/>
    <col min="13318" max="13318" width="1.3984375" style="60" customWidth="1"/>
    <col min="13319" max="13319" width="12.19921875" style="60" customWidth="1"/>
    <col min="13320" max="13320" width="1.19921875" style="60" customWidth="1"/>
    <col min="13321" max="13321" width="12.19921875" style="60" customWidth="1"/>
    <col min="13322" max="13322" width="1.19921875" style="60" customWidth="1"/>
    <col min="13323" max="13323" width="12.19921875" style="60" customWidth="1"/>
    <col min="13324" max="13324" width="1.09765625" style="60" customWidth="1"/>
    <col min="13325" max="13325" width="12.19921875" style="60" customWidth="1"/>
    <col min="13326" max="13326" width="1.19921875" style="60" customWidth="1"/>
    <col min="13327" max="13327" width="12.19921875" style="60" customWidth="1"/>
    <col min="13328" max="13328" width="1.19921875" style="60" customWidth="1"/>
    <col min="13329" max="13329" width="12.19921875" style="60" customWidth="1"/>
    <col min="13330" max="13330" width="1.19921875" style="60" customWidth="1"/>
    <col min="13331" max="13331" width="12.19921875" style="60" customWidth="1"/>
    <col min="13332" max="13332" width="1.3984375" style="60" customWidth="1"/>
    <col min="13333" max="13333" width="12.19921875" style="60" customWidth="1"/>
    <col min="13334" max="13334" width="1.3984375" style="60" customWidth="1"/>
    <col min="13335" max="13335" width="12.19921875" style="60" customWidth="1"/>
    <col min="13336" max="13336" width="14.09765625" style="60" bestFit="1" customWidth="1"/>
    <col min="13337" max="13568" width="8.796875" style="60"/>
    <col min="13569" max="13569" width="48.3984375" style="60" customWidth="1"/>
    <col min="13570" max="13570" width="8" style="60" customWidth="1"/>
    <col min="13571" max="13571" width="12.19921875" style="60" customWidth="1"/>
    <col min="13572" max="13572" width="1.3984375" style="60" customWidth="1"/>
    <col min="13573" max="13573" width="12.19921875" style="60" customWidth="1"/>
    <col min="13574" max="13574" width="1.3984375" style="60" customWidth="1"/>
    <col min="13575" max="13575" width="12.19921875" style="60" customWidth="1"/>
    <col min="13576" max="13576" width="1.19921875" style="60" customWidth="1"/>
    <col min="13577" max="13577" width="12.19921875" style="60" customWidth="1"/>
    <col min="13578" max="13578" width="1.19921875" style="60" customWidth="1"/>
    <col min="13579" max="13579" width="12.19921875" style="60" customWidth="1"/>
    <col min="13580" max="13580" width="1.09765625" style="60" customWidth="1"/>
    <col min="13581" max="13581" width="12.19921875" style="60" customWidth="1"/>
    <col min="13582" max="13582" width="1.19921875" style="60" customWidth="1"/>
    <col min="13583" max="13583" width="12.19921875" style="60" customWidth="1"/>
    <col min="13584" max="13584" width="1.19921875" style="60" customWidth="1"/>
    <col min="13585" max="13585" width="12.19921875" style="60" customWidth="1"/>
    <col min="13586" max="13586" width="1.19921875" style="60" customWidth="1"/>
    <col min="13587" max="13587" width="12.19921875" style="60" customWidth="1"/>
    <col min="13588" max="13588" width="1.3984375" style="60" customWidth="1"/>
    <col min="13589" max="13589" width="12.19921875" style="60" customWidth="1"/>
    <col min="13590" max="13590" width="1.3984375" style="60" customWidth="1"/>
    <col min="13591" max="13591" width="12.19921875" style="60" customWidth="1"/>
    <col min="13592" max="13592" width="14.09765625" style="60" bestFit="1" customWidth="1"/>
    <col min="13593" max="13824" width="8.796875" style="60"/>
    <col min="13825" max="13825" width="48.3984375" style="60" customWidth="1"/>
    <col min="13826" max="13826" width="8" style="60" customWidth="1"/>
    <col min="13827" max="13827" width="12.19921875" style="60" customWidth="1"/>
    <col min="13828" max="13828" width="1.3984375" style="60" customWidth="1"/>
    <col min="13829" max="13829" width="12.19921875" style="60" customWidth="1"/>
    <col min="13830" max="13830" width="1.3984375" style="60" customWidth="1"/>
    <col min="13831" max="13831" width="12.19921875" style="60" customWidth="1"/>
    <col min="13832" max="13832" width="1.19921875" style="60" customWidth="1"/>
    <col min="13833" max="13833" width="12.19921875" style="60" customWidth="1"/>
    <col min="13834" max="13834" width="1.19921875" style="60" customWidth="1"/>
    <col min="13835" max="13835" width="12.19921875" style="60" customWidth="1"/>
    <col min="13836" max="13836" width="1.09765625" style="60" customWidth="1"/>
    <col min="13837" max="13837" width="12.19921875" style="60" customWidth="1"/>
    <col min="13838" max="13838" width="1.19921875" style="60" customWidth="1"/>
    <col min="13839" max="13839" width="12.19921875" style="60" customWidth="1"/>
    <col min="13840" max="13840" width="1.19921875" style="60" customWidth="1"/>
    <col min="13841" max="13841" width="12.19921875" style="60" customWidth="1"/>
    <col min="13842" max="13842" width="1.19921875" style="60" customWidth="1"/>
    <col min="13843" max="13843" width="12.19921875" style="60" customWidth="1"/>
    <col min="13844" max="13844" width="1.3984375" style="60" customWidth="1"/>
    <col min="13845" max="13845" width="12.19921875" style="60" customWidth="1"/>
    <col min="13846" max="13846" width="1.3984375" style="60" customWidth="1"/>
    <col min="13847" max="13847" width="12.19921875" style="60" customWidth="1"/>
    <col min="13848" max="13848" width="14.09765625" style="60" bestFit="1" customWidth="1"/>
    <col min="13849" max="14080" width="8.796875" style="60"/>
    <col min="14081" max="14081" width="48.3984375" style="60" customWidth="1"/>
    <col min="14082" max="14082" width="8" style="60" customWidth="1"/>
    <col min="14083" max="14083" width="12.19921875" style="60" customWidth="1"/>
    <col min="14084" max="14084" width="1.3984375" style="60" customWidth="1"/>
    <col min="14085" max="14085" width="12.19921875" style="60" customWidth="1"/>
    <col min="14086" max="14086" width="1.3984375" style="60" customWidth="1"/>
    <col min="14087" max="14087" width="12.19921875" style="60" customWidth="1"/>
    <col min="14088" max="14088" width="1.19921875" style="60" customWidth="1"/>
    <col min="14089" max="14089" width="12.19921875" style="60" customWidth="1"/>
    <col min="14090" max="14090" width="1.19921875" style="60" customWidth="1"/>
    <col min="14091" max="14091" width="12.19921875" style="60" customWidth="1"/>
    <col min="14092" max="14092" width="1.09765625" style="60" customWidth="1"/>
    <col min="14093" max="14093" width="12.19921875" style="60" customWidth="1"/>
    <col min="14094" max="14094" width="1.19921875" style="60" customWidth="1"/>
    <col min="14095" max="14095" width="12.19921875" style="60" customWidth="1"/>
    <col min="14096" max="14096" width="1.19921875" style="60" customWidth="1"/>
    <col min="14097" max="14097" width="12.19921875" style="60" customWidth="1"/>
    <col min="14098" max="14098" width="1.19921875" style="60" customWidth="1"/>
    <col min="14099" max="14099" width="12.19921875" style="60" customWidth="1"/>
    <col min="14100" max="14100" width="1.3984375" style="60" customWidth="1"/>
    <col min="14101" max="14101" width="12.19921875" style="60" customWidth="1"/>
    <col min="14102" max="14102" width="1.3984375" style="60" customWidth="1"/>
    <col min="14103" max="14103" width="12.19921875" style="60" customWidth="1"/>
    <col min="14104" max="14104" width="14.09765625" style="60" bestFit="1" customWidth="1"/>
    <col min="14105" max="14336" width="8.796875" style="60"/>
    <col min="14337" max="14337" width="48.3984375" style="60" customWidth="1"/>
    <col min="14338" max="14338" width="8" style="60" customWidth="1"/>
    <col min="14339" max="14339" width="12.19921875" style="60" customWidth="1"/>
    <col min="14340" max="14340" width="1.3984375" style="60" customWidth="1"/>
    <col min="14341" max="14341" width="12.19921875" style="60" customWidth="1"/>
    <col min="14342" max="14342" width="1.3984375" style="60" customWidth="1"/>
    <col min="14343" max="14343" width="12.19921875" style="60" customWidth="1"/>
    <col min="14344" max="14344" width="1.19921875" style="60" customWidth="1"/>
    <col min="14345" max="14345" width="12.19921875" style="60" customWidth="1"/>
    <col min="14346" max="14346" width="1.19921875" style="60" customWidth="1"/>
    <col min="14347" max="14347" width="12.19921875" style="60" customWidth="1"/>
    <col min="14348" max="14348" width="1.09765625" style="60" customWidth="1"/>
    <col min="14349" max="14349" width="12.19921875" style="60" customWidth="1"/>
    <col min="14350" max="14350" width="1.19921875" style="60" customWidth="1"/>
    <col min="14351" max="14351" width="12.19921875" style="60" customWidth="1"/>
    <col min="14352" max="14352" width="1.19921875" style="60" customWidth="1"/>
    <col min="14353" max="14353" width="12.19921875" style="60" customWidth="1"/>
    <col min="14354" max="14354" width="1.19921875" style="60" customWidth="1"/>
    <col min="14355" max="14355" width="12.19921875" style="60" customWidth="1"/>
    <col min="14356" max="14356" width="1.3984375" style="60" customWidth="1"/>
    <col min="14357" max="14357" width="12.19921875" style="60" customWidth="1"/>
    <col min="14358" max="14358" width="1.3984375" style="60" customWidth="1"/>
    <col min="14359" max="14359" width="12.19921875" style="60" customWidth="1"/>
    <col min="14360" max="14360" width="14.09765625" style="60" bestFit="1" customWidth="1"/>
    <col min="14361" max="14592" width="8.796875" style="60"/>
    <col min="14593" max="14593" width="48.3984375" style="60" customWidth="1"/>
    <col min="14594" max="14594" width="8" style="60" customWidth="1"/>
    <col min="14595" max="14595" width="12.19921875" style="60" customWidth="1"/>
    <col min="14596" max="14596" width="1.3984375" style="60" customWidth="1"/>
    <col min="14597" max="14597" width="12.19921875" style="60" customWidth="1"/>
    <col min="14598" max="14598" width="1.3984375" style="60" customWidth="1"/>
    <col min="14599" max="14599" width="12.19921875" style="60" customWidth="1"/>
    <col min="14600" max="14600" width="1.19921875" style="60" customWidth="1"/>
    <col min="14601" max="14601" width="12.19921875" style="60" customWidth="1"/>
    <col min="14602" max="14602" width="1.19921875" style="60" customWidth="1"/>
    <col min="14603" max="14603" width="12.19921875" style="60" customWidth="1"/>
    <col min="14604" max="14604" width="1.09765625" style="60" customWidth="1"/>
    <col min="14605" max="14605" width="12.19921875" style="60" customWidth="1"/>
    <col min="14606" max="14606" width="1.19921875" style="60" customWidth="1"/>
    <col min="14607" max="14607" width="12.19921875" style="60" customWidth="1"/>
    <col min="14608" max="14608" width="1.19921875" style="60" customWidth="1"/>
    <col min="14609" max="14609" width="12.19921875" style="60" customWidth="1"/>
    <col min="14610" max="14610" width="1.19921875" style="60" customWidth="1"/>
    <col min="14611" max="14611" width="12.19921875" style="60" customWidth="1"/>
    <col min="14612" max="14612" width="1.3984375" style="60" customWidth="1"/>
    <col min="14613" max="14613" width="12.19921875" style="60" customWidth="1"/>
    <col min="14614" max="14614" width="1.3984375" style="60" customWidth="1"/>
    <col min="14615" max="14615" width="12.19921875" style="60" customWidth="1"/>
    <col min="14616" max="14616" width="14.09765625" style="60" bestFit="1" customWidth="1"/>
    <col min="14617" max="14848" width="8.796875" style="60"/>
    <col min="14849" max="14849" width="48.3984375" style="60" customWidth="1"/>
    <col min="14850" max="14850" width="8" style="60" customWidth="1"/>
    <col min="14851" max="14851" width="12.19921875" style="60" customWidth="1"/>
    <col min="14852" max="14852" width="1.3984375" style="60" customWidth="1"/>
    <col min="14853" max="14853" width="12.19921875" style="60" customWidth="1"/>
    <col min="14854" max="14854" width="1.3984375" style="60" customWidth="1"/>
    <col min="14855" max="14855" width="12.19921875" style="60" customWidth="1"/>
    <col min="14856" max="14856" width="1.19921875" style="60" customWidth="1"/>
    <col min="14857" max="14857" width="12.19921875" style="60" customWidth="1"/>
    <col min="14858" max="14858" width="1.19921875" style="60" customWidth="1"/>
    <col min="14859" max="14859" width="12.19921875" style="60" customWidth="1"/>
    <col min="14860" max="14860" width="1.09765625" style="60" customWidth="1"/>
    <col min="14861" max="14861" width="12.19921875" style="60" customWidth="1"/>
    <col min="14862" max="14862" width="1.19921875" style="60" customWidth="1"/>
    <col min="14863" max="14863" width="12.19921875" style="60" customWidth="1"/>
    <col min="14864" max="14864" width="1.19921875" style="60" customWidth="1"/>
    <col min="14865" max="14865" width="12.19921875" style="60" customWidth="1"/>
    <col min="14866" max="14866" width="1.19921875" style="60" customWidth="1"/>
    <col min="14867" max="14867" width="12.19921875" style="60" customWidth="1"/>
    <col min="14868" max="14868" width="1.3984375" style="60" customWidth="1"/>
    <col min="14869" max="14869" width="12.19921875" style="60" customWidth="1"/>
    <col min="14870" max="14870" width="1.3984375" style="60" customWidth="1"/>
    <col min="14871" max="14871" width="12.19921875" style="60" customWidth="1"/>
    <col min="14872" max="14872" width="14.09765625" style="60" bestFit="1" customWidth="1"/>
    <col min="14873" max="15104" width="8.796875" style="60"/>
    <col min="15105" max="15105" width="48.3984375" style="60" customWidth="1"/>
    <col min="15106" max="15106" width="8" style="60" customWidth="1"/>
    <col min="15107" max="15107" width="12.19921875" style="60" customWidth="1"/>
    <col min="15108" max="15108" width="1.3984375" style="60" customWidth="1"/>
    <col min="15109" max="15109" width="12.19921875" style="60" customWidth="1"/>
    <col min="15110" max="15110" width="1.3984375" style="60" customWidth="1"/>
    <col min="15111" max="15111" width="12.19921875" style="60" customWidth="1"/>
    <col min="15112" max="15112" width="1.19921875" style="60" customWidth="1"/>
    <col min="15113" max="15113" width="12.19921875" style="60" customWidth="1"/>
    <col min="15114" max="15114" width="1.19921875" style="60" customWidth="1"/>
    <col min="15115" max="15115" width="12.19921875" style="60" customWidth="1"/>
    <col min="15116" max="15116" width="1.09765625" style="60" customWidth="1"/>
    <col min="15117" max="15117" width="12.19921875" style="60" customWidth="1"/>
    <col min="15118" max="15118" width="1.19921875" style="60" customWidth="1"/>
    <col min="15119" max="15119" width="12.19921875" style="60" customWidth="1"/>
    <col min="15120" max="15120" width="1.19921875" style="60" customWidth="1"/>
    <col min="15121" max="15121" width="12.19921875" style="60" customWidth="1"/>
    <col min="15122" max="15122" width="1.19921875" style="60" customWidth="1"/>
    <col min="15123" max="15123" width="12.19921875" style="60" customWidth="1"/>
    <col min="15124" max="15124" width="1.3984375" style="60" customWidth="1"/>
    <col min="15125" max="15125" width="12.19921875" style="60" customWidth="1"/>
    <col min="15126" max="15126" width="1.3984375" style="60" customWidth="1"/>
    <col min="15127" max="15127" width="12.19921875" style="60" customWidth="1"/>
    <col min="15128" max="15128" width="14.09765625" style="60" bestFit="1" customWidth="1"/>
    <col min="15129" max="15360" width="8.796875" style="60"/>
    <col min="15361" max="15361" width="48.3984375" style="60" customWidth="1"/>
    <col min="15362" max="15362" width="8" style="60" customWidth="1"/>
    <col min="15363" max="15363" width="12.19921875" style="60" customWidth="1"/>
    <col min="15364" max="15364" width="1.3984375" style="60" customWidth="1"/>
    <col min="15365" max="15365" width="12.19921875" style="60" customWidth="1"/>
    <col min="15366" max="15366" width="1.3984375" style="60" customWidth="1"/>
    <col min="15367" max="15367" width="12.19921875" style="60" customWidth="1"/>
    <col min="15368" max="15368" width="1.19921875" style="60" customWidth="1"/>
    <col min="15369" max="15369" width="12.19921875" style="60" customWidth="1"/>
    <col min="15370" max="15370" width="1.19921875" style="60" customWidth="1"/>
    <col min="15371" max="15371" width="12.19921875" style="60" customWidth="1"/>
    <col min="15372" max="15372" width="1.09765625" style="60" customWidth="1"/>
    <col min="15373" max="15373" width="12.19921875" style="60" customWidth="1"/>
    <col min="15374" max="15374" width="1.19921875" style="60" customWidth="1"/>
    <col min="15375" max="15375" width="12.19921875" style="60" customWidth="1"/>
    <col min="15376" max="15376" width="1.19921875" style="60" customWidth="1"/>
    <col min="15377" max="15377" width="12.19921875" style="60" customWidth="1"/>
    <col min="15378" max="15378" width="1.19921875" style="60" customWidth="1"/>
    <col min="15379" max="15379" width="12.19921875" style="60" customWidth="1"/>
    <col min="15380" max="15380" width="1.3984375" style="60" customWidth="1"/>
    <col min="15381" max="15381" width="12.19921875" style="60" customWidth="1"/>
    <col min="15382" max="15382" width="1.3984375" style="60" customWidth="1"/>
    <col min="15383" max="15383" width="12.19921875" style="60" customWidth="1"/>
    <col min="15384" max="15384" width="14.09765625" style="60" bestFit="1" customWidth="1"/>
    <col min="15385" max="15616" width="8.796875" style="60"/>
    <col min="15617" max="15617" width="48.3984375" style="60" customWidth="1"/>
    <col min="15618" max="15618" width="8" style="60" customWidth="1"/>
    <col min="15619" max="15619" width="12.19921875" style="60" customWidth="1"/>
    <col min="15620" max="15620" width="1.3984375" style="60" customWidth="1"/>
    <col min="15621" max="15621" width="12.19921875" style="60" customWidth="1"/>
    <col min="15622" max="15622" width="1.3984375" style="60" customWidth="1"/>
    <col min="15623" max="15623" width="12.19921875" style="60" customWidth="1"/>
    <col min="15624" max="15624" width="1.19921875" style="60" customWidth="1"/>
    <col min="15625" max="15625" width="12.19921875" style="60" customWidth="1"/>
    <col min="15626" max="15626" width="1.19921875" style="60" customWidth="1"/>
    <col min="15627" max="15627" width="12.19921875" style="60" customWidth="1"/>
    <col min="15628" max="15628" width="1.09765625" style="60" customWidth="1"/>
    <col min="15629" max="15629" width="12.19921875" style="60" customWidth="1"/>
    <col min="15630" max="15630" width="1.19921875" style="60" customWidth="1"/>
    <col min="15631" max="15631" width="12.19921875" style="60" customWidth="1"/>
    <col min="15632" max="15632" width="1.19921875" style="60" customWidth="1"/>
    <col min="15633" max="15633" width="12.19921875" style="60" customWidth="1"/>
    <col min="15634" max="15634" width="1.19921875" style="60" customWidth="1"/>
    <col min="15635" max="15635" width="12.19921875" style="60" customWidth="1"/>
    <col min="15636" max="15636" width="1.3984375" style="60" customWidth="1"/>
    <col min="15637" max="15637" width="12.19921875" style="60" customWidth="1"/>
    <col min="15638" max="15638" width="1.3984375" style="60" customWidth="1"/>
    <col min="15639" max="15639" width="12.19921875" style="60" customWidth="1"/>
    <col min="15640" max="15640" width="14.09765625" style="60" bestFit="1" customWidth="1"/>
    <col min="15641" max="15872" width="8.796875" style="60"/>
    <col min="15873" max="15873" width="48.3984375" style="60" customWidth="1"/>
    <col min="15874" max="15874" width="8" style="60" customWidth="1"/>
    <col min="15875" max="15875" width="12.19921875" style="60" customWidth="1"/>
    <col min="15876" max="15876" width="1.3984375" style="60" customWidth="1"/>
    <col min="15877" max="15877" width="12.19921875" style="60" customWidth="1"/>
    <col min="15878" max="15878" width="1.3984375" style="60" customWidth="1"/>
    <col min="15879" max="15879" width="12.19921875" style="60" customWidth="1"/>
    <col min="15880" max="15880" width="1.19921875" style="60" customWidth="1"/>
    <col min="15881" max="15881" width="12.19921875" style="60" customWidth="1"/>
    <col min="15882" max="15882" width="1.19921875" style="60" customWidth="1"/>
    <col min="15883" max="15883" width="12.19921875" style="60" customWidth="1"/>
    <col min="15884" max="15884" width="1.09765625" style="60" customWidth="1"/>
    <col min="15885" max="15885" width="12.19921875" style="60" customWidth="1"/>
    <col min="15886" max="15886" width="1.19921875" style="60" customWidth="1"/>
    <col min="15887" max="15887" width="12.19921875" style="60" customWidth="1"/>
    <col min="15888" max="15888" width="1.19921875" style="60" customWidth="1"/>
    <col min="15889" max="15889" width="12.19921875" style="60" customWidth="1"/>
    <col min="15890" max="15890" width="1.19921875" style="60" customWidth="1"/>
    <col min="15891" max="15891" width="12.19921875" style="60" customWidth="1"/>
    <col min="15892" max="15892" width="1.3984375" style="60" customWidth="1"/>
    <col min="15893" max="15893" width="12.19921875" style="60" customWidth="1"/>
    <col min="15894" max="15894" width="1.3984375" style="60" customWidth="1"/>
    <col min="15895" max="15895" width="12.19921875" style="60" customWidth="1"/>
    <col min="15896" max="15896" width="14.09765625" style="60" bestFit="1" customWidth="1"/>
    <col min="15897" max="16128" width="8.796875" style="60"/>
    <col min="16129" max="16129" width="48.3984375" style="60" customWidth="1"/>
    <col min="16130" max="16130" width="8" style="60" customWidth="1"/>
    <col min="16131" max="16131" width="12.19921875" style="60" customWidth="1"/>
    <col min="16132" max="16132" width="1.3984375" style="60" customWidth="1"/>
    <col min="16133" max="16133" width="12.19921875" style="60" customWidth="1"/>
    <col min="16134" max="16134" width="1.3984375" style="60" customWidth="1"/>
    <col min="16135" max="16135" width="12.19921875" style="60" customWidth="1"/>
    <col min="16136" max="16136" width="1.19921875" style="60" customWidth="1"/>
    <col min="16137" max="16137" width="12.19921875" style="60" customWidth="1"/>
    <col min="16138" max="16138" width="1.19921875" style="60" customWidth="1"/>
    <col min="16139" max="16139" width="12.19921875" style="60" customWidth="1"/>
    <col min="16140" max="16140" width="1.09765625" style="60" customWidth="1"/>
    <col min="16141" max="16141" width="12.19921875" style="60" customWidth="1"/>
    <col min="16142" max="16142" width="1.19921875" style="60" customWidth="1"/>
    <col min="16143" max="16143" width="12.19921875" style="60" customWidth="1"/>
    <col min="16144" max="16144" width="1.19921875" style="60" customWidth="1"/>
    <col min="16145" max="16145" width="12.19921875" style="60" customWidth="1"/>
    <col min="16146" max="16146" width="1.19921875" style="60" customWidth="1"/>
    <col min="16147" max="16147" width="12.19921875" style="60" customWidth="1"/>
    <col min="16148" max="16148" width="1.3984375" style="60" customWidth="1"/>
    <col min="16149" max="16149" width="12.19921875" style="60" customWidth="1"/>
    <col min="16150" max="16150" width="1.3984375" style="60" customWidth="1"/>
    <col min="16151" max="16151" width="12.19921875" style="60" customWidth="1"/>
    <col min="16152" max="16152" width="14.09765625" style="60" bestFit="1" customWidth="1"/>
    <col min="16153" max="16384" width="8.796875" style="60"/>
  </cols>
  <sheetData>
    <row r="1" spans="1:23" ht="22.5" hidden="1" customHeight="1">
      <c r="A1" s="5" t="s">
        <v>69</v>
      </c>
      <c r="B1" s="5"/>
      <c r="L1" s="60"/>
    </row>
    <row r="2" spans="1:23" ht="22.5" hidden="1" customHeight="1">
      <c r="A2" s="5" t="s">
        <v>132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94"/>
      <c r="F3" s="194"/>
      <c r="G3" s="194"/>
      <c r="H3" s="194"/>
      <c r="I3" s="194"/>
      <c r="J3" s="194"/>
      <c r="K3" s="194"/>
      <c r="L3" s="1"/>
      <c r="M3" s="194"/>
      <c r="N3" s="194"/>
      <c r="O3" s="194"/>
      <c r="P3" s="194"/>
      <c r="Q3" s="194"/>
      <c r="R3" s="194"/>
      <c r="S3" s="194"/>
      <c r="T3" s="7"/>
      <c r="U3" s="7"/>
      <c r="V3" s="7"/>
      <c r="W3" s="7"/>
    </row>
    <row r="4" spans="1:23" ht="22.5" hidden="1" customHeight="1">
      <c r="A4" s="5"/>
      <c r="B4" s="5"/>
      <c r="C4" s="215" t="s">
        <v>70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ht="22.5" hidden="1" customHeight="1">
      <c r="A5" s="57"/>
      <c r="B5" s="57"/>
      <c r="C5" s="117"/>
      <c r="D5" s="117"/>
      <c r="E5" s="117"/>
      <c r="F5" s="59"/>
      <c r="G5" s="219" t="s">
        <v>14</v>
      </c>
      <c r="H5" s="219"/>
      <c r="I5" s="219"/>
      <c r="J5" s="219"/>
      <c r="K5" s="219"/>
      <c r="L5" s="117"/>
      <c r="M5" s="220" t="s">
        <v>58</v>
      </c>
      <c r="N5" s="220"/>
      <c r="O5" s="220"/>
      <c r="P5" s="220"/>
      <c r="Q5" s="220"/>
      <c r="R5" s="59"/>
      <c r="S5" s="59"/>
      <c r="T5" s="59"/>
      <c r="U5" s="59"/>
      <c r="V5" s="117"/>
      <c r="W5" s="117"/>
    </row>
    <row r="6" spans="1:23" ht="22.5" hidden="1" customHeight="1">
      <c r="A6" s="57"/>
      <c r="B6" s="57"/>
      <c r="C6" s="117"/>
      <c r="D6" s="117"/>
      <c r="E6" s="59"/>
      <c r="F6" s="117"/>
      <c r="G6" s="117" t="s">
        <v>34</v>
      </c>
      <c r="H6" s="59"/>
      <c r="I6" s="59"/>
      <c r="J6" s="59"/>
      <c r="K6" s="59"/>
      <c r="L6" s="59"/>
      <c r="N6" s="117"/>
      <c r="P6" s="117"/>
      <c r="Q6" s="194" t="s">
        <v>133</v>
      </c>
      <c r="R6" s="117"/>
      <c r="S6" s="117"/>
      <c r="T6" s="117"/>
      <c r="U6" s="117" t="s">
        <v>74</v>
      </c>
      <c r="V6" s="117"/>
      <c r="W6" s="117"/>
    </row>
    <row r="7" spans="1:23" ht="22.5" hidden="1" customHeight="1">
      <c r="A7" s="59"/>
      <c r="B7" s="59"/>
      <c r="C7" s="117" t="s">
        <v>36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 t="s">
        <v>134</v>
      </c>
      <c r="P7" s="117"/>
      <c r="Q7" s="117" t="s">
        <v>135</v>
      </c>
      <c r="R7" s="117"/>
      <c r="S7" s="117" t="s">
        <v>48</v>
      </c>
      <c r="T7" s="117"/>
      <c r="U7" s="117" t="s">
        <v>75</v>
      </c>
      <c r="V7" s="117"/>
      <c r="W7" s="117"/>
    </row>
    <row r="8" spans="1:23" ht="22.5" hidden="1" customHeight="1">
      <c r="A8" s="59"/>
      <c r="B8" s="59"/>
      <c r="C8" s="117" t="s">
        <v>37</v>
      </c>
      <c r="D8" s="117"/>
      <c r="E8" s="117" t="s">
        <v>29</v>
      </c>
      <c r="F8" s="117"/>
      <c r="G8" s="117" t="s">
        <v>51</v>
      </c>
      <c r="H8" s="117"/>
      <c r="I8" s="117"/>
      <c r="J8" s="117"/>
      <c r="K8" s="117" t="s">
        <v>41</v>
      </c>
      <c r="L8" s="59"/>
      <c r="M8" s="118" t="s">
        <v>136</v>
      </c>
      <c r="N8" s="117"/>
      <c r="O8" s="118" t="s">
        <v>137</v>
      </c>
      <c r="P8" s="117"/>
      <c r="Q8" s="118" t="s">
        <v>138</v>
      </c>
      <c r="R8" s="117"/>
      <c r="S8" s="118" t="s">
        <v>63</v>
      </c>
      <c r="T8" s="117"/>
      <c r="U8" s="117" t="s">
        <v>76</v>
      </c>
      <c r="V8" s="117"/>
      <c r="W8" s="117" t="s">
        <v>48</v>
      </c>
    </row>
    <row r="9" spans="1:23" ht="22.5" hidden="1" customHeight="1">
      <c r="A9" s="59"/>
      <c r="B9" s="59"/>
      <c r="C9" s="117" t="s">
        <v>38</v>
      </c>
      <c r="D9" s="117"/>
      <c r="E9" s="117" t="s">
        <v>54</v>
      </c>
      <c r="F9" s="117"/>
      <c r="G9" s="117" t="s">
        <v>30</v>
      </c>
      <c r="H9" s="117"/>
      <c r="I9" s="117" t="s">
        <v>47</v>
      </c>
      <c r="J9" s="117"/>
      <c r="K9" s="117" t="s">
        <v>40</v>
      </c>
      <c r="L9" s="117"/>
      <c r="M9" s="118" t="s">
        <v>139</v>
      </c>
      <c r="N9" s="117"/>
      <c r="O9" s="118" t="s">
        <v>20</v>
      </c>
      <c r="P9" s="117"/>
      <c r="Q9" s="118" t="s">
        <v>140</v>
      </c>
      <c r="R9" s="117"/>
      <c r="S9" s="118" t="s">
        <v>109</v>
      </c>
      <c r="T9" s="117"/>
      <c r="U9" s="117" t="s">
        <v>77</v>
      </c>
      <c r="V9" s="117"/>
      <c r="W9" s="117" t="s">
        <v>63</v>
      </c>
    </row>
    <row r="10" spans="1:23" ht="22.5" hidden="1" customHeight="1">
      <c r="A10" s="59"/>
      <c r="B10" s="59"/>
      <c r="C10" s="218" t="s">
        <v>141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</row>
    <row r="11" spans="1:23" ht="22.5" hidden="1" customHeight="1">
      <c r="A11" s="8" t="s">
        <v>142</v>
      </c>
      <c r="B11" s="8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</row>
    <row r="12" spans="1:23" ht="22.5" hidden="1" customHeight="1">
      <c r="A12" s="68" t="s">
        <v>121</v>
      </c>
      <c r="B12" s="68"/>
      <c r="C12" s="13"/>
      <c r="D12" s="57"/>
      <c r="E12" s="13"/>
      <c r="F12" s="13"/>
      <c r="G12" s="13"/>
      <c r="H12" s="13"/>
      <c r="I12" s="13"/>
      <c r="J12" s="13"/>
      <c r="K12" s="13"/>
      <c r="L12" s="13"/>
      <c r="M12" s="85"/>
      <c r="N12" s="13"/>
      <c r="O12" s="13"/>
      <c r="P12" s="13"/>
      <c r="Q12" s="13"/>
      <c r="R12" s="13"/>
      <c r="S12" s="13"/>
      <c r="T12" s="13">
        <v>0</v>
      </c>
      <c r="U12" s="13"/>
      <c r="V12" s="13">
        <v>0</v>
      </c>
      <c r="W12" s="13">
        <f>S12+U12</f>
        <v>0</v>
      </c>
    </row>
    <row r="13" spans="1:23" ht="22.5" hidden="1" customHeight="1">
      <c r="A13" s="59"/>
      <c r="B13" s="59"/>
      <c r="C13" s="62"/>
      <c r="D13" s="63"/>
      <c r="E13" s="62"/>
      <c r="F13" s="59"/>
      <c r="G13" s="62"/>
      <c r="H13" s="63"/>
      <c r="I13" s="62"/>
      <c r="J13" s="63"/>
      <c r="K13" s="62"/>
      <c r="L13" s="62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</row>
    <row r="14" spans="1:23" ht="22.5" hidden="1" customHeight="1">
      <c r="A14" s="57" t="s">
        <v>143</v>
      </c>
      <c r="B14" s="57"/>
      <c r="C14" s="12"/>
      <c r="D14" s="61"/>
      <c r="E14" s="12"/>
      <c r="F14" s="57"/>
      <c r="G14" s="12"/>
      <c r="H14" s="61"/>
      <c r="I14" s="12"/>
      <c r="J14" s="63"/>
      <c r="K14" s="62"/>
      <c r="L14" s="62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22.5" hidden="1" customHeight="1">
      <c r="A15" s="9" t="s">
        <v>65</v>
      </c>
      <c r="B15" s="9"/>
      <c r="C15" s="86"/>
      <c r="D15" s="87"/>
      <c r="E15" s="86"/>
      <c r="F15" s="59"/>
      <c r="G15" s="86"/>
      <c r="H15" s="87"/>
      <c r="I15" s="86"/>
      <c r="J15" s="63"/>
      <c r="K15" s="22"/>
      <c r="L15" s="22"/>
      <c r="M15" s="86"/>
      <c r="N15" s="88"/>
      <c r="O15" s="86"/>
      <c r="P15" s="88"/>
      <c r="Q15" s="86"/>
      <c r="R15" s="88"/>
      <c r="S15" s="89"/>
      <c r="T15" s="11"/>
      <c r="U15" s="90"/>
      <c r="V15" s="86"/>
      <c r="W15" s="63">
        <f>S15+U15</f>
        <v>0</v>
      </c>
    </row>
    <row r="16" spans="1:23" ht="22.5" hidden="1" customHeight="1">
      <c r="A16" s="60" t="s">
        <v>66</v>
      </c>
      <c r="C16" s="86"/>
      <c r="D16" s="87"/>
      <c r="E16" s="86"/>
      <c r="F16" s="59"/>
      <c r="G16" s="86"/>
      <c r="H16" s="87"/>
      <c r="I16" s="86"/>
      <c r="J16" s="63"/>
      <c r="K16" s="86"/>
      <c r="L16" s="22"/>
      <c r="M16" s="90"/>
      <c r="N16" s="91"/>
      <c r="O16" s="90"/>
      <c r="P16" s="91"/>
      <c r="Q16" s="90"/>
      <c r="R16" s="91"/>
      <c r="S16" s="92"/>
      <c r="T16" s="11"/>
      <c r="U16" s="86">
        <v>0</v>
      </c>
      <c r="V16" s="86"/>
      <c r="W16" s="86">
        <f>S16+U16</f>
        <v>0</v>
      </c>
    </row>
    <row r="17" spans="1:24" ht="22.5" hidden="1" customHeight="1">
      <c r="A17" s="57" t="s">
        <v>144</v>
      </c>
      <c r="B17" s="57"/>
      <c r="C17" s="93">
        <f>SUM(C15:C16)</f>
        <v>0</v>
      </c>
      <c r="D17" s="94">
        <v>0</v>
      </c>
      <c r="E17" s="93">
        <f>SUM(E15:E16)</f>
        <v>0</v>
      </c>
      <c r="F17" s="94">
        <v>0</v>
      </c>
      <c r="G17" s="93">
        <f>SUM(G15:G16)</f>
        <v>0</v>
      </c>
      <c r="H17" s="94">
        <v>0</v>
      </c>
      <c r="I17" s="93">
        <f>SUM(I15:I16)</f>
        <v>0</v>
      </c>
      <c r="J17" s="94"/>
      <c r="K17" s="93">
        <f>SUM(K15:K16)</f>
        <v>0</v>
      </c>
      <c r="L17" s="94"/>
      <c r="M17" s="93">
        <f>SUM(M15:M16)</f>
        <v>0</v>
      </c>
      <c r="N17" s="94"/>
      <c r="O17" s="93">
        <f>SUM(O15:O16)</f>
        <v>0</v>
      </c>
      <c r="P17" s="94"/>
      <c r="Q17" s="93">
        <f>SUM(Q15:Q16)</f>
        <v>0</v>
      </c>
      <c r="R17" s="94"/>
      <c r="S17" s="93">
        <f>SUM(S15:S16)</f>
        <v>0</v>
      </c>
      <c r="T17" s="94"/>
      <c r="U17" s="93">
        <f>SUM(U15:U16)</f>
        <v>0</v>
      </c>
      <c r="V17" s="94"/>
      <c r="W17" s="93">
        <f>SUM(W15:W16)</f>
        <v>0</v>
      </c>
    </row>
    <row r="18" spans="1:24" ht="22.5" hidden="1" customHeight="1">
      <c r="A18" s="57"/>
      <c r="B18" s="57"/>
      <c r="C18" s="93"/>
      <c r="D18" s="94"/>
      <c r="E18" s="93"/>
      <c r="F18" s="94"/>
      <c r="G18" s="93"/>
      <c r="H18" s="94"/>
      <c r="I18" s="93"/>
      <c r="J18" s="94"/>
      <c r="K18" s="93"/>
      <c r="L18" s="94"/>
      <c r="M18" s="93"/>
      <c r="N18" s="94"/>
      <c r="O18" s="93"/>
      <c r="P18" s="94"/>
      <c r="Q18" s="93"/>
      <c r="R18" s="94"/>
      <c r="S18" s="95"/>
      <c r="T18" s="94"/>
      <c r="U18" s="93"/>
      <c r="V18" s="94"/>
      <c r="W18" s="96"/>
    </row>
    <row r="19" spans="1:24" ht="22.5" hidden="1" customHeight="1">
      <c r="A19" s="8" t="s">
        <v>145</v>
      </c>
      <c r="B19" s="8"/>
      <c r="C19" s="67">
        <f>C12+C17</f>
        <v>0</v>
      </c>
      <c r="D19" s="8"/>
      <c r="E19" s="67">
        <f>E12+E17</f>
        <v>0</v>
      </c>
      <c r="F19" s="13"/>
      <c r="G19" s="67">
        <f>G12+G17</f>
        <v>0</v>
      </c>
      <c r="H19" s="13"/>
      <c r="I19" s="67">
        <f>I12+I17</f>
        <v>0</v>
      </c>
      <c r="J19" s="13"/>
      <c r="K19" s="67">
        <f>K12+K17</f>
        <v>0</v>
      </c>
      <c r="L19" s="13"/>
      <c r="M19" s="97">
        <f>M12+M17</f>
        <v>0</v>
      </c>
      <c r="N19" s="13"/>
      <c r="O19" s="67">
        <f>O12+O17</f>
        <v>0</v>
      </c>
      <c r="P19" s="13"/>
      <c r="Q19" s="67">
        <f>Q12+Q17</f>
        <v>0</v>
      </c>
      <c r="R19" s="13"/>
      <c r="S19" s="67">
        <f>S12+S17</f>
        <v>0</v>
      </c>
      <c r="T19" s="13"/>
      <c r="U19" s="67">
        <f>U12+U17</f>
        <v>0</v>
      </c>
      <c r="V19" s="13"/>
      <c r="W19" s="67">
        <f>W12+W17</f>
        <v>0</v>
      </c>
      <c r="X19" s="98"/>
    </row>
    <row r="20" spans="1:24" ht="22.5" hidden="1" customHeight="1"/>
    <row r="21" spans="1:24" ht="22.5" customHeight="1">
      <c r="A21" s="5" t="s">
        <v>69</v>
      </c>
      <c r="B21" s="5"/>
      <c r="L21" s="60"/>
    </row>
    <row r="22" spans="1:24" ht="22.5" customHeight="1">
      <c r="A22" s="5" t="s">
        <v>153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94"/>
      <c r="F23" s="194"/>
      <c r="G23" s="194"/>
      <c r="H23" s="194"/>
      <c r="I23" s="194"/>
      <c r="J23" s="194"/>
      <c r="K23" s="194"/>
      <c r="L23" s="1"/>
      <c r="M23" s="194"/>
      <c r="N23" s="194"/>
      <c r="O23" s="194"/>
      <c r="P23" s="194"/>
      <c r="Q23" s="194"/>
      <c r="R23" s="194"/>
      <c r="S23" s="194"/>
      <c r="T23" s="7"/>
      <c r="U23" s="7"/>
      <c r="V23" s="7"/>
      <c r="W23" s="7"/>
    </row>
    <row r="24" spans="1:24" ht="22.5" customHeight="1">
      <c r="A24" s="5"/>
      <c r="B24" s="5"/>
      <c r="C24" s="215" t="s">
        <v>70</v>
      </c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</row>
    <row r="25" spans="1:24" ht="22.5" customHeight="1">
      <c r="A25" s="57"/>
      <c r="B25" s="57"/>
      <c r="C25" s="117"/>
      <c r="D25" s="117"/>
      <c r="E25" s="117"/>
      <c r="F25" s="59"/>
      <c r="G25" s="219" t="s">
        <v>14</v>
      </c>
      <c r="H25" s="219"/>
      <c r="I25" s="219"/>
      <c r="J25" s="219"/>
      <c r="K25" s="219"/>
      <c r="L25" s="117"/>
      <c r="M25" s="220" t="s">
        <v>58</v>
      </c>
      <c r="N25" s="220"/>
      <c r="O25" s="220"/>
      <c r="P25" s="220"/>
      <c r="Q25" s="220"/>
      <c r="R25" s="59"/>
      <c r="S25" s="59"/>
      <c r="T25" s="59"/>
      <c r="U25" s="59"/>
      <c r="V25" s="117"/>
      <c r="W25" s="117"/>
    </row>
    <row r="26" spans="1:24" ht="22.5" customHeight="1">
      <c r="A26" s="57"/>
      <c r="B26" s="57"/>
      <c r="C26" s="117"/>
      <c r="D26" s="117"/>
      <c r="E26" s="59"/>
      <c r="F26" s="117"/>
      <c r="G26" s="117" t="s">
        <v>34</v>
      </c>
      <c r="H26" s="59"/>
      <c r="I26" s="59"/>
      <c r="J26" s="59"/>
      <c r="K26" s="59"/>
      <c r="L26" s="59"/>
      <c r="N26" s="117"/>
      <c r="P26" s="117"/>
      <c r="Q26" s="194" t="s">
        <v>133</v>
      </c>
      <c r="R26" s="117"/>
      <c r="S26" s="117"/>
      <c r="T26" s="117"/>
      <c r="U26" s="117" t="s">
        <v>74</v>
      </c>
      <c r="V26" s="117"/>
      <c r="W26" s="117"/>
    </row>
    <row r="27" spans="1:24" ht="22.5" customHeight="1">
      <c r="A27" s="59"/>
      <c r="B27" s="59"/>
      <c r="C27" s="117" t="s">
        <v>250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 t="s">
        <v>165</v>
      </c>
      <c r="N27" s="117"/>
      <c r="O27" s="117" t="s">
        <v>165</v>
      </c>
      <c r="P27" s="117"/>
      <c r="Q27" s="117" t="s">
        <v>146</v>
      </c>
      <c r="R27" s="117"/>
      <c r="S27" s="117" t="s">
        <v>48</v>
      </c>
      <c r="T27" s="117"/>
      <c r="U27" s="117" t="s">
        <v>75</v>
      </c>
      <c r="V27" s="117"/>
      <c r="W27" s="117"/>
    </row>
    <row r="28" spans="1:24" ht="22.5" customHeight="1">
      <c r="A28" s="59"/>
      <c r="B28" s="59"/>
      <c r="C28" s="117" t="s">
        <v>37</v>
      </c>
      <c r="D28" s="117"/>
      <c r="E28" s="117" t="s">
        <v>29</v>
      </c>
      <c r="F28" s="117"/>
      <c r="G28" s="117" t="s">
        <v>51</v>
      </c>
      <c r="H28" s="154"/>
      <c r="I28" s="117"/>
      <c r="J28" s="117"/>
      <c r="K28" s="117" t="s">
        <v>41</v>
      </c>
      <c r="L28" s="59"/>
      <c r="M28" s="117" t="s">
        <v>189</v>
      </c>
      <c r="N28" s="117"/>
      <c r="O28" s="118" t="s">
        <v>191</v>
      </c>
      <c r="P28" s="117"/>
      <c r="Q28" s="118" t="s">
        <v>138</v>
      </c>
      <c r="R28" s="117"/>
      <c r="S28" s="118" t="s">
        <v>63</v>
      </c>
      <c r="T28" s="117"/>
      <c r="U28" s="117" t="s">
        <v>76</v>
      </c>
      <c r="V28" s="117"/>
      <c r="W28" s="117" t="s">
        <v>48</v>
      </c>
    </row>
    <row r="29" spans="1:24" ht="22.5" customHeight="1">
      <c r="A29" s="59"/>
      <c r="B29" s="195" t="s">
        <v>0</v>
      </c>
      <c r="C29" s="117" t="s">
        <v>38</v>
      </c>
      <c r="D29" s="117"/>
      <c r="E29" s="117" t="s">
        <v>54</v>
      </c>
      <c r="F29" s="117"/>
      <c r="G29" s="117" t="s">
        <v>30</v>
      </c>
      <c r="H29" s="117"/>
      <c r="I29" s="117" t="s">
        <v>47</v>
      </c>
      <c r="J29" s="117"/>
      <c r="K29" s="117" t="s">
        <v>40</v>
      </c>
      <c r="L29" s="117"/>
      <c r="M29" s="117" t="s">
        <v>190</v>
      </c>
      <c r="N29" s="117"/>
      <c r="O29" s="118" t="s">
        <v>192</v>
      </c>
      <c r="P29" s="117"/>
      <c r="Q29" s="118" t="s">
        <v>140</v>
      </c>
      <c r="R29" s="117"/>
      <c r="S29" s="118" t="s">
        <v>109</v>
      </c>
      <c r="T29" s="117"/>
      <c r="U29" s="117" t="s">
        <v>77</v>
      </c>
      <c r="V29" s="117"/>
      <c r="W29" s="117" t="s">
        <v>63</v>
      </c>
    </row>
    <row r="30" spans="1:24" ht="22.5" customHeight="1">
      <c r="A30" s="59"/>
      <c r="B30" s="59"/>
      <c r="C30" s="218" t="s">
        <v>91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</row>
    <row r="31" spans="1:24" ht="22.5" customHeight="1">
      <c r="A31" s="8" t="s">
        <v>223</v>
      </c>
      <c r="B31" s="8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</row>
    <row r="32" spans="1:24" ht="22.5" customHeight="1">
      <c r="A32" s="68" t="s">
        <v>224</v>
      </c>
      <c r="B32" s="68"/>
      <c r="C32" s="13">
        <v>200960500</v>
      </c>
      <c r="D32" s="57"/>
      <c r="E32" s="13">
        <v>392838100</v>
      </c>
      <c r="F32" s="13"/>
      <c r="G32" s="13">
        <v>25000000</v>
      </c>
      <c r="H32" s="13"/>
      <c r="I32" s="13">
        <v>35000000</v>
      </c>
      <c r="J32" s="13"/>
      <c r="K32" s="94">
        <v>1339316322</v>
      </c>
      <c r="L32" s="13"/>
      <c r="M32" s="94">
        <v>-479280</v>
      </c>
      <c r="N32" s="13"/>
      <c r="O32" s="13">
        <v>1616038003</v>
      </c>
      <c r="P32" s="13"/>
      <c r="Q32" s="13">
        <f>SUM(M32:O32)</f>
        <v>1615558723</v>
      </c>
      <c r="R32" s="13"/>
      <c r="S32" s="13">
        <f>SUM(C32:K32,Q32)</f>
        <v>3608673645</v>
      </c>
      <c r="T32" s="34"/>
      <c r="U32" s="13">
        <v>5229011</v>
      </c>
      <c r="V32" s="13"/>
      <c r="W32" s="13">
        <f>SUM(S32:U32)</f>
        <v>3613902656</v>
      </c>
    </row>
    <row r="33" spans="1:24" ht="7.5" customHeight="1">
      <c r="A33" s="99"/>
      <c r="B33" s="59"/>
      <c r="C33" s="59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T33" s="34"/>
    </row>
    <row r="34" spans="1:24" ht="22">
      <c r="A34" s="68" t="s">
        <v>78</v>
      </c>
      <c r="B34" s="68"/>
      <c r="C34" s="68"/>
      <c r="D34" s="68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1:24" ht="22">
      <c r="A35" s="3" t="s">
        <v>202</v>
      </c>
      <c r="B35" s="68"/>
      <c r="C35" s="68"/>
      <c r="D35" s="6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</row>
    <row r="36" spans="1:24" ht="22">
      <c r="A36" s="15" t="s">
        <v>84</v>
      </c>
      <c r="B36" s="198">
        <v>24</v>
      </c>
      <c r="C36" s="26">
        <v>0</v>
      </c>
      <c r="D36" s="26"/>
      <c r="E36" s="26">
        <v>0</v>
      </c>
      <c r="F36" s="26"/>
      <c r="G36" s="26">
        <v>0</v>
      </c>
      <c r="H36" s="26"/>
      <c r="I36" s="26">
        <v>0</v>
      </c>
      <c r="J36" s="26"/>
      <c r="K36" s="25">
        <v>-303414942</v>
      </c>
      <c r="L36" s="34"/>
      <c r="M36" s="26">
        <v>0</v>
      </c>
      <c r="N36" s="34"/>
      <c r="O36" s="26">
        <v>0</v>
      </c>
      <c r="P36" s="34"/>
      <c r="Q36" s="26">
        <f>SUM(M36:O36)</f>
        <v>0</v>
      </c>
      <c r="R36" s="34"/>
      <c r="S36" s="25">
        <f>SUM(C36:K36,Q36)</f>
        <v>-303414942</v>
      </c>
      <c r="T36" s="34"/>
      <c r="U36" s="26">
        <v>0</v>
      </c>
      <c r="V36" s="34"/>
      <c r="W36" s="25">
        <f>SUM(S36:U36)</f>
        <v>-303414942</v>
      </c>
    </row>
    <row r="37" spans="1:24" ht="22">
      <c r="A37" s="99" t="s">
        <v>220</v>
      </c>
      <c r="B37" s="195"/>
      <c r="C37" s="29">
        <v>0</v>
      </c>
      <c r="D37" s="26"/>
      <c r="E37" s="29">
        <v>0</v>
      </c>
      <c r="F37" s="26"/>
      <c r="G37" s="29">
        <v>0</v>
      </c>
      <c r="H37" s="26"/>
      <c r="I37" s="29">
        <v>0</v>
      </c>
      <c r="J37" s="26"/>
      <c r="K37" s="29">
        <v>0</v>
      </c>
      <c r="L37" s="26"/>
      <c r="M37" s="29">
        <v>0</v>
      </c>
      <c r="N37" s="34"/>
      <c r="O37" s="29">
        <v>0</v>
      </c>
      <c r="P37" s="34"/>
      <c r="Q37" s="29">
        <f>SUM(M37:O37)</f>
        <v>0</v>
      </c>
      <c r="R37" s="34"/>
      <c r="S37" s="131">
        <f>SUM(C37:K37,Q37)</f>
        <v>0</v>
      </c>
      <c r="T37" s="34"/>
      <c r="U37" s="29">
        <v>-12920</v>
      </c>
      <c r="V37" s="34"/>
      <c r="W37" s="30">
        <f>SUM(S37:U37)</f>
        <v>-12920</v>
      </c>
    </row>
    <row r="38" spans="1:24" ht="22">
      <c r="A38" s="3" t="s">
        <v>195</v>
      </c>
      <c r="B38" s="65"/>
      <c r="C38" s="101">
        <f>SUM(C36:C37)</f>
        <v>0</v>
      </c>
      <c r="D38" s="34">
        <f t="shared" ref="D38:W38" si="0">SUM(D36:D37)</f>
        <v>0</v>
      </c>
      <c r="E38" s="101">
        <f t="shared" si="0"/>
        <v>0</v>
      </c>
      <c r="F38" s="34">
        <f t="shared" si="0"/>
        <v>0</v>
      </c>
      <c r="G38" s="101">
        <f t="shared" si="0"/>
        <v>0</v>
      </c>
      <c r="H38" s="34">
        <f t="shared" si="0"/>
        <v>0</v>
      </c>
      <c r="I38" s="101">
        <f t="shared" si="0"/>
        <v>0</v>
      </c>
      <c r="J38" s="34">
        <f t="shared" si="0"/>
        <v>0</v>
      </c>
      <c r="K38" s="101">
        <f t="shared" si="0"/>
        <v>-303414942</v>
      </c>
      <c r="L38" s="34">
        <f t="shared" si="0"/>
        <v>0</v>
      </c>
      <c r="M38" s="101">
        <f t="shared" si="0"/>
        <v>0</v>
      </c>
      <c r="N38" s="34">
        <f t="shared" si="0"/>
        <v>0</v>
      </c>
      <c r="O38" s="101">
        <f t="shared" si="0"/>
        <v>0</v>
      </c>
      <c r="P38" s="34">
        <f t="shared" si="0"/>
        <v>0</v>
      </c>
      <c r="Q38" s="101">
        <f t="shared" si="0"/>
        <v>0</v>
      </c>
      <c r="R38" s="34">
        <f t="shared" si="0"/>
        <v>0</v>
      </c>
      <c r="S38" s="101">
        <f t="shared" si="0"/>
        <v>-303414942</v>
      </c>
      <c r="T38" s="34">
        <f t="shared" si="0"/>
        <v>0</v>
      </c>
      <c r="U38" s="101">
        <f t="shared" si="0"/>
        <v>-12920</v>
      </c>
      <c r="V38" s="34">
        <f t="shared" si="0"/>
        <v>0</v>
      </c>
      <c r="W38" s="101">
        <f t="shared" si="0"/>
        <v>-303427862</v>
      </c>
    </row>
    <row r="39" spans="1:24" ht="6.75" hidden="1" customHeight="1">
      <c r="A39" s="99"/>
      <c r="B39" s="8"/>
      <c r="C39" s="59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V39" s="34"/>
    </row>
    <row r="40" spans="1:24" ht="22" hidden="1">
      <c r="A40" s="3" t="s">
        <v>147</v>
      </c>
      <c r="B40" s="195"/>
      <c r="C40" s="68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  <row r="41" spans="1:24" hidden="1">
      <c r="A41" s="99" t="s">
        <v>204</v>
      </c>
      <c r="B41" s="195"/>
      <c r="C41" s="152">
        <v>0</v>
      </c>
      <c r="D41" s="103"/>
      <c r="E41" s="152">
        <v>0</v>
      </c>
      <c r="F41" s="59"/>
      <c r="G41" s="152">
        <v>0</v>
      </c>
      <c r="H41" s="87"/>
      <c r="I41" s="152">
        <v>0</v>
      </c>
      <c r="J41" s="63"/>
      <c r="K41" s="152">
        <v>0</v>
      </c>
      <c r="L41" s="22"/>
      <c r="M41" s="152">
        <v>0</v>
      </c>
      <c r="N41" s="88"/>
      <c r="O41" s="152">
        <v>0</v>
      </c>
      <c r="P41" s="88"/>
      <c r="Q41" s="152">
        <v>0</v>
      </c>
      <c r="R41" s="88"/>
      <c r="S41" s="152">
        <v>0</v>
      </c>
      <c r="T41" s="11"/>
      <c r="U41" s="153">
        <v>0</v>
      </c>
      <c r="V41" s="86"/>
      <c r="W41" s="30">
        <f>S41+U41</f>
        <v>0</v>
      </c>
    </row>
    <row r="42" spans="1:24" ht="22" hidden="1">
      <c r="A42" s="99" t="s">
        <v>148</v>
      </c>
      <c r="B42" s="198"/>
      <c r="C42" s="101">
        <f>SUM(C41:C41)</f>
        <v>0</v>
      </c>
      <c r="D42" s="34"/>
      <c r="E42" s="101">
        <f>SUM(E41:E41)</f>
        <v>0</v>
      </c>
      <c r="F42" s="34"/>
      <c r="G42" s="101">
        <f>SUM(G41:G41)</f>
        <v>0</v>
      </c>
      <c r="H42" s="34"/>
      <c r="I42" s="101">
        <f>SUM(I41:I41)</f>
        <v>0</v>
      </c>
      <c r="J42" s="34"/>
      <c r="K42" s="101">
        <f>SUM(K41:K41)</f>
        <v>0</v>
      </c>
      <c r="L42" s="34"/>
      <c r="M42" s="101">
        <f>SUM(M41:M41)</f>
        <v>0</v>
      </c>
      <c r="N42" s="102"/>
      <c r="O42" s="101">
        <f>SUM(O41:O41)</f>
        <v>0</v>
      </c>
      <c r="P42" s="102"/>
      <c r="Q42" s="101">
        <f>SUM(Q41:Q41)</f>
        <v>0</v>
      </c>
      <c r="R42" s="102"/>
      <c r="S42" s="101">
        <f>SUM(S41:S41)</f>
        <v>0</v>
      </c>
      <c r="T42" s="102"/>
      <c r="U42" s="101">
        <f>SUM(U41:U41)</f>
        <v>0</v>
      </c>
      <c r="V42" s="102"/>
      <c r="W42" s="101">
        <f>SUM(W41:W41)</f>
        <v>0</v>
      </c>
    </row>
    <row r="43" spans="1:24" ht="6.75" customHeight="1">
      <c r="A43" s="99"/>
      <c r="B43" s="8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4" ht="22">
      <c r="A44" s="104" t="s">
        <v>80</v>
      </c>
      <c r="B44" s="56"/>
      <c r="C44" s="101">
        <f>C38+C42</f>
        <v>0</v>
      </c>
      <c r="D44" s="34"/>
      <c r="E44" s="101">
        <f>E38+E42</f>
        <v>0</v>
      </c>
      <c r="F44" s="34"/>
      <c r="G44" s="101">
        <f>G38+G42</f>
        <v>0</v>
      </c>
      <c r="H44" s="34"/>
      <c r="I44" s="101">
        <f>I38+I42</f>
        <v>0</v>
      </c>
      <c r="J44" s="34"/>
      <c r="K44" s="101">
        <f>K38+K42</f>
        <v>-303414942</v>
      </c>
      <c r="L44" s="102">
        <v>-123515</v>
      </c>
      <c r="M44" s="101">
        <f>M38+M42</f>
        <v>0</v>
      </c>
      <c r="N44" s="102"/>
      <c r="O44" s="101">
        <f>O38+O42</f>
        <v>0</v>
      </c>
      <c r="P44" s="102"/>
      <c r="Q44" s="101">
        <f>Q38+Q42</f>
        <v>0</v>
      </c>
      <c r="R44" s="102"/>
      <c r="S44" s="101">
        <f>S38+S42</f>
        <v>-303414942</v>
      </c>
      <c r="T44" s="102"/>
      <c r="U44" s="101">
        <f>U38+U42</f>
        <v>-12920</v>
      </c>
      <c r="V44" s="102"/>
      <c r="W44" s="101">
        <f>W38+W42</f>
        <v>-303427862</v>
      </c>
    </row>
    <row r="45" spans="1:24" ht="7.5" customHeight="1">
      <c r="A45" s="99"/>
      <c r="B45" s="65"/>
      <c r="C45" s="59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4" ht="22">
      <c r="A46" s="57" t="s">
        <v>231</v>
      </c>
      <c r="B46" s="8"/>
      <c r="C46" s="12"/>
      <c r="D46" s="61"/>
      <c r="E46" s="12"/>
      <c r="F46" s="57"/>
      <c r="G46" s="12"/>
      <c r="H46" s="61"/>
      <c r="I46" s="12"/>
      <c r="J46" s="63"/>
      <c r="K46" s="62"/>
      <c r="L46" s="6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4">
      <c r="A47" s="9" t="s">
        <v>193</v>
      </c>
      <c r="B47" s="195"/>
      <c r="C47" s="86">
        <v>0</v>
      </c>
      <c r="D47" s="87"/>
      <c r="E47" s="86">
        <v>0</v>
      </c>
      <c r="F47" s="59"/>
      <c r="G47" s="86">
        <v>0</v>
      </c>
      <c r="H47" s="87"/>
      <c r="I47" s="86">
        <v>0</v>
      </c>
      <c r="J47" s="63"/>
      <c r="K47" s="175">
        <f>'PL-10-11'!F71</f>
        <v>435064480</v>
      </c>
      <c r="L47" s="22"/>
      <c r="M47" s="86">
        <v>0</v>
      </c>
      <c r="N47" s="88"/>
      <c r="O47" s="86">
        <v>0</v>
      </c>
      <c r="P47" s="88"/>
      <c r="Q47" s="90">
        <f>SUM(M47:O47)</f>
        <v>0</v>
      </c>
      <c r="R47" s="88"/>
      <c r="S47" s="140">
        <f>SUM(C47:K47,Q47)</f>
        <v>435064480</v>
      </c>
      <c r="T47" s="11"/>
      <c r="U47" s="90">
        <f>'PL-10-11'!F77</f>
        <v>-4083227</v>
      </c>
      <c r="V47" s="86"/>
      <c r="W47" s="141">
        <f>SUM(S47:U47)</f>
        <v>430981253</v>
      </c>
      <c r="X47" s="98">
        <f>W47-'PL-10-11'!F34</f>
        <v>0</v>
      </c>
    </row>
    <row r="48" spans="1:24">
      <c r="A48" s="60" t="s">
        <v>206</v>
      </c>
      <c r="B48" s="195"/>
      <c r="C48" s="86">
        <v>0</v>
      </c>
      <c r="D48" s="87"/>
      <c r="E48" s="86">
        <v>0</v>
      </c>
      <c r="F48" s="59"/>
      <c r="G48" s="86">
        <v>0</v>
      </c>
      <c r="H48" s="87"/>
      <c r="I48" s="86">
        <v>0</v>
      </c>
      <c r="J48" s="63"/>
      <c r="K48" s="90">
        <v>18327400</v>
      </c>
      <c r="L48" s="22"/>
      <c r="M48" s="90">
        <v>-6368642</v>
      </c>
      <c r="N48" s="91"/>
      <c r="O48" s="90">
        <v>0</v>
      </c>
      <c r="P48" s="91"/>
      <c r="Q48" s="90">
        <f>SUM(M48:O48)</f>
        <v>-6368642</v>
      </c>
      <c r="R48" s="91"/>
      <c r="S48" s="92">
        <f>SUM(C48:K48,Q48)</f>
        <v>11958758</v>
      </c>
      <c r="T48" s="11"/>
      <c r="U48" s="86">
        <v>0</v>
      </c>
      <c r="V48" s="86"/>
      <c r="W48" s="141">
        <f>SUM(S48:U48)</f>
        <v>11958758</v>
      </c>
      <c r="X48" s="98">
        <f>W48-'PL-10-11'!F66</f>
        <v>0</v>
      </c>
    </row>
    <row r="49" spans="1:25" ht="22">
      <c r="A49" s="132" t="s">
        <v>194</v>
      </c>
      <c r="B49" s="195"/>
      <c r="C49" s="93">
        <f>SUM(C47:C48)</f>
        <v>0</v>
      </c>
      <c r="D49" s="94">
        <v>0</v>
      </c>
      <c r="E49" s="93">
        <f>SUM(E47:E48)</f>
        <v>0</v>
      </c>
      <c r="F49" s="94">
        <v>0</v>
      </c>
      <c r="G49" s="93">
        <f>SUM(G47:G48)</f>
        <v>0</v>
      </c>
      <c r="H49" s="94">
        <v>0</v>
      </c>
      <c r="I49" s="93">
        <f>SUM(I47:I48)</f>
        <v>0</v>
      </c>
      <c r="J49" s="94"/>
      <c r="K49" s="93">
        <f>SUM(K47:K48)</f>
        <v>453391880</v>
      </c>
      <c r="L49" s="94"/>
      <c r="M49" s="93">
        <f>SUM(M47:M48)</f>
        <v>-6368642</v>
      </c>
      <c r="N49" s="94"/>
      <c r="O49" s="93">
        <f>SUM(O47:O48)</f>
        <v>0</v>
      </c>
      <c r="P49" s="94"/>
      <c r="Q49" s="93">
        <f>SUM(Q47:Q48)</f>
        <v>-6368642</v>
      </c>
      <c r="R49" s="94"/>
      <c r="S49" s="93">
        <f>SUM(S47:S48)</f>
        <v>447023238</v>
      </c>
      <c r="T49" s="94"/>
      <c r="U49" s="93">
        <f>SUM(U47:U48)</f>
        <v>-4083227</v>
      </c>
      <c r="V49" s="94"/>
      <c r="W49" s="93">
        <f>SUM(W47:W48)</f>
        <v>442940011</v>
      </c>
      <c r="X49" s="98"/>
      <c r="Y49" s="72"/>
    </row>
    <row r="50" spans="1:25" ht="22.5" customHeight="1">
      <c r="A50" s="57"/>
      <c r="B50" s="57"/>
      <c r="C50" s="93"/>
      <c r="D50" s="94"/>
      <c r="E50" s="93"/>
      <c r="F50" s="94"/>
      <c r="G50" s="93"/>
      <c r="H50" s="94"/>
      <c r="I50" s="93"/>
      <c r="J50" s="94"/>
      <c r="K50" s="93"/>
      <c r="L50" s="94"/>
      <c r="M50" s="93"/>
      <c r="N50" s="94"/>
      <c r="O50" s="93"/>
      <c r="P50" s="94"/>
      <c r="Q50" s="93"/>
      <c r="R50" s="94"/>
      <c r="S50" s="95"/>
      <c r="T50" s="94"/>
      <c r="U50" s="93"/>
      <c r="V50" s="94"/>
      <c r="W50" s="96"/>
    </row>
    <row r="51" spans="1:25" ht="22.5" thickBot="1">
      <c r="A51" s="8" t="s">
        <v>225</v>
      </c>
      <c r="B51" s="8"/>
      <c r="C51" s="67">
        <f>C32+C49+C44</f>
        <v>200960500</v>
      </c>
      <c r="D51" s="8"/>
      <c r="E51" s="67">
        <f>E32+E49+E44</f>
        <v>392838100</v>
      </c>
      <c r="F51" s="13"/>
      <c r="G51" s="67">
        <f>G32+G49+G44</f>
        <v>25000000</v>
      </c>
      <c r="H51" s="13"/>
      <c r="I51" s="67">
        <f>I32+I49+I44</f>
        <v>35000000</v>
      </c>
      <c r="J51" s="13"/>
      <c r="K51" s="67">
        <f>K32+K49+K44</f>
        <v>1489293260</v>
      </c>
      <c r="L51" s="13"/>
      <c r="M51" s="67">
        <f>M32+M49+M44</f>
        <v>-6847922</v>
      </c>
      <c r="N51" s="13"/>
      <c r="O51" s="67">
        <f>O32+O49+O44</f>
        <v>1616038003</v>
      </c>
      <c r="P51" s="13"/>
      <c r="Q51" s="67">
        <f>Q32+Q49+Q44</f>
        <v>1609190081</v>
      </c>
      <c r="R51" s="13"/>
      <c r="S51" s="67">
        <f>S32+S49+S44</f>
        <v>3752281941</v>
      </c>
      <c r="T51" s="13"/>
      <c r="U51" s="105">
        <f>U32+U44+U49</f>
        <v>1132864</v>
      </c>
      <c r="V51" s="13"/>
      <c r="W51" s="67">
        <f>W32+W49+W44</f>
        <v>3753414805</v>
      </c>
      <c r="X51" s="70"/>
    </row>
    <row r="52" spans="1:25" ht="22.5" customHeight="1" thickTop="1"/>
    <row r="53" spans="1:25" ht="22.5" hidden="1" customHeight="1">
      <c r="C53" s="60">
        <f>ROUND(C51/1000,0)</f>
        <v>200961</v>
      </c>
      <c r="E53" s="60">
        <f>ROUND(E51/1000,0)</f>
        <v>392838</v>
      </c>
      <c r="G53" s="60">
        <f>ROUND(G51/1000,0)</f>
        <v>25000</v>
      </c>
      <c r="I53" s="60">
        <f>ROUND(I51/1000,0)</f>
        <v>35000</v>
      </c>
      <c r="K53" s="60">
        <f>ROUND(K51/1000,0)</f>
        <v>1489293</v>
      </c>
      <c r="M53" s="60">
        <f>ROUND(M51/1000,0)</f>
        <v>-6848</v>
      </c>
      <c r="O53" s="60">
        <f>ROUND(O51/1000,0)</f>
        <v>1616038</v>
      </c>
      <c r="Q53" s="60">
        <f>ROUND(Q51/1000,0)</f>
        <v>1609190</v>
      </c>
      <c r="S53" s="60">
        <f>ROUND(S51/1000,0)</f>
        <v>3752282</v>
      </c>
      <c r="U53" s="60">
        <f>ROUND(U51/1000,0)</f>
        <v>1133</v>
      </c>
      <c r="W53" s="60">
        <f>ROUND(W51/1000,0)</f>
        <v>3753415</v>
      </c>
    </row>
    <row r="54" spans="1:25" s="106" customFormat="1" ht="22.5" customHeight="1">
      <c r="C54" s="107">
        <f>C51-'BL-7-9'!F79</f>
        <v>0</v>
      </c>
      <c r="D54" s="107"/>
      <c r="E54" s="107">
        <f>E51-'BL-7-9'!F83</f>
        <v>0</v>
      </c>
      <c r="F54" s="107"/>
      <c r="G54" s="107">
        <f>G51-'BL-7-9'!F86</f>
        <v>0</v>
      </c>
      <c r="H54" s="107"/>
      <c r="I54" s="107">
        <f>I51-'BL-7-9'!F87</f>
        <v>0</v>
      </c>
      <c r="J54" s="107"/>
      <c r="K54" s="142">
        <f>K51-'BL-7-9'!F88</f>
        <v>0</v>
      </c>
      <c r="L54" s="108"/>
      <c r="M54" s="107"/>
      <c r="N54" s="107"/>
      <c r="O54" s="107"/>
      <c r="P54" s="107"/>
      <c r="Q54" s="107">
        <f>Q51-'BL-7-9'!F89</f>
        <v>0</v>
      </c>
      <c r="R54" s="107"/>
      <c r="S54" s="107">
        <f>S51-'BL-7-9'!F90</f>
        <v>0</v>
      </c>
      <c r="T54" s="107"/>
      <c r="U54" s="107">
        <f>U51-'BL-7-9'!F91</f>
        <v>0</v>
      </c>
      <c r="V54" s="107"/>
      <c r="W54" s="107">
        <f>W51-'BL-7-9'!F92</f>
        <v>0</v>
      </c>
    </row>
    <row r="55" spans="1:25">
      <c r="K55" s="128"/>
      <c r="Q55" s="128"/>
      <c r="S55" s="128"/>
      <c r="W55" s="128"/>
    </row>
    <row r="56" spans="1:25">
      <c r="K56" s="150"/>
      <c r="M56" s="128">
        <f>M55/0.2</f>
        <v>0</v>
      </c>
      <c r="Q56" s="128"/>
      <c r="S56" s="128"/>
      <c r="W56" s="128"/>
    </row>
    <row r="57" spans="1:25">
      <c r="K57" s="72"/>
      <c r="S57" s="128"/>
    </row>
    <row r="58" spans="1:25">
      <c r="K58" s="128"/>
      <c r="L58" s="58">
        <f>H58-J58</f>
        <v>0</v>
      </c>
      <c r="Q58" s="98"/>
    </row>
    <row r="59" spans="1:25">
      <c r="K59" s="128"/>
    </row>
    <row r="60" spans="1:25">
      <c r="K60" s="60">
        <f>D60-F60</f>
        <v>0</v>
      </c>
      <c r="L60" s="58">
        <f t="shared" ref="L60:L62" si="1">H60-J60</f>
        <v>0</v>
      </c>
    </row>
    <row r="61" spans="1:25">
      <c r="L61" s="58">
        <f t="shared" si="1"/>
        <v>0</v>
      </c>
    </row>
    <row r="62" spans="1:25">
      <c r="K62" s="98"/>
      <c r="L62" s="58">
        <f t="shared" si="1"/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7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Y64"/>
  <sheetViews>
    <sheetView view="pageBreakPreview" topLeftCell="A35" zoomScale="71" zoomScaleNormal="74" zoomScaleSheetLayoutView="71" workbookViewId="0">
      <selection activeCell="M57" sqref="M57"/>
    </sheetView>
  </sheetViews>
  <sheetFormatPr defaultRowHeight="21.5"/>
  <cols>
    <col min="1" max="1" width="49" style="60" customWidth="1"/>
    <col min="2" max="2" width="8.3984375" style="60" customWidth="1"/>
    <col min="3" max="3" width="12.69921875" style="60" customWidth="1"/>
    <col min="4" max="4" width="1.3984375" style="60" customWidth="1"/>
    <col min="5" max="5" width="12.19921875" style="60" customWidth="1"/>
    <col min="6" max="6" width="1.3984375" style="60" customWidth="1"/>
    <col min="7" max="7" width="11.09765625" style="60" customWidth="1"/>
    <col min="8" max="8" width="1.19921875" style="60" customWidth="1"/>
    <col min="9" max="9" width="12" style="60" customWidth="1"/>
    <col min="10" max="10" width="1.19921875" style="60" customWidth="1"/>
    <col min="11" max="11" width="13.69921875" style="60" customWidth="1"/>
    <col min="12" max="12" width="1.09765625" style="58" customWidth="1"/>
    <col min="13" max="13" width="13.59765625" style="60" customWidth="1"/>
    <col min="14" max="14" width="1.19921875" style="60" customWidth="1"/>
    <col min="15" max="15" width="14.69921875" style="60" customWidth="1"/>
    <col min="16" max="16" width="1.19921875" style="60" customWidth="1"/>
    <col min="17" max="17" width="14" style="60" bestFit="1" customWidth="1"/>
    <col min="18" max="18" width="1.19921875" style="60" customWidth="1"/>
    <col min="19" max="19" width="14.69921875" style="60" customWidth="1"/>
    <col min="20" max="20" width="1.3984375" style="60" customWidth="1"/>
    <col min="21" max="21" width="13.69921875" style="60" customWidth="1"/>
    <col min="22" max="22" width="1.3984375" style="60" customWidth="1"/>
    <col min="23" max="23" width="13.59765625" style="60" customWidth="1"/>
    <col min="24" max="24" width="15.59765625" style="60" bestFit="1" customWidth="1"/>
    <col min="25" max="256" width="9.09765625" style="60"/>
    <col min="257" max="257" width="48.3984375" style="60" customWidth="1"/>
    <col min="258" max="258" width="8" style="60" customWidth="1"/>
    <col min="259" max="259" width="12.19921875" style="60" customWidth="1"/>
    <col min="260" max="260" width="1.3984375" style="60" customWidth="1"/>
    <col min="261" max="261" width="12.19921875" style="60" customWidth="1"/>
    <col min="262" max="262" width="1.3984375" style="60" customWidth="1"/>
    <col min="263" max="263" width="12.19921875" style="60" customWidth="1"/>
    <col min="264" max="264" width="1.19921875" style="60" customWidth="1"/>
    <col min="265" max="265" width="12.19921875" style="60" customWidth="1"/>
    <col min="266" max="266" width="1.19921875" style="60" customWidth="1"/>
    <col min="267" max="267" width="12.19921875" style="60" customWidth="1"/>
    <col min="268" max="268" width="1.09765625" style="60" customWidth="1"/>
    <col min="269" max="269" width="12.19921875" style="60" customWidth="1"/>
    <col min="270" max="270" width="1.19921875" style="60" customWidth="1"/>
    <col min="271" max="271" width="12.19921875" style="60" customWidth="1"/>
    <col min="272" max="272" width="1.19921875" style="60" customWidth="1"/>
    <col min="273" max="273" width="12.19921875" style="60" customWidth="1"/>
    <col min="274" max="274" width="1.19921875" style="60" customWidth="1"/>
    <col min="275" max="275" width="12.19921875" style="60" customWidth="1"/>
    <col min="276" max="276" width="1.3984375" style="60" customWidth="1"/>
    <col min="277" max="277" width="12.19921875" style="60" customWidth="1"/>
    <col min="278" max="278" width="1.3984375" style="60" customWidth="1"/>
    <col min="279" max="279" width="12.19921875" style="60" customWidth="1"/>
    <col min="280" max="280" width="14.09765625" style="60" bestFit="1" customWidth="1"/>
    <col min="281" max="512" width="9.09765625" style="60"/>
    <col min="513" max="513" width="48.3984375" style="60" customWidth="1"/>
    <col min="514" max="514" width="8" style="60" customWidth="1"/>
    <col min="515" max="515" width="12.19921875" style="60" customWidth="1"/>
    <col min="516" max="516" width="1.3984375" style="60" customWidth="1"/>
    <col min="517" max="517" width="12.19921875" style="60" customWidth="1"/>
    <col min="518" max="518" width="1.3984375" style="60" customWidth="1"/>
    <col min="519" max="519" width="12.19921875" style="60" customWidth="1"/>
    <col min="520" max="520" width="1.19921875" style="60" customWidth="1"/>
    <col min="521" max="521" width="12.19921875" style="60" customWidth="1"/>
    <col min="522" max="522" width="1.19921875" style="60" customWidth="1"/>
    <col min="523" max="523" width="12.19921875" style="60" customWidth="1"/>
    <col min="524" max="524" width="1.09765625" style="60" customWidth="1"/>
    <col min="525" max="525" width="12.19921875" style="60" customWidth="1"/>
    <col min="526" max="526" width="1.19921875" style="60" customWidth="1"/>
    <col min="527" max="527" width="12.19921875" style="60" customWidth="1"/>
    <col min="528" max="528" width="1.19921875" style="60" customWidth="1"/>
    <col min="529" max="529" width="12.19921875" style="60" customWidth="1"/>
    <col min="530" max="530" width="1.19921875" style="60" customWidth="1"/>
    <col min="531" max="531" width="12.19921875" style="60" customWidth="1"/>
    <col min="532" max="532" width="1.3984375" style="60" customWidth="1"/>
    <col min="533" max="533" width="12.19921875" style="60" customWidth="1"/>
    <col min="534" max="534" width="1.3984375" style="60" customWidth="1"/>
    <col min="535" max="535" width="12.19921875" style="60" customWidth="1"/>
    <col min="536" max="536" width="14.09765625" style="60" bestFit="1" customWidth="1"/>
    <col min="537" max="768" width="9.09765625" style="60"/>
    <col min="769" max="769" width="48.3984375" style="60" customWidth="1"/>
    <col min="770" max="770" width="8" style="60" customWidth="1"/>
    <col min="771" max="771" width="12.19921875" style="60" customWidth="1"/>
    <col min="772" max="772" width="1.3984375" style="60" customWidth="1"/>
    <col min="773" max="773" width="12.19921875" style="60" customWidth="1"/>
    <col min="774" max="774" width="1.3984375" style="60" customWidth="1"/>
    <col min="775" max="775" width="12.19921875" style="60" customWidth="1"/>
    <col min="776" max="776" width="1.19921875" style="60" customWidth="1"/>
    <col min="777" max="777" width="12.19921875" style="60" customWidth="1"/>
    <col min="778" max="778" width="1.19921875" style="60" customWidth="1"/>
    <col min="779" max="779" width="12.19921875" style="60" customWidth="1"/>
    <col min="780" max="780" width="1.09765625" style="60" customWidth="1"/>
    <col min="781" max="781" width="12.19921875" style="60" customWidth="1"/>
    <col min="782" max="782" width="1.19921875" style="60" customWidth="1"/>
    <col min="783" max="783" width="12.19921875" style="60" customWidth="1"/>
    <col min="784" max="784" width="1.19921875" style="60" customWidth="1"/>
    <col min="785" max="785" width="12.19921875" style="60" customWidth="1"/>
    <col min="786" max="786" width="1.19921875" style="60" customWidth="1"/>
    <col min="787" max="787" width="12.19921875" style="60" customWidth="1"/>
    <col min="788" max="788" width="1.3984375" style="60" customWidth="1"/>
    <col min="789" max="789" width="12.19921875" style="60" customWidth="1"/>
    <col min="790" max="790" width="1.3984375" style="60" customWidth="1"/>
    <col min="791" max="791" width="12.19921875" style="60" customWidth="1"/>
    <col min="792" max="792" width="14.09765625" style="60" bestFit="1" customWidth="1"/>
    <col min="793" max="1024" width="9.09765625" style="60"/>
    <col min="1025" max="1025" width="48.3984375" style="60" customWidth="1"/>
    <col min="1026" max="1026" width="8" style="60" customWidth="1"/>
    <col min="1027" max="1027" width="12.19921875" style="60" customWidth="1"/>
    <col min="1028" max="1028" width="1.3984375" style="60" customWidth="1"/>
    <col min="1029" max="1029" width="12.19921875" style="60" customWidth="1"/>
    <col min="1030" max="1030" width="1.3984375" style="60" customWidth="1"/>
    <col min="1031" max="1031" width="12.19921875" style="60" customWidth="1"/>
    <col min="1032" max="1032" width="1.19921875" style="60" customWidth="1"/>
    <col min="1033" max="1033" width="12.19921875" style="60" customWidth="1"/>
    <col min="1034" max="1034" width="1.19921875" style="60" customWidth="1"/>
    <col min="1035" max="1035" width="12.19921875" style="60" customWidth="1"/>
    <col min="1036" max="1036" width="1.09765625" style="60" customWidth="1"/>
    <col min="1037" max="1037" width="12.19921875" style="60" customWidth="1"/>
    <col min="1038" max="1038" width="1.19921875" style="60" customWidth="1"/>
    <col min="1039" max="1039" width="12.19921875" style="60" customWidth="1"/>
    <col min="1040" max="1040" width="1.19921875" style="60" customWidth="1"/>
    <col min="1041" max="1041" width="12.19921875" style="60" customWidth="1"/>
    <col min="1042" max="1042" width="1.19921875" style="60" customWidth="1"/>
    <col min="1043" max="1043" width="12.19921875" style="60" customWidth="1"/>
    <col min="1044" max="1044" width="1.3984375" style="60" customWidth="1"/>
    <col min="1045" max="1045" width="12.19921875" style="60" customWidth="1"/>
    <col min="1046" max="1046" width="1.3984375" style="60" customWidth="1"/>
    <col min="1047" max="1047" width="12.19921875" style="60" customWidth="1"/>
    <col min="1048" max="1048" width="14.09765625" style="60" bestFit="1" customWidth="1"/>
    <col min="1049" max="1280" width="9.09765625" style="60"/>
    <col min="1281" max="1281" width="48.3984375" style="60" customWidth="1"/>
    <col min="1282" max="1282" width="8" style="60" customWidth="1"/>
    <col min="1283" max="1283" width="12.19921875" style="60" customWidth="1"/>
    <col min="1284" max="1284" width="1.3984375" style="60" customWidth="1"/>
    <col min="1285" max="1285" width="12.19921875" style="60" customWidth="1"/>
    <col min="1286" max="1286" width="1.3984375" style="60" customWidth="1"/>
    <col min="1287" max="1287" width="12.19921875" style="60" customWidth="1"/>
    <col min="1288" max="1288" width="1.19921875" style="60" customWidth="1"/>
    <col min="1289" max="1289" width="12.19921875" style="60" customWidth="1"/>
    <col min="1290" max="1290" width="1.19921875" style="60" customWidth="1"/>
    <col min="1291" max="1291" width="12.19921875" style="60" customWidth="1"/>
    <col min="1292" max="1292" width="1.09765625" style="60" customWidth="1"/>
    <col min="1293" max="1293" width="12.19921875" style="60" customWidth="1"/>
    <col min="1294" max="1294" width="1.19921875" style="60" customWidth="1"/>
    <col min="1295" max="1295" width="12.19921875" style="60" customWidth="1"/>
    <col min="1296" max="1296" width="1.19921875" style="60" customWidth="1"/>
    <col min="1297" max="1297" width="12.19921875" style="60" customWidth="1"/>
    <col min="1298" max="1298" width="1.19921875" style="60" customWidth="1"/>
    <col min="1299" max="1299" width="12.19921875" style="60" customWidth="1"/>
    <col min="1300" max="1300" width="1.3984375" style="60" customWidth="1"/>
    <col min="1301" max="1301" width="12.19921875" style="60" customWidth="1"/>
    <col min="1302" max="1302" width="1.3984375" style="60" customWidth="1"/>
    <col min="1303" max="1303" width="12.19921875" style="60" customWidth="1"/>
    <col min="1304" max="1304" width="14.09765625" style="60" bestFit="1" customWidth="1"/>
    <col min="1305" max="1536" width="9.09765625" style="60"/>
    <col min="1537" max="1537" width="48.3984375" style="60" customWidth="1"/>
    <col min="1538" max="1538" width="8" style="60" customWidth="1"/>
    <col min="1539" max="1539" width="12.19921875" style="60" customWidth="1"/>
    <col min="1540" max="1540" width="1.3984375" style="60" customWidth="1"/>
    <col min="1541" max="1541" width="12.19921875" style="60" customWidth="1"/>
    <col min="1542" max="1542" width="1.3984375" style="60" customWidth="1"/>
    <col min="1543" max="1543" width="12.19921875" style="60" customWidth="1"/>
    <col min="1544" max="1544" width="1.19921875" style="60" customWidth="1"/>
    <col min="1545" max="1545" width="12.19921875" style="60" customWidth="1"/>
    <col min="1546" max="1546" width="1.19921875" style="60" customWidth="1"/>
    <col min="1547" max="1547" width="12.19921875" style="60" customWidth="1"/>
    <col min="1548" max="1548" width="1.09765625" style="60" customWidth="1"/>
    <col min="1549" max="1549" width="12.19921875" style="60" customWidth="1"/>
    <col min="1550" max="1550" width="1.19921875" style="60" customWidth="1"/>
    <col min="1551" max="1551" width="12.19921875" style="60" customWidth="1"/>
    <col min="1552" max="1552" width="1.19921875" style="60" customWidth="1"/>
    <col min="1553" max="1553" width="12.19921875" style="60" customWidth="1"/>
    <col min="1554" max="1554" width="1.19921875" style="60" customWidth="1"/>
    <col min="1555" max="1555" width="12.19921875" style="60" customWidth="1"/>
    <col min="1556" max="1556" width="1.3984375" style="60" customWidth="1"/>
    <col min="1557" max="1557" width="12.19921875" style="60" customWidth="1"/>
    <col min="1558" max="1558" width="1.3984375" style="60" customWidth="1"/>
    <col min="1559" max="1559" width="12.19921875" style="60" customWidth="1"/>
    <col min="1560" max="1560" width="14.09765625" style="60" bestFit="1" customWidth="1"/>
    <col min="1561" max="1792" width="9.09765625" style="60"/>
    <col min="1793" max="1793" width="48.3984375" style="60" customWidth="1"/>
    <col min="1794" max="1794" width="8" style="60" customWidth="1"/>
    <col min="1795" max="1795" width="12.19921875" style="60" customWidth="1"/>
    <col min="1796" max="1796" width="1.3984375" style="60" customWidth="1"/>
    <col min="1797" max="1797" width="12.19921875" style="60" customWidth="1"/>
    <col min="1798" max="1798" width="1.3984375" style="60" customWidth="1"/>
    <col min="1799" max="1799" width="12.19921875" style="60" customWidth="1"/>
    <col min="1800" max="1800" width="1.19921875" style="60" customWidth="1"/>
    <col min="1801" max="1801" width="12.19921875" style="60" customWidth="1"/>
    <col min="1802" max="1802" width="1.19921875" style="60" customWidth="1"/>
    <col min="1803" max="1803" width="12.19921875" style="60" customWidth="1"/>
    <col min="1804" max="1804" width="1.09765625" style="60" customWidth="1"/>
    <col min="1805" max="1805" width="12.19921875" style="60" customWidth="1"/>
    <col min="1806" max="1806" width="1.19921875" style="60" customWidth="1"/>
    <col min="1807" max="1807" width="12.19921875" style="60" customWidth="1"/>
    <col min="1808" max="1808" width="1.19921875" style="60" customWidth="1"/>
    <col min="1809" max="1809" width="12.19921875" style="60" customWidth="1"/>
    <col min="1810" max="1810" width="1.19921875" style="60" customWidth="1"/>
    <col min="1811" max="1811" width="12.19921875" style="60" customWidth="1"/>
    <col min="1812" max="1812" width="1.3984375" style="60" customWidth="1"/>
    <col min="1813" max="1813" width="12.19921875" style="60" customWidth="1"/>
    <col min="1814" max="1814" width="1.3984375" style="60" customWidth="1"/>
    <col min="1815" max="1815" width="12.19921875" style="60" customWidth="1"/>
    <col min="1816" max="1816" width="14.09765625" style="60" bestFit="1" customWidth="1"/>
    <col min="1817" max="2048" width="9.09765625" style="60"/>
    <col min="2049" max="2049" width="48.3984375" style="60" customWidth="1"/>
    <col min="2050" max="2050" width="8" style="60" customWidth="1"/>
    <col min="2051" max="2051" width="12.19921875" style="60" customWidth="1"/>
    <col min="2052" max="2052" width="1.3984375" style="60" customWidth="1"/>
    <col min="2053" max="2053" width="12.19921875" style="60" customWidth="1"/>
    <col min="2054" max="2054" width="1.3984375" style="60" customWidth="1"/>
    <col min="2055" max="2055" width="12.19921875" style="60" customWidth="1"/>
    <col min="2056" max="2056" width="1.19921875" style="60" customWidth="1"/>
    <col min="2057" max="2057" width="12.19921875" style="60" customWidth="1"/>
    <col min="2058" max="2058" width="1.19921875" style="60" customWidth="1"/>
    <col min="2059" max="2059" width="12.19921875" style="60" customWidth="1"/>
    <col min="2060" max="2060" width="1.09765625" style="60" customWidth="1"/>
    <col min="2061" max="2061" width="12.19921875" style="60" customWidth="1"/>
    <col min="2062" max="2062" width="1.19921875" style="60" customWidth="1"/>
    <col min="2063" max="2063" width="12.19921875" style="60" customWidth="1"/>
    <col min="2064" max="2064" width="1.19921875" style="60" customWidth="1"/>
    <col min="2065" max="2065" width="12.19921875" style="60" customWidth="1"/>
    <col min="2066" max="2066" width="1.19921875" style="60" customWidth="1"/>
    <col min="2067" max="2067" width="12.19921875" style="60" customWidth="1"/>
    <col min="2068" max="2068" width="1.3984375" style="60" customWidth="1"/>
    <col min="2069" max="2069" width="12.19921875" style="60" customWidth="1"/>
    <col min="2070" max="2070" width="1.3984375" style="60" customWidth="1"/>
    <col min="2071" max="2071" width="12.19921875" style="60" customWidth="1"/>
    <col min="2072" max="2072" width="14.09765625" style="60" bestFit="1" customWidth="1"/>
    <col min="2073" max="2304" width="9.09765625" style="60"/>
    <col min="2305" max="2305" width="48.3984375" style="60" customWidth="1"/>
    <col min="2306" max="2306" width="8" style="60" customWidth="1"/>
    <col min="2307" max="2307" width="12.19921875" style="60" customWidth="1"/>
    <col min="2308" max="2308" width="1.3984375" style="60" customWidth="1"/>
    <col min="2309" max="2309" width="12.19921875" style="60" customWidth="1"/>
    <col min="2310" max="2310" width="1.3984375" style="60" customWidth="1"/>
    <col min="2311" max="2311" width="12.19921875" style="60" customWidth="1"/>
    <col min="2312" max="2312" width="1.19921875" style="60" customWidth="1"/>
    <col min="2313" max="2313" width="12.19921875" style="60" customWidth="1"/>
    <col min="2314" max="2314" width="1.19921875" style="60" customWidth="1"/>
    <col min="2315" max="2315" width="12.19921875" style="60" customWidth="1"/>
    <col min="2316" max="2316" width="1.09765625" style="60" customWidth="1"/>
    <col min="2317" max="2317" width="12.19921875" style="60" customWidth="1"/>
    <col min="2318" max="2318" width="1.19921875" style="60" customWidth="1"/>
    <col min="2319" max="2319" width="12.19921875" style="60" customWidth="1"/>
    <col min="2320" max="2320" width="1.19921875" style="60" customWidth="1"/>
    <col min="2321" max="2321" width="12.19921875" style="60" customWidth="1"/>
    <col min="2322" max="2322" width="1.19921875" style="60" customWidth="1"/>
    <col min="2323" max="2323" width="12.19921875" style="60" customWidth="1"/>
    <col min="2324" max="2324" width="1.3984375" style="60" customWidth="1"/>
    <col min="2325" max="2325" width="12.19921875" style="60" customWidth="1"/>
    <col min="2326" max="2326" width="1.3984375" style="60" customWidth="1"/>
    <col min="2327" max="2327" width="12.19921875" style="60" customWidth="1"/>
    <col min="2328" max="2328" width="14.09765625" style="60" bestFit="1" customWidth="1"/>
    <col min="2329" max="2560" width="9.09765625" style="60"/>
    <col min="2561" max="2561" width="48.3984375" style="60" customWidth="1"/>
    <col min="2562" max="2562" width="8" style="60" customWidth="1"/>
    <col min="2563" max="2563" width="12.19921875" style="60" customWidth="1"/>
    <col min="2564" max="2564" width="1.3984375" style="60" customWidth="1"/>
    <col min="2565" max="2565" width="12.19921875" style="60" customWidth="1"/>
    <col min="2566" max="2566" width="1.3984375" style="60" customWidth="1"/>
    <col min="2567" max="2567" width="12.19921875" style="60" customWidth="1"/>
    <col min="2568" max="2568" width="1.19921875" style="60" customWidth="1"/>
    <col min="2569" max="2569" width="12.19921875" style="60" customWidth="1"/>
    <col min="2570" max="2570" width="1.19921875" style="60" customWidth="1"/>
    <col min="2571" max="2571" width="12.19921875" style="60" customWidth="1"/>
    <col min="2572" max="2572" width="1.09765625" style="60" customWidth="1"/>
    <col min="2573" max="2573" width="12.19921875" style="60" customWidth="1"/>
    <col min="2574" max="2574" width="1.19921875" style="60" customWidth="1"/>
    <col min="2575" max="2575" width="12.19921875" style="60" customWidth="1"/>
    <col min="2576" max="2576" width="1.19921875" style="60" customWidth="1"/>
    <col min="2577" max="2577" width="12.19921875" style="60" customWidth="1"/>
    <col min="2578" max="2578" width="1.19921875" style="60" customWidth="1"/>
    <col min="2579" max="2579" width="12.19921875" style="60" customWidth="1"/>
    <col min="2580" max="2580" width="1.3984375" style="60" customWidth="1"/>
    <col min="2581" max="2581" width="12.19921875" style="60" customWidth="1"/>
    <col min="2582" max="2582" width="1.3984375" style="60" customWidth="1"/>
    <col min="2583" max="2583" width="12.19921875" style="60" customWidth="1"/>
    <col min="2584" max="2584" width="14.09765625" style="60" bestFit="1" customWidth="1"/>
    <col min="2585" max="2816" width="9.09765625" style="60"/>
    <col min="2817" max="2817" width="48.3984375" style="60" customWidth="1"/>
    <col min="2818" max="2818" width="8" style="60" customWidth="1"/>
    <col min="2819" max="2819" width="12.19921875" style="60" customWidth="1"/>
    <col min="2820" max="2820" width="1.3984375" style="60" customWidth="1"/>
    <col min="2821" max="2821" width="12.19921875" style="60" customWidth="1"/>
    <col min="2822" max="2822" width="1.3984375" style="60" customWidth="1"/>
    <col min="2823" max="2823" width="12.19921875" style="60" customWidth="1"/>
    <col min="2824" max="2824" width="1.19921875" style="60" customWidth="1"/>
    <col min="2825" max="2825" width="12.19921875" style="60" customWidth="1"/>
    <col min="2826" max="2826" width="1.19921875" style="60" customWidth="1"/>
    <col min="2827" max="2827" width="12.19921875" style="60" customWidth="1"/>
    <col min="2828" max="2828" width="1.09765625" style="60" customWidth="1"/>
    <col min="2829" max="2829" width="12.19921875" style="60" customWidth="1"/>
    <col min="2830" max="2830" width="1.19921875" style="60" customWidth="1"/>
    <col min="2831" max="2831" width="12.19921875" style="60" customWidth="1"/>
    <col min="2832" max="2832" width="1.19921875" style="60" customWidth="1"/>
    <col min="2833" max="2833" width="12.19921875" style="60" customWidth="1"/>
    <col min="2834" max="2834" width="1.19921875" style="60" customWidth="1"/>
    <col min="2835" max="2835" width="12.19921875" style="60" customWidth="1"/>
    <col min="2836" max="2836" width="1.3984375" style="60" customWidth="1"/>
    <col min="2837" max="2837" width="12.19921875" style="60" customWidth="1"/>
    <col min="2838" max="2838" width="1.3984375" style="60" customWidth="1"/>
    <col min="2839" max="2839" width="12.19921875" style="60" customWidth="1"/>
    <col min="2840" max="2840" width="14.09765625" style="60" bestFit="1" customWidth="1"/>
    <col min="2841" max="3072" width="9.09765625" style="60"/>
    <col min="3073" max="3073" width="48.3984375" style="60" customWidth="1"/>
    <col min="3074" max="3074" width="8" style="60" customWidth="1"/>
    <col min="3075" max="3075" width="12.19921875" style="60" customWidth="1"/>
    <col min="3076" max="3076" width="1.3984375" style="60" customWidth="1"/>
    <col min="3077" max="3077" width="12.19921875" style="60" customWidth="1"/>
    <col min="3078" max="3078" width="1.3984375" style="60" customWidth="1"/>
    <col min="3079" max="3079" width="12.19921875" style="60" customWidth="1"/>
    <col min="3080" max="3080" width="1.19921875" style="60" customWidth="1"/>
    <col min="3081" max="3081" width="12.19921875" style="60" customWidth="1"/>
    <col min="3082" max="3082" width="1.19921875" style="60" customWidth="1"/>
    <col min="3083" max="3083" width="12.19921875" style="60" customWidth="1"/>
    <col min="3084" max="3084" width="1.09765625" style="60" customWidth="1"/>
    <col min="3085" max="3085" width="12.19921875" style="60" customWidth="1"/>
    <col min="3086" max="3086" width="1.19921875" style="60" customWidth="1"/>
    <col min="3087" max="3087" width="12.19921875" style="60" customWidth="1"/>
    <col min="3088" max="3088" width="1.19921875" style="60" customWidth="1"/>
    <col min="3089" max="3089" width="12.19921875" style="60" customWidth="1"/>
    <col min="3090" max="3090" width="1.19921875" style="60" customWidth="1"/>
    <col min="3091" max="3091" width="12.19921875" style="60" customWidth="1"/>
    <col min="3092" max="3092" width="1.3984375" style="60" customWidth="1"/>
    <col min="3093" max="3093" width="12.19921875" style="60" customWidth="1"/>
    <col min="3094" max="3094" width="1.3984375" style="60" customWidth="1"/>
    <col min="3095" max="3095" width="12.19921875" style="60" customWidth="1"/>
    <col min="3096" max="3096" width="14.09765625" style="60" bestFit="1" customWidth="1"/>
    <col min="3097" max="3328" width="9.09765625" style="60"/>
    <col min="3329" max="3329" width="48.3984375" style="60" customWidth="1"/>
    <col min="3330" max="3330" width="8" style="60" customWidth="1"/>
    <col min="3331" max="3331" width="12.19921875" style="60" customWidth="1"/>
    <col min="3332" max="3332" width="1.3984375" style="60" customWidth="1"/>
    <col min="3333" max="3333" width="12.19921875" style="60" customWidth="1"/>
    <col min="3334" max="3334" width="1.3984375" style="60" customWidth="1"/>
    <col min="3335" max="3335" width="12.19921875" style="60" customWidth="1"/>
    <col min="3336" max="3336" width="1.19921875" style="60" customWidth="1"/>
    <col min="3337" max="3337" width="12.19921875" style="60" customWidth="1"/>
    <col min="3338" max="3338" width="1.19921875" style="60" customWidth="1"/>
    <col min="3339" max="3339" width="12.19921875" style="60" customWidth="1"/>
    <col min="3340" max="3340" width="1.09765625" style="60" customWidth="1"/>
    <col min="3341" max="3341" width="12.19921875" style="60" customWidth="1"/>
    <col min="3342" max="3342" width="1.19921875" style="60" customWidth="1"/>
    <col min="3343" max="3343" width="12.19921875" style="60" customWidth="1"/>
    <col min="3344" max="3344" width="1.19921875" style="60" customWidth="1"/>
    <col min="3345" max="3345" width="12.19921875" style="60" customWidth="1"/>
    <col min="3346" max="3346" width="1.19921875" style="60" customWidth="1"/>
    <col min="3347" max="3347" width="12.19921875" style="60" customWidth="1"/>
    <col min="3348" max="3348" width="1.3984375" style="60" customWidth="1"/>
    <col min="3349" max="3349" width="12.19921875" style="60" customWidth="1"/>
    <col min="3350" max="3350" width="1.3984375" style="60" customWidth="1"/>
    <col min="3351" max="3351" width="12.19921875" style="60" customWidth="1"/>
    <col min="3352" max="3352" width="14.09765625" style="60" bestFit="1" customWidth="1"/>
    <col min="3353" max="3584" width="9.09765625" style="60"/>
    <col min="3585" max="3585" width="48.3984375" style="60" customWidth="1"/>
    <col min="3586" max="3586" width="8" style="60" customWidth="1"/>
    <col min="3587" max="3587" width="12.19921875" style="60" customWidth="1"/>
    <col min="3588" max="3588" width="1.3984375" style="60" customWidth="1"/>
    <col min="3589" max="3589" width="12.19921875" style="60" customWidth="1"/>
    <col min="3590" max="3590" width="1.3984375" style="60" customWidth="1"/>
    <col min="3591" max="3591" width="12.19921875" style="60" customWidth="1"/>
    <col min="3592" max="3592" width="1.19921875" style="60" customWidth="1"/>
    <col min="3593" max="3593" width="12.19921875" style="60" customWidth="1"/>
    <col min="3594" max="3594" width="1.19921875" style="60" customWidth="1"/>
    <col min="3595" max="3595" width="12.19921875" style="60" customWidth="1"/>
    <col min="3596" max="3596" width="1.09765625" style="60" customWidth="1"/>
    <col min="3597" max="3597" width="12.19921875" style="60" customWidth="1"/>
    <col min="3598" max="3598" width="1.19921875" style="60" customWidth="1"/>
    <col min="3599" max="3599" width="12.19921875" style="60" customWidth="1"/>
    <col min="3600" max="3600" width="1.19921875" style="60" customWidth="1"/>
    <col min="3601" max="3601" width="12.19921875" style="60" customWidth="1"/>
    <col min="3602" max="3602" width="1.19921875" style="60" customWidth="1"/>
    <col min="3603" max="3603" width="12.19921875" style="60" customWidth="1"/>
    <col min="3604" max="3604" width="1.3984375" style="60" customWidth="1"/>
    <col min="3605" max="3605" width="12.19921875" style="60" customWidth="1"/>
    <col min="3606" max="3606" width="1.3984375" style="60" customWidth="1"/>
    <col min="3607" max="3607" width="12.19921875" style="60" customWidth="1"/>
    <col min="3608" max="3608" width="14.09765625" style="60" bestFit="1" customWidth="1"/>
    <col min="3609" max="3840" width="9.09765625" style="60"/>
    <col min="3841" max="3841" width="48.3984375" style="60" customWidth="1"/>
    <col min="3842" max="3842" width="8" style="60" customWidth="1"/>
    <col min="3843" max="3843" width="12.19921875" style="60" customWidth="1"/>
    <col min="3844" max="3844" width="1.3984375" style="60" customWidth="1"/>
    <col min="3845" max="3845" width="12.19921875" style="60" customWidth="1"/>
    <col min="3846" max="3846" width="1.3984375" style="60" customWidth="1"/>
    <col min="3847" max="3847" width="12.19921875" style="60" customWidth="1"/>
    <col min="3848" max="3848" width="1.19921875" style="60" customWidth="1"/>
    <col min="3849" max="3849" width="12.19921875" style="60" customWidth="1"/>
    <col min="3850" max="3850" width="1.19921875" style="60" customWidth="1"/>
    <col min="3851" max="3851" width="12.19921875" style="60" customWidth="1"/>
    <col min="3852" max="3852" width="1.09765625" style="60" customWidth="1"/>
    <col min="3853" max="3853" width="12.19921875" style="60" customWidth="1"/>
    <col min="3854" max="3854" width="1.19921875" style="60" customWidth="1"/>
    <col min="3855" max="3855" width="12.19921875" style="60" customWidth="1"/>
    <col min="3856" max="3856" width="1.19921875" style="60" customWidth="1"/>
    <col min="3857" max="3857" width="12.19921875" style="60" customWidth="1"/>
    <col min="3858" max="3858" width="1.19921875" style="60" customWidth="1"/>
    <col min="3859" max="3859" width="12.19921875" style="60" customWidth="1"/>
    <col min="3860" max="3860" width="1.3984375" style="60" customWidth="1"/>
    <col min="3861" max="3861" width="12.19921875" style="60" customWidth="1"/>
    <col min="3862" max="3862" width="1.3984375" style="60" customWidth="1"/>
    <col min="3863" max="3863" width="12.19921875" style="60" customWidth="1"/>
    <col min="3864" max="3864" width="14.09765625" style="60" bestFit="1" customWidth="1"/>
    <col min="3865" max="4096" width="9.09765625" style="60"/>
    <col min="4097" max="4097" width="48.3984375" style="60" customWidth="1"/>
    <col min="4098" max="4098" width="8" style="60" customWidth="1"/>
    <col min="4099" max="4099" width="12.19921875" style="60" customWidth="1"/>
    <col min="4100" max="4100" width="1.3984375" style="60" customWidth="1"/>
    <col min="4101" max="4101" width="12.19921875" style="60" customWidth="1"/>
    <col min="4102" max="4102" width="1.3984375" style="60" customWidth="1"/>
    <col min="4103" max="4103" width="12.19921875" style="60" customWidth="1"/>
    <col min="4104" max="4104" width="1.19921875" style="60" customWidth="1"/>
    <col min="4105" max="4105" width="12.19921875" style="60" customWidth="1"/>
    <col min="4106" max="4106" width="1.19921875" style="60" customWidth="1"/>
    <col min="4107" max="4107" width="12.19921875" style="60" customWidth="1"/>
    <col min="4108" max="4108" width="1.09765625" style="60" customWidth="1"/>
    <col min="4109" max="4109" width="12.19921875" style="60" customWidth="1"/>
    <col min="4110" max="4110" width="1.19921875" style="60" customWidth="1"/>
    <col min="4111" max="4111" width="12.19921875" style="60" customWidth="1"/>
    <col min="4112" max="4112" width="1.19921875" style="60" customWidth="1"/>
    <col min="4113" max="4113" width="12.19921875" style="60" customWidth="1"/>
    <col min="4114" max="4114" width="1.19921875" style="60" customWidth="1"/>
    <col min="4115" max="4115" width="12.19921875" style="60" customWidth="1"/>
    <col min="4116" max="4116" width="1.3984375" style="60" customWidth="1"/>
    <col min="4117" max="4117" width="12.19921875" style="60" customWidth="1"/>
    <col min="4118" max="4118" width="1.3984375" style="60" customWidth="1"/>
    <col min="4119" max="4119" width="12.19921875" style="60" customWidth="1"/>
    <col min="4120" max="4120" width="14.09765625" style="60" bestFit="1" customWidth="1"/>
    <col min="4121" max="4352" width="9.09765625" style="60"/>
    <col min="4353" max="4353" width="48.3984375" style="60" customWidth="1"/>
    <col min="4354" max="4354" width="8" style="60" customWidth="1"/>
    <col min="4355" max="4355" width="12.19921875" style="60" customWidth="1"/>
    <col min="4356" max="4356" width="1.3984375" style="60" customWidth="1"/>
    <col min="4357" max="4357" width="12.19921875" style="60" customWidth="1"/>
    <col min="4358" max="4358" width="1.3984375" style="60" customWidth="1"/>
    <col min="4359" max="4359" width="12.19921875" style="60" customWidth="1"/>
    <col min="4360" max="4360" width="1.19921875" style="60" customWidth="1"/>
    <col min="4361" max="4361" width="12.19921875" style="60" customWidth="1"/>
    <col min="4362" max="4362" width="1.19921875" style="60" customWidth="1"/>
    <col min="4363" max="4363" width="12.19921875" style="60" customWidth="1"/>
    <col min="4364" max="4364" width="1.09765625" style="60" customWidth="1"/>
    <col min="4365" max="4365" width="12.19921875" style="60" customWidth="1"/>
    <col min="4366" max="4366" width="1.19921875" style="60" customWidth="1"/>
    <col min="4367" max="4367" width="12.19921875" style="60" customWidth="1"/>
    <col min="4368" max="4368" width="1.19921875" style="60" customWidth="1"/>
    <col min="4369" max="4369" width="12.19921875" style="60" customWidth="1"/>
    <col min="4370" max="4370" width="1.19921875" style="60" customWidth="1"/>
    <col min="4371" max="4371" width="12.19921875" style="60" customWidth="1"/>
    <col min="4372" max="4372" width="1.3984375" style="60" customWidth="1"/>
    <col min="4373" max="4373" width="12.19921875" style="60" customWidth="1"/>
    <col min="4374" max="4374" width="1.3984375" style="60" customWidth="1"/>
    <col min="4375" max="4375" width="12.19921875" style="60" customWidth="1"/>
    <col min="4376" max="4376" width="14.09765625" style="60" bestFit="1" customWidth="1"/>
    <col min="4377" max="4608" width="9.09765625" style="60"/>
    <col min="4609" max="4609" width="48.3984375" style="60" customWidth="1"/>
    <col min="4610" max="4610" width="8" style="60" customWidth="1"/>
    <col min="4611" max="4611" width="12.19921875" style="60" customWidth="1"/>
    <col min="4612" max="4612" width="1.3984375" style="60" customWidth="1"/>
    <col min="4613" max="4613" width="12.19921875" style="60" customWidth="1"/>
    <col min="4614" max="4614" width="1.3984375" style="60" customWidth="1"/>
    <col min="4615" max="4615" width="12.19921875" style="60" customWidth="1"/>
    <col min="4616" max="4616" width="1.19921875" style="60" customWidth="1"/>
    <col min="4617" max="4617" width="12.19921875" style="60" customWidth="1"/>
    <col min="4618" max="4618" width="1.19921875" style="60" customWidth="1"/>
    <col min="4619" max="4619" width="12.19921875" style="60" customWidth="1"/>
    <col min="4620" max="4620" width="1.09765625" style="60" customWidth="1"/>
    <col min="4621" max="4621" width="12.19921875" style="60" customWidth="1"/>
    <col min="4622" max="4622" width="1.19921875" style="60" customWidth="1"/>
    <col min="4623" max="4623" width="12.19921875" style="60" customWidth="1"/>
    <col min="4624" max="4624" width="1.19921875" style="60" customWidth="1"/>
    <col min="4625" max="4625" width="12.19921875" style="60" customWidth="1"/>
    <col min="4626" max="4626" width="1.19921875" style="60" customWidth="1"/>
    <col min="4627" max="4627" width="12.19921875" style="60" customWidth="1"/>
    <col min="4628" max="4628" width="1.3984375" style="60" customWidth="1"/>
    <col min="4629" max="4629" width="12.19921875" style="60" customWidth="1"/>
    <col min="4630" max="4630" width="1.3984375" style="60" customWidth="1"/>
    <col min="4631" max="4631" width="12.19921875" style="60" customWidth="1"/>
    <col min="4632" max="4632" width="14.09765625" style="60" bestFit="1" customWidth="1"/>
    <col min="4633" max="4864" width="9.09765625" style="60"/>
    <col min="4865" max="4865" width="48.3984375" style="60" customWidth="1"/>
    <col min="4866" max="4866" width="8" style="60" customWidth="1"/>
    <col min="4867" max="4867" width="12.19921875" style="60" customWidth="1"/>
    <col min="4868" max="4868" width="1.3984375" style="60" customWidth="1"/>
    <col min="4869" max="4869" width="12.19921875" style="60" customWidth="1"/>
    <col min="4870" max="4870" width="1.3984375" style="60" customWidth="1"/>
    <col min="4871" max="4871" width="12.19921875" style="60" customWidth="1"/>
    <col min="4872" max="4872" width="1.19921875" style="60" customWidth="1"/>
    <col min="4873" max="4873" width="12.19921875" style="60" customWidth="1"/>
    <col min="4874" max="4874" width="1.19921875" style="60" customWidth="1"/>
    <col min="4875" max="4875" width="12.19921875" style="60" customWidth="1"/>
    <col min="4876" max="4876" width="1.09765625" style="60" customWidth="1"/>
    <col min="4877" max="4877" width="12.19921875" style="60" customWidth="1"/>
    <col min="4878" max="4878" width="1.19921875" style="60" customWidth="1"/>
    <col min="4879" max="4879" width="12.19921875" style="60" customWidth="1"/>
    <col min="4880" max="4880" width="1.19921875" style="60" customWidth="1"/>
    <col min="4881" max="4881" width="12.19921875" style="60" customWidth="1"/>
    <col min="4882" max="4882" width="1.19921875" style="60" customWidth="1"/>
    <col min="4883" max="4883" width="12.19921875" style="60" customWidth="1"/>
    <col min="4884" max="4884" width="1.3984375" style="60" customWidth="1"/>
    <col min="4885" max="4885" width="12.19921875" style="60" customWidth="1"/>
    <col min="4886" max="4886" width="1.3984375" style="60" customWidth="1"/>
    <col min="4887" max="4887" width="12.19921875" style="60" customWidth="1"/>
    <col min="4888" max="4888" width="14.09765625" style="60" bestFit="1" customWidth="1"/>
    <col min="4889" max="5120" width="9.09765625" style="60"/>
    <col min="5121" max="5121" width="48.3984375" style="60" customWidth="1"/>
    <col min="5122" max="5122" width="8" style="60" customWidth="1"/>
    <col min="5123" max="5123" width="12.19921875" style="60" customWidth="1"/>
    <col min="5124" max="5124" width="1.3984375" style="60" customWidth="1"/>
    <col min="5125" max="5125" width="12.19921875" style="60" customWidth="1"/>
    <col min="5126" max="5126" width="1.3984375" style="60" customWidth="1"/>
    <col min="5127" max="5127" width="12.19921875" style="60" customWidth="1"/>
    <col min="5128" max="5128" width="1.19921875" style="60" customWidth="1"/>
    <col min="5129" max="5129" width="12.19921875" style="60" customWidth="1"/>
    <col min="5130" max="5130" width="1.19921875" style="60" customWidth="1"/>
    <col min="5131" max="5131" width="12.19921875" style="60" customWidth="1"/>
    <col min="5132" max="5132" width="1.09765625" style="60" customWidth="1"/>
    <col min="5133" max="5133" width="12.19921875" style="60" customWidth="1"/>
    <col min="5134" max="5134" width="1.19921875" style="60" customWidth="1"/>
    <col min="5135" max="5135" width="12.19921875" style="60" customWidth="1"/>
    <col min="5136" max="5136" width="1.19921875" style="60" customWidth="1"/>
    <col min="5137" max="5137" width="12.19921875" style="60" customWidth="1"/>
    <col min="5138" max="5138" width="1.19921875" style="60" customWidth="1"/>
    <col min="5139" max="5139" width="12.19921875" style="60" customWidth="1"/>
    <col min="5140" max="5140" width="1.3984375" style="60" customWidth="1"/>
    <col min="5141" max="5141" width="12.19921875" style="60" customWidth="1"/>
    <col min="5142" max="5142" width="1.3984375" style="60" customWidth="1"/>
    <col min="5143" max="5143" width="12.19921875" style="60" customWidth="1"/>
    <col min="5144" max="5144" width="14.09765625" style="60" bestFit="1" customWidth="1"/>
    <col min="5145" max="5376" width="9.09765625" style="60"/>
    <col min="5377" max="5377" width="48.3984375" style="60" customWidth="1"/>
    <col min="5378" max="5378" width="8" style="60" customWidth="1"/>
    <col min="5379" max="5379" width="12.19921875" style="60" customWidth="1"/>
    <col min="5380" max="5380" width="1.3984375" style="60" customWidth="1"/>
    <col min="5381" max="5381" width="12.19921875" style="60" customWidth="1"/>
    <col min="5382" max="5382" width="1.3984375" style="60" customWidth="1"/>
    <col min="5383" max="5383" width="12.19921875" style="60" customWidth="1"/>
    <col min="5384" max="5384" width="1.19921875" style="60" customWidth="1"/>
    <col min="5385" max="5385" width="12.19921875" style="60" customWidth="1"/>
    <col min="5386" max="5386" width="1.19921875" style="60" customWidth="1"/>
    <col min="5387" max="5387" width="12.19921875" style="60" customWidth="1"/>
    <col min="5388" max="5388" width="1.09765625" style="60" customWidth="1"/>
    <col min="5389" max="5389" width="12.19921875" style="60" customWidth="1"/>
    <col min="5390" max="5390" width="1.19921875" style="60" customWidth="1"/>
    <col min="5391" max="5391" width="12.19921875" style="60" customWidth="1"/>
    <col min="5392" max="5392" width="1.19921875" style="60" customWidth="1"/>
    <col min="5393" max="5393" width="12.19921875" style="60" customWidth="1"/>
    <col min="5394" max="5394" width="1.19921875" style="60" customWidth="1"/>
    <col min="5395" max="5395" width="12.19921875" style="60" customWidth="1"/>
    <col min="5396" max="5396" width="1.3984375" style="60" customWidth="1"/>
    <col min="5397" max="5397" width="12.19921875" style="60" customWidth="1"/>
    <col min="5398" max="5398" width="1.3984375" style="60" customWidth="1"/>
    <col min="5399" max="5399" width="12.19921875" style="60" customWidth="1"/>
    <col min="5400" max="5400" width="14.09765625" style="60" bestFit="1" customWidth="1"/>
    <col min="5401" max="5632" width="9.09765625" style="60"/>
    <col min="5633" max="5633" width="48.3984375" style="60" customWidth="1"/>
    <col min="5634" max="5634" width="8" style="60" customWidth="1"/>
    <col min="5635" max="5635" width="12.19921875" style="60" customWidth="1"/>
    <col min="5636" max="5636" width="1.3984375" style="60" customWidth="1"/>
    <col min="5637" max="5637" width="12.19921875" style="60" customWidth="1"/>
    <col min="5638" max="5638" width="1.3984375" style="60" customWidth="1"/>
    <col min="5639" max="5639" width="12.19921875" style="60" customWidth="1"/>
    <col min="5640" max="5640" width="1.19921875" style="60" customWidth="1"/>
    <col min="5641" max="5641" width="12.19921875" style="60" customWidth="1"/>
    <col min="5642" max="5642" width="1.19921875" style="60" customWidth="1"/>
    <col min="5643" max="5643" width="12.19921875" style="60" customWidth="1"/>
    <col min="5644" max="5644" width="1.09765625" style="60" customWidth="1"/>
    <col min="5645" max="5645" width="12.19921875" style="60" customWidth="1"/>
    <col min="5646" max="5646" width="1.19921875" style="60" customWidth="1"/>
    <col min="5647" max="5647" width="12.19921875" style="60" customWidth="1"/>
    <col min="5648" max="5648" width="1.19921875" style="60" customWidth="1"/>
    <col min="5649" max="5649" width="12.19921875" style="60" customWidth="1"/>
    <col min="5650" max="5650" width="1.19921875" style="60" customWidth="1"/>
    <col min="5651" max="5651" width="12.19921875" style="60" customWidth="1"/>
    <col min="5652" max="5652" width="1.3984375" style="60" customWidth="1"/>
    <col min="5653" max="5653" width="12.19921875" style="60" customWidth="1"/>
    <col min="5654" max="5654" width="1.3984375" style="60" customWidth="1"/>
    <col min="5655" max="5655" width="12.19921875" style="60" customWidth="1"/>
    <col min="5656" max="5656" width="14.09765625" style="60" bestFit="1" customWidth="1"/>
    <col min="5657" max="5888" width="9.09765625" style="60"/>
    <col min="5889" max="5889" width="48.3984375" style="60" customWidth="1"/>
    <col min="5890" max="5890" width="8" style="60" customWidth="1"/>
    <col min="5891" max="5891" width="12.19921875" style="60" customWidth="1"/>
    <col min="5892" max="5892" width="1.3984375" style="60" customWidth="1"/>
    <col min="5893" max="5893" width="12.19921875" style="60" customWidth="1"/>
    <col min="5894" max="5894" width="1.3984375" style="60" customWidth="1"/>
    <col min="5895" max="5895" width="12.19921875" style="60" customWidth="1"/>
    <col min="5896" max="5896" width="1.19921875" style="60" customWidth="1"/>
    <col min="5897" max="5897" width="12.19921875" style="60" customWidth="1"/>
    <col min="5898" max="5898" width="1.19921875" style="60" customWidth="1"/>
    <col min="5899" max="5899" width="12.19921875" style="60" customWidth="1"/>
    <col min="5900" max="5900" width="1.09765625" style="60" customWidth="1"/>
    <col min="5901" max="5901" width="12.19921875" style="60" customWidth="1"/>
    <col min="5902" max="5902" width="1.19921875" style="60" customWidth="1"/>
    <col min="5903" max="5903" width="12.19921875" style="60" customWidth="1"/>
    <col min="5904" max="5904" width="1.19921875" style="60" customWidth="1"/>
    <col min="5905" max="5905" width="12.19921875" style="60" customWidth="1"/>
    <col min="5906" max="5906" width="1.19921875" style="60" customWidth="1"/>
    <col min="5907" max="5907" width="12.19921875" style="60" customWidth="1"/>
    <col min="5908" max="5908" width="1.3984375" style="60" customWidth="1"/>
    <col min="5909" max="5909" width="12.19921875" style="60" customWidth="1"/>
    <col min="5910" max="5910" width="1.3984375" style="60" customWidth="1"/>
    <col min="5911" max="5911" width="12.19921875" style="60" customWidth="1"/>
    <col min="5912" max="5912" width="14.09765625" style="60" bestFit="1" customWidth="1"/>
    <col min="5913" max="6144" width="9.09765625" style="60"/>
    <col min="6145" max="6145" width="48.3984375" style="60" customWidth="1"/>
    <col min="6146" max="6146" width="8" style="60" customWidth="1"/>
    <col min="6147" max="6147" width="12.19921875" style="60" customWidth="1"/>
    <col min="6148" max="6148" width="1.3984375" style="60" customWidth="1"/>
    <col min="6149" max="6149" width="12.19921875" style="60" customWidth="1"/>
    <col min="6150" max="6150" width="1.3984375" style="60" customWidth="1"/>
    <col min="6151" max="6151" width="12.19921875" style="60" customWidth="1"/>
    <col min="6152" max="6152" width="1.19921875" style="60" customWidth="1"/>
    <col min="6153" max="6153" width="12.19921875" style="60" customWidth="1"/>
    <col min="6154" max="6154" width="1.19921875" style="60" customWidth="1"/>
    <col min="6155" max="6155" width="12.19921875" style="60" customWidth="1"/>
    <col min="6156" max="6156" width="1.09765625" style="60" customWidth="1"/>
    <col min="6157" max="6157" width="12.19921875" style="60" customWidth="1"/>
    <col min="6158" max="6158" width="1.19921875" style="60" customWidth="1"/>
    <col min="6159" max="6159" width="12.19921875" style="60" customWidth="1"/>
    <col min="6160" max="6160" width="1.19921875" style="60" customWidth="1"/>
    <col min="6161" max="6161" width="12.19921875" style="60" customWidth="1"/>
    <col min="6162" max="6162" width="1.19921875" style="60" customWidth="1"/>
    <col min="6163" max="6163" width="12.19921875" style="60" customWidth="1"/>
    <col min="6164" max="6164" width="1.3984375" style="60" customWidth="1"/>
    <col min="6165" max="6165" width="12.19921875" style="60" customWidth="1"/>
    <col min="6166" max="6166" width="1.3984375" style="60" customWidth="1"/>
    <col min="6167" max="6167" width="12.19921875" style="60" customWidth="1"/>
    <col min="6168" max="6168" width="14.09765625" style="60" bestFit="1" customWidth="1"/>
    <col min="6169" max="6400" width="9.09765625" style="60"/>
    <col min="6401" max="6401" width="48.3984375" style="60" customWidth="1"/>
    <col min="6402" max="6402" width="8" style="60" customWidth="1"/>
    <col min="6403" max="6403" width="12.19921875" style="60" customWidth="1"/>
    <col min="6404" max="6404" width="1.3984375" style="60" customWidth="1"/>
    <col min="6405" max="6405" width="12.19921875" style="60" customWidth="1"/>
    <col min="6406" max="6406" width="1.3984375" style="60" customWidth="1"/>
    <col min="6407" max="6407" width="12.19921875" style="60" customWidth="1"/>
    <col min="6408" max="6408" width="1.19921875" style="60" customWidth="1"/>
    <col min="6409" max="6409" width="12.19921875" style="60" customWidth="1"/>
    <col min="6410" max="6410" width="1.19921875" style="60" customWidth="1"/>
    <col min="6411" max="6411" width="12.19921875" style="60" customWidth="1"/>
    <col min="6412" max="6412" width="1.09765625" style="60" customWidth="1"/>
    <col min="6413" max="6413" width="12.19921875" style="60" customWidth="1"/>
    <col min="6414" max="6414" width="1.19921875" style="60" customWidth="1"/>
    <col min="6415" max="6415" width="12.19921875" style="60" customWidth="1"/>
    <col min="6416" max="6416" width="1.19921875" style="60" customWidth="1"/>
    <col min="6417" max="6417" width="12.19921875" style="60" customWidth="1"/>
    <col min="6418" max="6418" width="1.19921875" style="60" customWidth="1"/>
    <col min="6419" max="6419" width="12.19921875" style="60" customWidth="1"/>
    <col min="6420" max="6420" width="1.3984375" style="60" customWidth="1"/>
    <col min="6421" max="6421" width="12.19921875" style="60" customWidth="1"/>
    <col min="6422" max="6422" width="1.3984375" style="60" customWidth="1"/>
    <col min="6423" max="6423" width="12.19921875" style="60" customWidth="1"/>
    <col min="6424" max="6424" width="14.09765625" style="60" bestFit="1" customWidth="1"/>
    <col min="6425" max="6656" width="9.09765625" style="60"/>
    <col min="6657" max="6657" width="48.3984375" style="60" customWidth="1"/>
    <col min="6658" max="6658" width="8" style="60" customWidth="1"/>
    <col min="6659" max="6659" width="12.19921875" style="60" customWidth="1"/>
    <col min="6660" max="6660" width="1.3984375" style="60" customWidth="1"/>
    <col min="6661" max="6661" width="12.19921875" style="60" customWidth="1"/>
    <col min="6662" max="6662" width="1.3984375" style="60" customWidth="1"/>
    <col min="6663" max="6663" width="12.19921875" style="60" customWidth="1"/>
    <col min="6664" max="6664" width="1.19921875" style="60" customWidth="1"/>
    <col min="6665" max="6665" width="12.19921875" style="60" customWidth="1"/>
    <col min="6666" max="6666" width="1.19921875" style="60" customWidth="1"/>
    <col min="6667" max="6667" width="12.19921875" style="60" customWidth="1"/>
    <col min="6668" max="6668" width="1.09765625" style="60" customWidth="1"/>
    <col min="6669" max="6669" width="12.19921875" style="60" customWidth="1"/>
    <col min="6670" max="6670" width="1.19921875" style="60" customWidth="1"/>
    <col min="6671" max="6671" width="12.19921875" style="60" customWidth="1"/>
    <col min="6672" max="6672" width="1.19921875" style="60" customWidth="1"/>
    <col min="6673" max="6673" width="12.19921875" style="60" customWidth="1"/>
    <col min="6674" max="6674" width="1.19921875" style="60" customWidth="1"/>
    <col min="6675" max="6675" width="12.19921875" style="60" customWidth="1"/>
    <col min="6676" max="6676" width="1.3984375" style="60" customWidth="1"/>
    <col min="6677" max="6677" width="12.19921875" style="60" customWidth="1"/>
    <col min="6678" max="6678" width="1.3984375" style="60" customWidth="1"/>
    <col min="6679" max="6679" width="12.19921875" style="60" customWidth="1"/>
    <col min="6680" max="6680" width="14.09765625" style="60" bestFit="1" customWidth="1"/>
    <col min="6681" max="6912" width="9.09765625" style="60"/>
    <col min="6913" max="6913" width="48.3984375" style="60" customWidth="1"/>
    <col min="6914" max="6914" width="8" style="60" customWidth="1"/>
    <col min="6915" max="6915" width="12.19921875" style="60" customWidth="1"/>
    <col min="6916" max="6916" width="1.3984375" style="60" customWidth="1"/>
    <col min="6917" max="6917" width="12.19921875" style="60" customWidth="1"/>
    <col min="6918" max="6918" width="1.3984375" style="60" customWidth="1"/>
    <col min="6919" max="6919" width="12.19921875" style="60" customWidth="1"/>
    <col min="6920" max="6920" width="1.19921875" style="60" customWidth="1"/>
    <col min="6921" max="6921" width="12.19921875" style="60" customWidth="1"/>
    <col min="6922" max="6922" width="1.19921875" style="60" customWidth="1"/>
    <col min="6923" max="6923" width="12.19921875" style="60" customWidth="1"/>
    <col min="6924" max="6924" width="1.09765625" style="60" customWidth="1"/>
    <col min="6925" max="6925" width="12.19921875" style="60" customWidth="1"/>
    <col min="6926" max="6926" width="1.19921875" style="60" customWidth="1"/>
    <col min="6927" max="6927" width="12.19921875" style="60" customWidth="1"/>
    <col min="6928" max="6928" width="1.19921875" style="60" customWidth="1"/>
    <col min="6929" max="6929" width="12.19921875" style="60" customWidth="1"/>
    <col min="6930" max="6930" width="1.19921875" style="60" customWidth="1"/>
    <col min="6931" max="6931" width="12.19921875" style="60" customWidth="1"/>
    <col min="6932" max="6932" width="1.3984375" style="60" customWidth="1"/>
    <col min="6933" max="6933" width="12.19921875" style="60" customWidth="1"/>
    <col min="6934" max="6934" width="1.3984375" style="60" customWidth="1"/>
    <col min="6935" max="6935" width="12.19921875" style="60" customWidth="1"/>
    <col min="6936" max="6936" width="14.09765625" style="60" bestFit="1" customWidth="1"/>
    <col min="6937" max="7168" width="9.09765625" style="60"/>
    <col min="7169" max="7169" width="48.3984375" style="60" customWidth="1"/>
    <col min="7170" max="7170" width="8" style="60" customWidth="1"/>
    <col min="7171" max="7171" width="12.19921875" style="60" customWidth="1"/>
    <col min="7172" max="7172" width="1.3984375" style="60" customWidth="1"/>
    <col min="7173" max="7173" width="12.19921875" style="60" customWidth="1"/>
    <col min="7174" max="7174" width="1.3984375" style="60" customWidth="1"/>
    <col min="7175" max="7175" width="12.19921875" style="60" customWidth="1"/>
    <col min="7176" max="7176" width="1.19921875" style="60" customWidth="1"/>
    <col min="7177" max="7177" width="12.19921875" style="60" customWidth="1"/>
    <col min="7178" max="7178" width="1.19921875" style="60" customWidth="1"/>
    <col min="7179" max="7179" width="12.19921875" style="60" customWidth="1"/>
    <col min="7180" max="7180" width="1.09765625" style="60" customWidth="1"/>
    <col min="7181" max="7181" width="12.19921875" style="60" customWidth="1"/>
    <col min="7182" max="7182" width="1.19921875" style="60" customWidth="1"/>
    <col min="7183" max="7183" width="12.19921875" style="60" customWidth="1"/>
    <col min="7184" max="7184" width="1.19921875" style="60" customWidth="1"/>
    <col min="7185" max="7185" width="12.19921875" style="60" customWidth="1"/>
    <col min="7186" max="7186" width="1.19921875" style="60" customWidth="1"/>
    <col min="7187" max="7187" width="12.19921875" style="60" customWidth="1"/>
    <col min="7188" max="7188" width="1.3984375" style="60" customWidth="1"/>
    <col min="7189" max="7189" width="12.19921875" style="60" customWidth="1"/>
    <col min="7190" max="7190" width="1.3984375" style="60" customWidth="1"/>
    <col min="7191" max="7191" width="12.19921875" style="60" customWidth="1"/>
    <col min="7192" max="7192" width="14.09765625" style="60" bestFit="1" customWidth="1"/>
    <col min="7193" max="7424" width="9.09765625" style="60"/>
    <col min="7425" max="7425" width="48.3984375" style="60" customWidth="1"/>
    <col min="7426" max="7426" width="8" style="60" customWidth="1"/>
    <col min="7427" max="7427" width="12.19921875" style="60" customWidth="1"/>
    <col min="7428" max="7428" width="1.3984375" style="60" customWidth="1"/>
    <col min="7429" max="7429" width="12.19921875" style="60" customWidth="1"/>
    <col min="7430" max="7430" width="1.3984375" style="60" customWidth="1"/>
    <col min="7431" max="7431" width="12.19921875" style="60" customWidth="1"/>
    <col min="7432" max="7432" width="1.19921875" style="60" customWidth="1"/>
    <col min="7433" max="7433" width="12.19921875" style="60" customWidth="1"/>
    <col min="7434" max="7434" width="1.19921875" style="60" customWidth="1"/>
    <col min="7435" max="7435" width="12.19921875" style="60" customWidth="1"/>
    <col min="7436" max="7436" width="1.09765625" style="60" customWidth="1"/>
    <col min="7437" max="7437" width="12.19921875" style="60" customWidth="1"/>
    <col min="7438" max="7438" width="1.19921875" style="60" customWidth="1"/>
    <col min="7439" max="7439" width="12.19921875" style="60" customWidth="1"/>
    <col min="7440" max="7440" width="1.19921875" style="60" customWidth="1"/>
    <col min="7441" max="7441" width="12.19921875" style="60" customWidth="1"/>
    <col min="7442" max="7442" width="1.19921875" style="60" customWidth="1"/>
    <col min="7443" max="7443" width="12.19921875" style="60" customWidth="1"/>
    <col min="7444" max="7444" width="1.3984375" style="60" customWidth="1"/>
    <col min="7445" max="7445" width="12.19921875" style="60" customWidth="1"/>
    <col min="7446" max="7446" width="1.3984375" style="60" customWidth="1"/>
    <col min="7447" max="7447" width="12.19921875" style="60" customWidth="1"/>
    <col min="7448" max="7448" width="14.09765625" style="60" bestFit="1" customWidth="1"/>
    <col min="7449" max="7680" width="9.09765625" style="60"/>
    <col min="7681" max="7681" width="48.3984375" style="60" customWidth="1"/>
    <col min="7682" max="7682" width="8" style="60" customWidth="1"/>
    <col min="7683" max="7683" width="12.19921875" style="60" customWidth="1"/>
    <col min="7684" max="7684" width="1.3984375" style="60" customWidth="1"/>
    <col min="7685" max="7685" width="12.19921875" style="60" customWidth="1"/>
    <col min="7686" max="7686" width="1.3984375" style="60" customWidth="1"/>
    <col min="7687" max="7687" width="12.19921875" style="60" customWidth="1"/>
    <col min="7688" max="7688" width="1.19921875" style="60" customWidth="1"/>
    <col min="7689" max="7689" width="12.19921875" style="60" customWidth="1"/>
    <col min="7690" max="7690" width="1.19921875" style="60" customWidth="1"/>
    <col min="7691" max="7691" width="12.19921875" style="60" customWidth="1"/>
    <col min="7692" max="7692" width="1.09765625" style="60" customWidth="1"/>
    <col min="7693" max="7693" width="12.19921875" style="60" customWidth="1"/>
    <col min="7694" max="7694" width="1.19921875" style="60" customWidth="1"/>
    <col min="7695" max="7695" width="12.19921875" style="60" customWidth="1"/>
    <col min="7696" max="7696" width="1.19921875" style="60" customWidth="1"/>
    <col min="7697" max="7697" width="12.19921875" style="60" customWidth="1"/>
    <col min="7698" max="7698" width="1.19921875" style="60" customWidth="1"/>
    <col min="7699" max="7699" width="12.19921875" style="60" customWidth="1"/>
    <col min="7700" max="7700" width="1.3984375" style="60" customWidth="1"/>
    <col min="7701" max="7701" width="12.19921875" style="60" customWidth="1"/>
    <col min="7702" max="7702" width="1.3984375" style="60" customWidth="1"/>
    <col min="7703" max="7703" width="12.19921875" style="60" customWidth="1"/>
    <col min="7704" max="7704" width="14.09765625" style="60" bestFit="1" customWidth="1"/>
    <col min="7705" max="7936" width="9.09765625" style="60"/>
    <col min="7937" max="7937" width="48.3984375" style="60" customWidth="1"/>
    <col min="7938" max="7938" width="8" style="60" customWidth="1"/>
    <col min="7939" max="7939" width="12.19921875" style="60" customWidth="1"/>
    <col min="7940" max="7940" width="1.3984375" style="60" customWidth="1"/>
    <col min="7941" max="7941" width="12.19921875" style="60" customWidth="1"/>
    <col min="7942" max="7942" width="1.3984375" style="60" customWidth="1"/>
    <col min="7943" max="7943" width="12.19921875" style="60" customWidth="1"/>
    <col min="7944" max="7944" width="1.19921875" style="60" customWidth="1"/>
    <col min="7945" max="7945" width="12.19921875" style="60" customWidth="1"/>
    <col min="7946" max="7946" width="1.19921875" style="60" customWidth="1"/>
    <col min="7947" max="7947" width="12.19921875" style="60" customWidth="1"/>
    <col min="7948" max="7948" width="1.09765625" style="60" customWidth="1"/>
    <col min="7949" max="7949" width="12.19921875" style="60" customWidth="1"/>
    <col min="7950" max="7950" width="1.19921875" style="60" customWidth="1"/>
    <col min="7951" max="7951" width="12.19921875" style="60" customWidth="1"/>
    <col min="7952" max="7952" width="1.19921875" style="60" customWidth="1"/>
    <col min="7953" max="7953" width="12.19921875" style="60" customWidth="1"/>
    <col min="7954" max="7954" width="1.19921875" style="60" customWidth="1"/>
    <col min="7955" max="7955" width="12.19921875" style="60" customWidth="1"/>
    <col min="7956" max="7956" width="1.3984375" style="60" customWidth="1"/>
    <col min="7957" max="7957" width="12.19921875" style="60" customWidth="1"/>
    <col min="7958" max="7958" width="1.3984375" style="60" customWidth="1"/>
    <col min="7959" max="7959" width="12.19921875" style="60" customWidth="1"/>
    <col min="7960" max="7960" width="14.09765625" style="60" bestFit="1" customWidth="1"/>
    <col min="7961" max="8192" width="9.09765625" style="60"/>
    <col min="8193" max="8193" width="48.3984375" style="60" customWidth="1"/>
    <col min="8194" max="8194" width="8" style="60" customWidth="1"/>
    <col min="8195" max="8195" width="12.19921875" style="60" customWidth="1"/>
    <col min="8196" max="8196" width="1.3984375" style="60" customWidth="1"/>
    <col min="8197" max="8197" width="12.19921875" style="60" customWidth="1"/>
    <col min="8198" max="8198" width="1.3984375" style="60" customWidth="1"/>
    <col min="8199" max="8199" width="12.19921875" style="60" customWidth="1"/>
    <col min="8200" max="8200" width="1.19921875" style="60" customWidth="1"/>
    <col min="8201" max="8201" width="12.19921875" style="60" customWidth="1"/>
    <col min="8202" max="8202" width="1.19921875" style="60" customWidth="1"/>
    <col min="8203" max="8203" width="12.19921875" style="60" customWidth="1"/>
    <col min="8204" max="8204" width="1.09765625" style="60" customWidth="1"/>
    <col min="8205" max="8205" width="12.19921875" style="60" customWidth="1"/>
    <col min="8206" max="8206" width="1.19921875" style="60" customWidth="1"/>
    <col min="8207" max="8207" width="12.19921875" style="60" customWidth="1"/>
    <col min="8208" max="8208" width="1.19921875" style="60" customWidth="1"/>
    <col min="8209" max="8209" width="12.19921875" style="60" customWidth="1"/>
    <col min="8210" max="8210" width="1.19921875" style="60" customWidth="1"/>
    <col min="8211" max="8211" width="12.19921875" style="60" customWidth="1"/>
    <col min="8212" max="8212" width="1.3984375" style="60" customWidth="1"/>
    <col min="8213" max="8213" width="12.19921875" style="60" customWidth="1"/>
    <col min="8214" max="8214" width="1.3984375" style="60" customWidth="1"/>
    <col min="8215" max="8215" width="12.19921875" style="60" customWidth="1"/>
    <col min="8216" max="8216" width="14.09765625" style="60" bestFit="1" customWidth="1"/>
    <col min="8217" max="8448" width="9.09765625" style="60"/>
    <col min="8449" max="8449" width="48.3984375" style="60" customWidth="1"/>
    <col min="8450" max="8450" width="8" style="60" customWidth="1"/>
    <col min="8451" max="8451" width="12.19921875" style="60" customWidth="1"/>
    <col min="8452" max="8452" width="1.3984375" style="60" customWidth="1"/>
    <col min="8453" max="8453" width="12.19921875" style="60" customWidth="1"/>
    <col min="8454" max="8454" width="1.3984375" style="60" customWidth="1"/>
    <col min="8455" max="8455" width="12.19921875" style="60" customWidth="1"/>
    <col min="8456" max="8456" width="1.19921875" style="60" customWidth="1"/>
    <col min="8457" max="8457" width="12.19921875" style="60" customWidth="1"/>
    <col min="8458" max="8458" width="1.19921875" style="60" customWidth="1"/>
    <col min="8459" max="8459" width="12.19921875" style="60" customWidth="1"/>
    <col min="8460" max="8460" width="1.09765625" style="60" customWidth="1"/>
    <col min="8461" max="8461" width="12.19921875" style="60" customWidth="1"/>
    <col min="8462" max="8462" width="1.19921875" style="60" customWidth="1"/>
    <col min="8463" max="8463" width="12.19921875" style="60" customWidth="1"/>
    <col min="8464" max="8464" width="1.19921875" style="60" customWidth="1"/>
    <col min="8465" max="8465" width="12.19921875" style="60" customWidth="1"/>
    <col min="8466" max="8466" width="1.19921875" style="60" customWidth="1"/>
    <col min="8467" max="8467" width="12.19921875" style="60" customWidth="1"/>
    <col min="8468" max="8468" width="1.3984375" style="60" customWidth="1"/>
    <col min="8469" max="8469" width="12.19921875" style="60" customWidth="1"/>
    <col min="8470" max="8470" width="1.3984375" style="60" customWidth="1"/>
    <col min="8471" max="8471" width="12.19921875" style="60" customWidth="1"/>
    <col min="8472" max="8472" width="14.09765625" style="60" bestFit="1" customWidth="1"/>
    <col min="8473" max="8704" width="9.09765625" style="60"/>
    <col min="8705" max="8705" width="48.3984375" style="60" customWidth="1"/>
    <col min="8706" max="8706" width="8" style="60" customWidth="1"/>
    <col min="8707" max="8707" width="12.19921875" style="60" customWidth="1"/>
    <col min="8708" max="8708" width="1.3984375" style="60" customWidth="1"/>
    <col min="8709" max="8709" width="12.19921875" style="60" customWidth="1"/>
    <col min="8710" max="8710" width="1.3984375" style="60" customWidth="1"/>
    <col min="8711" max="8711" width="12.19921875" style="60" customWidth="1"/>
    <col min="8712" max="8712" width="1.19921875" style="60" customWidth="1"/>
    <col min="8713" max="8713" width="12.19921875" style="60" customWidth="1"/>
    <col min="8714" max="8714" width="1.19921875" style="60" customWidth="1"/>
    <col min="8715" max="8715" width="12.19921875" style="60" customWidth="1"/>
    <col min="8716" max="8716" width="1.09765625" style="60" customWidth="1"/>
    <col min="8717" max="8717" width="12.19921875" style="60" customWidth="1"/>
    <col min="8718" max="8718" width="1.19921875" style="60" customWidth="1"/>
    <col min="8719" max="8719" width="12.19921875" style="60" customWidth="1"/>
    <col min="8720" max="8720" width="1.19921875" style="60" customWidth="1"/>
    <col min="8721" max="8721" width="12.19921875" style="60" customWidth="1"/>
    <col min="8722" max="8722" width="1.19921875" style="60" customWidth="1"/>
    <col min="8723" max="8723" width="12.19921875" style="60" customWidth="1"/>
    <col min="8724" max="8724" width="1.3984375" style="60" customWidth="1"/>
    <col min="8725" max="8725" width="12.19921875" style="60" customWidth="1"/>
    <col min="8726" max="8726" width="1.3984375" style="60" customWidth="1"/>
    <col min="8727" max="8727" width="12.19921875" style="60" customWidth="1"/>
    <col min="8728" max="8728" width="14.09765625" style="60" bestFit="1" customWidth="1"/>
    <col min="8729" max="8960" width="9.09765625" style="60"/>
    <col min="8961" max="8961" width="48.3984375" style="60" customWidth="1"/>
    <col min="8962" max="8962" width="8" style="60" customWidth="1"/>
    <col min="8963" max="8963" width="12.19921875" style="60" customWidth="1"/>
    <col min="8964" max="8964" width="1.3984375" style="60" customWidth="1"/>
    <col min="8965" max="8965" width="12.19921875" style="60" customWidth="1"/>
    <col min="8966" max="8966" width="1.3984375" style="60" customWidth="1"/>
    <col min="8967" max="8967" width="12.19921875" style="60" customWidth="1"/>
    <col min="8968" max="8968" width="1.19921875" style="60" customWidth="1"/>
    <col min="8969" max="8969" width="12.19921875" style="60" customWidth="1"/>
    <col min="8970" max="8970" width="1.19921875" style="60" customWidth="1"/>
    <col min="8971" max="8971" width="12.19921875" style="60" customWidth="1"/>
    <col min="8972" max="8972" width="1.09765625" style="60" customWidth="1"/>
    <col min="8973" max="8973" width="12.19921875" style="60" customWidth="1"/>
    <col min="8974" max="8974" width="1.19921875" style="60" customWidth="1"/>
    <col min="8975" max="8975" width="12.19921875" style="60" customWidth="1"/>
    <col min="8976" max="8976" width="1.19921875" style="60" customWidth="1"/>
    <col min="8977" max="8977" width="12.19921875" style="60" customWidth="1"/>
    <col min="8978" max="8978" width="1.19921875" style="60" customWidth="1"/>
    <col min="8979" max="8979" width="12.19921875" style="60" customWidth="1"/>
    <col min="8980" max="8980" width="1.3984375" style="60" customWidth="1"/>
    <col min="8981" max="8981" width="12.19921875" style="60" customWidth="1"/>
    <col min="8982" max="8982" width="1.3984375" style="60" customWidth="1"/>
    <col min="8983" max="8983" width="12.19921875" style="60" customWidth="1"/>
    <col min="8984" max="8984" width="14.09765625" style="60" bestFit="1" customWidth="1"/>
    <col min="8985" max="9216" width="9.09765625" style="60"/>
    <col min="9217" max="9217" width="48.3984375" style="60" customWidth="1"/>
    <col min="9218" max="9218" width="8" style="60" customWidth="1"/>
    <col min="9219" max="9219" width="12.19921875" style="60" customWidth="1"/>
    <col min="9220" max="9220" width="1.3984375" style="60" customWidth="1"/>
    <col min="9221" max="9221" width="12.19921875" style="60" customWidth="1"/>
    <col min="9222" max="9222" width="1.3984375" style="60" customWidth="1"/>
    <col min="9223" max="9223" width="12.19921875" style="60" customWidth="1"/>
    <col min="9224" max="9224" width="1.19921875" style="60" customWidth="1"/>
    <col min="9225" max="9225" width="12.19921875" style="60" customWidth="1"/>
    <col min="9226" max="9226" width="1.19921875" style="60" customWidth="1"/>
    <col min="9227" max="9227" width="12.19921875" style="60" customWidth="1"/>
    <col min="9228" max="9228" width="1.09765625" style="60" customWidth="1"/>
    <col min="9229" max="9229" width="12.19921875" style="60" customWidth="1"/>
    <col min="9230" max="9230" width="1.19921875" style="60" customWidth="1"/>
    <col min="9231" max="9231" width="12.19921875" style="60" customWidth="1"/>
    <col min="9232" max="9232" width="1.19921875" style="60" customWidth="1"/>
    <col min="9233" max="9233" width="12.19921875" style="60" customWidth="1"/>
    <col min="9234" max="9234" width="1.19921875" style="60" customWidth="1"/>
    <col min="9235" max="9235" width="12.19921875" style="60" customWidth="1"/>
    <col min="9236" max="9236" width="1.3984375" style="60" customWidth="1"/>
    <col min="9237" max="9237" width="12.19921875" style="60" customWidth="1"/>
    <col min="9238" max="9238" width="1.3984375" style="60" customWidth="1"/>
    <col min="9239" max="9239" width="12.19921875" style="60" customWidth="1"/>
    <col min="9240" max="9240" width="14.09765625" style="60" bestFit="1" customWidth="1"/>
    <col min="9241" max="9472" width="9.09765625" style="60"/>
    <col min="9473" max="9473" width="48.3984375" style="60" customWidth="1"/>
    <col min="9474" max="9474" width="8" style="60" customWidth="1"/>
    <col min="9475" max="9475" width="12.19921875" style="60" customWidth="1"/>
    <col min="9476" max="9476" width="1.3984375" style="60" customWidth="1"/>
    <col min="9477" max="9477" width="12.19921875" style="60" customWidth="1"/>
    <col min="9478" max="9478" width="1.3984375" style="60" customWidth="1"/>
    <col min="9479" max="9479" width="12.19921875" style="60" customWidth="1"/>
    <col min="9480" max="9480" width="1.19921875" style="60" customWidth="1"/>
    <col min="9481" max="9481" width="12.19921875" style="60" customWidth="1"/>
    <col min="9482" max="9482" width="1.19921875" style="60" customWidth="1"/>
    <col min="9483" max="9483" width="12.19921875" style="60" customWidth="1"/>
    <col min="9484" max="9484" width="1.09765625" style="60" customWidth="1"/>
    <col min="9485" max="9485" width="12.19921875" style="60" customWidth="1"/>
    <col min="9486" max="9486" width="1.19921875" style="60" customWidth="1"/>
    <col min="9487" max="9487" width="12.19921875" style="60" customWidth="1"/>
    <col min="9488" max="9488" width="1.19921875" style="60" customWidth="1"/>
    <col min="9489" max="9489" width="12.19921875" style="60" customWidth="1"/>
    <col min="9490" max="9490" width="1.19921875" style="60" customWidth="1"/>
    <col min="9491" max="9491" width="12.19921875" style="60" customWidth="1"/>
    <col min="9492" max="9492" width="1.3984375" style="60" customWidth="1"/>
    <col min="9493" max="9493" width="12.19921875" style="60" customWidth="1"/>
    <col min="9494" max="9494" width="1.3984375" style="60" customWidth="1"/>
    <col min="9495" max="9495" width="12.19921875" style="60" customWidth="1"/>
    <col min="9496" max="9496" width="14.09765625" style="60" bestFit="1" customWidth="1"/>
    <col min="9497" max="9728" width="9.09765625" style="60"/>
    <col min="9729" max="9729" width="48.3984375" style="60" customWidth="1"/>
    <col min="9730" max="9730" width="8" style="60" customWidth="1"/>
    <col min="9731" max="9731" width="12.19921875" style="60" customWidth="1"/>
    <col min="9732" max="9732" width="1.3984375" style="60" customWidth="1"/>
    <col min="9733" max="9733" width="12.19921875" style="60" customWidth="1"/>
    <col min="9734" max="9734" width="1.3984375" style="60" customWidth="1"/>
    <col min="9735" max="9735" width="12.19921875" style="60" customWidth="1"/>
    <col min="9736" max="9736" width="1.19921875" style="60" customWidth="1"/>
    <col min="9737" max="9737" width="12.19921875" style="60" customWidth="1"/>
    <col min="9738" max="9738" width="1.19921875" style="60" customWidth="1"/>
    <col min="9739" max="9739" width="12.19921875" style="60" customWidth="1"/>
    <col min="9740" max="9740" width="1.09765625" style="60" customWidth="1"/>
    <col min="9741" max="9741" width="12.19921875" style="60" customWidth="1"/>
    <col min="9742" max="9742" width="1.19921875" style="60" customWidth="1"/>
    <col min="9743" max="9743" width="12.19921875" style="60" customWidth="1"/>
    <col min="9744" max="9744" width="1.19921875" style="60" customWidth="1"/>
    <col min="9745" max="9745" width="12.19921875" style="60" customWidth="1"/>
    <col min="9746" max="9746" width="1.19921875" style="60" customWidth="1"/>
    <col min="9747" max="9747" width="12.19921875" style="60" customWidth="1"/>
    <col min="9748" max="9748" width="1.3984375" style="60" customWidth="1"/>
    <col min="9749" max="9749" width="12.19921875" style="60" customWidth="1"/>
    <col min="9750" max="9750" width="1.3984375" style="60" customWidth="1"/>
    <col min="9751" max="9751" width="12.19921875" style="60" customWidth="1"/>
    <col min="9752" max="9752" width="14.09765625" style="60" bestFit="1" customWidth="1"/>
    <col min="9753" max="9984" width="9.09765625" style="60"/>
    <col min="9985" max="9985" width="48.3984375" style="60" customWidth="1"/>
    <col min="9986" max="9986" width="8" style="60" customWidth="1"/>
    <col min="9987" max="9987" width="12.19921875" style="60" customWidth="1"/>
    <col min="9988" max="9988" width="1.3984375" style="60" customWidth="1"/>
    <col min="9989" max="9989" width="12.19921875" style="60" customWidth="1"/>
    <col min="9990" max="9990" width="1.3984375" style="60" customWidth="1"/>
    <col min="9991" max="9991" width="12.19921875" style="60" customWidth="1"/>
    <col min="9992" max="9992" width="1.19921875" style="60" customWidth="1"/>
    <col min="9993" max="9993" width="12.19921875" style="60" customWidth="1"/>
    <col min="9994" max="9994" width="1.19921875" style="60" customWidth="1"/>
    <col min="9995" max="9995" width="12.19921875" style="60" customWidth="1"/>
    <col min="9996" max="9996" width="1.09765625" style="60" customWidth="1"/>
    <col min="9997" max="9997" width="12.19921875" style="60" customWidth="1"/>
    <col min="9998" max="9998" width="1.19921875" style="60" customWidth="1"/>
    <col min="9999" max="9999" width="12.19921875" style="60" customWidth="1"/>
    <col min="10000" max="10000" width="1.19921875" style="60" customWidth="1"/>
    <col min="10001" max="10001" width="12.19921875" style="60" customWidth="1"/>
    <col min="10002" max="10002" width="1.19921875" style="60" customWidth="1"/>
    <col min="10003" max="10003" width="12.19921875" style="60" customWidth="1"/>
    <col min="10004" max="10004" width="1.3984375" style="60" customWidth="1"/>
    <col min="10005" max="10005" width="12.19921875" style="60" customWidth="1"/>
    <col min="10006" max="10006" width="1.3984375" style="60" customWidth="1"/>
    <col min="10007" max="10007" width="12.19921875" style="60" customWidth="1"/>
    <col min="10008" max="10008" width="14.09765625" style="60" bestFit="1" customWidth="1"/>
    <col min="10009" max="10240" width="9.09765625" style="60"/>
    <col min="10241" max="10241" width="48.3984375" style="60" customWidth="1"/>
    <col min="10242" max="10242" width="8" style="60" customWidth="1"/>
    <col min="10243" max="10243" width="12.19921875" style="60" customWidth="1"/>
    <col min="10244" max="10244" width="1.3984375" style="60" customWidth="1"/>
    <col min="10245" max="10245" width="12.19921875" style="60" customWidth="1"/>
    <col min="10246" max="10246" width="1.3984375" style="60" customWidth="1"/>
    <col min="10247" max="10247" width="12.19921875" style="60" customWidth="1"/>
    <col min="10248" max="10248" width="1.19921875" style="60" customWidth="1"/>
    <col min="10249" max="10249" width="12.19921875" style="60" customWidth="1"/>
    <col min="10250" max="10250" width="1.19921875" style="60" customWidth="1"/>
    <col min="10251" max="10251" width="12.19921875" style="60" customWidth="1"/>
    <col min="10252" max="10252" width="1.09765625" style="60" customWidth="1"/>
    <col min="10253" max="10253" width="12.19921875" style="60" customWidth="1"/>
    <col min="10254" max="10254" width="1.19921875" style="60" customWidth="1"/>
    <col min="10255" max="10255" width="12.19921875" style="60" customWidth="1"/>
    <col min="10256" max="10256" width="1.19921875" style="60" customWidth="1"/>
    <col min="10257" max="10257" width="12.19921875" style="60" customWidth="1"/>
    <col min="10258" max="10258" width="1.19921875" style="60" customWidth="1"/>
    <col min="10259" max="10259" width="12.19921875" style="60" customWidth="1"/>
    <col min="10260" max="10260" width="1.3984375" style="60" customWidth="1"/>
    <col min="10261" max="10261" width="12.19921875" style="60" customWidth="1"/>
    <col min="10262" max="10262" width="1.3984375" style="60" customWidth="1"/>
    <col min="10263" max="10263" width="12.19921875" style="60" customWidth="1"/>
    <col min="10264" max="10264" width="14.09765625" style="60" bestFit="1" customWidth="1"/>
    <col min="10265" max="10496" width="9.09765625" style="60"/>
    <col min="10497" max="10497" width="48.3984375" style="60" customWidth="1"/>
    <col min="10498" max="10498" width="8" style="60" customWidth="1"/>
    <col min="10499" max="10499" width="12.19921875" style="60" customWidth="1"/>
    <col min="10500" max="10500" width="1.3984375" style="60" customWidth="1"/>
    <col min="10501" max="10501" width="12.19921875" style="60" customWidth="1"/>
    <col min="10502" max="10502" width="1.3984375" style="60" customWidth="1"/>
    <col min="10503" max="10503" width="12.19921875" style="60" customWidth="1"/>
    <col min="10504" max="10504" width="1.19921875" style="60" customWidth="1"/>
    <col min="10505" max="10505" width="12.19921875" style="60" customWidth="1"/>
    <col min="10506" max="10506" width="1.19921875" style="60" customWidth="1"/>
    <col min="10507" max="10507" width="12.19921875" style="60" customWidth="1"/>
    <col min="10508" max="10508" width="1.09765625" style="60" customWidth="1"/>
    <col min="10509" max="10509" width="12.19921875" style="60" customWidth="1"/>
    <col min="10510" max="10510" width="1.19921875" style="60" customWidth="1"/>
    <col min="10511" max="10511" width="12.19921875" style="60" customWidth="1"/>
    <col min="10512" max="10512" width="1.19921875" style="60" customWidth="1"/>
    <col min="10513" max="10513" width="12.19921875" style="60" customWidth="1"/>
    <col min="10514" max="10514" width="1.19921875" style="60" customWidth="1"/>
    <col min="10515" max="10515" width="12.19921875" style="60" customWidth="1"/>
    <col min="10516" max="10516" width="1.3984375" style="60" customWidth="1"/>
    <col min="10517" max="10517" width="12.19921875" style="60" customWidth="1"/>
    <col min="10518" max="10518" width="1.3984375" style="60" customWidth="1"/>
    <col min="10519" max="10519" width="12.19921875" style="60" customWidth="1"/>
    <col min="10520" max="10520" width="14.09765625" style="60" bestFit="1" customWidth="1"/>
    <col min="10521" max="10752" width="9.09765625" style="60"/>
    <col min="10753" max="10753" width="48.3984375" style="60" customWidth="1"/>
    <col min="10754" max="10754" width="8" style="60" customWidth="1"/>
    <col min="10755" max="10755" width="12.19921875" style="60" customWidth="1"/>
    <col min="10756" max="10756" width="1.3984375" style="60" customWidth="1"/>
    <col min="10757" max="10757" width="12.19921875" style="60" customWidth="1"/>
    <col min="10758" max="10758" width="1.3984375" style="60" customWidth="1"/>
    <col min="10759" max="10759" width="12.19921875" style="60" customWidth="1"/>
    <col min="10760" max="10760" width="1.19921875" style="60" customWidth="1"/>
    <col min="10761" max="10761" width="12.19921875" style="60" customWidth="1"/>
    <col min="10762" max="10762" width="1.19921875" style="60" customWidth="1"/>
    <col min="10763" max="10763" width="12.19921875" style="60" customWidth="1"/>
    <col min="10764" max="10764" width="1.09765625" style="60" customWidth="1"/>
    <col min="10765" max="10765" width="12.19921875" style="60" customWidth="1"/>
    <col min="10766" max="10766" width="1.19921875" style="60" customWidth="1"/>
    <col min="10767" max="10767" width="12.19921875" style="60" customWidth="1"/>
    <col min="10768" max="10768" width="1.19921875" style="60" customWidth="1"/>
    <col min="10769" max="10769" width="12.19921875" style="60" customWidth="1"/>
    <col min="10770" max="10770" width="1.19921875" style="60" customWidth="1"/>
    <col min="10771" max="10771" width="12.19921875" style="60" customWidth="1"/>
    <col min="10772" max="10772" width="1.3984375" style="60" customWidth="1"/>
    <col min="10773" max="10773" width="12.19921875" style="60" customWidth="1"/>
    <col min="10774" max="10774" width="1.3984375" style="60" customWidth="1"/>
    <col min="10775" max="10775" width="12.19921875" style="60" customWidth="1"/>
    <col min="10776" max="10776" width="14.09765625" style="60" bestFit="1" customWidth="1"/>
    <col min="10777" max="11008" width="9.09765625" style="60"/>
    <col min="11009" max="11009" width="48.3984375" style="60" customWidth="1"/>
    <col min="11010" max="11010" width="8" style="60" customWidth="1"/>
    <col min="11011" max="11011" width="12.19921875" style="60" customWidth="1"/>
    <col min="11012" max="11012" width="1.3984375" style="60" customWidth="1"/>
    <col min="11013" max="11013" width="12.19921875" style="60" customWidth="1"/>
    <col min="11014" max="11014" width="1.3984375" style="60" customWidth="1"/>
    <col min="11015" max="11015" width="12.19921875" style="60" customWidth="1"/>
    <col min="11016" max="11016" width="1.19921875" style="60" customWidth="1"/>
    <col min="11017" max="11017" width="12.19921875" style="60" customWidth="1"/>
    <col min="11018" max="11018" width="1.19921875" style="60" customWidth="1"/>
    <col min="11019" max="11019" width="12.19921875" style="60" customWidth="1"/>
    <col min="11020" max="11020" width="1.09765625" style="60" customWidth="1"/>
    <col min="11021" max="11021" width="12.19921875" style="60" customWidth="1"/>
    <col min="11022" max="11022" width="1.19921875" style="60" customWidth="1"/>
    <col min="11023" max="11023" width="12.19921875" style="60" customWidth="1"/>
    <col min="11024" max="11024" width="1.19921875" style="60" customWidth="1"/>
    <col min="11025" max="11025" width="12.19921875" style="60" customWidth="1"/>
    <col min="11026" max="11026" width="1.19921875" style="60" customWidth="1"/>
    <col min="11027" max="11027" width="12.19921875" style="60" customWidth="1"/>
    <col min="11028" max="11028" width="1.3984375" style="60" customWidth="1"/>
    <col min="11029" max="11029" width="12.19921875" style="60" customWidth="1"/>
    <col min="11030" max="11030" width="1.3984375" style="60" customWidth="1"/>
    <col min="11031" max="11031" width="12.19921875" style="60" customWidth="1"/>
    <col min="11032" max="11032" width="14.09765625" style="60" bestFit="1" customWidth="1"/>
    <col min="11033" max="11264" width="9.09765625" style="60"/>
    <col min="11265" max="11265" width="48.3984375" style="60" customWidth="1"/>
    <col min="11266" max="11266" width="8" style="60" customWidth="1"/>
    <col min="11267" max="11267" width="12.19921875" style="60" customWidth="1"/>
    <col min="11268" max="11268" width="1.3984375" style="60" customWidth="1"/>
    <col min="11269" max="11269" width="12.19921875" style="60" customWidth="1"/>
    <col min="11270" max="11270" width="1.3984375" style="60" customWidth="1"/>
    <col min="11271" max="11271" width="12.19921875" style="60" customWidth="1"/>
    <col min="11272" max="11272" width="1.19921875" style="60" customWidth="1"/>
    <col min="11273" max="11273" width="12.19921875" style="60" customWidth="1"/>
    <col min="11274" max="11274" width="1.19921875" style="60" customWidth="1"/>
    <col min="11275" max="11275" width="12.19921875" style="60" customWidth="1"/>
    <col min="11276" max="11276" width="1.09765625" style="60" customWidth="1"/>
    <col min="11277" max="11277" width="12.19921875" style="60" customWidth="1"/>
    <col min="11278" max="11278" width="1.19921875" style="60" customWidth="1"/>
    <col min="11279" max="11279" width="12.19921875" style="60" customWidth="1"/>
    <col min="11280" max="11280" width="1.19921875" style="60" customWidth="1"/>
    <col min="11281" max="11281" width="12.19921875" style="60" customWidth="1"/>
    <col min="11282" max="11282" width="1.19921875" style="60" customWidth="1"/>
    <col min="11283" max="11283" width="12.19921875" style="60" customWidth="1"/>
    <col min="11284" max="11284" width="1.3984375" style="60" customWidth="1"/>
    <col min="11285" max="11285" width="12.19921875" style="60" customWidth="1"/>
    <col min="11286" max="11286" width="1.3984375" style="60" customWidth="1"/>
    <col min="11287" max="11287" width="12.19921875" style="60" customWidth="1"/>
    <col min="11288" max="11288" width="14.09765625" style="60" bestFit="1" customWidth="1"/>
    <col min="11289" max="11520" width="9.09765625" style="60"/>
    <col min="11521" max="11521" width="48.3984375" style="60" customWidth="1"/>
    <col min="11522" max="11522" width="8" style="60" customWidth="1"/>
    <col min="11523" max="11523" width="12.19921875" style="60" customWidth="1"/>
    <col min="11524" max="11524" width="1.3984375" style="60" customWidth="1"/>
    <col min="11525" max="11525" width="12.19921875" style="60" customWidth="1"/>
    <col min="11526" max="11526" width="1.3984375" style="60" customWidth="1"/>
    <col min="11527" max="11527" width="12.19921875" style="60" customWidth="1"/>
    <col min="11528" max="11528" width="1.19921875" style="60" customWidth="1"/>
    <col min="11529" max="11529" width="12.19921875" style="60" customWidth="1"/>
    <col min="11530" max="11530" width="1.19921875" style="60" customWidth="1"/>
    <col min="11531" max="11531" width="12.19921875" style="60" customWidth="1"/>
    <col min="11532" max="11532" width="1.09765625" style="60" customWidth="1"/>
    <col min="11533" max="11533" width="12.19921875" style="60" customWidth="1"/>
    <col min="11534" max="11534" width="1.19921875" style="60" customWidth="1"/>
    <col min="11535" max="11535" width="12.19921875" style="60" customWidth="1"/>
    <col min="11536" max="11536" width="1.19921875" style="60" customWidth="1"/>
    <col min="11537" max="11537" width="12.19921875" style="60" customWidth="1"/>
    <col min="11538" max="11538" width="1.19921875" style="60" customWidth="1"/>
    <col min="11539" max="11539" width="12.19921875" style="60" customWidth="1"/>
    <col min="11540" max="11540" width="1.3984375" style="60" customWidth="1"/>
    <col min="11541" max="11541" width="12.19921875" style="60" customWidth="1"/>
    <col min="11542" max="11542" width="1.3984375" style="60" customWidth="1"/>
    <col min="11543" max="11543" width="12.19921875" style="60" customWidth="1"/>
    <col min="11544" max="11544" width="14.09765625" style="60" bestFit="1" customWidth="1"/>
    <col min="11545" max="11776" width="9.09765625" style="60"/>
    <col min="11777" max="11777" width="48.3984375" style="60" customWidth="1"/>
    <col min="11778" max="11778" width="8" style="60" customWidth="1"/>
    <col min="11779" max="11779" width="12.19921875" style="60" customWidth="1"/>
    <col min="11780" max="11780" width="1.3984375" style="60" customWidth="1"/>
    <col min="11781" max="11781" width="12.19921875" style="60" customWidth="1"/>
    <col min="11782" max="11782" width="1.3984375" style="60" customWidth="1"/>
    <col min="11783" max="11783" width="12.19921875" style="60" customWidth="1"/>
    <col min="11784" max="11784" width="1.19921875" style="60" customWidth="1"/>
    <col min="11785" max="11785" width="12.19921875" style="60" customWidth="1"/>
    <col min="11786" max="11786" width="1.19921875" style="60" customWidth="1"/>
    <col min="11787" max="11787" width="12.19921875" style="60" customWidth="1"/>
    <col min="11788" max="11788" width="1.09765625" style="60" customWidth="1"/>
    <col min="11789" max="11789" width="12.19921875" style="60" customWidth="1"/>
    <col min="11790" max="11790" width="1.19921875" style="60" customWidth="1"/>
    <col min="11791" max="11791" width="12.19921875" style="60" customWidth="1"/>
    <col min="11792" max="11792" width="1.19921875" style="60" customWidth="1"/>
    <col min="11793" max="11793" width="12.19921875" style="60" customWidth="1"/>
    <col min="11794" max="11794" width="1.19921875" style="60" customWidth="1"/>
    <col min="11795" max="11795" width="12.19921875" style="60" customWidth="1"/>
    <col min="11796" max="11796" width="1.3984375" style="60" customWidth="1"/>
    <col min="11797" max="11797" width="12.19921875" style="60" customWidth="1"/>
    <col min="11798" max="11798" width="1.3984375" style="60" customWidth="1"/>
    <col min="11799" max="11799" width="12.19921875" style="60" customWidth="1"/>
    <col min="11800" max="11800" width="14.09765625" style="60" bestFit="1" customWidth="1"/>
    <col min="11801" max="12032" width="9.09765625" style="60"/>
    <col min="12033" max="12033" width="48.3984375" style="60" customWidth="1"/>
    <col min="12034" max="12034" width="8" style="60" customWidth="1"/>
    <col min="12035" max="12035" width="12.19921875" style="60" customWidth="1"/>
    <col min="12036" max="12036" width="1.3984375" style="60" customWidth="1"/>
    <col min="12037" max="12037" width="12.19921875" style="60" customWidth="1"/>
    <col min="12038" max="12038" width="1.3984375" style="60" customWidth="1"/>
    <col min="12039" max="12039" width="12.19921875" style="60" customWidth="1"/>
    <col min="12040" max="12040" width="1.19921875" style="60" customWidth="1"/>
    <col min="12041" max="12041" width="12.19921875" style="60" customWidth="1"/>
    <col min="12042" max="12042" width="1.19921875" style="60" customWidth="1"/>
    <col min="12043" max="12043" width="12.19921875" style="60" customWidth="1"/>
    <col min="12044" max="12044" width="1.09765625" style="60" customWidth="1"/>
    <col min="12045" max="12045" width="12.19921875" style="60" customWidth="1"/>
    <col min="12046" max="12046" width="1.19921875" style="60" customWidth="1"/>
    <col min="12047" max="12047" width="12.19921875" style="60" customWidth="1"/>
    <col min="12048" max="12048" width="1.19921875" style="60" customWidth="1"/>
    <col min="12049" max="12049" width="12.19921875" style="60" customWidth="1"/>
    <col min="12050" max="12050" width="1.19921875" style="60" customWidth="1"/>
    <col min="12051" max="12051" width="12.19921875" style="60" customWidth="1"/>
    <col min="12052" max="12052" width="1.3984375" style="60" customWidth="1"/>
    <col min="12053" max="12053" width="12.19921875" style="60" customWidth="1"/>
    <col min="12054" max="12054" width="1.3984375" style="60" customWidth="1"/>
    <col min="12055" max="12055" width="12.19921875" style="60" customWidth="1"/>
    <col min="12056" max="12056" width="14.09765625" style="60" bestFit="1" customWidth="1"/>
    <col min="12057" max="12288" width="9.09765625" style="60"/>
    <col min="12289" max="12289" width="48.3984375" style="60" customWidth="1"/>
    <col min="12290" max="12290" width="8" style="60" customWidth="1"/>
    <col min="12291" max="12291" width="12.19921875" style="60" customWidth="1"/>
    <col min="12292" max="12292" width="1.3984375" style="60" customWidth="1"/>
    <col min="12293" max="12293" width="12.19921875" style="60" customWidth="1"/>
    <col min="12294" max="12294" width="1.3984375" style="60" customWidth="1"/>
    <col min="12295" max="12295" width="12.19921875" style="60" customWidth="1"/>
    <col min="12296" max="12296" width="1.19921875" style="60" customWidth="1"/>
    <col min="12297" max="12297" width="12.19921875" style="60" customWidth="1"/>
    <col min="12298" max="12298" width="1.19921875" style="60" customWidth="1"/>
    <col min="12299" max="12299" width="12.19921875" style="60" customWidth="1"/>
    <col min="12300" max="12300" width="1.09765625" style="60" customWidth="1"/>
    <col min="12301" max="12301" width="12.19921875" style="60" customWidth="1"/>
    <col min="12302" max="12302" width="1.19921875" style="60" customWidth="1"/>
    <col min="12303" max="12303" width="12.19921875" style="60" customWidth="1"/>
    <col min="12304" max="12304" width="1.19921875" style="60" customWidth="1"/>
    <col min="12305" max="12305" width="12.19921875" style="60" customWidth="1"/>
    <col min="12306" max="12306" width="1.19921875" style="60" customWidth="1"/>
    <col min="12307" max="12307" width="12.19921875" style="60" customWidth="1"/>
    <col min="12308" max="12308" width="1.3984375" style="60" customWidth="1"/>
    <col min="12309" max="12309" width="12.19921875" style="60" customWidth="1"/>
    <col min="12310" max="12310" width="1.3984375" style="60" customWidth="1"/>
    <col min="12311" max="12311" width="12.19921875" style="60" customWidth="1"/>
    <col min="12312" max="12312" width="14.09765625" style="60" bestFit="1" customWidth="1"/>
    <col min="12313" max="12544" width="9.09765625" style="60"/>
    <col min="12545" max="12545" width="48.3984375" style="60" customWidth="1"/>
    <col min="12546" max="12546" width="8" style="60" customWidth="1"/>
    <col min="12547" max="12547" width="12.19921875" style="60" customWidth="1"/>
    <col min="12548" max="12548" width="1.3984375" style="60" customWidth="1"/>
    <col min="12549" max="12549" width="12.19921875" style="60" customWidth="1"/>
    <col min="12550" max="12550" width="1.3984375" style="60" customWidth="1"/>
    <col min="12551" max="12551" width="12.19921875" style="60" customWidth="1"/>
    <col min="12552" max="12552" width="1.19921875" style="60" customWidth="1"/>
    <col min="12553" max="12553" width="12.19921875" style="60" customWidth="1"/>
    <col min="12554" max="12554" width="1.19921875" style="60" customWidth="1"/>
    <col min="12555" max="12555" width="12.19921875" style="60" customWidth="1"/>
    <col min="12556" max="12556" width="1.09765625" style="60" customWidth="1"/>
    <col min="12557" max="12557" width="12.19921875" style="60" customWidth="1"/>
    <col min="12558" max="12558" width="1.19921875" style="60" customWidth="1"/>
    <col min="12559" max="12559" width="12.19921875" style="60" customWidth="1"/>
    <col min="12560" max="12560" width="1.19921875" style="60" customWidth="1"/>
    <col min="12561" max="12561" width="12.19921875" style="60" customWidth="1"/>
    <col min="12562" max="12562" width="1.19921875" style="60" customWidth="1"/>
    <col min="12563" max="12563" width="12.19921875" style="60" customWidth="1"/>
    <col min="12564" max="12564" width="1.3984375" style="60" customWidth="1"/>
    <col min="12565" max="12565" width="12.19921875" style="60" customWidth="1"/>
    <col min="12566" max="12566" width="1.3984375" style="60" customWidth="1"/>
    <col min="12567" max="12567" width="12.19921875" style="60" customWidth="1"/>
    <col min="12568" max="12568" width="14.09765625" style="60" bestFit="1" customWidth="1"/>
    <col min="12569" max="12800" width="9.09765625" style="60"/>
    <col min="12801" max="12801" width="48.3984375" style="60" customWidth="1"/>
    <col min="12802" max="12802" width="8" style="60" customWidth="1"/>
    <col min="12803" max="12803" width="12.19921875" style="60" customWidth="1"/>
    <col min="12804" max="12804" width="1.3984375" style="60" customWidth="1"/>
    <col min="12805" max="12805" width="12.19921875" style="60" customWidth="1"/>
    <col min="12806" max="12806" width="1.3984375" style="60" customWidth="1"/>
    <col min="12807" max="12807" width="12.19921875" style="60" customWidth="1"/>
    <col min="12808" max="12808" width="1.19921875" style="60" customWidth="1"/>
    <col min="12809" max="12809" width="12.19921875" style="60" customWidth="1"/>
    <col min="12810" max="12810" width="1.19921875" style="60" customWidth="1"/>
    <col min="12811" max="12811" width="12.19921875" style="60" customWidth="1"/>
    <col min="12812" max="12812" width="1.09765625" style="60" customWidth="1"/>
    <col min="12813" max="12813" width="12.19921875" style="60" customWidth="1"/>
    <col min="12814" max="12814" width="1.19921875" style="60" customWidth="1"/>
    <col min="12815" max="12815" width="12.19921875" style="60" customWidth="1"/>
    <col min="12816" max="12816" width="1.19921875" style="60" customWidth="1"/>
    <col min="12817" max="12817" width="12.19921875" style="60" customWidth="1"/>
    <col min="12818" max="12818" width="1.19921875" style="60" customWidth="1"/>
    <col min="12819" max="12819" width="12.19921875" style="60" customWidth="1"/>
    <col min="12820" max="12820" width="1.3984375" style="60" customWidth="1"/>
    <col min="12821" max="12821" width="12.19921875" style="60" customWidth="1"/>
    <col min="12822" max="12822" width="1.3984375" style="60" customWidth="1"/>
    <col min="12823" max="12823" width="12.19921875" style="60" customWidth="1"/>
    <col min="12824" max="12824" width="14.09765625" style="60" bestFit="1" customWidth="1"/>
    <col min="12825" max="13056" width="9.09765625" style="60"/>
    <col min="13057" max="13057" width="48.3984375" style="60" customWidth="1"/>
    <col min="13058" max="13058" width="8" style="60" customWidth="1"/>
    <col min="13059" max="13059" width="12.19921875" style="60" customWidth="1"/>
    <col min="13060" max="13060" width="1.3984375" style="60" customWidth="1"/>
    <col min="13061" max="13061" width="12.19921875" style="60" customWidth="1"/>
    <col min="13062" max="13062" width="1.3984375" style="60" customWidth="1"/>
    <col min="13063" max="13063" width="12.19921875" style="60" customWidth="1"/>
    <col min="13064" max="13064" width="1.19921875" style="60" customWidth="1"/>
    <col min="13065" max="13065" width="12.19921875" style="60" customWidth="1"/>
    <col min="13066" max="13066" width="1.19921875" style="60" customWidth="1"/>
    <col min="13067" max="13067" width="12.19921875" style="60" customWidth="1"/>
    <col min="13068" max="13068" width="1.09765625" style="60" customWidth="1"/>
    <col min="13069" max="13069" width="12.19921875" style="60" customWidth="1"/>
    <col min="13070" max="13070" width="1.19921875" style="60" customWidth="1"/>
    <col min="13071" max="13071" width="12.19921875" style="60" customWidth="1"/>
    <col min="13072" max="13072" width="1.19921875" style="60" customWidth="1"/>
    <col min="13073" max="13073" width="12.19921875" style="60" customWidth="1"/>
    <col min="13074" max="13074" width="1.19921875" style="60" customWidth="1"/>
    <col min="13075" max="13075" width="12.19921875" style="60" customWidth="1"/>
    <col min="13076" max="13076" width="1.3984375" style="60" customWidth="1"/>
    <col min="13077" max="13077" width="12.19921875" style="60" customWidth="1"/>
    <col min="13078" max="13078" width="1.3984375" style="60" customWidth="1"/>
    <col min="13079" max="13079" width="12.19921875" style="60" customWidth="1"/>
    <col min="13080" max="13080" width="14.09765625" style="60" bestFit="1" customWidth="1"/>
    <col min="13081" max="13312" width="9.09765625" style="60"/>
    <col min="13313" max="13313" width="48.3984375" style="60" customWidth="1"/>
    <col min="13314" max="13314" width="8" style="60" customWidth="1"/>
    <col min="13315" max="13315" width="12.19921875" style="60" customWidth="1"/>
    <col min="13316" max="13316" width="1.3984375" style="60" customWidth="1"/>
    <col min="13317" max="13317" width="12.19921875" style="60" customWidth="1"/>
    <col min="13318" max="13318" width="1.3984375" style="60" customWidth="1"/>
    <col min="13319" max="13319" width="12.19921875" style="60" customWidth="1"/>
    <col min="13320" max="13320" width="1.19921875" style="60" customWidth="1"/>
    <col min="13321" max="13321" width="12.19921875" style="60" customWidth="1"/>
    <col min="13322" max="13322" width="1.19921875" style="60" customWidth="1"/>
    <col min="13323" max="13323" width="12.19921875" style="60" customWidth="1"/>
    <col min="13324" max="13324" width="1.09765625" style="60" customWidth="1"/>
    <col min="13325" max="13325" width="12.19921875" style="60" customWidth="1"/>
    <col min="13326" max="13326" width="1.19921875" style="60" customWidth="1"/>
    <col min="13327" max="13327" width="12.19921875" style="60" customWidth="1"/>
    <col min="13328" max="13328" width="1.19921875" style="60" customWidth="1"/>
    <col min="13329" max="13329" width="12.19921875" style="60" customWidth="1"/>
    <col min="13330" max="13330" width="1.19921875" style="60" customWidth="1"/>
    <col min="13331" max="13331" width="12.19921875" style="60" customWidth="1"/>
    <col min="13332" max="13332" width="1.3984375" style="60" customWidth="1"/>
    <col min="13333" max="13333" width="12.19921875" style="60" customWidth="1"/>
    <col min="13334" max="13334" width="1.3984375" style="60" customWidth="1"/>
    <col min="13335" max="13335" width="12.19921875" style="60" customWidth="1"/>
    <col min="13336" max="13336" width="14.09765625" style="60" bestFit="1" customWidth="1"/>
    <col min="13337" max="13568" width="9.09765625" style="60"/>
    <col min="13569" max="13569" width="48.3984375" style="60" customWidth="1"/>
    <col min="13570" max="13570" width="8" style="60" customWidth="1"/>
    <col min="13571" max="13571" width="12.19921875" style="60" customWidth="1"/>
    <col min="13572" max="13572" width="1.3984375" style="60" customWidth="1"/>
    <col min="13573" max="13573" width="12.19921875" style="60" customWidth="1"/>
    <col min="13574" max="13574" width="1.3984375" style="60" customWidth="1"/>
    <col min="13575" max="13575" width="12.19921875" style="60" customWidth="1"/>
    <col min="13576" max="13576" width="1.19921875" style="60" customWidth="1"/>
    <col min="13577" max="13577" width="12.19921875" style="60" customWidth="1"/>
    <col min="13578" max="13578" width="1.19921875" style="60" customWidth="1"/>
    <col min="13579" max="13579" width="12.19921875" style="60" customWidth="1"/>
    <col min="13580" max="13580" width="1.09765625" style="60" customWidth="1"/>
    <col min="13581" max="13581" width="12.19921875" style="60" customWidth="1"/>
    <col min="13582" max="13582" width="1.19921875" style="60" customWidth="1"/>
    <col min="13583" max="13583" width="12.19921875" style="60" customWidth="1"/>
    <col min="13584" max="13584" width="1.19921875" style="60" customWidth="1"/>
    <col min="13585" max="13585" width="12.19921875" style="60" customWidth="1"/>
    <col min="13586" max="13586" width="1.19921875" style="60" customWidth="1"/>
    <col min="13587" max="13587" width="12.19921875" style="60" customWidth="1"/>
    <col min="13588" max="13588" width="1.3984375" style="60" customWidth="1"/>
    <col min="13589" max="13589" width="12.19921875" style="60" customWidth="1"/>
    <col min="13590" max="13590" width="1.3984375" style="60" customWidth="1"/>
    <col min="13591" max="13591" width="12.19921875" style="60" customWidth="1"/>
    <col min="13592" max="13592" width="14.09765625" style="60" bestFit="1" customWidth="1"/>
    <col min="13593" max="13824" width="9.09765625" style="60"/>
    <col min="13825" max="13825" width="48.3984375" style="60" customWidth="1"/>
    <col min="13826" max="13826" width="8" style="60" customWidth="1"/>
    <col min="13827" max="13827" width="12.19921875" style="60" customWidth="1"/>
    <col min="13828" max="13828" width="1.3984375" style="60" customWidth="1"/>
    <col min="13829" max="13829" width="12.19921875" style="60" customWidth="1"/>
    <col min="13830" max="13830" width="1.3984375" style="60" customWidth="1"/>
    <col min="13831" max="13831" width="12.19921875" style="60" customWidth="1"/>
    <col min="13832" max="13832" width="1.19921875" style="60" customWidth="1"/>
    <col min="13833" max="13833" width="12.19921875" style="60" customWidth="1"/>
    <col min="13834" max="13834" width="1.19921875" style="60" customWidth="1"/>
    <col min="13835" max="13835" width="12.19921875" style="60" customWidth="1"/>
    <col min="13836" max="13836" width="1.09765625" style="60" customWidth="1"/>
    <col min="13837" max="13837" width="12.19921875" style="60" customWidth="1"/>
    <col min="13838" max="13838" width="1.19921875" style="60" customWidth="1"/>
    <col min="13839" max="13839" width="12.19921875" style="60" customWidth="1"/>
    <col min="13840" max="13840" width="1.19921875" style="60" customWidth="1"/>
    <col min="13841" max="13841" width="12.19921875" style="60" customWidth="1"/>
    <col min="13842" max="13842" width="1.19921875" style="60" customWidth="1"/>
    <col min="13843" max="13843" width="12.19921875" style="60" customWidth="1"/>
    <col min="13844" max="13844" width="1.3984375" style="60" customWidth="1"/>
    <col min="13845" max="13845" width="12.19921875" style="60" customWidth="1"/>
    <col min="13846" max="13846" width="1.3984375" style="60" customWidth="1"/>
    <col min="13847" max="13847" width="12.19921875" style="60" customWidth="1"/>
    <col min="13848" max="13848" width="14.09765625" style="60" bestFit="1" customWidth="1"/>
    <col min="13849" max="14080" width="9.09765625" style="60"/>
    <col min="14081" max="14081" width="48.3984375" style="60" customWidth="1"/>
    <col min="14082" max="14082" width="8" style="60" customWidth="1"/>
    <col min="14083" max="14083" width="12.19921875" style="60" customWidth="1"/>
    <col min="14084" max="14084" width="1.3984375" style="60" customWidth="1"/>
    <col min="14085" max="14085" width="12.19921875" style="60" customWidth="1"/>
    <col min="14086" max="14086" width="1.3984375" style="60" customWidth="1"/>
    <col min="14087" max="14087" width="12.19921875" style="60" customWidth="1"/>
    <col min="14088" max="14088" width="1.19921875" style="60" customWidth="1"/>
    <col min="14089" max="14089" width="12.19921875" style="60" customWidth="1"/>
    <col min="14090" max="14090" width="1.19921875" style="60" customWidth="1"/>
    <col min="14091" max="14091" width="12.19921875" style="60" customWidth="1"/>
    <col min="14092" max="14092" width="1.09765625" style="60" customWidth="1"/>
    <col min="14093" max="14093" width="12.19921875" style="60" customWidth="1"/>
    <col min="14094" max="14094" width="1.19921875" style="60" customWidth="1"/>
    <col min="14095" max="14095" width="12.19921875" style="60" customWidth="1"/>
    <col min="14096" max="14096" width="1.19921875" style="60" customWidth="1"/>
    <col min="14097" max="14097" width="12.19921875" style="60" customWidth="1"/>
    <col min="14098" max="14098" width="1.19921875" style="60" customWidth="1"/>
    <col min="14099" max="14099" width="12.19921875" style="60" customWidth="1"/>
    <col min="14100" max="14100" width="1.3984375" style="60" customWidth="1"/>
    <col min="14101" max="14101" width="12.19921875" style="60" customWidth="1"/>
    <col min="14102" max="14102" width="1.3984375" style="60" customWidth="1"/>
    <col min="14103" max="14103" width="12.19921875" style="60" customWidth="1"/>
    <col min="14104" max="14104" width="14.09765625" style="60" bestFit="1" customWidth="1"/>
    <col min="14105" max="14336" width="9.09765625" style="60"/>
    <col min="14337" max="14337" width="48.3984375" style="60" customWidth="1"/>
    <col min="14338" max="14338" width="8" style="60" customWidth="1"/>
    <col min="14339" max="14339" width="12.19921875" style="60" customWidth="1"/>
    <col min="14340" max="14340" width="1.3984375" style="60" customWidth="1"/>
    <col min="14341" max="14341" width="12.19921875" style="60" customWidth="1"/>
    <col min="14342" max="14342" width="1.3984375" style="60" customWidth="1"/>
    <col min="14343" max="14343" width="12.19921875" style="60" customWidth="1"/>
    <col min="14344" max="14344" width="1.19921875" style="60" customWidth="1"/>
    <col min="14345" max="14345" width="12.19921875" style="60" customWidth="1"/>
    <col min="14346" max="14346" width="1.19921875" style="60" customWidth="1"/>
    <col min="14347" max="14347" width="12.19921875" style="60" customWidth="1"/>
    <col min="14348" max="14348" width="1.09765625" style="60" customWidth="1"/>
    <col min="14349" max="14349" width="12.19921875" style="60" customWidth="1"/>
    <col min="14350" max="14350" width="1.19921875" style="60" customWidth="1"/>
    <col min="14351" max="14351" width="12.19921875" style="60" customWidth="1"/>
    <col min="14352" max="14352" width="1.19921875" style="60" customWidth="1"/>
    <col min="14353" max="14353" width="12.19921875" style="60" customWidth="1"/>
    <col min="14354" max="14354" width="1.19921875" style="60" customWidth="1"/>
    <col min="14355" max="14355" width="12.19921875" style="60" customWidth="1"/>
    <col min="14356" max="14356" width="1.3984375" style="60" customWidth="1"/>
    <col min="14357" max="14357" width="12.19921875" style="60" customWidth="1"/>
    <col min="14358" max="14358" width="1.3984375" style="60" customWidth="1"/>
    <col min="14359" max="14359" width="12.19921875" style="60" customWidth="1"/>
    <col min="14360" max="14360" width="14.09765625" style="60" bestFit="1" customWidth="1"/>
    <col min="14361" max="14592" width="9.09765625" style="60"/>
    <col min="14593" max="14593" width="48.3984375" style="60" customWidth="1"/>
    <col min="14594" max="14594" width="8" style="60" customWidth="1"/>
    <col min="14595" max="14595" width="12.19921875" style="60" customWidth="1"/>
    <col min="14596" max="14596" width="1.3984375" style="60" customWidth="1"/>
    <col min="14597" max="14597" width="12.19921875" style="60" customWidth="1"/>
    <col min="14598" max="14598" width="1.3984375" style="60" customWidth="1"/>
    <col min="14599" max="14599" width="12.19921875" style="60" customWidth="1"/>
    <col min="14600" max="14600" width="1.19921875" style="60" customWidth="1"/>
    <col min="14601" max="14601" width="12.19921875" style="60" customWidth="1"/>
    <col min="14602" max="14602" width="1.19921875" style="60" customWidth="1"/>
    <col min="14603" max="14603" width="12.19921875" style="60" customWidth="1"/>
    <col min="14604" max="14604" width="1.09765625" style="60" customWidth="1"/>
    <col min="14605" max="14605" width="12.19921875" style="60" customWidth="1"/>
    <col min="14606" max="14606" width="1.19921875" style="60" customWidth="1"/>
    <col min="14607" max="14607" width="12.19921875" style="60" customWidth="1"/>
    <col min="14608" max="14608" width="1.19921875" style="60" customWidth="1"/>
    <col min="14609" max="14609" width="12.19921875" style="60" customWidth="1"/>
    <col min="14610" max="14610" width="1.19921875" style="60" customWidth="1"/>
    <col min="14611" max="14611" width="12.19921875" style="60" customWidth="1"/>
    <col min="14612" max="14612" width="1.3984375" style="60" customWidth="1"/>
    <col min="14613" max="14613" width="12.19921875" style="60" customWidth="1"/>
    <col min="14614" max="14614" width="1.3984375" style="60" customWidth="1"/>
    <col min="14615" max="14615" width="12.19921875" style="60" customWidth="1"/>
    <col min="14616" max="14616" width="14.09765625" style="60" bestFit="1" customWidth="1"/>
    <col min="14617" max="14848" width="9.09765625" style="60"/>
    <col min="14849" max="14849" width="48.3984375" style="60" customWidth="1"/>
    <col min="14850" max="14850" width="8" style="60" customWidth="1"/>
    <col min="14851" max="14851" width="12.19921875" style="60" customWidth="1"/>
    <col min="14852" max="14852" width="1.3984375" style="60" customWidth="1"/>
    <col min="14853" max="14853" width="12.19921875" style="60" customWidth="1"/>
    <col min="14854" max="14854" width="1.3984375" style="60" customWidth="1"/>
    <col min="14855" max="14855" width="12.19921875" style="60" customWidth="1"/>
    <col min="14856" max="14856" width="1.19921875" style="60" customWidth="1"/>
    <col min="14857" max="14857" width="12.19921875" style="60" customWidth="1"/>
    <col min="14858" max="14858" width="1.19921875" style="60" customWidth="1"/>
    <col min="14859" max="14859" width="12.19921875" style="60" customWidth="1"/>
    <col min="14860" max="14860" width="1.09765625" style="60" customWidth="1"/>
    <col min="14861" max="14861" width="12.19921875" style="60" customWidth="1"/>
    <col min="14862" max="14862" width="1.19921875" style="60" customWidth="1"/>
    <col min="14863" max="14863" width="12.19921875" style="60" customWidth="1"/>
    <col min="14864" max="14864" width="1.19921875" style="60" customWidth="1"/>
    <col min="14865" max="14865" width="12.19921875" style="60" customWidth="1"/>
    <col min="14866" max="14866" width="1.19921875" style="60" customWidth="1"/>
    <col min="14867" max="14867" width="12.19921875" style="60" customWidth="1"/>
    <col min="14868" max="14868" width="1.3984375" style="60" customWidth="1"/>
    <col min="14869" max="14869" width="12.19921875" style="60" customWidth="1"/>
    <col min="14870" max="14870" width="1.3984375" style="60" customWidth="1"/>
    <col min="14871" max="14871" width="12.19921875" style="60" customWidth="1"/>
    <col min="14872" max="14872" width="14.09765625" style="60" bestFit="1" customWidth="1"/>
    <col min="14873" max="15104" width="9.09765625" style="60"/>
    <col min="15105" max="15105" width="48.3984375" style="60" customWidth="1"/>
    <col min="15106" max="15106" width="8" style="60" customWidth="1"/>
    <col min="15107" max="15107" width="12.19921875" style="60" customWidth="1"/>
    <col min="15108" max="15108" width="1.3984375" style="60" customWidth="1"/>
    <col min="15109" max="15109" width="12.19921875" style="60" customWidth="1"/>
    <col min="15110" max="15110" width="1.3984375" style="60" customWidth="1"/>
    <col min="15111" max="15111" width="12.19921875" style="60" customWidth="1"/>
    <col min="15112" max="15112" width="1.19921875" style="60" customWidth="1"/>
    <col min="15113" max="15113" width="12.19921875" style="60" customWidth="1"/>
    <col min="15114" max="15114" width="1.19921875" style="60" customWidth="1"/>
    <col min="15115" max="15115" width="12.19921875" style="60" customWidth="1"/>
    <col min="15116" max="15116" width="1.09765625" style="60" customWidth="1"/>
    <col min="15117" max="15117" width="12.19921875" style="60" customWidth="1"/>
    <col min="15118" max="15118" width="1.19921875" style="60" customWidth="1"/>
    <col min="15119" max="15119" width="12.19921875" style="60" customWidth="1"/>
    <col min="15120" max="15120" width="1.19921875" style="60" customWidth="1"/>
    <col min="15121" max="15121" width="12.19921875" style="60" customWidth="1"/>
    <col min="15122" max="15122" width="1.19921875" style="60" customWidth="1"/>
    <col min="15123" max="15123" width="12.19921875" style="60" customWidth="1"/>
    <col min="15124" max="15124" width="1.3984375" style="60" customWidth="1"/>
    <col min="15125" max="15125" width="12.19921875" style="60" customWidth="1"/>
    <col min="15126" max="15126" width="1.3984375" style="60" customWidth="1"/>
    <col min="15127" max="15127" width="12.19921875" style="60" customWidth="1"/>
    <col min="15128" max="15128" width="14.09765625" style="60" bestFit="1" customWidth="1"/>
    <col min="15129" max="15360" width="9.09765625" style="60"/>
    <col min="15361" max="15361" width="48.3984375" style="60" customWidth="1"/>
    <col min="15362" max="15362" width="8" style="60" customWidth="1"/>
    <col min="15363" max="15363" width="12.19921875" style="60" customWidth="1"/>
    <col min="15364" max="15364" width="1.3984375" style="60" customWidth="1"/>
    <col min="15365" max="15365" width="12.19921875" style="60" customWidth="1"/>
    <col min="15366" max="15366" width="1.3984375" style="60" customWidth="1"/>
    <col min="15367" max="15367" width="12.19921875" style="60" customWidth="1"/>
    <col min="15368" max="15368" width="1.19921875" style="60" customWidth="1"/>
    <col min="15369" max="15369" width="12.19921875" style="60" customWidth="1"/>
    <col min="15370" max="15370" width="1.19921875" style="60" customWidth="1"/>
    <col min="15371" max="15371" width="12.19921875" style="60" customWidth="1"/>
    <col min="15372" max="15372" width="1.09765625" style="60" customWidth="1"/>
    <col min="15373" max="15373" width="12.19921875" style="60" customWidth="1"/>
    <col min="15374" max="15374" width="1.19921875" style="60" customWidth="1"/>
    <col min="15375" max="15375" width="12.19921875" style="60" customWidth="1"/>
    <col min="15376" max="15376" width="1.19921875" style="60" customWidth="1"/>
    <col min="15377" max="15377" width="12.19921875" style="60" customWidth="1"/>
    <col min="15378" max="15378" width="1.19921875" style="60" customWidth="1"/>
    <col min="15379" max="15379" width="12.19921875" style="60" customWidth="1"/>
    <col min="15380" max="15380" width="1.3984375" style="60" customWidth="1"/>
    <col min="15381" max="15381" width="12.19921875" style="60" customWidth="1"/>
    <col min="15382" max="15382" width="1.3984375" style="60" customWidth="1"/>
    <col min="15383" max="15383" width="12.19921875" style="60" customWidth="1"/>
    <col min="15384" max="15384" width="14.09765625" style="60" bestFit="1" customWidth="1"/>
    <col min="15385" max="15616" width="9.09765625" style="60"/>
    <col min="15617" max="15617" width="48.3984375" style="60" customWidth="1"/>
    <col min="15618" max="15618" width="8" style="60" customWidth="1"/>
    <col min="15619" max="15619" width="12.19921875" style="60" customWidth="1"/>
    <col min="15620" max="15620" width="1.3984375" style="60" customWidth="1"/>
    <col min="15621" max="15621" width="12.19921875" style="60" customWidth="1"/>
    <col min="15622" max="15622" width="1.3984375" style="60" customWidth="1"/>
    <col min="15623" max="15623" width="12.19921875" style="60" customWidth="1"/>
    <col min="15624" max="15624" width="1.19921875" style="60" customWidth="1"/>
    <col min="15625" max="15625" width="12.19921875" style="60" customWidth="1"/>
    <col min="15626" max="15626" width="1.19921875" style="60" customWidth="1"/>
    <col min="15627" max="15627" width="12.19921875" style="60" customWidth="1"/>
    <col min="15628" max="15628" width="1.09765625" style="60" customWidth="1"/>
    <col min="15629" max="15629" width="12.19921875" style="60" customWidth="1"/>
    <col min="15630" max="15630" width="1.19921875" style="60" customWidth="1"/>
    <col min="15631" max="15631" width="12.19921875" style="60" customWidth="1"/>
    <col min="15632" max="15632" width="1.19921875" style="60" customWidth="1"/>
    <col min="15633" max="15633" width="12.19921875" style="60" customWidth="1"/>
    <col min="15634" max="15634" width="1.19921875" style="60" customWidth="1"/>
    <col min="15635" max="15635" width="12.19921875" style="60" customWidth="1"/>
    <col min="15636" max="15636" width="1.3984375" style="60" customWidth="1"/>
    <col min="15637" max="15637" width="12.19921875" style="60" customWidth="1"/>
    <col min="15638" max="15638" width="1.3984375" style="60" customWidth="1"/>
    <col min="15639" max="15639" width="12.19921875" style="60" customWidth="1"/>
    <col min="15640" max="15640" width="14.09765625" style="60" bestFit="1" customWidth="1"/>
    <col min="15641" max="15872" width="9.09765625" style="60"/>
    <col min="15873" max="15873" width="48.3984375" style="60" customWidth="1"/>
    <col min="15874" max="15874" width="8" style="60" customWidth="1"/>
    <col min="15875" max="15875" width="12.19921875" style="60" customWidth="1"/>
    <col min="15876" max="15876" width="1.3984375" style="60" customWidth="1"/>
    <col min="15877" max="15877" width="12.19921875" style="60" customWidth="1"/>
    <col min="15878" max="15878" width="1.3984375" style="60" customWidth="1"/>
    <col min="15879" max="15879" width="12.19921875" style="60" customWidth="1"/>
    <col min="15880" max="15880" width="1.19921875" style="60" customWidth="1"/>
    <col min="15881" max="15881" width="12.19921875" style="60" customWidth="1"/>
    <col min="15882" max="15882" width="1.19921875" style="60" customWidth="1"/>
    <col min="15883" max="15883" width="12.19921875" style="60" customWidth="1"/>
    <col min="15884" max="15884" width="1.09765625" style="60" customWidth="1"/>
    <col min="15885" max="15885" width="12.19921875" style="60" customWidth="1"/>
    <col min="15886" max="15886" width="1.19921875" style="60" customWidth="1"/>
    <col min="15887" max="15887" width="12.19921875" style="60" customWidth="1"/>
    <col min="15888" max="15888" width="1.19921875" style="60" customWidth="1"/>
    <col min="15889" max="15889" width="12.19921875" style="60" customWidth="1"/>
    <col min="15890" max="15890" width="1.19921875" style="60" customWidth="1"/>
    <col min="15891" max="15891" width="12.19921875" style="60" customWidth="1"/>
    <col min="15892" max="15892" width="1.3984375" style="60" customWidth="1"/>
    <col min="15893" max="15893" width="12.19921875" style="60" customWidth="1"/>
    <col min="15894" max="15894" width="1.3984375" style="60" customWidth="1"/>
    <col min="15895" max="15895" width="12.19921875" style="60" customWidth="1"/>
    <col min="15896" max="15896" width="14.09765625" style="60" bestFit="1" customWidth="1"/>
    <col min="15897" max="16128" width="9.09765625" style="60"/>
    <col min="16129" max="16129" width="48.3984375" style="60" customWidth="1"/>
    <col min="16130" max="16130" width="8" style="60" customWidth="1"/>
    <col min="16131" max="16131" width="12.19921875" style="60" customWidth="1"/>
    <col min="16132" max="16132" width="1.3984375" style="60" customWidth="1"/>
    <col min="16133" max="16133" width="12.19921875" style="60" customWidth="1"/>
    <col min="16134" max="16134" width="1.3984375" style="60" customWidth="1"/>
    <col min="16135" max="16135" width="12.19921875" style="60" customWidth="1"/>
    <col min="16136" max="16136" width="1.19921875" style="60" customWidth="1"/>
    <col min="16137" max="16137" width="12.19921875" style="60" customWidth="1"/>
    <col min="16138" max="16138" width="1.19921875" style="60" customWidth="1"/>
    <col min="16139" max="16139" width="12.19921875" style="60" customWidth="1"/>
    <col min="16140" max="16140" width="1.09765625" style="60" customWidth="1"/>
    <col min="16141" max="16141" width="12.19921875" style="60" customWidth="1"/>
    <col min="16142" max="16142" width="1.19921875" style="60" customWidth="1"/>
    <col min="16143" max="16143" width="12.19921875" style="60" customWidth="1"/>
    <col min="16144" max="16144" width="1.19921875" style="60" customWidth="1"/>
    <col min="16145" max="16145" width="12.19921875" style="60" customWidth="1"/>
    <col min="16146" max="16146" width="1.19921875" style="60" customWidth="1"/>
    <col min="16147" max="16147" width="12.19921875" style="60" customWidth="1"/>
    <col min="16148" max="16148" width="1.3984375" style="60" customWidth="1"/>
    <col min="16149" max="16149" width="12.19921875" style="60" customWidth="1"/>
    <col min="16150" max="16150" width="1.3984375" style="60" customWidth="1"/>
    <col min="16151" max="16151" width="12.19921875" style="60" customWidth="1"/>
    <col min="16152" max="16152" width="14.09765625" style="60" bestFit="1" customWidth="1"/>
    <col min="16153" max="16384" width="9.09765625" style="60"/>
  </cols>
  <sheetData>
    <row r="1" spans="1:23" ht="22.5" hidden="1" customHeight="1">
      <c r="A1" s="5" t="s">
        <v>69</v>
      </c>
      <c r="B1" s="5"/>
      <c r="L1" s="60"/>
    </row>
    <row r="2" spans="1:23" ht="22.5" hidden="1" customHeight="1">
      <c r="A2" s="5" t="s">
        <v>132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94"/>
      <c r="F3" s="194"/>
      <c r="G3" s="194"/>
      <c r="H3" s="194"/>
      <c r="I3" s="194"/>
      <c r="J3" s="194"/>
      <c r="K3" s="194"/>
      <c r="L3" s="1"/>
      <c r="M3" s="194"/>
      <c r="N3" s="194"/>
      <c r="O3" s="194"/>
      <c r="P3" s="194"/>
      <c r="Q3" s="194"/>
      <c r="R3" s="194"/>
      <c r="S3" s="194"/>
      <c r="T3" s="7"/>
      <c r="U3" s="7"/>
      <c r="V3" s="7"/>
      <c r="W3" s="7"/>
    </row>
    <row r="4" spans="1:23" ht="22.5" hidden="1" customHeight="1">
      <c r="A4" s="5"/>
      <c r="B4" s="5"/>
      <c r="C4" s="215" t="s">
        <v>70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ht="22.5" hidden="1" customHeight="1">
      <c r="A5" s="57"/>
      <c r="B5" s="57"/>
      <c r="C5" s="117"/>
      <c r="D5" s="117"/>
      <c r="E5" s="117"/>
      <c r="F5" s="59"/>
      <c r="G5" s="219" t="s">
        <v>14</v>
      </c>
      <c r="H5" s="219"/>
      <c r="I5" s="219"/>
      <c r="J5" s="219"/>
      <c r="K5" s="219"/>
      <c r="L5" s="117"/>
      <c r="M5" s="220" t="s">
        <v>58</v>
      </c>
      <c r="N5" s="220"/>
      <c r="O5" s="220"/>
      <c r="P5" s="220"/>
      <c r="Q5" s="220"/>
      <c r="R5" s="59"/>
      <c r="S5" s="59"/>
      <c r="T5" s="59"/>
      <c r="U5" s="59"/>
      <c r="V5" s="117"/>
      <c r="W5" s="117"/>
    </row>
    <row r="6" spans="1:23" ht="22.5" hidden="1" customHeight="1">
      <c r="A6" s="57"/>
      <c r="B6" s="57"/>
      <c r="C6" s="117"/>
      <c r="D6" s="117"/>
      <c r="E6" s="59"/>
      <c r="F6" s="117"/>
      <c r="G6" s="117" t="s">
        <v>34</v>
      </c>
      <c r="H6" s="59"/>
      <c r="I6" s="59"/>
      <c r="J6" s="59"/>
      <c r="K6" s="59"/>
      <c r="L6" s="59"/>
      <c r="N6" s="117"/>
      <c r="P6" s="117"/>
      <c r="Q6" s="194" t="s">
        <v>133</v>
      </c>
      <c r="R6" s="117"/>
      <c r="S6" s="117"/>
      <c r="T6" s="117"/>
      <c r="U6" s="117" t="s">
        <v>74</v>
      </c>
      <c r="V6" s="117"/>
      <c r="W6" s="117"/>
    </row>
    <row r="7" spans="1:23" ht="22.5" hidden="1" customHeight="1">
      <c r="A7" s="59"/>
      <c r="B7" s="59"/>
      <c r="C7" s="117" t="s">
        <v>36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 t="s">
        <v>134</v>
      </c>
      <c r="P7" s="117"/>
      <c r="Q7" s="117" t="s">
        <v>135</v>
      </c>
      <c r="R7" s="117"/>
      <c r="S7" s="117" t="s">
        <v>48</v>
      </c>
      <c r="T7" s="117"/>
      <c r="U7" s="117" t="s">
        <v>75</v>
      </c>
      <c r="V7" s="117"/>
      <c r="W7" s="117"/>
    </row>
    <row r="8" spans="1:23" ht="22.5" hidden="1" customHeight="1">
      <c r="A8" s="59"/>
      <c r="B8" s="59"/>
      <c r="C8" s="117" t="s">
        <v>37</v>
      </c>
      <c r="D8" s="117"/>
      <c r="E8" s="117" t="s">
        <v>29</v>
      </c>
      <c r="F8" s="117"/>
      <c r="G8" s="117" t="s">
        <v>51</v>
      </c>
      <c r="H8" s="117"/>
      <c r="I8" s="117"/>
      <c r="J8" s="117"/>
      <c r="K8" s="117" t="s">
        <v>41</v>
      </c>
      <c r="L8" s="59"/>
      <c r="M8" s="118" t="s">
        <v>136</v>
      </c>
      <c r="N8" s="117"/>
      <c r="O8" s="118" t="s">
        <v>137</v>
      </c>
      <c r="P8" s="117"/>
      <c r="Q8" s="118" t="s">
        <v>138</v>
      </c>
      <c r="R8" s="117"/>
      <c r="S8" s="118" t="s">
        <v>63</v>
      </c>
      <c r="T8" s="117"/>
      <c r="U8" s="117" t="s">
        <v>76</v>
      </c>
      <c r="V8" s="117"/>
      <c r="W8" s="117" t="s">
        <v>48</v>
      </c>
    </row>
    <row r="9" spans="1:23" ht="22.5" hidden="1" customHeight="1">
      <c r="A9" s="59"/>
      <c r="B9" s="59"/>
      <c r="C9" s="117" t="s">
        <v>38</v>
      </c>
      <c r="D9" s="117"/>
      <c r="E9" s="117" t="s">
        <v>54</v>
      </c>
      <c r="F9" s="117"/>
      <c r="G9" s="117" t="s">
        <v>30</v>
      </c>
      <c r="H9" s="117"/>
      <c r="I9" s="117" t="s">
        <v>47</v>
      </c>
      <c r="J9" s="117"/>
      <c r="K9" s="117" t="s">
        <v>40</v>
      </c>
      <c r="L9" s="117"/>
      <c r="M9" s="118" t="s">
        <v>139</v>
      </c>
      <c r="N9" s="117"/>
      <c r="O9" s="118" t="s">
        <v>20</v>
      </c>
      <c r="P9" s="117"/>
      <c r="Q9" s="118" t="s">
        <v>140</v>
      </c>
      <c r="R9" s="117"/>
      <c r="S9" s="118" t="s">
        <v>109</v>
      </c>
      <c r="T9" s="117"/>
      <c r="U9" s="117" t="s">
        <v>77</v>
      </c>
      <c r="V9" s="117"/>
      <c r="W9" s="117" t="s">
        <v>63</v>
      </c>
    </row>
    <row r="10" spans="1:23" ht="22.5" hidden="1" customHeight="1">
      <c r="A10" s="59"/>
      <c r="B10" s="59"/>
      <c r="C10" s="218" t="s">
        <v>141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</row>
    <row r="11" spans="1:23" ht="22.5" hidden="1" customHeight="1">
      <c r="A11" s="8" t="s">
        <v>142</v>
      </c>
      <c r="B11" s="8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</row>
    <row r="12" spans="1:23" ht="22.5" hidden="1" customHeight="1">
      <c r="A12" s="68" t="s">
        <v>121</v>
      </c>
      <c r="B12" s="68"/>
      <c r="C12" s="13"/>
      <c r="D12" s="57"/>
      <c r="E12" s="13"/>
      <c r="F12" s="13"/>
      <c r="G12" s="13"/>
      <c r="H12" s="13"/>
      <c r="I12" s="13"/>
      <c r="J12" s="13"/>
      <c r="K12" s="13"/>
      <c r="L12" s="13"/>
      <c r="M12" s="85"/>
      <c r="N12" s="13"/>
      <c r="O12" s="13"/>
      <c r="P12" s="13"/>
      <c r="Q12" s="13"/>
      <c r="R12" s="13"/>
      <c r="S12" s="13"/>
      <c r="T12" s="13">
        <v>0</v>
      </c>
      <c r="U12" s="13"/>
      <c r="V12" s="13">
        <v>0</v>
      </c>
      <c r="W12" s="13">
        <f>S12+U12</f>
        <v>0</v>
      </c>
    </row>
    <row r="13" spans="1:23" ht="22.5" hidden="1" customHeight="1">
      <c r="A13" s="59"/>
      <c r="B13" s="59"/>
      <c r="C13" s="62"/>
      <c r="D13" s="63"/>
      <c r="E13" s="62"/>
      <c r="F13" s="59"/>
      <c r="G13" s="62"/>
      <c r="H13" s="63"/>
      <c r="I13" s="62"/>
      <c r="J13" s="63"/>
      <c r="K13" s="62"/>
      <c r="L13" s="62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</row>
    <row r="14" spans="1:23" ht="22.5" hidden="1" customHeight="1">
      <c r="A14" s="57" t="s">
        <v>143</v>
      </c>
      <c r="B14" s="57"/>
      <c r="C14" s="12"/>
      <c r="D14" s="61"/>
      <c r="E14" s="12"/>
      <c r="F14" s="57"/>
      <c r="G14" s="12"/>
      <c r="H14" s="61"/>
      <c r="I14" s="12"/>
      <c r="J14" s="63"/>
      <c r="K14" s="62"/>
      <c r="L14" s="62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22.5" hidden="1" customHeight="1">
      <c r="A15" s="9" t="s">
        <v>65</v>
      </c>
      <c r="B15" s="9"/>
      <c r="C15" s="86"/>
      <c r="D15" s="87"/>
      <c r="E15" s="86"/>
      <c r="F15" s="59"/>
      <c r="G15" s="86"/>
      <c r="H15" s="87"/>
      <c r="I15" s="86"/>
      <c r="J15" s="63"/>
      <c r="K15" s="22"/>
      <c r="L15" s="22"/>
      <c r="M15" s="86"/>
      <c r="N15" s="88"/>
      <c r="O15" s="86"/>
      <c r="P15" s="88"/>
      <c r="Q15" s="86"/>
      <c r="R15" s="88"/>
      <c r="S15" s="89"/>
      <c r="T15" s="11"/>
      <c r="U15" s="90"/>
      <c r="V15" s="86"/>
      <c r="W15" s="63">
        <f>S15+U15</f>
        <v>0</v>
      </c>
    </row>
    <row r="16" spans="1:23" ht="22.5" hidden="1" customHeight="1">
      <c r="A16" s="60" t="s">
        <v>66</v>
      </c>
      <c r="C16" s="86"/>
      <c r="D16" s="87"/>
      <c r="E16" s="86"/>
      <c r="F16" s="59"/>
      <c r="G16" s="86"/>
      <c r="H16" s="87"/>
      <c r="I16" s="86"/>
      <c r="J16" s="63"/>
      <c r="K16" s="86"/>
      <c r="L16" s="22"/>
      <c r="M16" s="90"/>
      <c r="N16" s="91"/>
      <c r="O16" s="90"/>
      <c r="P16" s="91"/>
      <c r="Q16" s="90"/>
      <c r="R16" s="91"/>
      <c r="S16" s="92"/>
      <c r="T16" s="11"/>
      <c r="U16" s="86">
        <v>0</v>
      </c>
      <c r="V16" s="86"/>
      <c r="W16" s="86">
        <f>S16+U16</f>
        <v>0</v>
      </c>
    </row>
    <row r="17" spans="1:24" ht="22.5" hidden="1" customHeight="1">
      <c r="A17" s="57" t="s">
        <v>144</v>
      </c>
      <c r="B17" s="57"/>
      <c r="C17" s="93">
        <f>SUM(C15:C16)</f>
        <v>0</v>
      </c>
      <c r="D17" s="94">
        <v>0</v>
      </c>
      <c r="E17" s="93">
        <f>SUM(E15:E16)</f>
        <v>0</v>
      </c>
      <c r="F17" s="94">
        <v>0</v>
      </c>
      <c r="G17" s="93">
        <f>SUM(G15:G16)</f>
        <v>0</v>
      </c>
      <c r="H17" s="94">
        <v>0</v>
      </c>
      <c r="I17" s="93">
        <f>SUM(I15:I16)</f>
        <v>0</v>
      </c>
      <c r="J17" s="94"/>
      <c r="K17" s="93">
        <f>SUM(K15:K16)</f>
        <v>0</v>
      </c>
      <c r="L17" s="94"/>
      <c r="M17" s="93">
        <f>SUM(M15:M16)</f>
        <v>0</v>
      </c>
      <c r="N17" s="94"/>
      <c r="O17" s="93">
        <f>SUM(O15:O16)</f>
        <v>0</v>
      </c>
      <c r="P17" s="94"/>
      <c r="Q17" s="93">
        <f>SUM(Q15:Q16)</f>
        <v>0</v>
      </c>
      <c r="R17" s="94"/>
      <c r="S17" s="93">
        <f>SUM(S15:S16)</f>
        <v>0</v>
      </c>
      <c r="T17" s="94"/>
      <c r="U17" s="93">
        <f>SUM(U15:U16)</f>
        <v>0</v>
      </c>
      <c r="V17" s="94"/>
      <c r="W17" s="93">
        <f>SUM(W15:W16)</f>
        <v>0</v>
      </c>
    </row>
    <row r="18" spans="1:24" ht="22.5" hidden="1" customHeight="1">
      <c r="A18" s="57"/>
      <c r="B18" s="57"/>
      <c r="C18" s="93"/>
      <c r="D18" s="94"/>
      <c r="E18" s="93"/>
      <c r="F18" s="94"/>
      <c r="G18" s="93"/>
      <c r="H18" s="94"/>
      <c r="I18" s="93"/>
      <c r="J18" s="94"/>
      <c r="K18" s="93"/>
      <c r="L18" s="94"/>
      <c r="M18" s="93"/>
      <c r="N18" s="94"/>
      <c r="O18" s="93"/>
      <c r="P18" s="94"/>
      <c r="Q18" s="93"/>
      <c r="R18" s="94"/>
      <c r="S18" s="95"/>
      <c r="T18" s="94"/>
      <c r="U18" s="93"/>
      <c r="V18" s="94"/>
      <c r="W18" s="96"/>
    </row>
    <row r="19" spans="1:24" ht="22.5" hidden="1" customHeight="1">
      <c r="A19" s="8" t="s">
        <v>145</v>
      </c>
      <c r="B19" s="8"/>
      <c r="C19" s="67">
        <f>C12+C17</f>
        <v>0</v>
      </c>
      <c r="D19" s="8"/>
      <c r="E19" s="67">
        <f>E12+E17</f>
        <v>0</v>
      </c>
      <c r="F19" s="13"/>
      <c r="G19" s="67">
        <f>G12+G17</f>
        <v>0</v>
      </c>
      <c r="H19" s="13"/>
      <c r="I19" s="67">
        <f>I12+I17</f>
        <v>0</v>
      </c>
      <c r="J19" s="13"/>
      <c r="K19" s="67">
        <f>K12+K17</f>
        <v>0</v>
      </c>
      <c r="L19" s="13"/>
      <c r="M19" s="97">
        <f>M12+M17</f>
        <v>0</v>
      </c>
      <c r="N19" s="13"/>
      <c r="O19" s="67">
        <f>O12+O17</f>
        <v>0</v>
      </c>
      <c r="P19" s="13"/>
      <c r="Q19" s="67">
        <f>Q12+Q17</f>
        <v>0</v>
      </c>
      <c r="R19" s="13"/>
      <c r="S19" s="67">
        <f>S12+S17</f>
        <v>0</v>
      </c>
      <c r="T19" s="13"/>
      <c r="U19" s="67">
        <f>U12+U17</f>
        <v>0</v>
      </c>
      <c r="V19" s="13"/>
      <c r="W19" s="67">
        <f>W12+W17</f>
        <v>0</v>
      </c>
      <c r="X19" s="98"/>
    </row>
    <row r="20" spans="1:24" ht="22.5" hidden="1" customHeight="1"/>
    <row r="21" spans="1:24" ht="22.5" customHeight="1">
      <c r="A21" s="5" t="s">
        <v>69</v>
      </c>
      <c r="B21" s="5"/>
      <c r="L21" s="60"/>
    </row>
    <row r="22" spans="1:24" ht="22.5" customHeight="1">
      <c r="A22" s="5" t="s">
        <v>153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94"/>
      <c r="F23" s="194"/>
      <c r="G23" s="194"/>
      <c r="H23" s="194"/>
      <c r="I23" s="194"/>
      <c r="J23" s="194"/>
      <c r="K23" s="194"/>
      <c r="L23" s="1"/>
      <c r="M23" s="194"/>
      <c r="N23" s="194"/>
      <c r="O23" s="194"/>
      <c r="P23" s="194"/>
      <c r="Q23" s="194"/>
      <c r="R23" s="194"/>
      <c r="S23" s="194"/>
      <c r="T23" s="7"/>
      <c r="U23" s="7"/>
      <c r="V23" s="7"/>
      <c r="W23" s="7"/>
    </row>
    <row r="24" spans="1:24" ht="22.5" customHeight="1">
      <c r="A24" s="5"/>
      <c r="B24" s="5"/>
      <c r="C24" s="215" t="s">
        <v>70</v>
      </c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</row>
    <row r="25" spans="1:24" ht="22.5" customHeight="1">
      <c r="A25" s="57"/>
      <c r="B25" s="57"/>
      <c r="C25" s="117"/>
      <c r="D25" s="117"/>
      <c r="E25" s="117"/>
      <c r="F25" s="59"/>
      <c r="G25" s="219" t="s">
        <v>14</v>
      </c>
      <c r="H25" s="219"/>
      <c r="I25" s="219"/>
      <c r="J25" s="219"/>
      <c r="K25" s="219"/>
      <c r="L25" s="117"/>
      <c r="M25" s="220" t="s">
        <v>58</v>
      </c>
      <c r="N25" s="220"/>
      <c r="O25" s="220"/>
      <c r="P25" s="220"/>
      <c r="Q25" s="220"/>
      <c r="R25" s="59"/>
      <c r="S25" s="59"/>
      <c r="T25" s="59"/>
      <c r="U25" s="59"/>
      <c r="V25" s="117"/>
      <c r="W25" s="117"/>
    </row>
    <row r="26" spans="1:24" ht="22.5" customHeight="1">
      <c r="A26" s="57"/>
      <c r="B26" s="57"/>
      <c r="C26" s="117"/>
      <c r="D26" s="117"/>
      <c r="E26" s="59"/>
      <c r="F26" s="117"/>
      <c r="G26" s="117" t="s">
        <v>34</v>
      </c>
      <c r="H26" s="59"/>
      <c r="I26" s="59"/>
      <c r="J26" s="59"/>
      <c r="K26" s="59"/>
      <c r="L26" s="59"/>
      <c r="N26" s="117"/>
      <c r="P26" s="117"/>
      <c r="Q26" s="194" t="s">
        <v>133</v>
      </c>
      <c r="R26" s="117"/>
      <c r="S26" s="117"/>
      <c r="T26" s="117"/>
      <c r="U26" s="117" t="s">
        <v>74</v>
      </c>
      <c r="V26" s="117"/>
      <c r="W26" s="117"/>
    </row>
    <row r="27" spans="1:24" ht="22.5" customHeight="1">
      <c r="A27" s="59"/>
      <c r="B27" s="59"/>
      <c r="C27" s="117" t="s">
        <v>250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 t="s">
        <v>165</v>
      </c>
      <c r="N27" s="117"/>
      <c r="O27" s="117" t="s">
        <v>165</v>
      </c>
      <c r="P27" s="117"/>
      <c r="Q27" s="117" t="s">
        <v>146</v>
      </c>
      <c r="R27" s="117"/>
      <c r="S27" s="117" t="s">
        <v>48</v>
      </c>
      <c r="T27" s="117"/>
      <c r="U27" s="117" t="s">
        <v>75</v>
      </c>
      <c r="V27" s="117"/>
      <c r="W27" s="117"/>
    </row>
    <row r="28" spans="1:24" ht="22.5" customHeight="1">
      <c r="A28" s="59"/>
      <c r="B28" s="59"/>
      <c r="C28" s="117" t="s">
        <v>37</v>
      </c>
      <c r="D28" s="117"/>
      <c r="E28" s="117" t="s">
        <v>29</v>
      </c>
      <c r="F28" s="117"/>
      <c r="G28" s="117" t="s">
        <v>51</v>
      </c>
      <c r="H28" s="154"/>
      <c r="I28" s="117"/>
      <c r="J28" s="117"/>
      <c r="K28" s="117" t="s">
        <v>41</v>
      </c>
      <c r="L28" s="59"/>
      <c r="M28" s="117" t="s">
        <v>189</v>
      </c>
      <c r="N28" s="117"/>
      <c r="O28" s="118" t="s">
        <v>191</v>
      </c>
      <c r="P28" s="117"/>
      <c r="Q28" s="118" t="s">
        <v>138</v>
      </c>
      <c r="R28" s="117"/>
      <c r="S28" s="118" t="s">
        <v>63</v>
      </c>
      <c r="T28" s="117"/>
      <c r="U28" s="117" t="s">
        <v>76</v>
      </c>
      <c r="V28" s="117"/>
      <c r="W28" s="117" t="s">
        <v>48</v>
      </c>
    </row>
    <row r="29" spans="1:24" ht="22.5" customHeight="1">
      <c r="A29" s="59"/>
      <c r="B29" s="195" t="s">
        <v>0</v>
      </c>
      <c r="C29" s="117" t="s">
        <v>38</v>
      </c>
      <c r="D29" s="117"/>
      <c r="E29" s="117" t="s">
        <v>54</v>
      </c>
      <c r="F29" s="117"/>
      <c r="G29" s="117" t="s">
        <v>30</v>
      </c>
      <c r="H29" s="117"/>
      <c r="I29" s="117" t="s">
        <v>47</v>
      </c>
      <c r="J29" s="117"/>
      <c r="K29" s="117" t="s">
        <v>40</v>
      </c>
      <c r="L29" s="117"/>
      <c r="M29" s="117" t="s">
        <v>190</v>
      </c>
      <c r="N29" s="117"/>
      <c r="O29" s="118" t="s">
        <v>192</v>
      </c>
      <c r="P29" s="117"/>
      <c r="Q29" s="118" t="s">
        <v>140</v>
      </c>
      <c r="R29" s="117"/>
      <c r="S29" s="118" t="s">
        <v>109</v>
      </c>
      <c r="T29" s="117"/>
      <c r="U29" s="117" t="s">
        <v>77</v>
      </c>
      <c r="V29" s="117"/>
      <c r="W29" s="117" t="s">
        <v>63</v>
      </c>
    </row>
    <row r="30" spans="1:24" ht="22.5" customHeight="1">
      <c r="A30" s="59"/>
      <c r="B30" s="59"/>
      <c r="C30" s="218" t="s">
        <v>91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</row>
    <row r="31" spans="1:24" ht="22.5" customHeight="1">
      <c r="A31" s="8" t="s">
        <v>243</v>
      </c>
      <c r="B31" s="8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</row>
    <row r="32" spans="1:24" ht="22.5" customHeight="1">
      <c r="A32" s="68" t="s">
        <v>244</v>
      </c>
      <c r="B32" s="68"/>
      <c r="C32" s="13">
        <f>'SH-12'!C51</f>
        <v>200960500</v>
      </c>
      <c r="D32" s="57"/>
      <c r="E32" s="13">
        <f>'SH-12'!E51</f>
        <v>392838100</v>
      </c>
      <c r="F32" s="13"/>
      <c r="G32" s="13">
        <f>'SH-12'!G51</f>
        <v>25000000</v>
      </c>
      <c r="H32" s="13"/>
      <c r="I32" s="13">
        <f>'SH-12'!I51</f>
        <v>35000000</v>
      </c>
      <c r="J32" s="13"/>
      <c r="K32" s="94">
        <f>'SH-12'!K51</f>
        <v>1489293260</v>
      </c>
      <c r="L32" s="13"/>
      <c r="M32" s="94">
        <f>'SH-12'!M51</f>
        <v>-6847922</v>
      </c>
      <c r="N32" s="13"/>
      <c r="O32" s="13">
        <f>'SH-12'!O51</f>
        <v>1616038003</v>
      </c>
      <c r="P32" s="13"/>
      <c r="Q32" s="13">
        <f>SUM(M32:O32)</f>
        <v>1609190081</v>
      </c>
      <c r="R32" s="13"/>
      <c r="S32" s="13">
        <f>SUM(C32:K32,Q32)</f>
        <v>3752281941</v>
      </c>
      <c r="T32" s="13"/>
      <c r="U32" s="13">
        <f>'SH-12'!U51</f>
        <v>1132864</v>
      </c>
      <c r="V32" s="13"/>
      <c r="W32" s="13">
        <f>SUM(S32:U32)</f>
        <v>3753414805</v>
      </c>
    </row>
    <row r="33" spans="1:24" ht="7.5" customHeight="1">
      <c r="A33" s="99"/>
      <c r="B33" s="59"/>
      <c r="C33" s="59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4" ht="22">
      <c r="A34" s="68" t="s">
        <v>78</v>
      </c>
      <c r="B34" s="68"/>
      <c r="C34" s="68"/>
      <c r="D34" s="68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1:24" ht="22">
      <c r="A35" s="3" t="s">
        <v>202</v>
      </c>
      <c r="B35" s="68"/>
      <c r="C35" s="68"/>
      <c r="D35" s="6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</row>
    <row r="36" spans="1:24" ht="22">
      <c r="A36" s="15" t="s">
        <v>84</v>
      </c>
      <c r="B36" s="198">
        <v>24</v>
      </c>
      <c r="C36" s="26">
        <v>0</v>
      </c>
      <c r="D36" s="26"/>
      <c r="E36" s="26">
        <v>0</v>
      </c>
      <c r="F36" s="26"/>
      <c r="G36" s="26">
        <v>0</v>
      </c>
      <c r="H36" s="26"/>
      <c r="I36" s="26">
        <v>0</v>
      </c>
      <c r="J36" s="26"/>
      <c r="K36" s="25">
        <v>-387833404</v>
      </c>
      <c r="L36" s="34"/>
      <c r="M36" s="26">
        <v>0</v>
      </c>
      <c r="N36" s="34"/>
      <c r="O36" s="26">
        <v>0</v>
      </c>
      <c r="P36" s="34"/>
      <c r="Q36" s="26">
        <f>SUM(M36:O36)</f>
        <v>0</v>
      </c>
      <c r="R36" s="34"/>
      <c r="S36" s="25">
        <f>SUM(C36:K36,Q36)</f>
        <v>-387833404</v>
      </c>
      <c r="T36" s="34"/>
      <c r="U36" s="26">
        <v>0</v>
      </c>
      <c r="V36" s="34"/>
      <c r="W36" s="25">
        <f>SUM(S36:U36)</f>
        <v>-387833404</v>
      </c>
    </row>
    <row r="37" spans="1:24" ht="22">
      <c r="A37" s="99" t="s">
        <v>220</v>
      </c>
      <c r="B37" s="195"/>
      <c r="C37" s="29">
        <v>0</v>
      </c>
      <c r="D37" s="26"/>
      <c r="E37" s="29">
        <v>0</v>
      </c>
      <c r="F37" s="26"/>
      <c r="G37" s="29">
        <v>0</v>
      </c>
      <c r="H37" s="26"/>
      <c r="I37" s="29">
        <v>0</v>
      </c>
      <c r="J37" s="26"/>
      <c r="K37" s="29">
        <v>0</v>
      </c>
      <c r="L37" s="26"/>
      <c r="M37" s="29">
        <v>0</v>
      </c>
      <c r="N37" s="34"/>
      <c r="O37" s="29">
        <v>0</v>
      </c>
      <c r="P37" s="34"/>
      <c r="Q37" s="29">
        <f>SUM(M37:O37)</f>
        <v>0</v>
      </c>
      <c r="R37" s="34"/>
      <c r="S37" s="131">
        <f>SUM(C37:K37,Q37)</f>
        <v>0</v>
      </c>
      <c r="T37" s="34"/>
      <c r="U37" s="29">
        <v>-5237</v>
      </c>
      <c r="V37" s="34"/>
      <c r="W37" s="30">
        <f>SUM(S37:U37)</f>
        <v>-5237</v>
      </c>
    </row>
    <row r="38" spans="1:24" ht="22">
      <c r="A38" s="3" t="s">
        <v>195</v>
      </c>
      <c r="B38" s="65"/>
      <c r="C38" s="101">
        <f>SUM(C36:C37)</f>
        <v>0</v>
      </c>
      <c r="D38" s="34">
        <f t="shared" ref="D38:W38" si="0">SUM(D36:D37)</f>
        <v>0</v>
      </c>
      <c r="E38" s="101">
        <f t="shared" si="0"/>
        <v>0</v>
      </c>
      <c r="F38" s="34">
        <f t="shared" si="0"/>
        <v>0</v>
      </c>
      <c r="G38" s="101">
        <f t="shared" si="0"/>
        <v>0</v>
      </c>
      <c r="H38" s="34">
        <f t="shared" si="0"/>
        <v>0</v>
      </c>
      <c r="I38" s="101">
        <f t="shared" si="0"/>
        <v>0</v>
      </c>
      <c r="J38" s="34">
        <f t="shared" si="0"/>
        <v>0</v>
      </c>
      <c r="K38" s="101">
        <f t="shared" si="0"/>
        <v>-387833404</v>
      </c>
      <c r="L38" s="34">
        <f t="shared" si="0"/>
        <v>0</v>
      </c>
      <c r="M38" s="101">
        <f t="shared" si="0"/>
        <v>0</v>
      </c>
      <c r="N38" s="34">
        <f t="shared" si="0"/>
        <v>0</v>
      </c>
      <c r="O38" s="101">
        <f t="shared" si="0"/>
        <v>0</v>
      </c>
      <c r="P38" s="34">
        <f t="shared" si="0"/>
        <v>0</v>
      </c>
      <c r="Q38" s="101">
        <f t="shared" si="0"/>
        <v>0</v>
      </c>
      <c r="R38" s="34">
        <f t="shared" si="0"/>
        <v>0</v>
      </c>
      <c r="S38" s="101">
        <f t="shared" si="0"/>
        <v>-387833404</v>
      </c>
      <c r="T38" s="34">
        <f t="shared" si="0"/>
        <v>0</v>
      </c>
      <c r="U38" s="101">
        <f t="shared" si="0"/>
        <v>-5237</v>
      </c>
      <c r="V38" s="34">
        <f t="shared" si="0"/>
        <v>0</v>
      </c>
      <c r="W38" s="101">
        <f t="shared" si="0"/>
        <v>-387838641</v>
      </c>
    </row>
    <row r="39" spans="1:24" ht="6.75" hidden="1" customHeight="1">
      <c r="A39" s="99"/>
      <c r="B39" s="8"/>
      <c r="C39" s="59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V39" s="34"/>
    </row>
    <row r="40" spans="1:24" ht="22" hidden="1">
      <c r="A40" s="3" t="s">
        <v>147</v>
      </c>
      <c r="B40" s="195"/>
      <c r="C40" s="68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  <row r="41" spans="1:24" hidden="1">
      <c r="A41" s="99" t="s">
        <v>204</v>
      </c>
      <c r="B41" s="195"/>
      <c r="C41" s="152">
        <v>0</v>
      </c>
      <c r="D41" s="103"/>
      <c r="E41" s="152">
        <v>0</v>
      </c>
      <c r="F41" s="59"/>
      <c r="G41" s="152">
        <v>0</v>
      </c>
      <c r="H41" s="87"/>
      <c r="I41" s="152">
        <v>0</v>
      </c>
      <c r="J41" s="63"/>
      <c r="K41" s="152">
        <v>0</v>
      </c>
      <c r="L41" s="22"/>
      <c r="M41" s="152">
        <v>0</v>
      </c>
      <c r="N41" s="88"/>
      <c r="O41" s="152">
        <v>0</v>
      </c>
      <c r="P41" s="88"/>
      <c r="Q41" s="152">
        <v>0</v>
      </c>
      <c r="R41" s="88"/>
      <c r="S41" s="152">
        <v>0</v>
      </c>
      <c r="T41" s="11"/>
      <c r="U41" s="153">
        <v>0</v>
      </c>
      <c r="V41" s="86"/>
      <c r="W41" s="30">
        <f>S41+U41</f>
        <v>0</v>
      </c>
    </row>
    <row r="42" spans="1:24" ht="22" hidden="1">
      <c r="A42" s="99" t="s">
        <v>148</v>
      </c>
      <c r="B42" s="198"/>
      <c r="C42" s="101">
        <f>SUM(C41:C41)</f>
        <v>0</v>
      </c>
      <c r="D42" s="34"/>
      <c r="E42" s="101">
        <f>SUM(E41:E41)</f>
        <v>0</v>
      </c>
      <c r="F42" s="34"/>
      <c r="G42" s="101">
        <f>SUM(G41:G41)</f>
        <v>0</v>
      </c>
      <c r="H42" s="34"/>
      <c r="I42" s="101">
        <f>SUM(I41:I41)</f>
        <v>0</v>
      </c>
      <c r="J42" s="34"/>
      <c r="K42" s="101">
        <f>SUM(K41:K41)</f>
        <v>0</v>
      </c>
      <c r="L42" s="34"/>
      <c r="M42" s="101">
        <f>SUM(M41:M41)</f>
        <v>0</v>
      </c>
      <c r="N42" s="102"/>
      <c r="O42" s="101">
        <f>SUM(O41:O41)</f>
        <v>0</v>
      </c>
      <c r="P42" s="102"/>
      <c r="Q42" s="101">
        <f>SUM(Q41:Q41)</f>
        <v>0</v>
      </c>
      <c r="R42" s="102"/>
      <c r="S42" s="101">
        <f>SUM(S41:S41)</f>
        <v>0</v>
      </c>
      <c r="T42" s="102"/>
      <c r="U42" s="101">
        <f>SUM(U41:U41)</f>
        <v>0</v>
      </c>
      <c r="V42" s="102"/>
      <c r="W42" s="101">
        <f>SUM(W41:W41)</f>
        <v>0</v>
      </c>
    </row>
    <row r="43" spans="1:24" ht="6.75" customHeight="1">
      <c r="A43" s="99"/>
      <c r="B43" s="8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4" ht="22">
      <c r="A44" s="104" t="s">
        <v>80</v>
      </c>
      <c r="B44" s="56"/>
      <c r="C44" s="101">
        <f>C38+C42</f>
        <v>0</v>
      </c>
      <c r="D44" s="34"/>
      <c r="E44" s="101">
        <f>E38+E42</f>
        <v>0</v>
      </c>
      <c r="F44" s="34"/>
      <c r="G44" s="101">
        <f>G38+G42</f>
        <v>0</v>
      </c>
      <c r="H44" s="34"/>
      <c r="I44" s="101">
        <f>I38+I42</f>
        <v>0</v>
      </c>
      <c r="J44" s="34"/>
      <c r="K44" s="101">
        <f>K38+K42</f>
        <v>-387833404</v>
      </c>
      <c r="L44" s="102">
        <v>-123515</v>
      </c>
      <c r="M44" s="101">
        <f>M38+M42</f>
        <v>0</v>
      </c>
      <c r="N44" s="102"/>
      <c r="O44" s="101">
        <f>O38+O42</f>
        <v>0</v>
      </c>
      <c r="P44" s="102"/>
      <c r="Q44" s="101">
        <f>Q38+Q42</f>
        <v>0</v>
      </c>
      <c r="R44" s="102"/>
      <c r="S44" s="101">
        <f>S38+S42</f>
        <v>-387833404</v>
      </c>
      <c r="T44" s="102"/>
      <c r="U44" s="101">
        <f>U38+U42</f>
        <v>-5237</v>
      </c>
      <c r="V44" s="102"/>
      <c r="W44" s="101">
        <f>W38+W42</f>
        <v>-387838641</v>
      </c>
    </row>
    <row r="45" spans="1:24" ht="7.5" customHeight="1">
      <c r="A45" s="99"/>
      <c r="B45" s="65"/>
      <c r="C45" s="59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4" ht="22">
      <c r="A46" s="57" t="s">
        <v>236</v>
      </c>
      <c r="B46" s="8"/>
      <c r="C46" s="12"/>
      <c r="D46" s="61"/>
      <c r="E46" s="12"/>
      <c r="F46" s="57"/>
      <c r="G46" s="12"/>
      <c r="H46" s="61"/>
      <c r="I46" s="12"/>
      <c r="J46" s="63"/>
      <c r="K46" s="62"/>
      <c r="L46" s="6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4">
      <c r="A47" s="9" t="s">
        <v>193</v>
      </c>
      <c r="B47" s="195"/>
      <c r="C47" s="86">
        <v>0</v>
      </c>
      <c r="D47" s="87"/>
      <c r="E47" s="86">
        <v>0</v>
      </c>
      <c r="F47" s="59"/>
      <c r="G47" s="86">
        <v>0</v>
      </c>
      <c r="H47" s="87"/>
      <c r="I47" s="86">
        <v>0</v>
      </c>
      <c r="J47" s="63"/>
      <c r="K47" s="200">
        <f>'PL-10-11'!D71</f>
        <v>598559995</v>
      </c>
      <c r="L47" s="22"/>
      <c r="M47" s="86">
        <v>0</v>
      </c>
      <c r="N47" s="88"/>
      <c r="O47" s="86">
        <v>0</v>
      </c>
      <c r="P47" s="88"/>
      <c r="Q47" s="90">
        <v>0</v>
      </c>
      <c r="R47" s="88"/>
      <c r="S47" s="133">
        <f>SUM(C47:K47,Q47)</f>
        <v>598559995</v>
      </c>
      <c r="T47" s="181"/>
      <c r="U47" s="90">
        <f>'PL-10-11'!D72</f>
        <v>-524533</v>
      </c>
      <c r="V47" s="90"/>
      <c r="W47" s="196">
        <f>SUM(S47:U47)</f>
        <v>598035462</v>
      </c>
      <c r="X47" s="98">
        <f>W47-'PL-10-11'!D73</f>
        <v>0</v>
      </c>
    </row>
    <row r="48" spans="1:24">
      <c r="A48" s="60" t="s">
        <v>206</v>
      </c>
      <c r="B48" s="195"/>
      <c r="C48" s="86">
        <v>0</v>
      </c>
      <c r="D48" s="87"/>
      <c r="E48" s="86">
        <v>0</v>
      </c>
      <c r="F48" s="59"/>
      <c r="G48" s="86">
        <v>0</v>
      </c>
      <c r="H48" s="87"/>
      <c r="I48" s="86">
        <v>0</v>
      </c>
      <c r="J48" s="63"/>
      <c r="K48" s="90">
        <f>ROUND('PL-10-11'!D60*0.8,0)</f>
        <v>-14892878</v>
      </c>
      <c r="L48" s="22"/>
      <c r="M48" s="90">
        <f>ROUND('PL-10-11'!D57*0.8,0)</f>
        <v>1236902</v>
      </c>
      <c r="N48" s="91"/>
      <c r="O48" s="90">
        <f>ROUND('PL-10-11'!D58*0.8,0)</f>
        <v>-20558744</v>
      </c>
      <c r="P48" s="91"/>
      <c r="Q48" s="90">
        <f>SUM(M48:O48)</f>
        <v>-19321842</v>
      </c>
      <c r="R48" s="91"/>
      <c r="S48" s="92">
        <f>SUM(C48:K48,Q48)</f>
        <v>-34214720</v>
      </c>
      <c r="T48" s="181"/>
      <c r="U48" s="90">
        <v>0</v>
      </c>
      <c r="V48" s="90"/>
      <c r="W48" s="196">
        <f>SUM(S48:U48)</f>
        <v>-34214720</v>
      </c>
      <c r="X48" s="98">
        <f>W48-'PL-10-11'!D66</f>
        <v>0</v>
      </c>
    </row>
    <row r="49" spans="1:25" ht="22">
      <c r="A49" s="132" t="s">
        <v>194</v>
      </c>
      <c r="B49" s="195"/>
      <c r="C49" s="93">
        <f>SUM(C47:C48)</f>
        <v>0</v>
      </c>
      <c r="D49" s="94">
        <v>0</v>
      </c>
      <c r="E49" s="93">
        <f>SUM(E47:E48)</f>
        <v>0</v>
      </c>
      <c r="F49" s="94">
        <v>0</v>
      </c>
      <c r="G49" s="93">
        <f>SUM(G47:G48)</f>
        <v>0</v>
      </c>
      <c r="H49" s="94">
        <v>0</v>
      </c>
      <c r="I49" s="93">
        <f>SUM(I47:I48)</f>
        <v>0</v>
      </c>
      <c r="J49" s="94"/>
      <c r="K49" s="93">
        <f>SUM(K47:K48)</f>
        <v>583667117</v>
      </c>
      <c r="L49" s="94"/>
      <c r="M49" s="93">
        <f>SUM(M47:M48)</f>
        <v>1236902</v>
      </c>
      <c r="N49" s="94"/>
      <c r="O49" s="93">
        <f>SUM(O47:O48)</f>
        <v>-20558744</v>
      </c>
      <c r="P49" s="94"/>
      <c r="Q49" s="93">
        <f>SUM(Q47:Q48)</f>
        <v>-19321842</v>
      </c>
      <c r="R49" s="94"/>
      <c r="S49" s="93">
        <f>SUM(S47:S48)</f>
        <v>564345275</v>
      </c>
      <c r="T49" s="94"/>
      <c r="U49" s="93">
        <f>SUM(U47:U48)</f>
        <v>-524533</v>
      </c>
      <c r="V49" s="94"/>
      <c r="W49" s="93">
        <f>SUM(W47:W48)</f>
        <v>563820742</v>
      </c>
      <c r="X49" s="98">
        <f>W49-'PL-10-11'!D68</f>
        <v>0</v>
      </c>
      <c r="Y49" s="72"/>
    </row>
    <row r="50" spans="1:25" ht="22">
      <c r="A50" s="132"/>
      <c r="B50" s="195"/>
      <c r="C50" s="93"/>
      <c r="D50" s="94"/>
      <c r="E50" s="93"/>
      <c r="F50" s="94"/>
      <c r="G50" s="93"/>
      <c r="H50" s="94"/>
      <c r="I50" s="93"/>
      <c r="J50" s="94"/>
      <c r="K50" s="93"/>
      <c r="L50" s="94"/>
      <c r="M50" s="93"/>
      <c r="N50" s="94"/>
      <c r="O50" s="93"/>
      <c r="P50" s="94"/>
      <c r="Q50" s="93"/>
      <c r="R50" s="94"/>
      <c r="S50" s="93"/>
      <c r="T50" s="94"/>
      <c r="U50" s="93"/>
      <c r="V50" s="94"/>
      <c r="W50" s="93"/>
      <c r="X50" s="98"/>
      <c r="Y50" s="72"/>
    </row>
    <row r="51" spans="1:25" hidden="1">
      <c r="A51" s="15" t="s">
        <v>254</v>
      </c>
      <c r="B51" s="198"/>
      <c r="C51" s="86">
        <v>0</v>
      </c>
      <c r="D51" s="87"/>
      <c r="E51" s="86">
        <v>0</v>
      </c>
      <c r="F51" s="59"/>
      <c r="G51" s="86">
        <v>0</v>
      </c>
      <c r="H51" s="87"/>
      <c r="I51" s="86">
        <v>0</v>
      </c>
      <c r="J51" s="63"/>
      <c r="K51" s="200"/>
      <c r="L51" s="22"/>
      <c r="M51" s="86">
        <v>0</v>
      </c>
      <c r="N51" s="88"/>
      <c r="O51" s="86">
        <v>0</v>
      </c>
      <c r="P51" s="88"/>
      <c r="Q51" s="90">
        <v>0</v>
      </c>
      <c r="R51" s="88"/>
      <c r="S51" s="133">
        <f>SUM(C51:K51,Q51)</f>
        <v>0</v>
      </c>
      <c r="T51" s="181"/>
      <c r="U51" s="90"/>
      <c r="V51" s="90"/>
      <c r="W51" s="196">
        <f>SUM(S51:U51)</f>
        <v>0</v>
      </c>
    </row>
    <row r="52" spans="1:25" ht="22.5" hidden="1" customHeight="1">
      <c r="A52" s="57"/>
      <c r="B52" s="57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61"/>
      <c r="T52" s="94"/>
      <c r="U52" s="94"/>
      <c r="V52" s="94"/>
      <c r="W52" s="63"/>
    </row>
    <row r="53" spans="1:25" ht="22.5" thickBot="1">
      <c r="A53" s="8" t="s">
        <v>245</v>
      </c>
      <c r="B53" s="8"/>
      <c r="C53" s="67">
        <f>C32+C49+C44</f>
        <v>200960500</v>
      </c>
      <c r="D53" s="8"/>
      <c r="E53" s="67">
        <f>E32+E49+E44</f>
        <v>392838100</v>
      </c>
      <c r="F53" s="13"/>
      <c r="G53" s="67">
        <f>G32+G49+G44</f>
        <v>25000000</v>
      </c>
      <c r="H53" s="13"/>
      <c r="I53" s="67">
        <f>I32+I49+I44</f>
        <v>35000000</v>
      </c>
      <c r="J53" s="13"/>
      <c r="K53" s="67">
        <f>K32+K49+K44</f>
        <v>1685126973</v>
      </c>
      <c r="L53" s="13"/>
      <c r="M53" s="67">
        <f>M32+M49+M44</f>
        <v>-5611020</v>
      </c>
      <c r="N53" s="13"/>
      <c r="O53" s="67">
        <f>O32+O49+O44</f>
        <v>1595479259</v>
      </c>
      <c r="P53" s="13"/>
      <c r="Q53" s="67">
        <f>Q32+Q49+Q44</f>
        <v>1589868239</v>
      </c>
      <c r="R53" s="13"/>
      <c r="S53" s="67">
        <f>S32+S49+S44</f>
        <v>3928793812</v>
      </c>
      <c r="T53" s="13"/>
      <c r="U53" s="105">
        <f>U32+U49+U44</f>
        <v>603094</v>
      </c>
      <c r="V53" s="13"/>
      <c r="W53" s="67">
        <f>W32+W49+W44</f>
        <v>3929396906</v>
      </c>
      <c r="X53" s="70"/>
    </row>
    <row r="54" spans="1:25" ht="22.5" customHeight="1" thickTop="1"/>
    <row r="55" spans="1:25" ht="22.5" hidden="1" customHeight="1">
      <c r="C55" s="60">
        <f>ROUND(C53/1000,0)</f>
        <v>200961</v>
      </c>
      <c r="E55" s="60">
        <f>ROUND(E53/1000,0)</f>
        <v>392838</v>
      </c>
      <c r="G55" s="60">
        <f>ROUND(G53/1000,0)</f>
        <v>25000</v>
      </c>
      <c r="I55" s="60">
        <f>ROUND(I53/1000,0)</f>
        <v>35000</v>
      </c>
      <c r="K55" s="60">
        <f>ROUND(K53/1000,0)</f>
        <v>1685127</v>
      </c>
      <c r="M55" s="60">
        <f>ROUND(M53/1000,0)</f>
        <v>-5611</v>
      </c>
      <c r="O55" s="60">
        <f>ROUND(O53/1000,0)</f>
        <v>1595479</v>
      </c>
      <c r="Q55" s="60">
        <f>ROUND(Q53/1000,0)</f>
        <v>1589868</v>
      </c>
      <c r="S55" s="60">
        <f>ROUND(S53/1000,0)</f>
        <v>3928794</v>
      </c>
      <c r="U55" s="60">
        <f>ROUND(U53/1000,0)</f>
        <v>603</v>
      </c>
      <c r="W55" s="60">
        <f>ROUND(W53/1000,0)</f>
        <v>3929397</v>
      </c>
    </row>
    <row r="56" spans="1:25" s="106" customFormat="1" ht="22.5" customHeight="1">
      <c r="C56" s="107">
        <f>C53-'BL-7-9'!D79</f>
        <v>0</v>
      </c>
      <c r="D56" s="107"/>
      <c r="E56" s="107">
        <f>E53-'BL-7-9'!D83</f>
        <v>0</v>
      </c>
      <c r="F56" s="107"/>
      <c r="G56" s="107">
        <f>G53-'BL-7-9'!D86</f>
        <v>0</v>
      </c>
      <c r="H56" s="107"/>
      <c r="I56" s="107">
        <f>I53-'BL-7-9'!D87</f>
        <v>0</v>
      </c>
      <c r="J56" s="107"/>
      <c r="K56" s="107">
        <f>K53-'BL-7-9'!D88</f>
        <v>0</v>
      </c>
      <c r="L56" s="108"/>
      <c r="M56" s="107"/>
      <c r="N56" s="107"/>
      <c r="O56" s="107"/>
      <c r="P56" s="107"/>
      <c r="Q56" s="107"/>
      <c r="R56" s="107"/>
      <c r="S56" s="107">
        <f>S53-'BL-7-9'!D90</f>
        <v>0</v>
      </c>
      <c r="T56" s="107"/>
      <c r="U56" s="107">
        <f>U53-'BL-7-9'!D91</f>
        <v>0</v>
      </c>
      <c r="V56" s="107"/>
      <c r="W56" s="107">
        <f>W53-'BL-7-9'!D92</f>
        <v>0</v>
      </c>
    </row>
    <row r="57" spans="1:25">
      <c r="K57" s="128"/>
      <c r="Q57" s="128"/>
      <c r="S57" s="128"/>
      <c r="W57" s="128"/>
    </row>
    <row r="58" spans="1:25">
      <c r="K58" s="150"/>
      <c r="L58" s="58">
        <f>H58-J58</f>
        <v>0</v>
      </c>
      <c r="M58" s="128"/>
      <c r="Q58" s="128"/>
      <c r="S58" s="128"/>
      <c r="W58" s="128"/>
    </row>
    <row r="59" spans="1:25">
      <c r="K59" s="72"/>
      <c r="S59" s="128"/>
    </row>
    <row r="60" spans="1:25">
      <c r="K60" s="128">
        <f>D60-F60</f>
        <v>0</v>
      </c>
      <c r="L60" s="58">
        <f t="shared" ref="L60:L62" si="1">H60-J60</f>
        <v>0</v>
      </c>
      <c r="Q60" s="98"/>
    </row>
    <row r="61" spans="1:25">
      <c r="K61" s="128"/>
      <c r="L61" s="58">
        <f t="shared" si="1"/>
        <v>0</v>
      </c>
    </row>
    <row r="62" spans="1:25">
      <c r="L62" s="58">
        <f t="shared" si="1"/>
        <v>0</v>
      </c>
    </row>
    <row r="64" spans="1:25">
      <c r="K64" s="98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7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9563-4E2D-4CFD-992E-B0F0D8A65F30}">
  <dimension ref="A1:T62"/>
  <sheetViews>
    <sheetView view="pageBreakPreview" topLeftCell="A21" zoomScale="63" zoomScaleNormal="58" zoomScaleSheetLayoutView="63" workbookViewId="0">
      <selection activeCell="X47" sqref="X47"/>
    </sheetView>
  </sheetViews>
  <sheetFormatPr defaultRowHeight="21.5"/>
  <cols>
    <col min="1" max="1" width="52.796875" style="60" customWidth="1"/>
    <col min="2" max="2" width="9.19921875" style="60" customWidth="1"/>
    <col min="3" max="3" width="13.8984375" style="60" customWidth="1"/>
    <col min="4" max="4" width="1.3984375" style="60" customWidth="1"/>
    <col min="5" max="5" width="13.3984375" style="60" customWidth="1"/>
    <col min="6" max="6" width="1.3984375" style="60" customWidth="1"/>
    <col min="7" max="7" width="11.8984375" style="60" customWidth="1"/>
    <col min="8" max="8" width="1.19921875" style="60" customWidth="1"/>
    <col min="9" max="9" width="12.69921875" style="60" customWidth="1"/>
    <col min="10" max="10" width="1.19921875" style="60" customWidth="1"/>
    <col min="11" max="11" width="13.69921875" style="60" customWidth="1"/>
    <col min="12" max="12" width="1.09765625" style="58" customWidth="1"/>
    <col min="13" max="13" width="12.69921875" style="60" customWidth="1"/>
    <col min="14" max="14" width="1.19921875" style="60" customWidth="1"/>
    <col min="15" max="15" width="15.3984375" style="60" customWidth="1"/>
    <col min="16" max="16" width="1.19921875" style="60" customWidth="1"/>
    <col min="17" max="17" width="14.296875" style="60" customWidth="1"/>
    <col min="18" max="18" width="1.19921875" style="60" customWidth="1"/>
    <col min="19" max="19" width="15" style="60" bestFit="1" customWidth="1"/>
    <col min="20" max="16384" width="8.796875" style="60"/>
  </cols>
  <sheetData>
    <row r="1" spans="1:19" ht="22.5" hidden="1" customHeight="1">
      <c r="A1" s="5" t="s">
        <v>69</v>
      </c>
      <c r="B1" s="5"/>
      <c r="L1" s="60"/>
    </row>
    <row r="2" spans="1:19" ht="22.5" hidden="1" customHeight="1">
      <c r="A2" s="5" t="s">
        <v>132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69"/>
      <c r="F3" s="169"/>
      <c r="G3" s="169"/>
      <c r="H3" s="169"/>
      <c r="I3" s="169"/>
      <c r="J3" s="169"/>
      <c r="K3" s="169"/>
      <c r="L3" s="1"/>
      <c r="M3" s="169"/>
      <c r="N3" s="169"/>
      <c r="O3" s="169"/>
      <c r="P3" s="169"/>
      <c r="Q3" s="171"/>
      <c r="R3" s="169"/>
      <c r="S3" s="7"/>
    </row>
    <row r="4" spans="1:19" ht="22.5" hidden="1" customHeight="1">
      <c r="A4" s="5"/>
      <c r="B4" s="5"/>
      <c r="C4" s="215" t="s">
        <v>70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22.5" hidden="1" customHeight="1">
      <c r="A5" s="57"/>
      <c r="B5" s="57"/>
      <c r="C5" s="117"/>
      <c r="D5" s="117"/>
      <c r="E5" s="117"/>
      <c r="F5" s="59"/>
      <c r="G5" s="219" t="s">
        <v>14</v>
      </c>
      <c r="H5" s="219"/>
      <c r="I5" s="219"/>
      <c r="J5" s="219"/>
      <c r="K5" s="219"/>
      <c r="L5" s="117"/>
      <c r="M5" s="220" t="s">
        <v>58</v>
      </c>
      <c r="N5" s="220"/>
      <c r="O5" s="220"/>
      <c r="P5" s="220"/>
      <c r="Q5" s="220"/>
      <c r="R5" s="59"/>
      <c r="S5" s="117"/>
    </row>
    <row r="6" spans="1:19" ht="22.5" hidden="1" customHeight="1">
      <c r="A6" s="57"/>
      <c r="B6" s="57"/>
      <c r="C6" s="117"/>
      <c r="D6" s="117"/>
      <c r="E6" s="59"/>
      <c r="F6" s="117"/>
      <c r="G6" s="117" t="s">
        <v>34</v>
      </c>
      <c r="H6" s="59"/>
      <c r="I6" s="59"/>
      <c r="J6" s="59"/>
      <c r="K6" s="59"/>
      <c r="L6" s="59"/>
      <c r="N6" s="117"/>
      <c r="P6" s="117"/>
      <c r="Q6" s="171" t="s">
        <v>133</v>
      </c>
      <c r="R6" s="117"/>
      <c r="S6" s="117"/>
    </row>
    <row r="7" spans="1:19" ht="22.5" hidden="1" customHeight="1">
      <c r="A7" s="59"/>
      <c r="B7" s="59"/>
      <c r="C7" s="117" t="s">
        <v>36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 t="s">
        <v>134</v>
      </c>
      <c r="P7" s="117"/>
      <c r="Q7" s="117" t="s">
        <v>135</v>
      </c>
      <c r="R7" s="117"/>
      <c r="S7" s="117"/>
    </row>
    <row r="8" spans="1:19" ht="22.5" hidden="1" customHeight="1">
      <c r="A8" s="59"/>
      <c r="B8" s="59"/>
      <c r="C8" s="117" t="s">
        <v>37</v>
      </c>
      <c r="D8" s="117"/>
      <c r="E8" s="117" t="s">
        <v>29</v>
      </c>
      <c r="F8" s="117"/>
      <c r="G8" s="117" t="s">
        <v>51</v>
      </c>
      <c r="H8" s="117"/>
      <c r="I8" s="117"/>
      <c r="J8" s="117"/>
      <c r="K8" s="117" t="s">
        <v>41</v>
      </c>
      <c r="L8" s="59"/>
      <c r="M8" s="118" t="s">
        <v>136</v>
      </c>
      <c r="N8" s="117"/>
      <c r="O8" s="118" t="s">
        <v>137</v>
      </c>
      <c r="P8" s="117"/>
      <c r="Q8" s="118" t="s">
        <v>138</v>
      </c>
      <c r="R8" s="117"/>
      <c r="S8" s="117" t="s">
        <v>48</v>
      </c>
    </row>
    <row r="9" spans="1:19" ht="22.5" hidden="1" customHeight="1">
      <c r="A9" s="59"/>
      <c r="B9" s="59"/>
      <c r="C9" s="117" t="s">
        <v>38</v>
      </c>
      <c r="D9" s="117"/>
      <c r="E9" s="117" t="s">
        <v>54</v>
      </c>
      <c r="F9" s="117"/>
      <c r="G9" s="117" t="s">
        <v>30</v>
      </c>
      <c r="H9" s="117"/>
      <c r="I9" s="117" t="s">
        <v>47</v>
      </c>
      <c r="J9" s="117"/>
      <c r="K9" s="117" t="s">
        <v>40</v>
      </c>
      <c r="L9" s="117"/>
      <c r="M9" s="118" t="s">
        <v>139</v>
      </c>
      <c r="N9" s="117"/>
      <c r="O9" s="118" t="s">
        <v>20</v>
      </c>
      <c r="P9" s="117"/>
      <c r="Q9" s="118" t="s">
        <v>140</v>
      </c>
      <c r="R9" s="117"/>
      <c r="S9" s="117" t="s">
        <v>63</v>
      </c>
    </row>
    <row r="10" spans="1:19" ht="22.5" hidden="1" customHeight="1">
      <c r="A10" s="59"/>
      <c r="B10" s="59"/>
      <c r="C10" s="218" t="s">
        <v>141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ht="22.5" hidden="1" customHeight="1">
      <c r="A11" s="8" t="s">
        <v>142</v>
      </c>
      <c r="B11" s="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72"/>
      <c r="R11" s="168"/>
      <c r="S11" s="168"/>
    </row>
    <row r="12" spans="1:19" ht="22.5" hidden="1" customHeight="1">
      <c r="A12" s="68" t="s">
        <v>121</v>
      </c>
      <c r="B12" s="68"/>
      <c r="C12" s="13"/>
      <c r="D12" s="57"/>
      <c r="E12" s="13"/>
      <c r="F12" s="13"/>
      <c r="G12" s="13"/>
      <c r="H12" s="13"/>
      <c r="I12" s="13"/>
      <c r="J12" s="13"/>
      <c r="K12" s="13"/>
      <c r="L12" s="13"/>
      <c r="M12" s="85"/>
      <c r="N12" s="13"/>
      <c r="O12" s="13"/>
      <c r="P12" s="13"/>
      <c r="Q12" s="13"/>
      <c r="R12" s="13"/>
      <c r="S12" s="13" t="e">
        <f>#REF!+#REF!</f>
        <v>#REF!</v>
      </c>
    </row>
    <row r="13" spans="1:19" ht="22.5" hidden="1" customHeight="1">
      <c r="A13" s="59"/>
      <c r="B13" s="59"/>
      <c r="C13" s="62"/>
      <c r="D13" s="63"/>
      <c r="E13" s="62"/>
      <c r="F13" s="59"/>
      <c r="G13" s="62"/>
      <c r="H13" s="63"/>
      <c r="I13" s="62"/>
      <c r="J13" s="63"/>
      <c r="K13" s="62"/>
      <c r="L13" s="62"/>
      <c r="M13" s="64"/>
      <c r="N13" s="64"/>
      <c r="O13" s="64"/>
      <c r="P13" s="64"/>
      <c r="Q13" s="64"/>
      <c r="R13" s="64"/>
      <c r="S13" s="64"/>
    </row>
    <row r="14" spans="1:19" ht="22.5" hidden="1" customHeight="1">
      <c r="A14" s="57" t="s">
        <v>143</v>
      </c>
      <c r="B14" s="57"/>
      <c r="C14" s="12"/>
      <c r="D14" s="61"/>
      <c r="E14" s="12"/>
      <c r="F14" s="57"/>
      <c r="G14" s="12"/>
      <c r="H14" s="61"/>
      <c r="I14" s="12"/>
      <c r="J14" s="63"/>
      <c r="K14" s="62"/>
      <c r="L14" s="62"/>
      <c r="M14" s="11"/>
      <c r="N14" s="11"/>
      <c r="O14" s="11"/>
      <c r="P14" s="11"/>
      <c r="Q14" s="11"/>
      <c r="R14" s="11"/>
      <c r="S14" s="11"/>
    </row>
    <row r="15" spans="1:19" ht="22.5" hidden="1" customHeight="1">
      <c r="A15" s="9" t="s">
        <v>65</v>
      </c>
      <c r="B15" s="9"/>
      <c r="C15" s="86"/>
      <c r="D15" s="87"/>
      <c r="E15" s="86"/>
      <c r="F15" s="59"/>
      <c r="G15" s="86"/>
      <c r="H15" s="87"/>
      <c r="I15" s="86"/>
      <c r="J15" s="63"/>
      <c r="K15" s="22"/>
      <c r="L15" s="22"/>
      <c r="M15" s="86"/>
      <c r="N15" s="88"/>
      <c r="O15" s="86"/>
      <c r="P15" s="88"/>
      <c r="Q15" s="86"/>
      <c r="R15" s="88"/>
      <c r="S15" s="63" t="e">
        <f>#REF!+#REF!</f>
        <v>#REF!</v>
      </c>
    </row>
    <row r="16" spans="1:19" ht="22.5" hidden="1" customHeight="1">
      <c r="A16" s="60" t="s">
        <v>66</v>
      </c>
      <c r="C16" s="86"/>
      <c r="D16" s="87"/>
      <c r="E16" s="86"/>
      <c r="F16" s="59"/>
      <c r="G16" s="86"/>
      <c r="H16" s="87"/>
      <c r="I16" s="86"/>
      <c r="J16" s="63"/>
      <c r="K16" s="86"/>
      <c r="L16" s="22"/>
      <c r="M16" s="90"/>
      <c r="N16" s="91"/>
      <c r="O16" s="90"/>
      <c r="P16" s="91"/>
      <c r="Q16" s="90"/>
      <c r="R16" s="91"/>
      <c r="S16" s="86" t="e">
        <f>#REF!+#REF!</f>
        <v>#REF!</v>
      </c>
    </row>
    <row r="17" spans="1:19" ht="22.5" hidden="1" customHeight="1">
      <c r="A17" s="57" t="s">
        <v>144</v>
      </c>
      <c r="B17" s="57"/>
      <c r="C17" s="93">
        <f>SUM(C15:C16)</f>
        <v>0</v>
      </c>
      <c r="D17" s="94">
        <v>0</v>
      </c>
      <c r="E17" s="93">
        <f>SUM(E15:E16)</f>
        <v>0</v>
      </c>
      <c r="F17" s="94">
        <v>0</v>
      </c>
      <c r="G17" s="93">
        <f>SUM(G15:G16)</f>
        <v>0</v>
      </c>
      <c r="H17" s="94">
        <v>0</v>
      </c>
      <c r="I17" s="93">
        <f>SUM(I15:I16)</f>
        <v>0</v>
      </c>
      <c r="J17" s="94"/>
      <c r="K17" s="93">
        <f>SUM(K15:K16)</f>
        <v>0</v>
      </c>
      <c r="L17" s="94"/>
      <c r="M17" s="93">
        <f>SUM(M15:M16)</f>
        <v>0</v>
      </c>
      <c r="N17" s="94"/>
      <c r="O17" s="93">
        <f>SUM(O15:O16)</f>
        <v>0</v>
      </c>
      <c r="P17" s="94"/>
      <c r="Q17" s="93">
        <f>SUM(Q15:Q16)</f>
        <v>0</v>
      </c>
      <c r="R17" s="94"/>
      <c r="S17" s="93" t="e">
        <f>SUM(S15:S16)</f>
        <v>#REF!</v>
      </c>
    </row>
    <row r="18" spans="1:19" ht="22.5" hidden="1" customHeight="1">
      <c r="A18" s="57"/>
      <c r="B18" s="57"/>
      <c r="C18" s="93"/>
      <c r="D18" s="94"/>
      <c r="E18" s="93"/>
      <c r="F18" s="94"/>
      <c r="G18" s="93"/>
      <c r="H18" s="94"/>
      <c r="I18" s="93"/>
      <c r="J18" s="94"/>
      <c r="K18" s="93"/>
      <c r="L18" s="94"/>
      <c r="M18" s="93"/>
      <c r="N18" s="94"/>
      <c r="O18" s="93"/>
      <c r="P18" s="94"/>
      <c r="Q18" s="93"/>
      <c r="R18" s="94"/>
      <c r="S18" s="96"/>
    </row>
    <row r="19" spans="1:19" ht="22.5" hidden="1" customHeight="1">
      <c r="A19" s="8" t="s">
        <v>145</v>
      </c>
      <c r="B19" s="8"/>
      <c r="C19" s="67">
        <f>C12+C17</f>
        <v>0</v>
      </c>
      <c r="D19" s="8"/>
      <c r="E19" s="67">
        <f>E12+E17</f>
        <v>0</v>
      </c>
      <c r="F19" s="13"/>
      <c r="G19" s="67">
        <f>G12+G17</f>
        <v>0</v>
      </c>
      <c r="H19" s="13"/>
      <c r="I19" s="67">
        <f>I12+I17</f>
        <v>0</v>
      </c>
      <c r="J19" s="13"/>
      <c r="K19" s="67">
        <f>K12+K17</f>
        <v>0</v>
      </c>
      <c r="L19" s="13"/>
      <c r="M19" s="97">
        <f>M12+M17</f>
        <v>0</v>
      </c>
      <c r="N19" s="13"/>
      <c r="O19" s="67">
        <f>O12+O17</f>
        <v>0</v>
      </c>
      <c r="P19" s="13"/>
      <c r="Q19" s="67">
        <f>Q12+Q17</f>
        <v>0</v>
      </c>
      <c r="R19" s="13"/>
      <c r="S19" s="67" t="e">
        <f>S12+S17</f>
        <v>#REF!</v>
      </c>
    </row>
    <row r="20" spans="1:19" ht="22.5" hidden="1" customHeight="1"/>
    <row r="21" spans="1:19" ht="22.5" customHeight="1">
      <c r="A21" s="5" t="s">
        <v>69</v>
      </c>
      <c r="B21" s="5"/>
      <c r="L21" s="60"/>
    </row>
    <row r="22" spans="1:19" ht="22.5" customHeight="1">
      <c r="A22" s="5" t="s">
        <v>153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169"/>
      <c r="F23" s="169"/>
      <c r="G23" s="169"/>
      <c r="H23" s="169"/>
      <c r="I23" s="169"/>
      <c r="J23" s="169"/>
      <c r="K23" s="169"/>
      <c r="L23" s="1"/>
      <c r="M23" s="169"/>
      <c r="N23" s="169"/>
      <c r="O23" s="169"/>
      <c r="P23" s="169"/>
      <c r="Q23" s="171"/>
      <c r="R23" s="169"/>
      <c r="S23" s="7"/>
    </row>
    <row r="24" spans="1:19" ht="22.5" customHeight="1">
      <c r="A24" s="5"/>
      <c r="B24" s="5"/>
      <c r="C24" s="215" t="s">
        <v>71</v>
      </c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</row>
    <row r="25" spans="1:19" ht="22.5" customHeight="1">
      <c r="A25" s="57"/>
      <c r="B25" s="57"/>
      <c r="C25" s="117"/>
      <c r="D25" s="117"/>
      <c r="E25" s="117"/>
      <c r="F25" s="59"/>
      <c r="G25" s="219" t="s">
        <v>14</v>
      </c>
      <c r="H25" s="219"/>
      <c r="I25" s="219"/>
      <c r="J25" s="219"/>
      <c r="K25" s="219"/>
      <c r="L25" s="117"/>
      <c r="M25" s="220" t="s">
        <v>58</v>
      </c>
      <c r="N25" s="220"/>
      <c r="O25" s="220"/>
      <c r="P25" s="220"/>
      <c r="Q25" s="220"/>
      <c r="R25" s="59"/>
      <c r="S25" s="117"/>
    </row>
    <row r="26" spans="1:19" ht="22.5" customHeight="1">
      <c r="A26" s="57"/>
      <c r="B26" s="57"/>
      <c r="C26" s="117"/>
      <c r="D26" s="117"/>
      <c r="E26" s="59"/>
      <c r="F26" s="117"/>
      <c r="G26" s="117" t="s">
        <v>34</v>
      </c>
      <c r="H26" s="59"/>
      <c r="I26" s="59"/>
      <c r="J26" s="59"/>
      <c r="K26" s="59"/>
      <c r="L26" s="59"/>
      <c r="N26" s="117"/>
      <c r="P26" s="117"/>
      <c r="Q26" s="171" t="s">
        <v>133</v>
      </c>
      <c r="R26" s="117"/>
      <c r="S26" s="117"/>
    </row>
    <row r="27" spans="1:19" ht="22.5" customHeight="1">
      <c r="A27" s="59"/>
      <c r="B27" s="59"/>
      <c r="C27" s="117" t="s">
        <v>250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 t="s">
        <v>165</v>
      </c>
      <c r="N27" s="117"/>
      <c r="O27" s="117" t="s">
        <v>165</v>
      </c>
      <c r="P27" s="117"/>
      <c r="Q27" s="117" t="s">
        <v>146</v>
      </c>
      <c r="R27" s="117"/>
      <c r="S27" s="117"/>
    </row>
    <row r="28" spans="1:19" ht="22.5" customHeight="1">
      <c r="A28" s="59"/>
      <c r="B28" s="59"/>
      <c r="C28" s="117" t="s">
        <v>37</v>
      </c>
      <c r="D28" s="117"/>
      <c r="E28" s="117" t="s">
        <v>29</v>
      </c>
      <c r="F28" s="117"/>
      <c r="G28" s="117" t="s">
        <v>51</v>
      </c>
      <c r="H28" s="154"/>
      <c r="I28" s="117"/>
      <c r="J28" s="117"/>
      <c r="K28" s="117" t="s">
        <v>41</v>
      </c>
      <c r="L28" s="59"/>
      <c r="M28" s="117" t="s">
        <v>189</v>
      </c>
      <c r="N28" s="117"/>
      <c r="O28" s="118" t="s">
        <v>191</v>
      </c>
      <c r="P28" s="117"/>
      <c r="Q28" s="118" t="s">
        <v>138</v>
      </c>
      <c r="R28" s="117"/>
      <c r="S28" s="117" t="s">
        <v>48</v>
      </c>
    </row>
    <row r="29" spans="1:19" ht="22.5" customHeight="1">
      <c r="A29" s="59"/>
      <c r="B29" s="168" t="s">
        <v>0</v>
      </c>
      <c r="C29" s="117" t="s">
        <v>38</v>
      </c>
      <c r="D29" s="117"/>
      <c r="E29" s="117" t="s">
        <v>54</v>
      </c>
      <c r="F29" s="117"/>
      <c r="G29" s="117" t="s">
        <v>30</v>
      </c>
      <c r="H29" s="117"/>
      <c r="I29" s="117" t="s">
        <v>47</v>
      </c>
      <c r="J29" s="117"/>
      <c r="K29" s="117" t="s">
        <v>40</v>
      </c>
      <c r="L29" s="117"/>
      <c r="M29" s="117" t="s">
        <v>190</v>
      </c>
      <c r="N29" s="117"/>
      <c r="O29" s="118" t="s">
        <v>192</v>
      </c>
      <c r="P29" s="117"/>
      <c r="Q29" s="118" t="s">
        <v>140</v>
      </c>
      <c r="R29" s="117"/>
      <c r="S29" s="117" t="s">
        <v>63</v>
      </c>
    </row>
    <row r="30" spans="1:19" ht="22.5" customHeight="1">
      <c r="A30" s="59"/>
      <c r="B30" s="59"/>
      <c r="C30" s="218" t="s">
        <v>91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</row>
    <row r="31" spans="1:19" ht="22.5" customHeight="1">
      <c r="A31" s="8" t="s">
        <v>223</v>
      </c>
      <c r="B31" s="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72"/>
      <c r="R31" s="168"/>
      <c r="S31" s="168"/>
    </row>
    <row r="32" spans="1:19" ht="22.5" customHeight="1">
      <c r="A32" s="68" t="s">
        <v>224</v>
      </c>
      <c r="B32" s="68"/>
      <c r="C32" s="71">
        <v>200960500</v>
      </c>
      <c r="D32" s="71"/>
      <c r="E32" s="71">
        <v>392838100</v>
      </c>
      <c r="F32" s="71"/>
      <c r="G32" s="71">
        <v>25000000</v>
      </c>
      <c r="H32" s="71"/>
      <c r="I32" s="71">
        <v>35000000</v>
      </c>
      <c r="J32" s="71"/>
      <c r="K32" s="71">
        <v>1201734858</v>
      </c>
      <c r="L32" s="71"/>
      <c r="M32" s="71">
        <v>-479280</v>
      </c>
      <c r="N32" s="71"/>
      <c r="O32" s="71">
        <v>1606506764</v>
      </c>
      <c r="P32" s="71"/>
      <c r="Q32" s="71">
        <f>SUM(M32:O32)</f>
        <v>1606027484</v>
      </c>
      <c r="R32" s="71"/>
      <c r="S32" s="71">
        <f>K32+Q32+C32+E32+G32+I32</f>
        <v>3461560942</v>
      </c>
    </row>
    <row r="33" spans="1:20" ht="7.5" customHeight="1">
      <c r="A33" s="99"/>
      <c r="B33" s="59"/>
      <c r="C33" s="59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20" ht="22">
      <c r="A34" s="68" t="s">
        <v>78</v>
      </c>
      <c r="B34" s="68"/>
      <c r="C34" s="68"/>
      <c r="D34" s="68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1:20" ht="22">
      <c r="A35" s="3" t="s">
        <v>202</v>
      </c>
      <c r="B35" s="68"/>
      <c r="C35" s="68"/>
      <c r="D35" s="6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1:20" ht="22">
      <c r="A36" s="15" t="s">
        <v>84</v>
      </c>
      <c r="B36" s="170">
        <v>24</v>
      </c>
      <c r="C36" s="29">
        <v>0</v>
      </c>
      <c r="D36" s="26"/>
      <c r="E36" s="29">
        <v>0</v>
      </c>
      <c r="F36" s="26"/>
      <c r="G36" s="29">
        <v>0</v>
      </c>
      <c r="H36" s="26"/>
      <c r="I36" s="29">
        <v>0</v>
      </c>
      <c r="J36" s="26"/>
      <c r="K36" s="30">
        <v>-303414942</v>
      </c>
      <c r="L36" s="34"/>
      <c r="M36" s="29">
        <v>0</v>
      </c>
      <c r="N36" s="34"/>
      <c r="O36" s="29">
        <v>0</v>
      </c>
      <c r="P36" s="34"/>
      <c r="Q36" s="126">
        <f>SUM(M36:O36)</f>
        <v>0</v>
      </c>
      <c r="R36" s="34"/>
      <c r="S36" s="29">
        <f>K36+Q36+C36+E36+G36+I36</f>
        <v>-303414942</v>
      </c>
    </row>
    <row r="37" spans="1:20" ht="22">
      <c r="A37" s="3" t="s">
        <v>195</v>
      </c>
      <c r="B37" s="68"/>
      <c r="C37" s="101">
        <f>SUM(C36:C36)</f>
        <v>0</v>
      </c>
      <c r="D37" s="34"/>
      <c r="E37" s="101">
        <f>SUM(E36:E36)</f>
        <v>0</v>
      </c>
      <c r="F37" s="34"/>
      <c r="G37" s="101">
        <f>SUM(G36:G36)</f>
        <v>0</v>
      </c>
      <c r="H37" s="34"/>
      <c r="I37" s="101">
        <f>SUM(I36:I36)</f>
        <v>0</v>
      </c>
      <c r="J37" s="34">
        <v>0</v>
      </c>
      <c r="K37" s="101">
        <f>K36</f>
        <v>-303414942</v>
      </c>
      <c r="L37" s="102">
        <v>-123515</v>
      </c>
      <c r="M37" s="101">
        <f>SUM(M36:M36)</f>
        <v>0</v>
      </c>
      <c r="N37" s="102"/>
      <c r="O37" s="101">
        <f>SUM(O36:O36)</f>
        <v>0</v>
      </c>
      <c r="P37" s="102"/>
      <c r="Q37" s="101">
        <f>SUM(Q36:Q36)</f>
        <v>0</v>
      </c>
      <c r="R37" s="102"/>
      <c r="S37" s="101">
        <f>SUM(S36:S36)</f>
        <v>-303414942</v>
      </c>
    </row>
    <row r="38" spans="1:20" ht="6.75" customHeight="1">
      <c r="A38" s="99"/>
      <c r="B38" s="59"/>
      <c r="C38" s="59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20" ht="22">
      <c r="A39" s="104" t="s">
        <v>80</v>
      </c>
      <c r="B39" s="59"/>
      <c r="C39" s="101">
        <f>C37</f>
        <v>0</v>
      </c>
      <c r="D39" s="34"/>
      <c r="E39" s="101">
        <f>E37</f>
        <v>0</v>
      </c>
      <c r="F39" s="34"/>
      <c r="G39" s="101">
        <f>G37</f>
        <v>0</v>
      </c>
      <c r="H39" s="34"/>
      <c r="I39" s="101">
        <f>I37</f>
        <v>0</v>
      </c>
      <c r="J39" s="34"/>
      <c r="K39" s="101">
        <f>K37</f>
        <v>-303414942</v>
      </c>
      <c r="L39" s="102">
        <v>-123515</v>
      </c>
      <c r="M39" s="101">
        <f>M37</f>
        <v>0</v>
      </c>
      <c r="N39" s="102"/>
      <c r="O39" s="101">
        <f>O37</f>
        <v>0</v>
      </c>
      <c r="P39" s="102"/>
      <c r="Q39" s="101">
        <f>Q37</f>
        <v>0</v>
      </c>
      <c r="R39" s="102"/>
      <c r="S39" s="101">
        <f>S37</f>
        <v>-303414942</v>
      </c>
    </row>
    <row r="40" spans="1:20" ht="7.5" customHeight="1">
      <c r="A40" s="99"/>
      <c r="B40" s="59"/>
      <c r="C40" s="59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20" ht="22">
      <c r="A41" s="57" t="s">
        <v>231</v>
      </c>
      <c r="B41" s="57"/>
      <c r="C41" s="12"/>
      <c r="D41" s="61"/>
      <c r="E41" s="12"/>
      <c r="F41" s="57"/>
      <c r="G41" s="12"/>
      <c r="H41" s="61"/>
      <c r="I41" s="12"/>
      <c r="J41" s="63"/>
      <c r="K41" s="62"/>
      <c r="L41" s="62"/>
      <c r="M41" s="11"/>
      <c r="N41" s="11"/>
      <c r="O41" s="11"/>
      <c r="P41" s="11"/>
      <c r="Q41" s="11"/>
      <c r="R41" s="11"/>
      <c r="S41" s="11"/>
    </row>
    <row r="42" spans="1:20">
      <c r="A42" s="9" t="s">
        <v>65</v>
      </c>
      <c r="B42" s="9"/>
      <c r="C42" s="86">
        <v>0</v>
      </c>
      <c r="D42" s="87"/>
      <c r="E42" s="86">
        <v>0</v>
      </c>
      <c r="F42"/>
      <c r="G42" s="86">
        <v>0</v>
      </c>
      <c r="H42" s="87"/>
      <c r="I42" s="86">
        <v>0</v>
      </c>
      <c r="J42" s="157"/>
      <c r="K42" s="175">
        <f>'PL-10-11'!J71</f>
        <v>474707392</v>
      </c>
      <c r="L42" s="156"/>
      <c r="M42" s="86">
        <v>0</v>
      </c>
      <c r="N42" s="88"/>
      <c r="O42" s="86">
        <v>0</v>
      </c>
      <c r="P42" s="88"/>
      <c r="Q42" s="86">
        <f>SUM(M42:O42)</f>
        <v>0</v>
      </c>
      <c r="R42" s="88"/>
      <c r="S42" s="26">
        <f>K42+Q42+C42+E42+G42+I42</f>
        <v>474707392</v>
      </c>
      <c r="T42" s="72">
        <f>S42-'PL-10-11'!J34</f>
        <v>0</v>
      </c>
    </row>
    <row r="43" spans="1:20">
      <c r="A43" s="60" t="s">
        <v>206</v>
      </c>
      <c r="B43" s="168"/>
      <c r="C43" s="86">
        <v>0</v>
      </c>
      <c r="D43" s="87"/>
      <c r="E43" s="86">
        <v>0</v>
      </c>
      <c r="F43"/>
      <c r="G43" s="86">
        <v>0</v>
      </c>
      <c r="H43" s="87"/>
      <c r="I43" s="86">
        <v>0</v>
      </c>
      <c r="J43" s="157"/>
      <c r="K43" s="90">
        <v>17484599</v>
      </c>
      <c r="L43" s="156"/>
      <c r="M43" s="90">
        <v>-6368642</v>
      </c>
      <c r="N43" s="91"/>
      <c r="O43" s="90">
        <v>0</v>
      </c>
      <c r="P43" s="91"/>
      <c r="Q43" s="90">
        <f>SUM(M43:O43)</f>
        <v>-6368642</v>
      </c>
      <c r="R43" s="91"/>
      <c r="S43" s="29">
        <f>K43+Q43+C43+E43+G43+I43</f>
        <v>11115957</v>
      </c>
      <c r="T43" s="72">
        <f>S43-'PL-10-11'!J66</f>
        <v>0</v>
      </c>
    </row>
    <row r="44" spans="1:20" ht="22">
      <c r="A44" s="132" t="s">
        <v>194</v>
      </c>
      <c r="B44" s="57"/>
      <c r="C44" s="93">
        <f>SUM(C42:C43)</f>
        <v>0</v>
      </c>
      <c r="D44" s="94">
        <v>0</v>
      </c>
      <c r="E44" s="93">
        <f>SUM(E42:E43)</f>
        <v>0</v>
      </c>
      <c r="F44" s="94">
        <v>0</v>
      </c>
      <c r="G44" s="93">
        <f>SUM(G42:G43)</f>
        <v>0</v>
      </c>
      <c r="H44" s="94">
        <v>0</v>
      </c>
      <c r="I44" s="93">
        <f>SUM(I42:I43)</f>
        <v>0</v>
      </c>
      <c r="J44" s="94"/>
      <c r="K44" s="93">
        <f>SUM(K42:K43)</f>
        <v>492191991</v>
      </c>
      <c r="L44" s="94"/>
      <c r="M44" s="93">
        <f>SUM(M42:M43)</f>
        <v>-6368642</v>
      </c>
      <c r="N44" s="94"/>
      <c r="O44" s="93">
        <f>SUM(O42:O43)</f>
        <v>0</v>
      </c>
      <c r="P44" s="94"/>
      <c r="Q44" s="93">
        <f>SUM(Q42:Q43)</f>
        <v>-6368642</v>
      </c>
      <c r="R44" s="94"/>
      <c r="S44" s="93">
        <f>SUM(S42:S43)</f>
        <v>485823349</v>
      </c>
      <c r="T44" s="72">
        <f>S44-'PL-10-11'!J68</f>
        <v>0</v>
      </c>
    </row>
    <row r="45" spans="1:20" ht="22">
      <c r="A45" s="57"/>
      <c r="B45" s="57"/>
      <c r="C45" s="93"/>
      <c r="D45" s="94"/>
      <c r="E45" s="93"/>
      <c r="F45" s="94"/>
      <c r="G45" s="93"/>
      <c r="H45" s="94"/>
      <c r="I45" s="93"/>
      <c r="J45" s="94"/>
      <c r="K45" s="93"/>
      <c r="L45" s="94"/>
      <c r="M45" s="93"/>
      <c r="N45" s="94"/>
      <c r="O45" s="93"/>
      <c r="P45" s="94"/>
      <c r="Q45" s="93"/>
      <c r="R45" s="94"/>
      <c r="S45" s="96"/>
    </row>
    <row r="46" spans="1:20" ht="22.5" thickBot="1">
      <c r="A46" s="8" t="s">
        <v>225</v>
      </c>
      <c r="B46" s="8"/>
      <c r="C46" s="67">
        <f>C32+C44+C39</f>
        <v>200960500</v>
      </c>
      <c r="D46" s="8"/>
      <c r="E46" s="67">
        <f>E32+E44+E39</f>
        <v>392838100</v>
      </c>
      <c r="F46" s="13"/>
      <c r="G46" s="67">
        <f>G32+G44+G39</f>
        <v>25000000</v>
      </c>
      <c r="H46" s="13"/>
      <c r="I46" s="67">
        <f>I32+I44+I39</f>
        <v>35000000</v>
      </c>
      <c r="J46" s="13"/>
      <c r="K46" s="67">
        <f>K32+K44+K39</f>
        <v>1390511907</v>
      </c>
      <c r="L46" s="13"/>
      <c r="M46" s="67">
        <f>M32+M44+M39</f>
        <v>-6847922</v>
      </c>
      <c r="N46" s="13"/>
      <c r="O46" s="67">
        <f>O32+O44+O39</f>
        <v>1606506764</v>
      </c>
      <c r="P46" s="13"/>
      <c r="Q46" s="67">
        <f>Q32+Q44+Q39</f>
        <v>1599658842</v>
      </c>
      <c r="R46" s="13"/>
      <c r="S46" s="67">
        <f>S32+S44+S39</f>
        <v>3643969349</v>
      </c>
    </row>
    <row r="47" spans="1:20" ht="22.5" customHeight="1" thickTop="1"/>
    <row r="48" spans="1:20" s="98" customFormat="1">
      <c r="K48" s="98">
        <f>K46-'BL-7-9'!J88</f>
        <v>0</v>
      </c>
      <c r="L48" s="179"/>
      <c r="Q48" s="98">
        <f>Q46-'BL-7-9'!J89</f>
        <v>0</v>
      </c>
      <c r="S48" s="98">
        <f>S46-'BL-7-9'!J92</f>
        <v>0</v>
      </c>
    </row>
    <row r="58" spans="11:12">
      <c r="L58" s="58">
        <f>H58-J58</f>
        <v>0</v>
      </c>
    </row>
    <row r="60" spans="11:12">
      <c r="K60" s="60">
        <f>D60-F60</f>
        <v>0</v>
      </c>
      <c r="L60" s="58">
        <f t="shared" ref="L60:L62" si="0">H60-J60</f>
        <v>0</v>
      </c>
    </row>
    <row r="61" spans="11:12">
      <c r="L61" s="58">
        <f t="shared" si="0"/>
        <v>0</v>
      </c>
    </row>
    <row r="62" spans="11:12">
      <c r="L62" s="58">
        <f t="shared" si="0"/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T62"/>
  <sheetViews>
    <sheetView view="pageBreakPreview" topLeftCell="A31" zoomScale="70" zoomScaleNormal="80" zoomScaleSheetLayoutView="70" workbookViewId="0">
      <selection activeCell="X38" sqref="X38"/>
    </sheetView>
  </sheetViews>
  <sheetFormatPr defaultRowHeight="21.5"/>
  <cols>
    <col min="1" max="1" width="52.59765625" style="60" customWidth="1"/>
    <col min="2" max="2" width="9.19921875" style="60" customWidth="1"/>
    <col min="3" max="3" width="13.8984375" style="60" customWidth="1"/>
    <col min="4" max="4" width="1.3984375" style="60" customWidth="1"/>
    <col min="5" max="5" width="13.3984375" style="60" customWidth="1"/>
    <col min="6" max="6" width="1.3984375" style="60" customWidth="1"/>
    <col min="7" max="7" width="11.8984375" style="60" customWidth="1"/>
    <col min="8" max="8" width="1.19921875" style="60" customWidth="1"/>
    <col min="9" max="9" width="12.69921875" style="60" customWidth="1"/>
    <col min="10" max="10" width="1.19921875" style="60" customWidth="1"/>
    <col min="11" max="11" width="13.69921875" style="60" customWidth="1"/>
    <col min="12" max="12" width="1.09765625" style="58" customWidth="1"/>
    <col min="13" max="13" width="12.69921875" style="60" customWidth="1"/>
    <col min="14" max="14" width="1.19921875" style="60" customWidth="1"/>
    <col min="15" max="15" width="15.3984375" style="60" customWidth="1"/>
    <col min="16" max="16" width="1.19921875" style="60" customWidth="1"/>
    <col min="17" max="17" width="14.5" style="60" customWidth="1"/>
    <col min="18" max="18" width="1.19921875" style="60" customWidth="1"/>
    <col min="19" max="19" width="15" style="60" bestFit="1" customWidth="1"/>
    <col min="20" max="16384" width="8.796875" style="60"/>
  </cols>
  <sheetData>
    <row r="1" spans="1:19" ht="22.5" hidden="1" customHeight="1">
      <c r="A1" s="5" t="s">
        <v>69</v>
      </c>
      <c r="B1" s="5"/>
      <c r="L1" s="60"/>
    </row>
    <row r="2" spans="1:19" ht="22.5" hidden="1" customHeight="1">
      <c r="A2" s="5" t="s">
        <v>132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202"/>
      <c r="F3" s="202"/>
      <c r="G3" s="202"/>
      <c r="H3" s="202"/>
      <c r="I3" s="202"/>
      <c r="J3" s="202"/>
      <c r="K3" s="202"/>
      <c r="L3" s="1"/>
      <c r="M3" s="202"/>
      <c r="N3" s="202"/>
      <c r="O3" s="202"/>
      <c r="P3" s="202"/>
      <c r="Q3" s="202"/>
      <c r="R3" s="202"/>
      <c r="S3" s="7"/>
    </row>
    <row r="4" spans="1:19" ht="22.5" hidden="1" customHeight="1">
      <c r="A4" s="5"/>
      <c r="B4" s="5"/>
      <c r="C4" s="215" t="s">
        <v>70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22.5" hidden="1" customHeight="1">
      <c r="A5" s="57"/>
      <c r="B5" s="57"/>
      <c r="C5" s="117"/>
      <c r="D5" s="117"/>
      <c r="E5" s="117"/>
      <c r="F5" s="59"/>
      <c r="G5" s="219" t="s">
        <v>14</v>
      </c>
      <c r="H5" s="219"/>
      <c r="I5" s="219"/>
      <c r="J5" s="219"/>
      <c r="K5" s="219"/>
      <c r="L5" s="117"/>
      <c r="M5" s="220" t="s">
        <v>58</v>
      </c>
      <c r="N5" s="220"/>
      <c r="O5" s="220"/>
      <c r="P5" s="220"/>
      <c r="Q5" s="220"/>
      <c r="R5" s="59"/>
      <c r="S5" s="117"/>
    </row>
    <row r="6" spans="1:19" ht="22.5" hidden="1" customHeight="1">
      <c r="A6" s="57"/>
      <c r="B6" s="57"/>
      <c r="C6" s="117"/>
      <c r="D6" s="117"/>
      <c r="E6" s="59"/>
      <c r="F6" s="117"/>
      <c r="G6" s="117" t="s">
        <v>34</v>
      </c>
      <c r="H6" s="59"/>
      <c r="I6" s="59"/>
      <c r="J6" s="59"/>
      <c r="K6" s="59"/>
      <c r="L6" s="59"/>
      <c r="N6" s="117"/>
      <c r="P6" s="117"/>
      <c r="Q6" s="202" t="s">
        <v>133</v>
      </c>
      <c r="R6" s="117"/>
      <c r="S6" s="117"/>
    </row>
    <row r="7" spans="1:19" ht="22.5" hidden="1" customHeight="1">
      <c r="A7" s="59"/>
      <c r="B7" s="59"/>
      <c r="C7" s="117" t="s">
        <v>36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 t="s">
        <v>134</v>
      </c>
      <c r="P7" s="117"/>
      <c r="Q7" s="117" t="s">
        <v>135</v>
      </c>
      <c r="R7" s="117"/>
      <c r="S7" s="117"/>
    </row>
    <row r="8" spans="1:19" ht="22.5" hidden="1" customHeight="1">
      <c r="A8" s="59"/>
      <c r="B8" s="59"/>
      <c r="C8" s="117" t="s">
        <v>37</v>
      </c>
      <c r="D8" s="117"/>
      <c r="E8" s="117" t="s">
        <v>29</v>
      </c>
      <c r="F8" s="117"/>
      <c r="G8" s="117" t="s">
        <v>51</v>
      </c>
      <c r="H8" s="117"/>
      <c r="I8" s="117"/>
      <c r="J8" s="117"/>
      <c r="K8" s="117" t="s">
        <v>41</v>
      </c>
      <c r="L8" s="59"/>
      <c r="M8" s="118" t="s">
        <v>136</v>
      </c>
      <c r="N8" s="117"/>
      <c r="O8" s="118" t="s">
        <v>137</v>
      </c>
      <c r="P8" s="117"/>
      <c r="Q8" s="118" t="s">
        <v>138</v>
      </c>
      <c r="R8" s="117"/>
      <c r="S8" s="117" t="s">
        <v>48</v>
      </c>
    </row>
    <row r="9" spans="1:19" ht="22.5" hidden="1" customHeight="1">
      <c r="A9" s="59"/>
      <c r="B9" s="59"/>
      <c r="C9" s="117" t="s">
        <v>38</v>
      </c>
      <c r="D9" s="117"/>
      <c r="E9" s="117" t="s">
        <v>54</v>
      </c>
      <c r="F9" s="117"/>
      <c r="G9" s="117" t="s">
        <v>30</v>
      </c>
      <c r="H9" s="117"/>
      <c r="I9" s="117" t="s">
        <v>47</v>
      </c>
      <c r="J9" s="117"/>
      <c r="K9" s="117" t="s">
        <v>40</v>
      </c>
      <c r="L9" s="117"/>
      <c r="M9" s="118" t="s">
        <v>139</v>
      </c>
      <c r="N9" s="117"/>
      <c r="O9" s="118" t="s">
        <v>20</v>
      </c>
      <c r="P9" s="117"/>
      <c r="Q9" s="118" t="s">
        <v>140</v>
      </c>
      <c r="R9" s="117"/>
      <c r="S9" s="117" t="s">
        <v>63</v>
      </c>
    </row>
    <row r="10" spans="1:19" ht="22.5" hidden="1" customHeight="1">
      <c r="A10" s="59"/>
      <c r="B10" s="59"/>
      <c r="C10" s="218" t="s">
        <v>141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ht="22.5" hidden="1" customHeight="1">
      <c r="A11" s="8" t="s">
        <v>142</v>
      </c>
      <c r="B11" s="8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</row>
    <row r="12" spans="1:19" ht="22.5" hidden="1" customHeight="1">
      <c r="A12" s="68" t="s">
        <v>121</v>
      </c>
      <c r="B12" s="68"/>
      <c r="C12" s="13"/>
      <c r="D12" s="57"/>
      <c r="E12" s="13"/>
      <c r="F12" s="13"/>
      <c r="G12" s="13"/>
      <c r="H12" s="13"/>
      <c r="I12" s="13"/>
      <c r="J12" s="13"/>
      <c r="K12" s="13"/>
      <c r="L12" s="13"/>
      <c r="M12" s="85"/>
      <c r="N12" s="13"/>
      <c r="O12" s="13"/>
      <c r="P12" s="13"/>
      <c r="Q12" s="13"/>
      <c r="R12" s="13"/>
      <c r="S12" s="13" t="e">
        <f>#REF!+#REF!</f>
        <v>#REF!</v>
      </c>
    </row>
    <row r="13" spans="1:19" ht="22.5" hidden="1" customHeight="1">
      <c r="A13" s="59"/>
      <c r="B13" s="59"/>
      <c r="C13" s="62"/>
      <c r="D13" s="63"/>
      <c r="E13" s="62"/>
      <c r="F13" s="59"/>
      <c r="G13" s="62"/>
      <c r="H13" s="63"/>
      <c r="I13" s="62"/>
      <c r="J13" s="63"/>
      <c r="K13" s="62"/>
      <c r="L13" s="62"/>
      <c r="M13" s="64"/>
      <c r="N13" s="64"/>
      <c r="O13" s="64"/>
      <c r="P13" s="64"/>
      <c r="Q13" s="64"/>
      <c r="R13" s="64"/>
      <c r="S13" s="64"/>
    </row>
    <row r="14" spans="1:19" ht="22.5" hidden="1" customHeight="1">
      <c r="A14" s="57" t="s">
        <v>143</v>
      </c>
      <c r="B14" s="57"/>
      <c r="C14" s="12"/>
      <c r="D14" s="61"/>
      <c r="E14" s="12"/>
      <c r="F14" s="57"/>
      <c r="G14" s="12"/>
      <c r="H14" s="61"/>
      <c r="I14" s="12"/>
      <c r="J14" s="63"/>
      <c r="K14" s="62"/>
      <c r="L14" s="62"/>
      <c r="M14" s="11"/>
      <c r="N14" s="11"/>
      <c r="O14" s="11"/>
      <c r="P14" s="11"/>
      <c r="Q14" s="11"/>
      <c r="R14" s="11"/>
      <c r="S14" s="11"/>
    </row>
    <row r="15" spans="1:19" ht="22.5" hidden="1" customHeight="1">
      <c r="A15" s="9" t="s">
        <v>65</v>
      </c>
      <c r="B15" s="9"/>
      <c r="C15" s="86"/>
      <c r="D15" s="87"/>
      <c r="E15" s="86"/>
      <c r="F15" s="59"/>
      <c r="G15" s="86"/>
      <c r="H15" s="87"/>
      <c r="I15" s="86"/>
      <c r="J15" s="63"/>
      <c r="K15" s="22"/>
      <c r="L15" s="22"/>
      <c r="M15" s="86"/>
      <c r="N15" s="88"/>
      <c r="O15" s="86"/>
      <c r="P15" s="88"/>
      <c r="Q15" s="86"/>
      <c r="R15" s="88"/>
      <c r="S15" s="63" t="e">
        <f>#REF!+#REF!</f>
        <v>#REF!</v>
      </c>
    </row>
    <row r="16" spans="1:19" ht="22.5" hidden="1" customHeight="1">
      <c r="A16" s="60" t="s">
        <v>66</v>
      </c>
      <c r="C16" s="86"/>
      <c r="D16" s="87"/>
      <c r="E16" s="86"/>
      <c r="F16" s="59"/>
      <c r="G16" s="86"/>
      <c r="H16" s="87"/>
      <c r="I16" s="86"/>
      <c r="J16" s="63"/>
      <c r="K16" s="86"/>
      <c r="L16" s="22"/>
      <c r="M16" s="90"/>
      <c r="N16" s="91"/>
      <c r="O16" s="90"/>
      <c r="P16" s="91"/>
      <c r="Q16" s="90"/>
      <c r="R16" s="91"/>
      <c r="S16" s="86" t="e">
        <f>#REF!+#REF!</f>
        <v>#REF!</v>
      </c>
    </row>
    <row r="17" spans="1:19" ht="22.5" hidden="1" customHeight="1">
      <c r="A17" s="57" t="s">
        <v>144</v>
      </c>
      <c r="B17" s="57"/>
      <c r="C17" s="93">
        <f>SUM(C15:C16)</f>
        <v>0</v>
      </c>
      <c r="D17" s="94">
        <v>0</v>
      </c>
      <c r="E17" s="93">
        <f>SUM(E15:E16)</f>
        <v>0</v>
      </c>
      <c r="F17" s="94">
        <v>0</v>
      </c>
      <c r="G17" s="93">
        <f>SUM(G15:G16)</f>
        <v>0</v>
      </c>
      <c r="H17" s="94">
        <v>0</v>
      </c>
      <c r="I17" s="93">
        <f>SUM(I15:I16)</f>
        <v>0</v>
      </c>
      <c r="J17" s="94"/>
      <c r="K17" s="93">
        <f>SUM(K15:K16)</f>
        <v>0</v>
      </c>
      <c r="L17" s="94"/>
      <c r="M17" s="93">
        <f>SUM(M15:M16)</f>
        <v>0</v>
      </c>
      <c r="N17" s="94"/>
      <c r="O17" s="93">
        <f>SUM(O15:O16)</f>
        <v>0</v>
      </c>
      <c r="P17" s="94"/>
      <c r="Q17" s="93">
        <f>SUM(Q15:Q16)</f>
        <v>0</v>
      </c>
      <c r="R17" s="94"/>
      <c r="S17" s="93" t="e">
        <f>SUM(S15:S16)</f>
        <v>#REF!</v>
      </c>
    </row>
    <row r="18" spans="1:19" ht="22.5" hidden="1" customHeight="1">
      <c r="A18" s="57"/>
      <c r="B18" s="57"/>
      <c r="C18" s="93"/>
      <c r="D18" s="94"/>
      <c r="E18" s="93"/>
      <c r="F18" s="94"/>
      <c r="G18" s="93"/>
      <c r="H18" s="94"/>
      <c r="I18" s="93"/>
      <c r="J18" s="94"/>
      <c r="K18" s="93"/>
      <c r="L18" s="94"/>
      <c r="M18" s="93"/>
      <c r="N18" s="94"/>
      <c r="O18" s="93"/>
      <c r="P18" s="94"/>
      <c r="Q18" s="93"/>
      <c r="R18" s="94"/>
      <c r="S18" s="96"/>
    </row>
    <row r="19" spans="1:19" ht="22.5" hidden="1" customHeight="1">
      <c r="A19" s="8" t="s">
        <v>145</v>
      </c>
      <c r="B19" s="8"/>
      <c r="C19" s="67">
        <f>C12+C17</f>
        <v>0</v>
      </c>
      <c r="D19" s="8"/>
      <c r="E19" s="67">
        <f>E12+E17</f>
        <v>0</v>
      </c>
      <c r="F19" s="13"/>
      <c r="G19" s="67">
        <f>G12+G17</f>
        <v>0</v>
      </c>
      <c r="H19" s="13"/>
      <c r="I19" s="67">
        <f>I12+I17</f>
        <v>0</v>
      </c>
      <c r="J19" s="13"/>
      <c r="K19" s="67">
        <f>K12+K17</f>
        <v>0</v>
      </c>
      <c r="L19" s="13"/>
      <c r="M19" s="97">
        <f>M12+M17</f>
        <v>0</v>
      </c>
      <c r="N19" s="13"/>
      <c r="O19" s="67">
        <f>O12+O17</f>
        <v>0</v>
      </c>
      <c r="P19" s="13"/>
      <c r="Q19" s="67">
        <f>Q12+Q17</f>
        <v>0</v>
      </c>
      <c r="R19" s="13"/>
      <c r="S19" s="67" t="e">
        <f>S12+S17</f>
        <v>#REF!</v>
      </c>
    </row>
    <row r="20" spans="1:19" ht="22.5" hidden="1" customHeight="1"/>
    <row r="21" spans="1:19" ht="22.5" customHeight="1">
      <c r="A21" s="5" t="s">
        <v>69</v>
      </c>
      <c r="B21" s="5"/>
      <c r="L21" s="60"/>
    </row>
    <row r="22" spans="1:19" ht="22.5" customHeight="1">
      <c r="A22" s="5" t="s">
        <v>153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202"/>
      <c r="F23" s="202"/>
      <c r="G23" s="202"/>
      <c r="H23" s="202"/>
      <c r="I23" s="202"/>
      <c r="J23" s="202"/>
      <c r="K23" s="202"/>
      <c r="L23" s="1"/>
      <c r="M23" s="202"/>
      <c r="N23" s="202"/>
      <c r="O23" s="202"/>
      <c r="P23" s="202"/>
      <c r="Q23" s="202"/>
      <c r="R23" s="202"/>
      <c r="S23" s="7"/>
    </row>
    <row r="24" spans="1:19" ht="22.5" customHeight="1">
      <c r="A24" s="5"/>
      <c r="B24" s="5"/>
      <c r="C24" s="215" t="s">
        <v>71</v>
      </c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</row>
    <row r="25" spans="1:19" ht="22.5" customHeight="1">
      <c r="A25" s="57"/>
      <c r="B25" s="57"/>
      <c r="C25" s="117"/>
      <c r="D25" s="117"/>
      <c r="E25" s="117"/>
      <c r="F25" s="59"/>
      <c r="G25" s="219" t="s">
        <v>14</v>
      </c>
      <c r="H25" s="219"/>
      <c r="I25" s="219"/>
      <c r="J25" s="219"/>
      <c r="K25" s="219"/>
      <c r="L25" s="117"/>
      <c r="M25" s="220" t="s">
        <v>58</v>
      </c>
      <c r="N25" s="220"/>
      <c r="O25" s="220"/>
      <c r="P25" s="220"/>
      <c r="Q25" s="220"/>
      <c r="R25" s="59"/>
      <c r="S25" s="117"/>
    </row>
    <row r="26" spans="1:19" ht="22.5" customHeight="1">
      <c r="A26" s="57"/>
      <c r="B26" s="57"/>
      <c r="C26" s="117"/>
      <c r="D26" s="117"/>
      <c r="E26" s="59"/>
      <c r="F26" s="117"/>
      <c r="G26" s="117" t="s">
        <v>34</v>
      </c>
      <c r="H26" s="59"/>
      <c r="I26" s="59"/>
      <c r="J26" s="59"/>
      <c r="K26" s="59"/>
      <c r="L26" s="59"/>
      <c r="N26" s="117"/>
      <c r="P26" s="117"/>
      <c r="Q26" s="202" t="s">
        <v>133</v>
      </c>
      <c r="R26" s="117"/>
      <c r="S26" s="117"/>
    </row>
    <row r="27" spans="1:19" ht="22.5" customHeight="1">
      <c r="A27" s="59"/>
      <c r="B27" s="59"/>
      <c r="C27" s="117" t="s">
        <v>250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 t="s">
        <v>165</v>
      </c>
      <c r="N27" s="117"/>
      <c r="O27" s="117" t="s">
        <v>165</v>
      </c>
      <c r="P27" s="117"/>
      <c r="Q27" s="117" t="s">
        <v>146</v>
      </c>
      <c r="R27" s="117"/>
      <c r="S27" s="117"/>
    </row>
    <row r="28" spans="1:19" ht="22.5" customHeight="1">
      <c r="A28" s="59"/>
      <c r="B28" s="59"/>
      <c r="C28" s="117" t="s">
        <v>37</v>
      </c>
      <c r="D28" s="117"/>
      <c r="E28" s="117" t="s">
        <v>29</v>
      </c>
      <c r="F28" s="117"/>
      <c r="G28" s="117" t="s">
        <v>51</v>
      </c>
      <c r="H28" s="154"/>
      <c r="I28" s="117"/>
      <c r="J28" s="117"/>
      <c r="K28" s="117" t="s">
        <v>41</v>
      </c>
      <c r="L28" s="59"/>
      <c r="M28" s="117" t="s">
        <v>189</v>
      </c>
      <c r="N28" s="117"/>
      <c r="O28" s="118" t="s">
        <v>191</v>
      </c>
      <c r="P28" s="117"/>
      <c r="Q28" s="118" t="s">
        <v>138</v>
      </c>
      <c r="R28" s="117"/>
      <c r="S28" s="117" t="s">
        <v>48</v>
      </c>
    </row>
    <row r="29" spans="1:19" ht="22.5" customHeight="1">
      <c r="A29" s="59"/>
      <c r="B29" s="203" t="s">
        <v>0</v>
      </c>
      <c r="C29" s="117" t="s">
        <v>38</v>
      </c>
      <c r="D29" s="117"/>
      <c r="E29" s="117" t="s">
        <v>54</v>
      </c>
      <c r="F29" s="117"/>
      <c r="G29" s="117" t="s">
        <v>30</v>
      </c>
      <c r="H29" s="117"/>
      <c r="I29" s="117" t="s">
        <v>47</v>
      </c>
      <c r="J29" s="117"/>
      <c r="K29" s="117" t="s">
        <v>40</v>
      </c>
      <c r="L29" s="117"/>
      <c r="M29" s="117" t="s">
        <v>190</v>
      </c>
      <c r="N29" s="117"/>
      <c r="O29" s="118" t="s">
        <v>192</v>
      </c>
      <c r="P29" s="117"/>
      <c r="Q29" s="118" t="s">
        <v>140</v>
      </c>
      <c r="R29" s="117"/>
      <c r="S29" s="117" t="s">
        <v>63</v>
      </c>
    </row>
    <row r="30" spans="1:19" ht="22.5" customHeight="1">
      <c r="A30" s="59"/>
      <c r="B30" s="59"/>
      <c r="C30" s="218" t="s">
        <v>91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</row>
    <row r="31" spans="1:19" ht="22.5" customHeight="1">
      <c r="A31" s="8" t="s">
        <v>243</v>
      </c>
      <c r="B31" s="8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</row>
    <row r="32" spans="1:19" ht="22.5" customHeight="1">
      <c r="A32" s="68" t="s">
        <v>244</v>
      </c>
      <c r="B32" s="68"/>
      <c r="C32" s="71">
        <f>'SH 14'!C46</f>
        <v>200960500</v>
      </c>
      <c r="D32" s="71"/>
      <c r="E32" s="71">
        <f>'SH 14'!E46</f>
        <v>392838100</v>
      </c>
      <c r="F32" s="71"/>
      <c r="G32" s="71">
        <f>'SH 14'!G46</f>
        <v>25000000</v>
      </c>
      <c r="H32" s="71"/>
      <c r="I32" s="71">
        <f>'SH 14'!I46</f>
        <v>35000000</v>
      </c>
      <c r="J32" s="71"/>
      <c r="K32" s="71">
        <f>'SH 14'!K46</f>
        <v>1390511907</v>
      </c>
      <c r="L32" s="71"/>
      <c r="M32" s="71">
        <f>'SH 14'!M46</f>
        <v>-6847922</v>
      </c>
      <c r="N32" s="71"/>
      <c r="O32" s="71">
        <f>'SH 14'!O46</f>
        <v>1606506764</v>
      </c>
      <c r="P32" s="71"/>
      <c r="Q32" s="71">
        <f>'SH 14'!Q46</f>
        <v>1599658842</v>
      </c>
      <c r="R32" s="71"/>
      <c r="S32" s="71">
        <f>K32+Q32+C32+E32+G32+I32</f>
        <v>3643969349</v>
      </c>
    </row>
    <row r="33" spans="1:20" ht="7.5" customHeight="1">
      <c r="A33" s="99"/>
      <c r="B33" s="59"/>
      <c r="C33" s="59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20" ht="22">
      <c r="A34" s="68" t="s">
        <v>78</v>
      </c>
      <c r="B34" s="68"/>
      <c r="C34" s="68"/>
      <c r="D34" s="68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1:20" ht="22">
      <c r="A35" s="3" t="s">
        <v>202</v>
      </c>
      <c r="B35" s="68"/>
      <c r="C35" s="68"/>
      <c r="D35" s="6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1:20" ht="22">
      <c r="A36" s="15" t="s">
        <v>84</v>
      </c>
      <c r="B36" s="206">
        <v>24</v>
      </c>
      <c r="C36" s="29">
        <v>0</v>
      </c>
      <c r="D36" s="26"/>
      <c r="E36" s="29">
        <v>0</v>
      </c>
      <c r="F36" s="26"/>
      <c r="G36" s="29">
        <v>0</v>
      </c>
      <c r="H36" s="26"/>
      <c r="I36" s="29">
        <v>0</v>
      </c>
      <c r="J36" s="26"/>
      <c r="K36" s="30">
        <f>'SH-13'!K36</f>
        <v>-387833404</v>
      </c>
      <c r="L36" s="34"/>
      <c r="M36" s="29">
        <v>0</v>
      </c>
      <c r="N36" s="34"/>
      <c r="O36" s="29">
        <v>0</v>
      </c>
      <c r="P36" s="34"/>
      <c r="Q36" s="126">
        <f>SUM(M36:O36)</f>
        <v>0</v>
      </c>
      <c r="R36" s="34"/>
      <c r="S36" s="29">
        <f>K36+Q36+C36+E36+G36+I36</f>
        <v>-387833404</v>
      </c>
    </row>
    <row r="37" spans="1:20" ht="22">
      <c r="A37" s="3" t="s">
        <v>195</v>
      </c>
      <c r="B37" s="68"/>
      <c r="C37" s="101">
        <f>SUM(C36:C36)</f>
        <v>0</v>
      </c>
      <c r="D37" s="34"/>
      <c r="E37" s="101">
        <f>SUM(E36:E36)</f>
        <v>0</v>
      </c>
      <c r="F37" s="34"/>
      <c r="G37" s="101">
        <f>SUM(G36:G36)</f>
        <v>0</v>
      </c>
      <c r="H37" s="34"/>
      <c r="I37" s="101">
        <f>SUM(I36:I36)</f>
        <v>0</v>
      </c>
      <c r="J37" s="34">
        <v>0</v>
      </c>
      <c r="K37" s="101">
        <f>K36</f>
        <v>-387833404</v>
      </c>
      <c r="L37" s="102">
        <v>-123515</v>
      </c>
      <c r="M37" s="101">
        <v>0</v>
      </c>
      <c r="N37" s="102"/>
      <c r="O37" s="101">
        <v>0</v>
      </c>
      <c r="P37" s="102"/>
      <c r="Q37" s="101">
        <v>0</v>
      </c>
      <c r="R37" s="102"/>
      <c r="S37" s="101">
        <f>SUM(S36:S36)</f>
        <v>-387833404</v>
      </c>
    </row>
    <row r="38" spans="1:20" ht="6.75" customHeight="1">
      <c r="A38" s="99"/>
      <c r="B38" s="59"/>
      <c r="C38" s="59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20" ht="22">
      <c r="A39" s="104" t="s">
        <v>80</v>
      </c>
      <c r="B39" s="59"/>
      <c r="C39" s="101">
        <f>C37</f>
        <v>0</v>
      </c>
      <c r="D39" s="34"/>
      <c r="E39" s="101">
        <f>E37</f>
        <v>0</v>
      </c>
      <c r="F39" s="34"/>
      <c r="G39" s="101">
        <v>0</v>
      </c>
      <c r="H39" s="34"/>
      <c r="I39" s="101">
        <v>0</v>
      </c>
      <c r="J39" s="34"/>
      <c r="K39" s="101">
        <f>K37</f>
        <v>-387833404</v>
      </c>
      <c r="L39" s="102">
        <v>-123515</v>
      </c>
      <c r="M39" s="101">
        <f>M37</f>
        <v>0</v>
      </c>
      <c r="N39" s="102"/>
      <c r="O39" s="101">
        <f>O37</f>
        <v>0</v>
      </c>
      <c r="P39" s="102"/>
      <c r="Q39" s="101">
        <f>Q37</f>
        <v>0</v>
      </c>
      <c r="R39" s="102"/>
      <c r="S39" s="101">
        <f>S37</f>
        <v>-387833404</v>
      </c>
    </row>
    <row r="40" spans="1:20" ht="7.5" customHeight="1">
      <c r="A40" s="99"/>
      <c r="B40" s="59"/>
      <c r="C40" s="59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20" ht="22">
      <c r="A41" s="57" t="s">
        <v>231</v>
      </c>
      <c r="B41" s="57"/>
      <c r="C41" s="12"/>
      <c r="D41" s="61"/>
      <c r="E41" s="12"/>
      <c r="F41" s="57"/>
      <c r="G41" s="12"/>
      <c r="H41" s="61"/>
      <c r="I41" s="12"/>
      <c r="J41" s="63"/>
      <c r="K41" s="62"/>
      <c r="L41" s="62"/>
      <c r="M41" s="11"/>
      <c r="N41" s="11"/>
      <c r="O41" s="11"/>
      <c r="P41" s="11"/>
      <c r="Q41" s="11"/>
      <c r="R41" s="11"/>
      <c r="S41" s="11"/>
    </row>
    <row r="42" spans="1:20">
      <c r="A42" s="9" t="s">
        <v>65</v>
      </c>
      <c r="B42" s="9"/>
      <c r="C42" s="86">
        <v>0</v>
      </c>
      <c r="D42" s="87"/>
      <c r="E42" s="86">
        <v>0</v>
      </c>
      <c r="F42" s="74"/>
      <c r="G42" s="86">
        <v>0</v>
      </c>
      <c r="H42" s="87"/>
      <c r="I42" s="86">
        <v>0</v>
      </c>
      <c r="J42" s="141"/>
      <c r="K42" s="175">
        <f>'PL-10-11'!H71</f>
        <v>422903825</v>
      </c>
      <c r="L42" s="175"/>
      <c r="M42" s="86">
        <v>0</v>
      </c>
      <c r="N42" s="88"/>
      <c r="O42" s="86">
        <v>0</v>
      </c>
      <c r="P42" s="88"/>
      <c r="Q42" s="86">
        <f>SUM(M42:O42)</f>
        <v>0</v>
      </c>
      <c r="R42" s="88"/>
      <c r="S42" s="26">
        <f>K42+Q42+C42+E42+G42+I42</f>
        <v>422903825</v>
      </c>
      <c r="T42" s="128">
        <f>S42-'PL-10-11'!H34</f>
        <v>0</v>
      </c>
    </row>
    <row r="43" spans="1:20">
      <c r="A43" s="60" t="s">
        <v>206</v>
      </c>
      <c r="B43" s="203"/>
      <c r="C43" s="86">
        <v>0</v>
      </c>
      <c r="D43" s="87"/>
      <c r="E43" s="86">
        <v>0</v>
      </c>
      <c r="F43" s="74"/>
      <c r="G43" s="86">
        <v>0</v>
      </c>
      <c r="H43" s="87"/>
      <c r="I43" s="86">
        <v>0</v>
      </c>
      <c r="J43" s="141"/>
      <c r="K43" s="90">
        <f>ROUND('PL-10-11'!H60*0.8,0)</f>
        <v>-14761826</v>
      </c>
      <c r="L43" s="175"/>
      <c r="M43" s="90">
        <f>ROUND('PL-10-11'!H57*0.8,0)</f>
        <v>1236902</v>
      </c>
      <c r="N43" s="91"/>
      <c r="O43" s="90">
        <f>ROUND('PL-10-11'!H58*0.8,0)</f>
        <v>-20558744</v>
      </c>
      <c r="P43" s="91"/>
      <c r="Q43" s="90">
        <f>SUM(M43:O43)</f>
        <v>-19321842</v>
      </c>
      <c r="R43" s="91"/>
      <c r="S43" s="29">
        <f>K43+Q43+C43+E43+G43+I43</f>
        <v>-34083668</v>
      </c>
      <c r="T43" s="72">
        <f>S43-'PL-10-11'!H66</f>
        <v>0</v>
      </c>
    </row>
    <row r="44" spans="1:20" ht="22">
      <c r="A44" s="132" t="s">
        <v>194</v>
      </c>
      <c r="B44" s="57"/>
      <c r="C44" s="93">
        <f>SUM(C42:C43)</f>
        <v>0</v>
      </c>
      <c r="D44" s="94">
        <v>0</v>
      </c>
      <c r="E44" s="93">
        <f>SUM(E42:E43)</f>
        <v>0</v>
      </c>
      <c r="F44" s="94">
        <v>0</v>
      </c>
      <c r="G44" s="93">
        <f>SUM(G42:G43)</f>
        <v>0</v>
      </c>
      <c r="H44" s="94">
        <v>0</v>
      </c>
      <c r="I44" s="93">
        <f>SUM(I42:I43)</f>
        <v>0</v>
      </c>
      <c r="J44" s="94"/>
      <c r="K44" s="93">
        <f>SUM(K42:K43)</f>
        <v>408141999</v>
      </c>
      <c r="L44" s="94"/>
      <c r="M44" s="93">
        <f>SUM(M42:M43)</f>
        <v>1236902</v>
      </c>
      <c r="N44" s="94"/>
      <c r="O44" s="93">
        <f>SUM(O42:O43)</f>
        <v>-20558744</v>
      </c>
      <c r="P44" s="94"/>
      <c r="Q44" s="93">
        <f>SUM(Q42:Q43)</f>
        <v>-19321842</v>
      </c>
      <c r="R44" s="94"/>
      <c r="S44" s="93">
        <f>SUM(S42:S43)</f>
        <v>388820157</v>
      </c>
    </row>
    <row r="45" spans="1:20" ht="22">
      <c r="A45" s="57"/>
      <c r="B45" s="57"/>
      <c r="C45" s="93"/>
      <c r="D45" s="94"/>
      <c r="E45" s="93"/>
      <c r="F45" s="94"/>
      <c r="G45" s="93"/>
      <c r="H45" s="94"/>
      <c r="I45" s="93"/>
      <c r="J45" s="94"/>
      <c r="K45" s="93"/>
      <c r="L45" s="94"/>
      <c r="M45" s="93"/>
      <c r="N45" s="94"/>
      <c r="O45" s="93"/>
      <c r="P45" s="94"/>
      <c r="Q45" s="93"/>
      <c r="R45" s="94"/>
      <c r="S45" s="96"/>
    </row>
    <row r="46" spans="1:20" ht="22.5" thickBot="1">
      <c r="A46" s="8" t="s">
        <v>245</v>
      </c>
      <c r="B46" s="8"/>
      <c r="C46" s="67">
        <f>C32+C44+C39</f>
        <v>200960500</v>
      </c>
      <c r="D46" s="8"/>
      <c r="E46" s="67">
        <f>E32+E44+E39</f>
        <v>392838100</v>
      </c>
      <c r="F46" s="13"/>
      <c r="G46" s="67">
        <f>G32+G44</f>
        <v>25000000</v>
      </c>
      <c r="H46" s="13"/>
      <c r="I46" s="67">
        <f>I32+I44</f>
        <v>35000000</v>
      </c>
      <c r="J46" s="13"/>
      <c r="K46" s="67">
        <f>K32+K44+K39</f>
        <v>1410820502</v>
      </c>
      <c r="L46" s="13"/>
      <c r="M46" s="67">
        <f>M32+M44</f>
        <v>-5611020</v>
      </c>
      <c r="N46" s="13"/>
      <c r="O46" s="67">
        <f>O32+O44</f>
        <v>1585948020</v>
      </c>
      <c r="P46" s="13"/>
      <c r="Q46" s="67">
        <f>Q32+Q44</f>
        <v>1580337000</v>
      </c>
      <c r="R46" s="13"/>
      <c r="S46" s="67">
        <f>S32+S44+S39</f>
        <v>3644956102</v>
      </c>
    </row>
    <row r="47" spans="1:20" ht="22.5" customHeight="1" thickTop="1"/>
    <row r="48" spans="1:20">
      <c r="K48" s="98">
        <f>K46-'BL-7-9'!H88</f>
        <v>0</v>
      </c>
      <c r="L48" s="179"/>
      <c r="M48" s="98"/>
      <c r="N48" s="98"/>
      <c r="O48" s="98"/>
      <c r="P48" s="98"/>
      <c r="Q48" s="98">
        <f>Q46-'BL-7-9'!H89</f>
        <v>0</v>
      </c>
      <c r="R48" s="98"/>
      <c r="S48" s="98">
        <f>S46-'BL-7-9'!H92</f>
        <v>0</v>
      </c>
    </row>
    <row r="58" spans="11:12">
      <c r="L58" s="58">
        <f>H58-J58</f>
        <v>0</v>
      </c>
    </row>
    <row r="60" spans="11:12">
      <c r="K60" s="60">
        <f>D60-F60</f>
        <v>0</v>
      </c>
      <c r="L60" s="58">
        <f t="shared" ref="L60:L62" si="0">H60-J60</f>
        <v>0</v>
      </c>
    </row>
    <row r="61" spans="11:12">
      <c r="L61" s="58">
        <f t="shared" si="0"/>
        <v>0</v>
      </c>
    </row>
    <row r="62" spans="11:12">
      <c r="L62" s="58">
        <f t="shared" si="0"/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4CD9-E1E7-4264-BF42-32AF556BC9DF}">
  <sheetPr>
    <tabColor rgb="FFFFFF00"/>
  </sheetPr>
  <dimension ref="A1:R140"/>
  <sheetViews>
    <sheetView tabSelected="1" view="pageBreakPreview" topLeftCell="A121" zoomScale="70" zoomScaleNormal="69" zoomScaleSheetLayoutView="70" workbookViewId="0">
      <selection activeCell="L112" sqref="L112"/>
    </sheetView>
  </sheetViews>
  <sheetFormatPr defaultColWidth="3.69921875" defaultRowHeight="21.5"/>
  <cols>
    <col min="1" max="1" width="3.69921875" style="60" customWidth="1"/>
    <col min="2" max="2" width="57.796875" style="60" customWidth="1"/>
    <col min="3" max="3" width="7.19921875" style="74" hidden="1" customWidth="1"/>
    <col min="4" max="4" width="16.19921875" style="60" customWidth="1"/>
    <col min="5" max="5" width="1.5" style="60" customWidth="1"/>
    <col min="6" max="6" width="16.19921875" style="60" customWidth="1"/>
    <col min="7" max="7" width="1.09765625" style="60" customWidth="1"/>
    <col min="8" max="8" width="16" style="60" customWidth="1"/>
    <col min="9" max="9" width="1.5" style="60" customWidth="1"/>
    <col min="10" max="10" width="16" style="60" customWidth="1"/>
    <col min="11" max="11" width="13.69921875" style="60" customWidth="1"/>
    <col min="12" max="12" width="13.19921875" style="60" bestFit="1" customWidth="1"/>
    <col min="13" max="13" width="3.69921875" style="60"/>
    <col min="14" max="14" width="12.09765625" style="60" bestFit="1" customWidth="1"/>
    <col min="15" max="15" width="3.69921875" style="60"/>
    <col min="16" max="16" width="5.59765625" style="60" bestFit="1" customWidth="1"/>
    <col min="17" max="18" width="17.296875" style="60" customWidth="1"/>
    <col min="19" max="35" width="4.5" style="60" customWidth="1"/>
    <col min="36" max="16384" width="3.69921875" style="60"/>
  </cols>
  <sheetData>
    <row r="1" spans="1:18" s="1" customFormat="1" ht="22.4" customHeight="1">
      <c r="A1" s="17" t="s">
        <v>69</v>
      </c>
      <c r="C1" s="74"/>
      <c r="H1" s="229"/>
      <c r="I1" s="229"/>
      <c r="J1" s="229"/>
    </row>
    <row r="2" spans="1:18" s="1" customFormat="1" ht="22.4" customHeight="1">
      <c r="A2" s="17" t="s">
        <v>88</v>
      </c>
      <c r="C2" s="74"/>
      <c r="H2" s="230"/>
      <c r="I2" s="230"/>
      <c r="J2" s="230"/>
    </row>
    <row r="3" spans="1:18" s="1" customFormat="1" ht="10" customHeight="1">
      <c r="A3" s="5"/>
      <c r="C3" s="74"/>
    </row>
    <row r="4" spans="1:18" s="1" customFormat="1" ht="22.4" customHeight="1">
      <c r="A4" s="5"/>
      <c r="C4" s="215" t="s">
        <v>70</v>
      </c>
      <c r="D4" s="231"/>
      <c r="E4" s="231"/>
      <c r="F4" s="231"/>
      <c r="G4" s="231"/>
      <c r="H4" s="231" t="s">
        <v>71</v>
      </c>
      <c r="I4" s="231"/>
      <c r="J4" s="231"/>
    </row>
    <row r="5" spans="1:18" s="1" customFormat="1" ht="22.4" customHeight="1">
      <c r="A5" s="5"/>
      <c r="B5" s="82"/>
      <c r="C5" s="216" t="s">
        <v>94</v>
      </c>
      <c r="D5" s="227"/>
      <c r="E5" s="227"/>
      <c r="F5" s="227"/>
      <c r="G5" s="208"/>
      <c r="H5" s="216" t="s">
        <v>94</v>
      </c>
      <c r="I5" s="216"/>
      <c r="J5" s="216"/>
    </row>
    <row r="6" spans="1:18" s="1" customFormat="1" ht="22.4" customHeight="1">
      <c r="A6" s="5"/>
      <c r="C6" s="216" t="s">
        <v>86</v>
      </c>
      <c r="D6" s="227"/>
      <c r="E6" s="227"/>
      <c r="F6" s="227"/>
      <c r="G6" s="208"/>
      <c r="H6" s="216" t="s">
        <v>86</v>
      </c>
      <c r="I6" s="216"/>
      <c r="J6" s="216"/>
    </row>
    <row r="7" spans="1:18" s="1" customFormat="1" ht="22.4" customHeight="1">
      <c r="A7" s="5"/>
      <c r="C7" s="202">
        <v>2556</v>
      </c>
      <c r="D7" s="202">
        <v>2566</v>
      </c>
      <c r="E7" s="202"/>
      <c r="F7" s="202">
        <v>2565</v>
      </c>
      <c r="G7" s="202"/>
      <c r="H7" s="202">
        <v>2566</v>
      </c>
      <c r="I7" s="202"/>
      <c r="J7" s="202">
        <v>2565</v>
      </c>
    </row>
    <row r="8" spans="1:18" s="1" customFormat="1" ht="17" customHeight="1">
      <c r="A8" s="5"/>
      <c r="C8" s="228" t="s">
        <v>91</v>
      </c>
      <c r="D8" s="217"/>
      <c r="E8" s="217"/>
      <c r="F8" s="217"/>
      <c r="G8" s="217"/>
      <c r="H8" s="217"/>
      <c r="I8" s="217"/>
      <c r="J8" s="217"/>
    </row>
    <row r="9" spans="1:18" s="1" customFormat="1" ht="22.4" customHeight="1">
      <c r="A9" s="10" t="s">
        <v>21</v>
      </c>
      <c r="C9" s="74"/>
      <c r="H9" s="18"/>
      <c r="J9" s="18"/>
    </row>
    <row r="10" spans="1:18" s="1" customFormat="1" ht="22.4" customHeight="1">
      <c r="A10" s="58" t="s">
        <v>93</v>
      </c>
      <c r="C10" s="133"/>
      <c r="D10" s="25">
        <f>'PL-10-11'!D73</f>
        <v>598035462</v>
      </c>
      <c r="E10" s="78"/>
      <c r="F10" s="25">
        <f>'PL-10-11'!F73</f>
        <v>430981253</v>
      </c>
      <c r="G10" s="26"/>
      <c r="H10" s="26">
        <f>'PL-10-11'!H73</f>
        <v>422903825</v>
      </c>
      <c r="I10" s="26"/>
      <c r="J10" s="26">
        <f>'PL-10-11'!J73</f>
        <v>474707392</v>
      </c>
    </row>
    <row r="11" spans="1:18" s="1" customFormat="1" ht="22.4" customHeight="1">
      <c r="A11" s="225" t="s">
        <v>111</v>
      </c>
      <c r="B11" s="225"/>
      <c r="C11" s="27"/>
      <c r="D11" s="26"/>
      <c r="E11" s="27"/>
      <c r="F11" s="26"/>
      <c r="G11" s="28"/>
      <c r="H11" s="26"/>
      <c r="I11" s="26"/>
      <c r="J11" s="26"/>
    </row>
    <row r="12" spans="1:18" s="1" customFormat="1" ht="22.4" customHeight="1">
      <c r="A12" s="58" t="s">
        <v>251</v>
      </c>
      <c r="C12" s="30"/>
      <c r="D12" s="25">
        <v>122276385</v>
      </c>
      <c r="E12" s="26"/>
      <c r="F12" s="25">
        <v>95031352</v>
      </c>
      <c r="G12" s="26"/>
      <c r="H12" s="26">
        <f>-'PL-10-11'!H30</f>
        <v>109943614</v>
      </c>
      <c r="I12" s="26"/>
      <c r="J12" s="26">
        <v>64295652</v>
      </c>
    </row>
    <row r="13" spans="1:18" s="1" customFormat="1" ht="22.4" customHeight="1">
      <c r="A13" s="1" t="s">
        <v>50</v>
      </c>
      <c r="C13" s="133"/>
      <c r="D13" s="25">
        <v>14116147</v>
      </c>
      <c r="E13" s="24"/>
      <c r="F13" s="25">
        <v>9397903</v>
      </c>
      <c r="G13" s="26"/>
      <c r="H13" s="26">
        <v>12263977</v>
      </c>
      <c r="I13" s="26"/>
      <c r="J13" s="26">
        <v>6961143</v>
      </c>
    </row>
    <row r="14" spans="1:18" s="1" customFormat="1" ht="22.4" customHeight="1">
      <c r="A14" s="58" t="s">
        <v>68</v>
      </c>
      <c r="C14" s="133"/>
      <c r="D14" s="26">
        <v>338752972</v>
      </c>
      <c r="E14" s="24"/>
      <c r="F14" s="26">
        <v>311015994</v>
      </c>
      <c r="G14" s="26"/>
      <c r="H14" s="26">
        <v>302958977</v>
      </c>
      <c r="I14" s="26"/>
      <c r="J14" s="26">
        <v>263936418</v>
      </c>
      <c r="R14" s="82"/>
    </row>
    <row r="15" spans="1:18" s="1" customFormat="1" ht="22.4" customHeight="1">
      <c r="A15" s="58" t="s">
        <v>67</v>
      </c>
      <c r="C15" s="133"/>
      <c r="D15" s="26">
        <v>15875363</v>
      </c>
      <c r="E15" s="24"/>
      <c r="F15" s="26">
        <v>23479278</v>
      </c>
      <c r="G15" s="26"/>
      <c r="H15" s="26">
        <v>14795377</v>
      </c>
      <c r="I15" s="26"/>
      <c r="J15" s="26">
        <v>21350027</v>
      </c>
    </row>
    <row r="16" spans="1:18" s="1" customFormat="1" ht="22.4" hidden="1" customHeight="1">
      <c r="A16" s="74" t="s">
        <v>164</v>
      </c>
      <c r="C16" s="133"/>
      <c r="D16" s="26"/>
      <c r="E16" s="24"/>
      <c r="F16" s="26"/>
      <c r="G16" s="26"/>
      <c r="H16" s="26"/>
      <c r="I16" s="26"/>
      <c r="J16" s="26"/>
    </row>
    <row r="17" spans="1:18" s="1" customFormat="1" ht="22.4" hidden="1" customHeight="1">
      <c r="A17" s="58" t="s">
        <v>160</v>
      </c>
      <c r="C17" s="133"/>
      <c r="D17" s="26"/>
      <c r="E17" s="24"/>
      <c r="F17" s="26"/>
      <c r="G17" s="26"/>
      <c r="H17" s="26"/>
      <c r="I17" s="26"/>
      <c r="J17" s="26"/>
    </row>
    <row r="18" spans="1:18" s="1" customFormat="1" ht="22.4" customHeight="1">
      <c r="A18" s="58" t="s">
        <v>247</v>
      </c>
      <c r="C18" s="133"/>
      <c r="D18" s="25">
        <v>-440420</v>
      </c>
      <c r="E18" s="24"/>
      <c r="F18" s="25">
        <v>186496</v>
      </c>
      <c r="G18" s="26"/>
      <c r="H18" s="26">
        <f>-'PL-10-11'!H28</f>
        <v>-23291816</v>
      </c>
      <c r="I18" s="26"/>
      <c r="J18" s="25">
        <v>23037892</v>
      </c>
    </row>
    <row r="19" spans="1:18" s="1" customFormat="1" ht="22.4" customHeight="1">
      <c r="A19" s="58" t="s">
        <v>258</v>
      </c>
      <c r="C19" s="133"/>
      <c r="D19" s="25">
        <v>16803481</v>
      </c>
      <c r="E19" s="24"/>
      <c r="F19" s="25">
        <v>18311003</v>
      </c>
      <c r="G19" s="26"/>
      <c r="H19" s="26">
        <f>6912329+5095894</f>
        <v>12008223</v>
      </c>
      <c r="I19" s="26"/>
      <c r="J19" s="25">
        <v>0</v>
      </c>
    </row>
    <row r="20" spans="1:18" s="1" customFormat="1" ht="22.4" customHeight="1">
      <c r="A20" s="58" t="s">
        <v>234</v>
      </c>
      <c r="C20" s="133"/>
      <c r="D20" s="25">
        <v>0</v>
      </c>
      <c r="E20" s="24"/>
      <c r="F20" s="25">
        <v>0</v>
      </c>
      <c r="G20" s="26"/>
      <c r="H20" s="26">
        <f>'PL-10-11'!H21</f>
        <v>128000000</v>
      </c>
      <c r="I20" s="26"/>
      <c r="J20" s="25">
        <v>45999200</v>
      </c>
    </row>
    <row r="21" spans="1:18" s="1" customFormat="1" ht="22.4" customHeight="1">
      <c r="A21" s="58" t="s">
        <v>211</v>
      </c>
      <c r="C21" s="204"/>
      <c r="D21" s="69">
        <v>0</v>
      </c>
      <c r="E21" s="26"/>
      <c r="F21" s="69">
        <v>980967</v>
      </c>
      <c r="G21" s="26"/>
      <c r="H21" s="69">
        <v>0</v>
      </c>
      <c r="I21" s="26"/>
      <c r="J21" s="69">
        <v>980967</v>
      </c>
    </row>
    <row r="22" spans="1:18" s="1" customFormat="1" ht="22.4" customHeight="1">
      <c r="A22" s="58" t="s">
        <v>215</v>
      </c>
      <c r="C22" s="133"/>
      <c r="D22" s="26">
        <v>-2417500</v>
      </c>
      <c r="E22" s="24"/>
      <c r="F22" s="26">
        <v>414904</v>
      </c>
      <c r="G22" s="26"/>
      <c r="H22" s="26">
        <v>-2428868</v>
      </c>
      <c r="I22" s="26"/>
      <c r="J22" s="26">
        <v>-102529</v>
      </c>
    </row>
    <row r="23" spans="1:18" s="1" customFormat="1" ht="22.4" customHeight="1">
      <c r="A23" s="58" t="s">
        <v>242</v>
      </c>
      <c r="C23" s="133"/>
      <c r="D23" s="26">
        <v>1515584</v>
      </c>
      <c r="E23" s="24"/>
      <c r="F23" s="26">
        <v>4665488</v>
      </c>
      <c r="G23" s="26"/>
      <c r="H23" s="26">
        <v>3207013</v>
      </c>
      <c r="I23" s="26"/>
      <c r="J23" s="26">
        <v>2974059</v>
      </c>
    </row>
    <row r="24" spans="1:18" s="1" customFormat="1" ht="22.4" customHeight="1">
      <c r="A24" s="58" t="s">
        <v>264</v>
      </c>
      <c r="C24" s="133"/>
      <c r="D24" s="26">
        <v>-6639320</v>
      </c>
      <c r="E24" s="24"/>
      <c r="F24" s="26">
        <v>-4292059</v>
      </c>
      <c r="G24" s="26"/>
      <c r="H24" s="26">
        <v>-5817010</v>
      </c>
      <c r="I24" s="26"/>
      <c r="J24" s="26">
        <v>-4292059</v>
      </c>
    </row>
    <row r="25" spans="1:18" s="1" customFormat="1" ht="22.4" customHeight="1">
      <c r="A25" s="58" t="s">
        <v>82</v>
      </c>
      <c r="C25" s="133"/>
      <c r="D25" s="26">
        <v>674596</v>
      </c>
      <c r="E25" s="24"/>
      <c r="F25" s="26">
        <v>8022639</v>
      </c>
      <c r="G25" s="26"/>
      <c r="H25" s="25">
        <v>659478</v>
      </c>
      <c r="I25" s="26"/>
      <c r="J25" s="25">
        <v>8004178</v>
      </c>
      <c r="R25" s="82"/>
    </row>
    <row r="26" spans="1:18" s="1" customFormat="1" ht="22.4" customHeight="1">
      <c r="A26" s="59" t="s">
        <v>267</v>
      </c>
      <c r="C26" s="133"/>
      <c r="D26" s="26">
        <v>-185937</v>
      </c>
      <c r="E26" s="24"/>
      <c r="F26" s="26">
        <v>0</v>
      </c>
      <c r="G26" s="26"/>
      <c r="H26" s="26">
        <v>-2182</v>
      </c>
      <c r="I26" s="26"/>
      <c r="J26" s="26">
        <v>0</v>
      </c>
    </row>
    <row r="27" spans="1:18" s="1" customFormat="1" ht="22.4" customHeight="1">
      <c r="A27" s="59" t="s">
        <v>240</v>
      </c>
      <c r="C27" s="133"/>
      <c r="D27" s="26">
        <v>0</v>
      </c>
      <c r="E27" s="24"/>
      <c r="F27" s="26">
        <v>3834958</v>
      </c>
      <c r="G27" s="26"/>
      <c r="H27" s="26">
        <v>0</v>
      </c>
      <c r="I27" s="26"/>
      <c r="J27" s="25">
        <v>614000</v>
      </c>
    </row>
    <row r="28" spans="1:18" s="1" customFormat="1" ht="22.4" hidden="1" customHeight="1">
      <c r="A28" s="59" t="s">
        <v>212</v>
      </c>
      <c r="C28" s="133"/>
      <c r="D28" s="26">
        <v>0</v>
      </c>
      <c r="E28" s="24"/>
      <c r="F28" s="26">
        <v>0</v>
      </c>
      <c r="G28" s="26"/>
      <c r="H28" s="26">
        <v>0</v>
      </c>
      <c r="I28" s="26"/>
      <c r="J28" s="26">
        <v>0</v>
      </c>
    </row>
    <row r="29" spans="1:18" s="1" customFormat="1" ht="22.4" customHeight="1">
      <c r="A29" s="58" t="s">
        <v>268</v>
      </c>
      <c r="C29" s="133"/>
      <c r="D29" s="26">
        <v>-758468</v>
      </c>
      <c r="E29" s="24"/>
      <c r="F29" s="26">
        <v>-265926</v>
      </c>
      <c r="G29" s="26"/>
      <c r="H29" s="26">
        <v>-120195</v>
      </c>
      <c r="I29" s="26"/>
      <c r="J29" s="26">
        <v>-114834</v>
      </c>
    </row>
    <row r="30" spans="1:18" s="1" customFormat="1" ht="22.4" customHeight="1">
      <c r="A30" s="58" t="s">
        <v>237</v>
      </c>
      <c r="C30" s="133"/>
      <c r="D30" s="26">
        <v>-2790755</v>
      </c>
      <c r="E30" s="24"/>
      <c r="F30" s="26">
        <v>1910861</v>
      </c>
      <c r="G30" s="26"/>
      <c r="H30" s="26">
        <v>-3480477</v>
      </c>
      <c r="I30" s="26"/>
      <c r="J30" s="26">
        <v>1938987</v>
      </c>
    </row>
    <row r="31" spans="1:18" s="1" customFormat="1" ht="22.4" customHeight="1">
      <c r="A31" s="58" t="s">
        <v>154</v>
      </c>
      <c r="C31" s="133"/>
      <c r="D31" s="26">
        <f>32733612+25843028</f>
        <v>58576640</v>
      </c>
      <c r="E31" s="24"/>
      <c r="F31" s="26">
        <v>29457066</v>
      </c>
      <c r="G31" s="26"/>
      <c r="H31" s="26">
        <v>56022874</v>
      </c>
      <c r="I31" s="26"/>
      <c r="J31" s="26">
        <v>28424713</v>
      </c>
      <c r="N31" s="82"/>
    </row>
    <row r="32" spans="1:18" s="1" customFormat="1" ht="22.4" customHeight="1">
      <c r="A32" s="58" t="s">
        <v>92</v>
      </c>
      <c r="C32" s="133"/>
      <c r="D32" s="23">
        <v>-59888</v>
      </c>
      <c r="E32" s="24"/>
      <c r="F32" s="23">
        <v>-61930</v>
      </c>
      <c r="G32" s="26"/>
      <c r="H32" s="23">
        <f>-'PL-10-11'!H11</f>
        <v>-74744652</v>
      </c>
      <c r="I32" s="26"/>
      <c r="J32" s="23">
        <v>-184349010</v>
      </c>
      <c r="L32" s="190"/>
    </row>
    <row r="33" spans="1:14" s="1" customFormat="1" ht="22.4" customHeight="1">
      <c r="A33" s="59" t="s">
        <v>32</v>
      </c>
      <c r="C33" s="133"/>
      <c r="D33" s="29">
        <v>-1113123</v>
      </c>
      <c r="E33" s="24"/>
      <c r="F33" s="29">
        <v>-445321</v>
      </c>
      <c r="G33" s="26"/>
      <c r="H33" s="26">
        <v>-2537281</v>
      </c>
      <c r="I33" s="26"/>
      <c r="J33" s="26">
        <v>-521756</v>
      </c>
    </row>
    <row r="34" spans="1:14" s="1" customFormat="1" ht="22.4" customHeight="1">
      <c r="C34" s="204">
        <f>SUM(C10:C33)</f>
        <v>0</v>
      </c>
      <c r="D34" s="26">
        <f>SUM(D10:D33)</f>
        <v>1152221219</v>
      </c>
      <c r="E34" s="26"/>
      <c r="F34" s="26">
        <f>SUM(F10:F33)</f>
        <v>932624926</v>
      </c>
      <c r="G34" s="26"/>
      <c r="H34" s="31">
        <f>SUM(H10:H33)</f>
        <v>950340877</v>
      </c>
      <c r="I34" s="26"/>
      <c r="J34" s="31">
        <f>SUM(J10:J33)</f>
        <v>753844440</v>
      </c>
    </row>
    <row r="35" spans="1:14" s="1" customFormat="1" ht="22.4" customHeight="1">
      <c r="A35" s="14" t="s">
        <v>33</v>
      </c>
      <c r="C35" s="133"/>
      <c r="D35" s="26"/>
      <c r="E35" s="24"/>
      <c r="F35" s="26"/>
      <c r="G35" s="26"/>
      <c r="H35" s="26"/>
      <c r="I35" s="26"/>
      <c r="J35" s="26"/>
    </row>
    <row r="36" spans="1:14" s="1" customFormat="1" ht="22.4" customHeight="1">
      <c r="A36" s="1" t="s">
        <v>35</v>
      </c>
      <c r="C36" s="133"/>
      <c r="D36" s="69">
        <v>-41339833</v>
      </c>
      <c r="E36" s="24"/>
      <c r="F36" s="69">
        <v>-110266397</v>
      </c>
      <c r="G36" s="26"/>
      <c r="H36" s="69">
        <v>-49564718</v>
      </c>
      <c r="I36" s="26"/>
      <c r="J36" s="69">
        <v>-120650755</v>
      </c>
    </row>
    <row r="37" spans="1:14" s="1" customFormat="1" ht="22.4" customHeight="1">
      <c r="A37" s="59" t="s">
        <v>122</v>
      </c>
      <c r="C37" s="133"/>
      <c r="D37" s="70">
        <v>-834528</v>
      </c>
      <c r="E37" s="24"/>
      <c r="F37" s="70">
        <v>52770241</v>
      </c>
      <c r="G37" s="26"/>
      <c r="H37" s="69">
        <v>3774145</v>
      </c>
      <c r="I37" s="26"/>
      <c r="J37" s="69">
        <v>54080666</v>
      </c>
      <c r="L37" s="80"/>
    </row>
    <row r="38" spans="1:14" s="1" customFormat="1" ht="22.4" customHeight="1">
      <c r="A38" s="1" t="s">
        <v>22</v>
      </c>
      <c r="C38" s="133"/>
      <c r="D38" s="69">
        <v>-43209042</v>
      </c>
      <c r="E38" s="24"/>
      <c r="F38" s="69">
        <v>-1541960</v>
      </c>
      <c r="G38" s="26"/>
      <c r="H38" s="70">
        <v>-63621510</v>
      </c>
      <c r="I38" s="26"/>
      <c r="J38" s="70">
        <v>-14346582</v>
      </c>
    </row>
    <row r="39" spans="1:14" s="1" customFormat="1" ht="22.4" customHeight="1">
      <c r="A39" s="58" t="s">
        <v>208</v>
      </c>
      <c r="C39" s="133"/>
      <c r="D39" s="69">
        <v>-3080776</v>
      </c>
      <c r="E39" s="24"/>
      <c r="F39" s="69">
        <v>-51983053</v>
      </c>
      <c r="G39" s="26"/>
      <c r="H39" s="70">
        <v>0</v>
      </c>
      <c r="I39" s="26"/>
      <c r="J39" s="70">
        <v>0</v>
      </c>
    </row>
    <row r="40" spans="1:14" s="1" customFormat="1" ht="22.4" customHeight="1">
      <c r="A40" s="58" t="s">
        <v>262</v>
      </c>
      <c r="C40" s="133"/>
      <c r="D40" s="69">
        <v>2037396</v>
      </c>
      <c r="E40" s="24"/>
      <c r="F40" s="69">
        <v>3000000</v>
      </c>
      <c r="G40" s="26"/>
      <c r="H40" s="69">
        <v>0</v>
      </c>
      <c r="I40" s="26"/>
      <c r="J40" s="70">
        <v>3000000</v>
      </c>
    </row>
    <row r="41" spans="1:14" s="1" customFormat="1" ht="22.4" customHeight="1">
      <c r="A41" s="59" t="s">
        <v>102</v>
      </c>
      <c r="C41" s="133"/>
      <c r="D41" s="69">
        <v>1100935</v>
      </c>
      <c r="E41" s="24"/>
      <c r="F41" s="69">
        <v>4822704</v>
      </c>
      <c r="G41" s="26"/>
      <c r="H41" s="69">
        <v>377815</v>
      </c>
      <c r="I41" s="26"/>
      <c r="J41" s="69">
        <v>4230589</v>
      </c>
    </row>
    <row r="42" spans="1:14" s="1" customFormat="1" ht="22.4" customHeight="1">
      <c r="A42" s="1" t="s">
        <v>31</v>
      </c>
      <c r="C42" s="133"/>
      <c r="D42" s="70">
        <v>2023646</v>
      </c>
      <c r="E42" s="24"/>
      <c r="F42" s="70">
        <v>-1877114</v>
      </c>
      <c r="G42" s="26"/>
      <c r="H42" s="70">
        <v>-517817</v>
      </c>
      <c r="I42" s="26"/>
      <c r="J42" s="70">
        <v>-1696288</v>
      </c>
    </row>
    <row r="43" spans="1:14" s="1" customFormat="1" ht="22.4" customHeight="1">
      <c r="A43" s="1" t="s">
        <v>8</v>
      </c>
      <c r="C43" s="133"/>
      <c r="D43" s="70">
        <v>50898175</v>
      </c>
      <c r="E43" s="24"/>
      <c r="F43" s="70">
        <v>45348403</v>
      </c>
      <c r="G43" s="26"/>
      <c r="H43" s="70">
        <v>91945616</v>
      </c>
      <c r="I43" s="26"/>
      <c r="J43" s="70">
        <v>49605471</v>
      </c>
    </row>
    <row r="44" spans="1:14" s="1" customFormat="1" ht="22.4" customHeight="1">
      <c r="A44" s="59" t="s">
        <v>123</v>
      </c>
      <c r="C44" s="133"/>
      <c r="D44" s="70">
        <v>229392137</v>
      </c>
      <c r="E44" s="24"/>
      <c r="F44" s="70">
        <v>89681227</v>
      </c>
      <c r="G44" s="26"/>
      <c r="H44" s="69">
        <v>230904941</v>
      </c>
      <c r="I44" s="26"/>
      <c r="J44" s="69">
        <v>86596817</v>
      </c>
      <c r="N44" s="190"/>
    </row>
    <row r="45" spans="1:14" s="1" customFormat="1" ht="22.4" customHeight="1">
      <c r="A45" s="1" t="s">
        <v>45</v>
      </c>
      <c r="C45" s="204"/>
      <c r="D45" s="69">
        <v>4085912</v>
      </c>
      <c r="E45" s="26"/>
      <c r="F45" s="69">
        <v>1775275</v>
      </c>
      <c r="G45" s="26"/>
      <c r="H45" s="69">
        <v>4085912</v>
      </c>
      <c r="I45" s="26"/>
      <c r="J45" s="69">
        <v>1775275</v>
      </c>
    </row>
    <row r="46" spans="1:14" s="1" customFormat="1" ht="22.4" customHeight="1">
      <c r="A46" s="59" t="s">
        <v>226</v>
      </c>
      <c r="C46" s="204"/>
      <c r="D46" s="69">
        <v>0</v>
      </c>
      <c r="E46" s="26"/>
      <c r="F46" s="69">
        <v>0</v>
      </c>
      <c r="G46" s="26"/>
      <c r="H46" s="69">
        <v>-1006422</v>
      </c>
      <c r="I46" s="26"/>
      <c r="J46" s="69">
        <v>-1032422</v>
      </c>
      <c r="L46" s="82"/>
      <c r="N46" s="82"/>
    </row>
    <row r="47" spans="1:14" s="1" customFormat="1" ht="22.4" customHeight="1">
      <c r="A47" s="58" t="s">
        <v>241</v>
      </c>
      <c r="C47" s="204"/>
      <c r="D47" s="69">
        <v>-13596074</v>
      </c>
      <c r="E47" s="26"/>
      <c r="F47" s="69">
        <v>-12431194</v>
      </c>
      <c r="G47" s="26"/>
      <c r="H47" s="69">
        <v>-10183687</v>
      </c>
      <c r="I47" s="26"/>
      <c r="J47" s="69">
        <v>-11286724</v>
      </c>
      <c r="L47" s="82"/>
      <c r="N47" s="82"/>
    </row>
    <row r="48" spans="1:14" s="1" customFormat="1" ht="22.4" customHeight="1">
      <c r="A48" s="58" t="s">
        <v>127</v>
      </c>
      <c r="B48" s="59"/>
      <c r="C48" s="32">
        <f>SUM(C34:C44,C45:C45)</f>
        <v>0</v>
      </c>
      <c r="D48" s="32">
        <f>SUM(D36:D47)+D34</f>
        <v>1339699167</v>
      </c>
      <c r="E48" s="25"/>
      <c r="F48" s="32">
        <f>SUM(F36:F47)+F34</f>
        <v>951923058</v>
      </c>
      <c r="G48" s="25"/>
      <c r="H48" s="32">
        <f>SUM(H36:H47)+H34</f>
        <v>1156535152</v>
      </c>
      <c r="I48" s="25"/>
      <c r="J48" s="32">
        <f>SUM(J36:J47)+J34</f>
        <v>804120487</v>
      </c>
    </row>
    <row r="49" spans="1:12" s="1" customFormat="1" ht="22.4" customHeight="1">
      <c r="C49" s="204"/>
      <c r="D49" s="26"/>
      <c r="E49" s="26"/>
      <c r="F49" s="26"/>
      <c r="G49" s="26"/>
      <c r="H49" s="26"/>
      <c r="I49" s="26"/>
      <c r="J49" s="26"/>
    </row>
    <row r="50" spans="1:12" s="1" customFormat="1" ht="22.4" customHeight="1">
      <c r="A50" s="17" t="s">
        <v>69</v>
      </c>
      <c r="C50" s="133"/>
      <c r="D50" s="24"/>
      <c r="E50" s="24"/>
      <c r="F50" s="24"/>
      <c r="G50" s="24"/>
      <c r="H50" s="221"/>
      <c r="I50" s="221"/>
      <c r="J50" s="221"/>
    </row>
    <row r="51" spans="1:12" s="1" customFormat="1" ht="22.4" customHeight="1">
      <c r="A51" s="17" t="s">
        <v>89</v>
      </c>
      <c r="C51" s="133"/>
      <c r="D51" s="24"/>
      <c r="E51" s="24"/>
      <c r="F51" s="24"/>
      <c r="G51" s="24"/>
      <c r="H51" s="221"/>
      <c r="I51" s="221"/>
      <c r="J51" s="221"/>
    </row>
    <row r="52" spans="1:12" s="1" customFormat="1" ht="10" customHeight="1">
      <c r="A52" s="5"/>
      <c r="C52" s="74"/>
    </row>
    <row r="53" spans="1:12" s="1" customFormat="1" ht="22.4" customHeight="1">
      <c r="A53" s="17"/>
      <c r="C53" s="224" t="s">
        <v>70</v>
      </c>
      <c r="D53" s="223"/>
      <c r="E53" s="223"/>
      <c r="F53" s="223"/>
      <c r="G53" s="223"/>
      <c r="H53" s="223" t="s">
        <v>71</v>
      </c>
      <c r="I53" s="223"/>
      <c r="J53" s="223"/>
    </row>
    <row r="54" spans="1:12" s="1" customFormat="1" ht="22.4" customHeight="1">
      <c r="A54" s="17"/>
      <c r="C54" s="216" t="s">
        <v>94</v>
      </c>
      <c r="D54" s="227"/>
      <c r="E54" s="227"/>
      <c r="F54" s="227"/>
      <c r="G54" s="205"/>
      <c r="H54" s="216" t="s">
        <v>94</v>
      </c>
      <c r="I54" s="216"/>
      <c r="J54" s="216"/>
    </row>
    <row r="55" spans="1:12" s="1" customFormat="1" ht="22.4" customHeight="1">
      <c r="A55" s="17"/>
      <c r="C55" s="216" t="s">
        <v>86</v>
      </c>
      <c r="D55" s="227"/>
      <c r="E55" s="227"/>
      <c r="F55" s="227"/>
      <c r="G55" s="205"/>
      <c r="H55" s="216" t="s">
        <v>86</v>
      </c>
      <c r="I55" s="216"/>
      <c r="J55" s="216"/>
    </row>
    <row r="56" spans="1:12" s="1" customFormat="1" ht="22.4" customHeight="1">
      <c r="A56" s="17"/>
      <c r="C56" s="73">
        <v>2556</v>
      </c>
      <c r="D56" s="202">
        <v>2566</v>
      </c>
      <c r="E56" s="202"/>
      <c r="F56" s="202">
        <v>2565</v>
      </c>
      <c r="G56" s="202"/>
      <c r="H56" s="202">
        <v>2566</v>
      </c>
      <c r="I56" s="202"/>
      <c r="J56" s="202">
        <v>2565</v>
      </c>
    </row>
    <row r="57" spans="1:12" s="1" customFormat="1" ht="17" customHeight="1">
      <c r="A57" s="17"/>
      <c r="C57" s="222" t="s">
        <v>91</v>
      </c>
      <c r="D57" s="226"/>
      <c r="E57" s="226"/>
      <c r="F57" s="226"/>
      <c r="G57" s="226"/>
      <c r="H57" s="226"/>
      <c r="I57" s="226"/>
      <c r="J57" s="226"/>
    </row>
    <row r="58" spans="1:12" s="1" customFormat="1" ht="22.4" hidden="1" customHeight="1">
      <c r="L58" s="1">
        <f>H58-J58</f>
        <v>0</v>
      </c>
    </row>
    <row r="59" spans="1:12" s="1" customFormat="1" ht="22.4" hidden="1" customHeight="1"/>
    <row r="60" spans="1:12" s="1" customFormat="1" ht="22.4" hidden="1" customHeight="1">
      <c r="K60" s="1">
        <f>D60-F60</f>
        <v>0</v>
      </c>
      <c r="L60" s="1">
        <f t="shared" ref="L60:L62" si="0">H60-J60</f>
        <v>0</v>
      </c>
    </row>
    <row r="61" spans="1:12" s="1" customFormat="1" ht="22.4" hidden="1" customHeight="1">
      <c r="L61" s="1">
        <f t="shared" si="0"/>
        <v>0</v>
      </c>
    </row>
    <row r="62" spans="1:12" s="1" customFormat="1" ht="22.4" hidden="1" customHeight="1">
      <c r="L62" s="1">
        <f t="shared" si="0"/>
        <v>0</v>
      </c>
    </row>
    <row r="63" spans="1:12" s="1" customFormat="1" ht="22.4" hidden="1" customHeight="1"/>
    <row r="64" spans="1:12" s="1" customFormat="1" ht="22.4" hidden="1" customHeight="1"/>
    <row r="65" spans="1:10" s="1" customFormat="1" ht="22.4" hidden="1" customHeight="1"/>
    <row r="66" spans="1:10" s="1" customFormat="1" ht="22.4" hidden="1" customHeight="1"/>
    <row r="67" spans="1:10" s="1" customFormat="1" ht="22.4" hidden="1" customHeight="1"/>
    <row r="68" spans="1:10" s="1" customFormat="1" ht="22.4" hidden="1" customHeight="1"/>
    <row r="69" spans="1:10" s="59" customFormat="1" ht="22.4" hidden="1" customHeight="1"/>
    <row r="70" spans="1:10" s="1" customFormat="1" ht="22.4" hidden="1" customHeight="1"/>
    <row r="71" spans="1:10" s="1" customFormat="1" ht="22.4" hidden="1" customHeight="1"/>
    <row r="72" spans="1:10" s="1" customFormat="1" ht="22.4" hidden="1" customHeight="1">
      <c r="A72" s="57"/>
      <c r="C72" s="133"/>
      <c r="D72" s="24"/>
      <c r="E72" s="24"/>
      <c r="F72" s="24"/>
      <c r="G72" s="26"/>
      <c r="H72" s="34"/>
      <c r="I72" s="34"/>
      <c r="J72" s="34"/>
    </row>
    <row r="73" spans="1:10" s="1" customFormat="1" ht="22.4" customHeight="1">
      <c r="A73" s="10" t="s">
        <v>219</v>
      </c>
      <c r="C73" s="133"/>
      <c r="D73" s="24"/>
      <c r="E73" s="24"/>
      <c r="F73" s="24"/>
      <c r="G73" s="26"/>
      <c r="H73" s="34"/>
      <c r="I73" s="34"/>
      <c r="J73" s="34"/>
    </row>
    <row r="74" spans="1:10" s="1" customFormat="1" ht="22.4" customHeight="1">
      <c r="A74" s="1" t="s">
        <v>112</v>
      </c>
      <c r="C74" s="204"/>
      <c r="D74" s="70">
        <v>-134245115</v>
      </c>
      <c r="E74" s="25"/>
      <c r="F74" s="70">
        <v>-99200301</v>
      </c>
      <c r="G74" s="26"/>
      <c r="H74" s="70">
        <v>-116495420</v>
      </c>
      <c r="I74" s="26"/>
      <c r="J74" s="70">
        <v>-81002425</v>
      </c>
    </row>
    <row r="75" spans="1:10" s="1" customFormat="1" ht="22.4" customHeight="1">
      <c r="A75" s="57" t="s">
        <v>113</v>
      </c>
      <c r="C75" s="33">
        <f>SUM(C48:C74)</f>
        <v>2556</v>
      </c>
      <c r="D75" s="33">
        <f>SUM(D74,D48)</f>
        <v>1205454052</v>
      </c>
      <c r="E75" s="34"/>
      <c r="F75" s="33">
        <f>SUM(F74,F48)</f>
        <v>852722757</v>
      </c>
      <c r="G75" s="26"/>
      <c r="H75" s="33">
        <f>SUM(H74,H48)</f>
        <v>1040039732</v>
      </c>
      <c r="I75" s="34"/>
      <c r="J75" s="33">
        <f>SUM(J74,J48)</f>
        <v>723118062</v>
      </c>
    </row>
    <row r="76" spans="1:10" s="1" customFormat="1" ht="12" customHeight="1">
      <c r="A76" s="57"/>
      <c r="C76" s="133"/>
      <c r="D76" s="24"/>
      <c r="E76" s="24"/>
      <c r="F76" s="24"/>
      <c r="G76" s="26"/>
      <c r="H76" s="34"/>
      <c r="I76" s="34"/>
      <c r="J76" s="34"/>
    </row>
    <row r="77" spans="1:10" s="1" customFormat="1" ht="22.4" customHeight="1">
      <c r="A77" s="10" t="s">
        <v>23</v>
      </c>
      <c r="C77" s="133"/>
      <c r="D77" s="26"/>
      <c r="E77" s="24"/>
      <c r="F77" s="26"/>
      <c r="G77" s="26"/>
      <c r="H77" s="26"/>
      <c r="I77" s="26"/>
      <c r="J77" s="26"/>
    </row>
    <row r="78" spans="1:10" s="1" customFormat="1" ht="22.4" hidden="1" customHeight="1">
      <c r="A78" s="58" t="s">
        <v>203</v>
      </c>
      <c r="C78" s="133"/>
      <c r="D78" s="26"/>
      <c r="E78" s="24"/>
      <c r="F78" s="26">
        <v>0</v>
      </c>
      <c r="G78" s="26"/>
      <c r="H78" s="26">
        <v>0</v>
      </c>
      <c r="I78" s="26"/>
      <c r="J78" s="26">
        <v>0</v>
      </c>
    </row>
    <row r="79" spans="1:10" s="1" customFormat="1" ht="22.4" hidden="1" customHeight="1">
      <c r="A79" s="58" t="s">
        <v>161</v>
      </c>
      <c r="C79" s="133"/>
      <c r="D79" s="26"/>
      <c r="E79" s="24"/>
      <c r="F79" s="26">
        <v>0</v>
      </c>
      <c r="G79" s="26"/>
      <c r="H79" s="26">
        <v>0</v>
      </c>
      <c r="I79" s="26"/>
      <c r="J79" s="26">
        <v>0</v>
      </c>
    </row>
    <row r="80" spans="1:10" s="1" customFormat="1" ht="22.4" hidden="1" customHeight="1">
      <c r="A80" s="59" t="s">
        <v>213</v>
      </c>
      <c r="C80" s="133"/>
      <c r="D80" s="26"/>
      <c r="E80" s="24"/>
      <c r="F80" s="204">
        <v>0</v>
      </c>
      <c r="G80" s="26"/>
      <c r="H80" s="26">
        <v>0</v>
      </c>
      <c r="I80" s="26"/>
      <c r="J80" s="26">
        <v>0</v>
      </c>
    </row>
    <row r="81" spans="1:14" s="1" customFormat="1" ht="22.4" customHeight="1">
      <c r="A81" s="58" t="s">
        <v>214</v>
      </c>
      <c r="C81" s="133"/>
      <c r="D81" s="26">
        <v>-9772376</v>
      </c>
      <c r="E81" s="24"/>
      <c r="F81" s="204">
        <v>-8102120</v>
      </c>
      <c r="G81" s="26"/>
      <c r="H81" s="26">
        <v>0</v>
      </c>
      <c r="I81" s="26"/>
      <c r="J81" s="26">
        <v>0</v>
      </c>
    </row>
    <row r="82" spans="1:14" s="1" customFormat="1" ht="22.4" customHeight="1">
      <c r="A82" s="59" t="s">
        <v>114</v>
      </c>
      <c r="C82" s="133"/>
      <c r="D82" s="26">
        <v>8188045</v>
      </c>
      <c r="E82" s="24"/>
      <c r="F82" s="26">
        <v>4298486</v>
      </c>
      <c r="G82" s="26"/>
      <c r="H82" s="26">
        <v>5822551</v>
      </c>
      <c r="I82" s="26"/>
      <c r="J82" s="26">
        <v>4298486</v>
      </c>
    </row>
    <row r="83" spans="1:14" s="1" customFormat="1" ht="22.4" customHeight="1">
      <c r="A83" s="58" t="s">
        <v>115</v>
      </c>
      <c r="C83" s="133"/>
      <c r="D83" s="204">
        <v>-733685366</v>
      </c>
      <c r="E83" s="24"/>
      <c r="F83" s="204">
        <f>-647798029+1400642</f>
        <v>-646397387</v>
      </c>
      <c r="G83" s="26"/>
      <c r="H83" s="26">
        <v>-684318296</v>
      </c>
      <c r="I83" s="26"/>
      <c r="J83" s="26">
        <v>-609125412</v>
      </c>
      <c r="L83" s="59"/>
    </row>
    <row r="84" spans="1:14" s="1" customFormat="1" ht="22.4" customHeight="1">
      <c r="A84" s="58" t="s">
        <v>259</v>
      </c>
      <c r="C84" s="133"/>
      <c r="D84" s="204">
        <v>-68863572</v>
      </c>
      <c r="E84" s="24"/>
      <c r="F84" s="204">
        <v>0</v>
      </c>
      <c r="G84" s="26"/>
      <c r="H84" s="26">
        <v>-62901187</v>
      </c>
      <c r="I84" s="26"/>
      <c r="J84" s="26">
        <v>0</v>
      </c>
    </row>
    <row r="85" spans="1:14" s="1" customFormat="1" ht="22.4" customHeight="1">
      <c r="A85" s="59" t="s">
        <v>116</v>
      </c>
      <c r="C85" s="133"/>
      <c r="D85" s="26">
        <v>-22904439</v>
      </c>
      <c r="E85" s="24"/>
      <c r="F85" s="26">
        <v>-19696123</v>
      </c>
      <c r="G85" s="26"/>
      <c r="H85" s="26">
        <v>-23129802</v>
      </c>
      <c r="I85" s="26"/>
      <c r="J85" s="26">
        <v>-17064616</v>
      </c>
      <c r="L85" s="26"/>
      <c r="M85" s="26"/>
      <c r="N85" s="26"/>
    </row>
    <row r="86" spans="1:14" s="1" customFormat="1" ht="22.4" customHeight="1">
      <c r="A86" s="59" t="s">
        <v>216</v>
      </c>
      <c r="C86" s="133"/>
      <c r="D86" s="79">
        <v>682000000</v>
      </c>
      <c r="E86" s="24"/>
      <c r="F86" s="79">
        <v>781000000</v>
      </c>
      <c r="G86" s="26"/>
      <c r="H86" s="79">
        <v>410000000</v>
      </c>
      <c r="I86" s="26"/>
      <c r="J86" s="70">
        <v>631000000</v>
      </c>
    </row>
    <row r="87" spans="1:14" s="1" customFormat="1" ht="22.4" customHeight="1">
      <c r="A87" s="59" t="s">
        <v>217</v>
      </c>
      <c r="C87" s="133"/>
      <c r="D87" s="79">
        <v>-660000000</v>
      </c>
      <c r="E87" s="24"/>
      <c r="F87" s="79">
        <v>-776000000</v>
      </c>
      <c r="G87" s="26"/>
      <c r="H87" s="79">
        <v>-410000000</v>
      </c>
      <c r="I87" s="26"/>
      <c r="J87" s="79">
        <v>-630000000</v>
      </c>
    </row>
    <row r="88" spans="1:14" s="1" customFormat="1" ht="22.4" customHeight="1">
      <c r="A88" s="59" t="s">
        <v>197</v>
      </c>
      <c r="C88" s="133"/>
      <c r="D88" s="79">
        <v>0</v>
      </c>
      <c r="E88" s="24"/>
      <c r="F88" s="79">
        <v>0</v>
      </c>
      <c r="G88" s="26"/>
      <c r="H88" s="79">
        <v>-105000000</v>
      </c>
      <c r="I88" s="26"/>
      <c r="J88" s="79">
        <v>-23000000</v>
      </c>
    </row>
    <row r="89" spans="1:14" s="1" customFormat="1" ht="22.4" hidden="1" customHeight="1">
      <c r="A89" s="59" t="s">
        <v>198</v>
      </c>
      <c r="C89" s="133"/>
      <c r="D89" s="79">
        <v>0</v>
      </c>
      <c r="E89" s="24"/>
      <c r="F89" s="79">
        <v>0</v>
      </c>
      <c r="G89" s="26"/>
      <c r="H89" s="79">
        <v>0</v>
      </c>
      <c r="I89" s="26"/>
      <c r="J89" s="79">
        <v>0</v>
      </c>
    </row>
    <row r="90" spans="1:14" s="1" customFormat="1" ht="22.4" customHeight="1">
      <c r="A90" s="58" t="s">
        <v>117</v>
      </c>
      <c r="C90" s="133"/>
      <c r="D90" s="204">
        <v>59888</v>
      </c>
      <c r="E90" s="24"/>
      <c r="F90" s="204">
        <v>61930</v>
      </c>
      <c r="G90" s="26"/>
      <c r="H90" s="26">
        <f>-H32</f>
        <v>74744652</v>
      </c>
      <c r="I90" s="26"/>
      <c r="J90" s="26">
        <v>184349010</v>
      </c>
    </row>
    <row r="91" spans="1:14" s="1" customFormat="1" ht="22.4" customHeight="1">
      <c r="A91" s="1" t="s">
        <v>32</v>
      </c>
      <c r="C91" s="133"/>
      <c r="D91" s="204">
        <v>1113123</v>
      </c>
      <c r="E91" s="24"/>
      <c r="F91" s="204">
        <v>445321</v>
      </c>
      <c r="G91" s="26"/>
      <c r="H91" s="25">
        <v>2537281</v>
      </c>
      <c r="I91" s="26"/>
      <c r="J91" s="25">
        <v>521756</v>
      </c>
    </row>
    <row r="92" spans="1:14" s="1" customFormat="1" ht="22.4" customHeight="1">
      <c r="A92" s="57" t="s">
        <v>265</v>
      </c>
      <c r="C92" s="33">
        <f>SUM(C91:C91)</f>
        <v>0</v>
      </c>
      <c r="D92" s="33">
        <f>SUM(D78:D91)</f>
        <v>-803864697</v>
      </c>
      <c r="E92" s="34"/>
      <c r="F92" s="33">
        <f>SUM(F78:F91)</f>
        <v>-664389893</v>
      </c>
      <c r="G92" s="26"/>
      <c r="H92" s="33">
        <f>SUM(H78:H91)</f>
        <v>-792244801</v>
      </c>
      <c r="I92" s="34"/>
      <c r="J92" s="33">
        <f>SUM(J78:J91)</f>
        <v>-459020776</v>
      </c>
    </row>
    <row r="93" spans="1:14" s="1" customFormat="1" ht="12" customHeight="1">
      <c r="A93" s="57"/>
      <c r="C93" s="133"/>
      <c r="D93" s="24"/>
      <c r="E93" s="24"/>
      <c r="F93" s="24"/>
      <c r="G93" s="24"/>
      <c r="H93" s="24"/>
      <c r="I93" s="24"/>
      <c r="J93" s="24"/>
    </row>
    <row r="94" spans="1:14" s="1" customFormat="1" ht="22.4" customHeight="1">
      <c r="A94" s="10" t="s">
        <v>24</v>
      </c>
      <c r="C94" s="133"/>
      <c r="D94" s="24"/>
      <c r="E94" s="24"/>
      <c r="F94" s="24"/>
      <c r="G94" s="24"/>
      <c r="H94" s="24"/>
      <c r="I94" s="24"/>
      <c r="J94" s="24"/>
    </row>
    <row r="95" spans="1:14" s="1" customFormat="1" ht="22.4" hidden="1" customHeight="1">
      <c r="A95" s="59" t="s">
        <v>157</v>
      </c>
      <c r="C95" s="133"/>
      <c r="D95" s="204"/>
      <c r="E95" s="24"/>
      <c r="F95" s="204"/>
      <c r="G95" s="26"/>
      <c r="H95" s="204"/>
      <c r="I95" s="26"/>
      <c r="J95" s="204"/>
    </row>
    <row r="96" spans="1:14" s="1" customFormat="1" ht="22.4" hidden="1" customHeight="1">
      <c r="A96" s="59"/>
      <c r="B96" s="59" t="s">
        <v>158</v>
      </c>
      <c r="C96" s="133"/>
      <c r="D96" s="204">
        <v>0</v>
      </c>
      <c r="E96" s="24"/>
      <c r="F96" s="204">
        <v>0</v>
      </c>
      <c r="G96" s="26"/>
      <c r="H96" s="204">
        <v>0</v>
      </c>
      <c r="I96" s="26"/>
      <c r="J96" s="204">
        <v>0</v>
      </c>
    </row>
    <row r="97" spans="1:18" s="1" customFormat="1" ht="22.4" hidden="1" customHeight="1">
      <c r="A97" s="59" t="s">
        <v>218</v>
      </c>
      <c r="B97" s="59"/>
      <c r="C97" s="133"/>
      <c r="D97" s="26">
        <v>0</v>
      </c>
      <c r="E97" s="24"/>
      <c r="F97" s="26">
        <v>0</v>
      </c>
      <c r="G97" s="26"/>
      <c r="H97" s="26">
        <v>0</v>
      </c>
      <c r="I97" s="26"/>
      <c r="J97" s="26">
        <v>0</v>
      </c>
    </row>
    <row r="98" spans="1:18" s="1" customFormat="1" ht="22.4" customHeight="1">
      <c r="A98" s="59" t="s">
        <v>263</v>
      </c>
      <c r="C98" s="133"/>
      <c r="D98" s="204">
        <v>617000000</v>
      </c>
      <c r="E98" s="24"/>
      <c r="F98" s="204">
        <v>610000000</v>
      </c>
      <c r="G98" s="26"/>
      <c r="H98" s="204">
        <v>290000000</v>
      </c>
      <c r="I98" s="26"/>
      <c r="J98" s="204">
        <v>130000000</v>
      </c>
    </row>
    <row r="99" spans="1:18" s="1" customFormat="1" ht="22.4" customHeight="1">
      <c r="A99" s="59" t="s">
        <v>125</v>
      </c>
      <c r="C99" s="133"/>
      <c r="D99" s="24">
        <v>-739000000</v>
      </c>
      <c r="E99" s="24"/>
      <c r="F99" s="24">
        <v>-445000000</v>
      </c>
      <c r="G99" s="24"/>
      <c r="H99" s="24">
        <v>-330000000</v>
      </c>
      <c r="I99" s="24"/>
      <c r="J99" s="24">
        <v>0</v>
      </c>
    </row>
    <row r="100" spans="1:18" s="1" customFormat="1" ht="22.4" customHeight="1">
      <c r="A100" s="59" t="s">
        <v>227</v>
      </c>
      <c r="C100" s="133"/>
      <c r="D100" s="24">
        <v>224023693</v>
      </c>
      <c r="E100" s="24"/>
      <c r="F100" s="26">
        <v>127747540</v>
      </c>
      <c r="G100" s="24"/>
      <c r="H100" s="24">
        <v>205000000</v>
      </c>
      <c r="I100" s="24"/>
      <c r="J100" s="26">
        <v>75000000</v>
      </c>
    </row>
    <row r="101" spans="1:18" s="1" customFormat="1" ht="22.4" customHeight="1">
      <c r="A101" s="59" t="s">
        <v>128</v>
      </c>
      <c r="C101" s="133"/>
      <c r="D101" s="25">
        <v>-72947000</v>
      </c>
      <c r="E101" s="24"/>
      <c r="F101" s="204">
        <v>-134580000</v>
      </c>
      <c r="G101" s="26"/>
      <c r="H101" s="204">
        <v>0</v>
      </c>
      <c r="I101" s="24"/>
      <c r="J101" s="204">
        <v>-120780000</v>
      </c>
    </row>
    <row r="102" spans="1:18" s="1" customFormat="1" ht="22.4" customHeight="1">
      <c r="A102" s="59" t="s">
        <v>205</v>
      </c>
      <c r="C102" s="133"/>
      <c r="D102" s="25">
        <v>-88134606</v>
      </c>
      <c r="E102" s="24"/>
      <c r="F102" s="25">
        <v>-84170250</v>
      </c>
      <c r="G102" s="26"/>
      <c r="H102" s="23">
        <v>-85285520</v>
      </c>
      <c r="I102" s="26"/>
      <c r="J102" s="23">
        <v>-77767616</v>
      </c>
    </row>
    <row r="103" spans="1:18" s="1" customFormat="1" ht="22.4" customHeight="1">
      <c r="A103" s="58" t="s">
        <v>118</v>
      </c>
      <c r="C103" s="133"/>
      <c r="D103" s="204">
        <v>-387833404</v>
      </c>
      <c r="E103" s="24"/>
      <c r="F103" s="204">
        <v>-303414942</v>
      </c>
      <c r="G103" s="26"/>
      <c r="H103" s="204">
        <v>-387833404</v>
      </c>
      <c r="I103" s="26"/>
      <c r="J103" s="204">
        <v>-303414942</v>
      </c>
    </row>
    <row r="104" spans="1:18" s="1" customFormat="1" ht="22.4" customHeight="1">
      <c r="A104" s="60" t="s">
        <v>119</v>
      </c>
      <c r="C104" s="133"/>
      <c r="D104" s="204">
        <v>-5237</v>
      </c>
      <c r="E104" s="24"/>
      <c r="F104" s="204">
        <v>-12920</v>
      </c>
      <c r="G104" s="26"/>
      <c r="H104" s="204">
        <v>0</v>
      </c>
      <c r="I104" s="26"/>
      <c r="J104" s="204">
        <v>0</v>
      </c>
    </row>
    <row r="105" spans="1:18" s="1" customFormat="1" ht="22.4" customHeight="1">
      <c r="A105" s="1" t="s">
        <v>120</v>
      </c>
      <c r="C105" s="133"/>
      <c r="D105" s="204">
        <v>-20165001</v>
      </c>
      <c r="E105" s="24"/>
      <c r="F105" s="204">
        <f>-11379035-1400642</f>
        <v>-12779677</v>
      </c>
      <c r="G105" s="26"/>
      <c r="H105" s="204">
        <v>-14477607</v>
      </c>
      <c r="I105" s="26"/>
      <c r="J105" s="204">
        <v>-7540225</v>
      </c>
    </row>
    <row r="106" spans="1:18" s="1" customFormat="1" ht="22.4" customHeight="1">
      <c r="A106" s="57" t="s">
        <v>126</v>
      </c>
      <c r="C106" s="33">
        <f>SUM(C103:C105)</f>
        <v>0</v>
      </c>
      <c r="D106" s="33">
        <f>SUM(D95:D105)</f>
        <v>-467061555</v>
      </c>
      <c r="E106" s="34"/>
      <c r="F106" s="33">
        <f>SUM(F95:F105)</f>
        <v>-242210249</v>
      </c>
      <c r="G106" s="26"/>
      <c r="H106" s="33">
        <f>SUM(H95:H105)</f>
        <v>-322596531</v>
      </c>
      <c r="I106" s="71"/>
      <c r="J106" s="33">
        <f>SUM(J95:J105)</f>
        <v>-304502783</v>
      </c>
    </row>
    <row r="107" spans="1:18" s="1" customFormat="1" ht="12" customHeight="1">
      <c r="A107" s="66"/>
      <c r="B107" s="60"/>
      <c r="C107" s="74"/>
      <c r="D107" s="60"/>
      <c r="E107" s="60"/>
      <c r="F107" s="60"/>
      <c r="G107" s="60"/>
      <c r="H107" s="60"/>
      <c r="I107" s="60"/>
      <c r="J107" s="60"/>
    </row>
    <row r="108" spans="1:18" s="1" customFormat="1" ht="22.4" customHeight="1">
      <c r="A108" s="57" t="s">
        <v>238</v>
      </c>
      <c r="C108" s="134" t="e">
        <f>+#REF!+C119+C106</f>
        <v>#REF!</v>
      </c>
      <c r="D108" s="34">
        <f>D75+D92+D106</f>
        <v>-65472200</v>
      </c>
      <c r="E108" s="34"/>
      <c r="F108" s="34">
        <f>F75+F92+F106</f>
        <v>-53877385</v>
      </c>
      <c r="G108" s="26"/>
      <c r="H108" s="34">
        <f>H75+H92+H106</f>
        <v>-74801600</v>
      </c>
      <c r="I108" s="71"/>
      <c r="J108" s="34">
        <f>J75+J92+J106</f>
        <v>-40405497</v>
      </c>
    </row>
    <row r="109" spans="1:18" s="1" customFormat="1" ht="22.4" customHeight="1">
      <c r="A109" s="1" t="s">
        <v>59</v>
      </c>
      <c r="C109" s="30"/>
      <c r="D109" s="19">
        <f>'BL-7-9'!F9</f>
        <v>163354582</v>
      </c>
      <c r="E109" s="26"/>
      <c r="F109" s="19">
        <v>217231967</v>
      </c>
      <c r="G109" s="26"/>
      <c r="H109" s="30">
        <f>'BL-7-9'!J9</f>
        <v>139055804</v>
      </c>
      <c r="I109" s="24"/>
      <c r="J109" s="30">
        <v>179461301</v>
      </c>
    </row>
    <row r="110" spans="1:18" s="1" customFormat="1" ht="22.4" customHeight="1" thickBot="1">
      <c r="A110" s="57" t="s">
        <v>90</v>
      </c>
      <c r="C110" s="36" t="e">
        <f>SUM(C108:C109)</f>
        <v>#REF!</v>
      </c>
      <c r="D110" s="36">
        <f>SUM(D108:D109)</f>
        <v>97882382</v>
      </c>
      <c r="E110" s="34"/>
      <c r="F110" s="36">
        <f>SUM(F108:F109)</f>
        <v>163354582</v>
      </c>
      <c r="G110" s="26"/>
      <c r="H110" s="36">
        <f>SUM(H108:H109)</f>
        <v>64254204</v>
      </c>
      <c r="I110" s="71"/>
      <c r="J110" s="36">
        <f>SUM(J108:J109)</f>
        <v>139055804</v>
      </c>
      <c r="L110" s="82">
        <f>D110-'BL-7-9'!D9</f>
        <v>0</v>
      </c>
      <c r="N110" s="82">
        <f>F110-'BL-7-9'!F9</f>
        <v>0</v>
      </c>
      <c r="P110" s="82">
        <f>H110-'BL-7-9'!H9</f>
        <v>0</v>
      </c>
      <c r="R110" s="82"/>
    </row>
    <row r="111" spans="1:18" s="1" customFormat="1" ht="22.4" customHeight="1" thickTop="1">
      <c r="A111" s="57"/>
      <c r="B111" s="57"/>
      <c r="C111" s="132"/>
      <c r="D111" s="57"/>
      <c r="E111" s="57"/>
      <c r="F111" s="57"/>
      <c r="G111" s="57"/>
      <c r="H111" s="20"/>
      <c r="I111" s="13"/>
      <c r="J111" s="20"/>
    </row>
    <row r="112" spans="1:18" s="1" customFormat="1" ht="22.4" customHeight="1">
      <c r="A112" s="17" t="s">
        <v>69</v>
      </c>
      <c r="C112" s="133"/>
      <c r="D112" s="24"/>
      <c r="E112" s="24"/>
      <c r="F112" s="24"/>
      <c r="G112" s="24"/>
      <c r="H112" s="221"/>
      <c r="I112" s="221"/>
      <c r="J112" s="221"/>
    </row>
    <row r="113" spans="1:10" s="1" customFormat="1" ht="22.4" customHeight="1">
      <c r="A113" s="17" t="s">
        <v>88</v>
      </c>
      <c r="C113" s="133"/>
      <c r="D113" s="24"/>
      <c r="E113" s="24"/>
      <c r="F113" s="24"/>
      <c r="G113" s="24"/>
      <c r="H113" s="221"/>
      <c r="I113" s="221"/>
      <c r="J113" s="221"/>
    </row>
    <row r="114" spans="1:10" s="1" customFormat="1" ht="12.75" customHeight="1">
      <c r="A114" s="5"/>
      <c r="C114" s="74"/>
    </row>
    <row r="115" spans="1:10" s="1" customFormat="1" ht="22.4" customHeight="1">
      <c r="A115" s="17"/>
      <c r="C115" s="224" t="s">
        <v>70</v>
      </c>
      <c r="D115" s="224"/>
      <c r="E115" s="224"/>
      <c r="F115" s="224"/>
      <c r="G115" s="224"/>
      <c r="H115" s="223" t="s">
        <v>71</v>
      </c>
      <c r="I115" s="223"/>
      <c r="J115" s="223"/>
    </row>
    <row r="116" spans="1:10" s="1" customFormat="1" ht="22.4" customHeight="1">
      <c r="A116" s="17"/>
      <c r="C116" s="216" t="s">
        <v>94</v>
      </c>
      <c r="D116" s="216"/>
      <c r="E116" s="216"/>
      <c r="F116" s="216"/>
      <c r="G116" s="205"/>
      <c r="H116" s="216" t="s">
        <v>94</v>
      </c>
      <c r="I116" s="216"/>
      <c r="J116" s="216"/>
    </row>
    <row r="117" spans="1:10" s="1" customFormat="1" ht="22.4" customHeight="1">
      <c r="A117" s="17"/>
      <c r="C117" s="216" t="s">
        <v>86</v>
      </c>
      <c r="D117" s="216"/>
      <c r="E117" s="216"/>
      <c r="F117" s="216"/>
      <c r="G117" s="205"/>
      <c r="H117" s="216" t="s">
        <v>86</v>
      </c>
      <c r="I117" s="216"/>
      <c r="J117" s="216"/>
    </row>
    <row r="118" spans="1:10" s="1" customFormat="1" ht="22.4" customHeight="1">
      <c r="A118" s="17"/>
      <c r="C118" s="73">
        <v>2556</v>
      </c>
      <c r="D118" s="202">
        <v>2566</v>
      </c>
      <c r="E118" s="202"/>
      <c r="F118" s="202">
        <v>2565</v>
      </c>
      <c r="G118" s="202"/>
      <c r="H118" s="202">
        <v>2566</v>
      </c>
      <c r="I118" s="202"/>
      <c r="J118" s="202">
        <v>2565</v>
      </c>
    </row>
    <row r="119" spans="1:10" s="1" customFormat="1" ht="17" customHeight="1">
      <c r="A119" s="17"/>
      <c r="C119" s="222" t="s">
        <v>91</v>
      </c>
      <c r="D119" s="222"/>
      <c r="E119" s="222"/>
      <c r="F119" s="222"/>
      <c r="G119" s="222"/>
      <c r="H119" s="222"/>
      <c r="I119" s="222"/>
      <c r="J119" s="222"/>
    </row>
    <row r="120" spans="1:10" ht="22.4" customHeight="1">
      <c r="A120" s="66" t="s">
        <v>52</v>
      </c>
      <c r="D120" s="52"/>
      <c r="E120" s="52"/>
      <c r="F120" s="52"/>
      <c r="G120" s="52"/>
      <c r="H120" s="52"/>
      <c r="I120" s="52"/>
      <c r="J120" s="52"/>
    </row>
    <row r="121" spans="1:10" ht="10.5" customHeight="1">
      <c r="A121" s="66"/>
    </row>
    <row r="122" spans="1:10" ht="22.4" customHeight="1">
      <c r="A122" s="68" t="s">
        <v>53</v>
      </c>
      <c r="C122" s="68"/>
      <c r="D122" s="68"/>
      <c r="E122" s="68"/>
      <c r="F122" s="68"/>
      <c r="G122" s="68"/>
    </row>
    <row r="123" spans="1:10" ht="10.5" customHeight="1">
      <c r="A123" s="66"/>
    </row>
    <row r="124" spans="1:10" ht="22.4" customHeight="1">
      <c r="A124" s="58" t="s">
        <v>155</v>
      </c>
      <c r="B124" s="74"/>
      <c r="D124" s="58"/>
      <c r="E124" s="74"/>
      <c r="F124" s="58"/>
      <c r="G124" s="74"/>
      <c r="H124" s="74"/>
      <c r="I124" s="74"/>
      <c r="J124" s="74"/>
    </row>
    <row r="125" spans="1:10" ht="22.4" customHeight="1">
      <c r="A125" s="58"/>
      <c r="B125" s="74" t="s">
        <v>156</v>
      </c>
      <c r="D125" s="58"/>
      <c r="E125" s="74"/>
      <c r="F125" s="58"/>
      <c r="G125" s="74"/>
      <c r="H125" s="74"/>
      <c r="I125" s="74"/>
      <c r="J125" s="74"/>
    </row>
    <row r="126" spans="1:10" ht="22.4" customHeight="1">
      <c r="A126" s="58" t="s">
        <v>97</v>
      </c>
      <c r="B126" s="74"/>
      <c r="D126" s="70">
        <v>749082459</v>
      </c>
      <c r="E126" s="70"/>
      <c r="F126" s="70">
        <v>675379977</v>
      </c>
      <c r="G126" s="70"/>
      <c r="H126" s="70">
        <v>683514792</v>
      </c>
      <c r="I126" s="70"/>
      <c r="J126" s="70">
        <v>636838179</v>
      </c>
    </row>
    <row r="127" spans="1:10">
      <c r="A127" s="58" t="s">
        <v>98</v>
      </c>
      <c r="B127" s="74"/>
      <c r="D127" s="70">
        <v>22904439</v>
      </c>
      <c r="E127" s="70"/>
      <c r="F127" s="70">
        <v>16383123</v>
      </c>
      <c r="G127" s="70"/>
      <c r="H127" s="70">
        <v>23129802</v>
      </c>
      <c r="I127" s="70"/>
      <c r="J127" s="70">
        <v>13751616</v>
      </c>
    </row>
    <row r="128" spans="1:10" ht="22.4" hidden="1" customHeight="1">
      <c r="A128" s="74"/>
      <c r="B128" s="58" t="s">
        <v>96</v>
      </c>
      <c r="D128" s="69"/>
      <c r="E128" s="69"/>
      <c r="F128" s="69"/>
      <c r="G128" s="69"/>
      <c r="H128" s="69"/>
      <c r="I128" s="69"/>
      <c r="J128" s="69"/>
    </row>
    <row r="129" spans="1:14" ht="22.4" customHeight="1">
      <c r="A129" s="74" t="s">
        <v>239</v>
      </c>
      <c r="B129" s="58"/>
      <c r="D129" s="69">
        <v>-2603305</v>
      </c>
      <c r="E129" s="69"/>
      <c r="F129" s="69">
        <f>-579082-1400642</f>
        <v>-1979724</v>
      </c>
      <c r="G129" s="69"/>
      <c r="H129" s="69">
        <v>-2213630</v>
      </c>
      <c r="I129" s="69"/>
      <c r="J129" s="69">
        <v>-579082</v>
      </c>
    </row>
    <row r="130" spans="1:14" ht="22.4" customHeight="1">
      <c r="A130" s="74" t="s">
        <v>129</v>
      </c>
      <c r="B130" s="58"/>
      <c r="D130" s="69">
        <v>-12793788</v>
      </c>
      <c r="E130" s="69"/>
      <c r="F130" s="69">
        <v>-27002866</v>
      </c>
      <c r="G130" s="69"/>
      <c r="H130" s="69">
        <v>3017134</v>
      </c>
      <c r="I130" s="69"/>
      <c r="J130" s="69">
        <v>-27133685</v>
      </c>
    </row>
    <row r="131" spans="1:14" s="1" customFormat="1" hidden="1">
      <c r="A131" s="74" t="s">
        <v>100</v>
      </c>
      <c r="B131" s="74"/>
      <c r="C131" s="74"/>
      <c r="D131" s="76"/>
      <c r="E131" s="69"/>
      <c r="F131" s="76"/>
      <c r="G131" s="69"/>
      <c r="H131" s="76"/>
      <c r="I131" s="69"/>
      <c r="J131" s="76"/>
    </row>
    <row r="132" spans="1:14" s="1" customFormat="1" ht="22.4" customHeight="1">
      <c r="A132" s="58" t="s">
        <v>266</v>
      </c>
      <c r="B132" s="74"/>
      <c r="C132" s="74"/>
      <c r="D132" s="35">
        <v>0</v>
      </c>
      <c r="E132" s="69"/>
      <c r="F132" s="35">
        <v>3313000</v>
      </c>
      <c r="G132" s="69"/>
      <c r="H132" s="76">
        <v>0</v>
      </c>
      <c r="I132" s="69"/>
      <c r="J132" s="76">
        <v>3313000</v>
      </c>
    </row>
    <row r="133" spans="1:14" s="1" customFormat="1" ht="22.4" customHeight="1">
      <c r="A133" s="57" t="s">
        <v>130</v>
      </c>
      <c r="B133" s="74"/>
      <c r="C133" s="74"/>
      <c r="D133" s="24"/>
      <c r="E133" s="69"/>
      <c r="F133" s="24"/>
      <c r="G133" s="69"/>
      <c r="H133" s="69"/>
      <c r="I133" s="69"/>
      <c r="J133" s="69"/>
    </row>
    <row r="134" spans="1:14" ht="22.5" thickBot="1">
      <c r="A134" s="57"/>
      <c r="B134" s="8" t="s">
        <v>131</v>
      </c>
      <c r="C134" s="132"/>
      <c r="D134" s="75">
        <f>SUM(D126:D132)</f>
        <v>756589805</v>
      </c>
      <c r="E134" s="71"/>
      <c r="F134" s="75">
        <f>SUM(F126:F132)</f>
        <v>666093510</v>
      </c>
      <c r="G134" s="71"/>
      <c r="H134" s="75">
        <f>SUM(H126:H132)</f>
        <v>707448098</v>
      </c>
      <c r="I134" s="71"/>
      <c r="J134" s="75">
        <f>SUM(J126:J132)</f>
        <v>626190028</v>
      </c>
    </row>
    <row r="135" spans="1:14" ht="22" thickTop="1">
      <c r="D135" s="214">
        <f>D134+D83+D85</f>
        <v>0</v>
      </c>
      <c r="E135" s="9"/>
      <c r="F135" s="214">
        <f>F134+F83+F85</f>
        <v>0</v>
      </c>
      <c r="G135" s="9"/>
      <c r="H135" s="214">
        <f>H134+H83+H85</f>
        <v>0</v>
      </c>
      <c r="I135" s="9"/>
      <c r="J135" s="214">
        <f>J134+J83+J85</f>
        <v>0</v>
      </c>
      <c r="K135" s="213"/>
    </row>
    <row r="136" spans="1:14">
      <c r="D136" s="9"/>
      <c r="E136" s="9"/>
      <c r="F136" s="9"/>
      <c r="G136" s="9"/>
      <c r="H136" s="9"/>
      <c r="I136" s="9"/>
      <c r="J136" s="9"/>
      <c r="K136" s="213"/>
      <c r="N136" s="192"/>
    </row>
    <row r="137" spans="1:14">
      <c r="D137" s="213"/>
      <c r="E137" s="213"/>
      <c r="F137" s="213"/>
      <c r="G137" s="213"/>
      <c r="H137" s="213"/>
      <c r="I137" s="213"/>
      <c r="J137" s="213"/>
      <c r="K137" s="213"/>
    </row>
    <row r="138" spans="1:14">
      <c r="D138" s="212"/>
      <c r="E138" s="213"/>
      <c r="F138" s="213"/>
      <c r="G138" s="213"/>
      <c r="H138" s="212"/>
      <c r="I138" s="213"/>
      <c r="J138" s="213"/>
      <c r="K138" s="213"/>
    </row>
    <row r="139" spans="1:14">
      <c r="D139" s="213"/>
      <c r="E139" s="213"/>
      <c r="F139" s="213"/>
      <c r="G139" s="213"/>
      <c r="H139" s="213"/>
      <c r="I139" s="213"/>
      <c r="J139" s="213"/>
      <c r="K139" s="213"/>
    </row>
    <row r="140" spans="1:14">
      <c r="D140" s="72"/>
      <c r="F140" s="72"/>
      <c r="H140" s="72"/>
      <c r="J140" s="72"/>
    </row>
  </sheetData>
  <mergeCells count="28">
    <mergeCell ref="C6:F6"/>
    <mergeCell ref="H6:J6"/>
    <mergeCell ref="C8:J8"/>
    <mergeCell ref="H1:J1"/>
    <mergeCell ref="H2:J2"/>
    <mergeCell ref="C4:G4"/>
    <mergeCell ref="H4:J4"/>
    <mergeCell ref="C5:F5"/>
    <mergeCell ref="H5:J5"/>
    <mergeCell ref="A11:B11"/>
    <mergeCell ref="H50:J50"/>
    <mergeCell ref="C57:J57"/>
    <mergeCell ref="C53:G53"/>
    <mergeCell ref="H53:J53"/>
    <mergeCell ref="C54:F54"/>
    <mergeCell ref="H54:J54"/>
    <mergeCell ref="C55:F55"/>
    <mergeCell ref="H55:J55"/>
    <mergeCell ref="H51:J51"/>
    <mergeCell ref="H113:J113"/>
    <mergeCell ref="H112:J112"/>
    <mergeCell ref="C117:F117"/>
    <mergeCell ref="H117:J117"/>
    <mergeCell ref="C119:J119"/>
    <mergeCell ref="H116:J116"/>
    <mergeCell ref="C116:F116"/>
    <mergeCell ref="H115:J115"/>
    <mergeCell ref="C115:G115"/>
  </mergeCells>
  <pageMargins left="0.8" right="0.8" top="0.48" bottom="0.5" header="0.5" footer="0.5"/>
  <pageSetup paperSize="9" scale="73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9" max="16383" man="1"/>
    <brk id="11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8152BA-5626-419C-AB19-6F66BC5D2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2C2A3-1DC0-490F-BD8E-99EC588A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Unpika, Thaidecha</cp:lastModifiedBy>
  <cp:lastPrinted>2024-02-27T02:06:09Z</cp:lastPrinted>
  <dcterms:created xsi:type="dcterms:W3CDTF">2004-12-16T09:05:00Z</dcterms:created>
  <dcterms:modified xsi:type="dcterms:W3CDTF">2024-02-27T03:40:50Z</dcterms:modified>
</cp:coreProperties>
</file>