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haidecha\Desktop\HAADTHIP\2023\YE\WP\FS\Final\SET\"/>
    </mc:Choice>
  </mc:AlternateContent>
  <xr:revisionPtr revIDLastSave="0" documentId="13_ncr:1_{3D5088C4-FEDD-47FF-A4CC-043225ADFAD1}" xr6:coauthVersionLast="47" xr6:coauthVersionMax="47" xr10:uidLastSave="{00000000-0000-0000-0000-000000000000}"/>
  <bookViews>
    <workbookView xWindow="-110" yWindow="-110" windowWidth="19420" windowHeight="10420" tabRatio="819" xr2:uid="{00000000-000D-0000-FFFF-FFFF00000000}"/>
  </bookViews>
  <sheets>
    <sheet name="BS-5-7" sheetId="13" r:id="rId1"/>
    <sheet name="PL-8-9" sheetId="1" r:id="rId2"/>
    <sheet name="SH-10" sheetId="21" r:id="rId3"/>
    <sheet name="SH-11" sheetId="19" r:id="rId4"/>
    <sheet name="SH-12" sheetId="22" r:id="rId5"/>
    <sheet name="SH-13" sheetId="20" r:id="rId6"/>
    <sheet name="Cash flows14-16" sheetId="4" r:id="rId7"/>
  </sheets>
  <definedNames>
    <definedName name="_xlnm._FilterDatabase" localSheetId="1" hidden="1">'PL-8-9'!$F$18:$F$22</definedName>
    <definedName name="_xlnm.Print_Area" localSheetId="0">'BS-5-7'!$A$1:$J$98</definedName>
    <definedName name="_xlnm.Print_Area" localSheetId="6">'Cash flows14-16'!$A$1:$I$126</definedName>
    <definedName name="_xlnm.Print_Area" localSheetId="1">'PL-8-9'!$A$1:$J$73</definedName>
    <definedName name="_xlnm.Print_Area" localSheetId="2">'SH-10'!$A$1:$W$35</definedName>
    <definedName name="_xlnm.Print_Area" localSheetId="3">'SH-11'!$A$1:$W$35</definedName>
    <definedName name="_xlnm.Print_Area" localSheetId="4">'SH-12'!$A$1:$S$38</definedName>
    <definedName name="_xlnm.Print_Area" localSheetId="5">'SH-13'!$A$1:$S$38</definedName>
    <definedName name="Title2nd" localSheetId="0">'BS-5-7'!$A$1</definedName>
    <definedName name="Title2nd" localSheetId="6">'Cash flows14-16'!#REF!</definedName>
    <definedName name="Title2nd" localSheetId="1">'PL-8-9'!#REF!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8" i="4" l="1"/>
  <c r="H28" i="1"/>
  <c r="G16" i="4" s="1"/>
  <c r="C94" i="4" l="1"/>
  <c r="C77" i="4" l="1"/>
  <c r="D14" i="1" l="1"/>
  <c r="G97" i="4" l="1"/>
  <c r="I94" i="4"/>
  <c r="G94" i="4"/>
  <c r="E94" i="4"/>
  <c r="Q34" i="20"/>
  <c r="S34" i="20" s="1"/>
  <c r="Q33" i="20"/>
  <c r="Q26" i="20"/>
  <c r="Q27" i="20" s="1"/>
  <c r="Q30" i="20" s="1"/>
  <c r="K26" i="20"/>
  <c r="K33" i="22"/>
  <c r="I36" i="21"/>
  <c r="G36" i="21"/>
  <c r="Q36" i="19"/>
  <c r="I36" i="19"/>
  <c r="G36" i="19"/>
  <c r="U30" i="19"/>
  <c r="Q17" i="19"/>
  <c r="S17" i="19"/>
  <c r="W17" i="19" s="1"/>
  <c r="Q18" i="19"/>
  <c r="S18" i="19"/>
  <c r="W18" i="19" s="1"/>
  <c r="Q18" i="21"/>
  <c r="S18" i="21" s="1"/>
  <c r="W18" i="21" s="1"/>
  <c r="Q17" i="21"/>
  <c r="S17" i="21" s="1"/>
  <c r="W17" i="21" s="1"/>
  <c r="J99" i="13"/>
  <c r="F99" i="13"/>
  <c r="J93" i="13"/>
  <c r="F93" i="13"/>
  <c r="H93" i="13"/>
  <c r="D93" i="13"/>
  <c r="D54" i="13"/>
  <c r="D33" i="13"/>
  <c r="K33" i="20"/>
  <c r="M27" i="20"/>
  <c r="M30" i="20" s="1"/>
  <c r="S26" i="20"/>
  <c r="S27" i="20" s="1"/>
  <c r="S30" i="20" s="1"/>
  <c r="Q34" i="22"/>
  <c r="S34" i="22" s="1"/>
  <c r="Q33" i="22"/>
  <c r="Q26" i="22"/>
  <c r="Q27" i="22" s="1"/>
  <c r="Q30" i="22" s="1"/>
  <c r="Q21" i="22"/>
  <c r="K30" i="19"/>
  <c r="Q31" i="19"/>
  <c r="S31" i="19" s="1"/>
  <c r="Q30" i="19"/>
  <c r="M27" i="21"/>
  <c r="I19" i="21"/>
  <c r="W12" i="21"/>
  <c r="S12" i="21"/>
  <c r="Q12" i="21"/>
  <c r="S26" i="22" l="1"/>
  <c r="S27" i="22" s="1"/>
  <c r="S30" i="22" s="1"/>
  <c r="S33" i="22"/>
  <c r="S33" i="20"/>
  <c r="S30" i="19"/>
  <c r="S35" i="22"/>
  <c r="Q35" i="22"/>
  <c r="Q37" i="22" s="1"/>
  <c r="Q39" i="22" s="1"/>
  <c r="O35" i="22"/>
  <c r="M35" i="22"/>
  <c r="K35" i="22"/>
  <c r="I35" i="22"/>
  <c r="G35" i="22"/>
  <c r="E35" i="22"/>
  <c r="C35" i="22"/>
  <c r="O27" i="22"/>
  <c r="O30" i="22" s="1"/>
  <c r="M27" i="22"/>
  <c r="M30" i="22" s="1"/>
  <c r="K27" i="22"/>
  <c r="K30" i="22" s="1"/>
  <c r="I27" i="22"/>
  <c r="I30" i="22" s="1"/>
  <c r="G27" i="22"/>
  <c r="G30" i="22" s="1"/>
  <c r="E27" i="22"/>
  <c r="E30" i="22" s="1"/>
  <c r="C27" i="22"/>
  <c r="C30" i="22" s="1"/>
  <c r="S21" i="22"/>
  <c r="S18" i="22"/>
  <c r="O18" i="22"/>
  <c r="M18" i="22"/>
  <c r="Q18" i="22" s="1"/>
  <c r="K18" i="22"/>
  <c r="I18" i="22"/>
  <c r="G18" i="22"/>
  <c r="E18" i="22"/>
  <c r="C18" i="22"/>
  <c r="E37" i="22" l="1"/>
  <c r="E21" i="20" s="1"/>
  <c r="M37" i="22"/>
  <c r="M21" i="20" s="1"/>
  <c r="O37" i="22"/>
  <c r="O21" i="20" s="1"/>
  <c r="C37" i="22"/>
  <c r="C39" i="22" s="1"/>
  <c r="G37" i="22"/>
  <c r="G21" i="20" s="1"/>
  <c r="I37" i="22"/>
  <c r="S37" i="22"/>
  <c r="S39" i="22" s="1"/>
  <c r="K37" i="22"/>
  <c r="Q21" i="20" l="1"/>
  <c r="E39" i="22"/>
  <c r="C21" i="20"/>
  <c r="G39" i="22"/>
  <c r="I21" i="20"/>
  <c r="I39" i="22"/>
  <c r="K21" i="20"/>
  <c r="K39" i="22"/>
  <c r="U32" i="21"/>
  <c r="Q32" i="21"/>
  <c r="O32" i="21"/>
  <c r="O34" i="21" s="1"/>
  <c r="O12" i="19" s="1"/>
  <c r="I32" i="21"/>
  <c r="I34" i="21" s="1"/>
  <c r="I12" i="19" s="1"/>
  <c r="G32" i="21"/>
  <c r="G34" i="21" s="1"/>
  <c r="G12" i="19" s="1"/>
  <c r="E32" i="21"/>
  <c r="C32" i="21"/>
  <c r="M32" i="21"/>
  <c r="K32" i="21"/>
  <c r="O27" i="21"/>
  <c r="I27" i="21"/>
  <c r="G27" i="21"/>
  <c r="W24" i="21"/>
  <c r="U19" i="21"/>
  <c r="U27" i="21" s="1"/>
  <c r="S19" i="21"/>
  <c r="S27" i="21" s="1"/>
  <c r="Q19" i="21"/>
  <c r="Q27" i="21" s="1"/>
  <c r="Q34" i="21" s="1"/>
  <c r="Q36" i="21" s="1"/>
  <c r="O19" i="21"/>
  <c r="M19" i="21"/>
  <c r="K19" i="21"/>
  <c r="K27" i="21" s="1"/>
  <c r="G19" i="21"/>
  <c r="E19" i="21"/>
  <c r="E27" i="21" s="1"/>
  <c r="C19" i="21"/>
  <c r="C27" i="21" s="1"/>
  <c r="C34" i="21" s="1"/>
  <c r="K35" i="20"/>
  <c r="C12" i="19" l="1"/>
  <c r="C36" i="21"/>
  <c r="U34" i="21"/>
  <c r="M12" i="19"/>
  <c r="M34" i="21"/>
  <c r="E34" i="21"/>
  <c r="K34" i="21"/>
  <c r="W19" i="21"/>
  <c r="W27" i="21" s="1"/>
  <c r="D23" i="1"/>
  <c r="E12" i="19" l="1"/>
  <c r="E36" i="21"/>
  <c r="K12" i="19"/>
  <c r="K36" i="21"/>
  <c r="U12" i="19"/>
  <c r="U36" i="21"/>
  <c r="Q12" i="19"/>
  <c r="S32" i="21"/>
  <c r="S34" i="21" s="1"/>
  <c r="S36" i="21" s="1"/>
  <c r="W32" i="21"/>
  <c r="W34" i="21" s="1"/>
  <c r="W36" i="21" s="1"/>
  <c r="H54" i="13"/>
  <c r="H64" i="13"/>
  <c r="D64" i="13"/>
  <c r="J54" i="13"/>
  <c r="F54" i="13"/>
  <c r="S12" i="19" l="1"/>
  <c r="W12" i="19" s="1"/>
  <c r="W31" i="19"/>
  <c r="W30" i="19"/>
  <c r="K19" i="19"/>
  <c r="K27" i="19" s="1"/>
  <c r="E67" i="1"/>
  <c r="G67" i="1"/>
  <c r="I67" i="1"/>
  <c r="E25" i="1"/>
  <c r="G25" i="1"/>
  <c r="I25" i="1"/>
  <c r="D21" i="13"/>
  <c r="F33" i="13"/>
  <c r="H33" i="13"/>
  <c r="J33" i="13"/>
  <c r="K32" i="19" l="1"/>
  <c r="K34" i="19" s="1"/>
  <c r="K36" i="19" s="1"/>
  <c r="H21" i="13"/>
  <c r="J64" i="13"/>
  <c r="J21" i="13"/>
  <c r="J35" i="13" s="1"/>
  <c r="F64" i="13"/>
  <c r="F21" i="13"/>
  <c r="F35" i="13" s="1"/>
  <c r="J55" i="1"/>
  <c r="T34" i="22" s="1"/>
  <c r="J53" i="1"/>
  <c r="J23" i="1"/>
  <c r="J15" i="1"/>
  <c r="F55" i="1"/>
  <c r="X31" i="21" s="1"/>
  <c r="F53" i="1"/>
  <c r="F23" i="1"/>
  <c r="F15" i="1"/>
  <c r="I126" i="4"/>
  <c r="I77" i="4"/>
  <c r="E126" i="4"/>
  <c r="E77" i="4"/>
  <c r="F25" i="1" l="1"/>
  <c r="F29" i="1" s="1"/>
  <c r="J25" i="1"/>
  <c r="J29" i="1" s="1"/>
  <c r="S21" i="20"/>
  <c r="J95" i="13"/>
  <c r="F95" i="13"/>
  <c r="J66" i="13"/>
  <c r="F66" i="13"/>
  <c r="J31" i="1" l="1"/>
  <c r="J33" i="1" s="1"/>
  <c r="F31" i="1"/>
  <c r="F33" i="1" s="1"/>
  <c r="J97" i="13"/>
  <c r="F97" i="13"/>
  <c r="F62" i="1" l="1"/>
  <c r="E10" i="4" s="1"/>
  <c r="X30" i="21"/>
  <c r="J57" i="1"/>
  <c r="T35" i="22" s="1"/>
  <c r="T33" i="22"/>
  <c r="E33" i="4"/>
  <c r="E48" i="4" s="1"/>
  <c r="E50" i="4" s="1"/>
  <c r="E96" i="4" s="1"/>
  <c r="E98" i="4" s="1"/>
  <c r="J62" i="1"/>
  <c r="I10" i="4" s="1"/>
  <c r="I33" i="4" s="1"/>
  <c r="J67" i="1"/>
  <c r="F57" i="1"/>
  <c r="F67" i="1" l="1"/>
  <c r="X32" i="21"/>
  <c r="I48" i="4"/>
  <c r="I50" i="4" s="1"/>
  <c r="I96" i="4" s="1"/>
  <c r="I98" i="4" s="1"/>
  <c r="W19" i="19"/>
  <c r="U19" i="19"/>
  <c r="U27" i="19" s="1"/>
  <c r="S19" i="19"/>
  <c r="S27" i="19" s="1"/>
  <c r="Q19" i="19"/>
  <c r="O19" i="19"/>
  <c r="M19" i="19"/>
  <c r="G19" i="19"/>
  <c r="E19" i="19"/>
  <c r="C19" i="19"/>
  <c r="H53" i="1"/>
  <c r="D53" i="1"/>
  <c r="D55" i="1"/>
  <c r="X31" i="19" s="1"/>
  <c r="H55" i="1" l="1"/>
  <c r="T34" i="20" s="1"/>
  <c r="K27" i="20" l="1"/>
  <c r="K30" i="20" s="1"/>
  <c r="H23" i="1"/>
  <c r="D66" i="13" l="1"/>
  <c r="D35" i="13" l="1"/>
  <c r="O35" i="20" l="1"/>
  <c r="M35" i="20"/>
  <c r="I35" i="20"/>
  <c r="G35" i="20"/>
  <c r="E35" i="20"/>
  <c r="C35" i="20"/>
  <c r="Q35" i="20"/>
  <c r="O27" i="20"/>
  <c r="O30" i="20" s="1"/>
  <c r="I27" i="20"/>
  <c r="I30" i="20" s="1"/>
  <c r="G27" i="20"/>
  <c r="G30" i="20" s="1"/>
  <c r="E27" i="20"/>
  <c r="E30" i="20" s="1"/>
  <c r="C27" i="20"/>
  <c r="C30" i="20" s="1"/>
  <c r="S18" i="20"/>
  <c r="O18" i="20"/>
  <c r="M18" i="20"/>
  <c r="Q18" i="20" s="1"/>
  <c r="K18" i="20"/>
  <c r="I18" i="20"/>
  <c r="G18" i="20"/>
  <c r="E18" i="20"/>
  <c r="C18" i="20"/>
  <c r="O32" i="19"/>
  <c r="O34" i="19" s="1"/>
  <c r="M32" i="19"/>
  <c r="M34" i="19" s="1"/>
  <c r="I32" i="19"/>
  <c r="I34" i="19" s="1"/>
  <c r="G32" i="19"/>
  <c r="G34" i="19" s="1"/>
  <c r="E32" i="19"/>
  <c r="C32" i="19"/>
  <c r="U32" i="19"/>
  <c r="U34" i="19" s="1"/>
  <c r="U36" i="19" s="1"/>
  <c r="Q32" i="19"/>
  <c r="Q34" i="19" s="1"/>
  <c r="O27" i="19"/>
  <c r="I27" i="19"/>
  <c r="G27" i="19"/>
  <c r="G37" i="20" l="1"/>
  <c r="G39" i="20" s="1"/>
  <c r="I37" i="20"/>
  <c r="I39" i="20" s="1"/>
  <c r="E37" i="20"/>
  <c r="E39" i="20" s="1"/>
  <c r="O37" i="20"/>
  <c r="M37" i="20"/>
  <c r="Q37" i="20"/>
  <c r="Q39" i="20" s="1"/>
  <c r="W24" i="19"/>
  <c r="W27" i="19" s="1"/>
  <c r="E27" i="19"/>
  <c r="E34" i="19" s="1"/>
  <c r="E36" i="19" s="1"/>
  <c r="C27" i="19"/>
  <c r="C34" i="19" s="1"/>
  <c r="C36" i="19" s="1"/>
  <c r="C37" i="20" l="1"/>
  <c r="C39" i="20" s="1"/>
  <c r="G77" i="4" l="1"/>
  <c r="H15" i="1"/>
  <c r="H25" i="1" s="1"/>
  <c r="C126" i="4"/>
  <c r="G126" i="4"/>
  <c r="D15" i="1"/>
  <c r="D25" i="1" s="1"/>
  <c r="D29" i="1" s="1"/>
  <c r="D31" i="1" s="1"/>
  <c r="D33" i="1" s="1"/>
  <c r="D96" i="4"/>
  <c r="D98" i="4" s="1"/>
  <c r="H29" i="1" l="1"/>
  <c r="H31" i="1" s="1"/>
  <c r="H33" i="1" s="1"/>
  <c r="T33" i="20" s="1"/>
  <c r="H66" i="13"/>
  <c r="H35" i="13"/>
  <c r="H57" i="1" l="1"/>
  <c r="H67" i="1" l="1"/>
  <c r="H65" i="1" s="1"/>
  <c r="H62" i="1"/>
  <c r="G10" i="4" s="1"/>
  <c r="G33" i="4" s="1"/>
  <c r="G48" i="4" s="1"/>
  <c r="D62" i="1"/>
  <c r="D57" i="1"/>
  <c r="D67" i="1" l="1"/>
  <c r="D65" i="1" s="1"/>
  <c r="C10" i="4"/>
  <c r="X30" i="19"/>
  <c r="G50" i="4"/>
  <c r="G96" i="4" s="1"/>
  <c r="G98" i="4" s="1"/>
  <c r="W32" i="19"/>
  <c r="W34" i="19" s="1"/>
  <c r="W36" i="19" s="1"/>
  <c r="S32" i="19"/>
  <c r="S34" i="19" s="1"/>
  <c r="S36" i="19" s="1"/>
  <c r="X32" i="19" l="1"/>
  <c r="C33" i="4"/>
  <c r="C48" i="4" s="1"/>
  <c r="C50" i="4" s="1"/>
  <c r="C96" i="4" s="1"/>
  <c r="C98" i="4" s="1"/>
  <c r="K37" i="20"/>
  <c r="K39" i="20" s="1"/>
  <c r="S35" i="20"/>
  <c r="S37" i="20" l="1"/>
  <c r="S39" i="20" s="1"/>
  <c r="T35" i="20"/>
  <c r="H95" i="13"/>
  <c r="H97" i="13"/>
  <c r="H99" i="13" s="1"/>
  <c r="D95" i="13"/>
  <c r="D97" i="13" l="1"/>
  <c r="D99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Santipapphong, Kijjanut</author>
  </authors>
  <commentList>
    <comment ref="J12" authorId="0" shapeId="0" xr:uid="{3DDECF3C-90C8-479F-B35F-5C556741E953}">
      <text>
        <r>
          <rPr>
            <b/>
            <sz val="9"/>
            <color indexed="81"/>
            <rFont val="Tahoma"/>
            <family val="2"/>
          </rPr>
          <t>Unpika, Thaidecha:
ย้ายเจ้าหนี้ภาษีประเมินเพิ่มออกไปไว้ Other non-current asset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</authors>
  <commentList>
    <comment ref="D66" authorId="0" shapeId="0" xr:uid="{85887560-30B6-4665-A027-617F33A366F4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CS06 ใน Conso</t>
        </r>
      </text>
    </comment>
    <comment ref="F66" authorId="0" shapeId="0" xr:uid="{91E68C57-B3A6-4879-9821-FF125012C483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CS06 ใน Conso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</authors>
  <commentList>
    <comment ref="K17" authorId="0" shapeId="0" xr:uid="{B3A54974-9D17-4204-A673-C1CF089AA34F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P300 HT</t>
        </r>
      </text>
    </comment>
    <comment ref="S17" authorId="0" shapeId="0" xr:uid="{2B41F06D-D622-4224-914C-D41E76563191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P300 HT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</authors>
  <commentList>
    <comment ref="K26" authorId="0" shapeId="0" xr:uid="{B476D3BB-9CEA-4D9E-B0F2-9A4586DDE3D3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<sst xmlns="http://schemas.openxmlformats.org/spreadsheetml/2006/main" count="519" uniqueCount="271">
  <si>
    <t xml:space="preserve">Cash and cash equivalents </t>
  </si>
  <si>
    <t>Trade accounts payable</t>
  </si>
  <si>
    <t>Share capital</t>
  </si>
  <si>
    <t>Retained earnings</t>
  </si>
  <si>
    <t>Inventories</t>
  </si>
  <si>
    <t>paid-up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</si>
  <si>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</si>
  <si>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</si>
  <si>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</si>
  <si>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</si>
  <si>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</si>
  <si>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</si>
  <si>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</si>
  <si>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</si>
  <si>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 xml:space="preserve">Total non-current liabilities </t>
  </si>
  <si>
    <t>Total liabilities</t>
  </si>
  <si>
    <t>Expenses</t>
  </si>
  <si>
    <t>Total expenses</t>
  </si>
  <si>
    <t>Note</t>
  </si>
  <si>
    <t xml:space="preserve">        General reserve</t>
  </si>
  <si>
    <t xml:space="preserve">        Legal reserve </t>
  </si>
  <si>
    <t xml:space="preserve">    Issued and paid-up share capital</t>
  </si>
  <si>
    <t xml:space="preserve">    Authorised share capital</t>
  </si>
  <si>
    <t xml:space="preserve">    Appropriated</t>
  </si>
  <si>
    <t>Other income</t>
  </si>
  <si>
    <t>Cash flows from operating activities</t>
  </si>
  <si>
    <t>Cash flows from investing activities</t>
  </si>
  <si>
    <t>Cash flows from financing activities</t>
  </si>
  <si>
    <t xml:space="preserve">Issued and </t>
  </si>
  <si>
    <t xml:space="preserve">Total </t>
  </si>
  <si>
    <t>share capital</t>
  </si>
  <si>
    <t>Interest income</t>
  </si>
  <si>
    <t>Changes in operating assets and liabilities</t>
  </si>
  <si>
    <t>31 December</t>
  </si>
  <si>
    <t>Current liabilities</t>
  </si>
  <si>
    <t>Interest received</t>
  </si>
  <si>
    <t xml:space="preserve">Trade accounts receivable </t>
  </si>
  <si>
    <t>Other non-current assets</t>
  </si>
  <si>
    <t>Property, plant and equipment</t>
  </si>
  <si>
    <t>Revenue from sale of goods</t>
  </si>
  <si>
    <t>equity</t>
  </si>
  <si>
    <t>Unappropriated</t>
  </si>
  <si>
    <t>Customers' deposits on bottles and cases</t>
  </si>
  <si>
    <t xml:space="preserve">Liabilities and equity </t>
  </si>
  <si>
    <t xml:space="preserve">Equity </t>
  </si>
  <si>
    <t>Total equity</t>
  </si>
  <si>
    <t>Total liabilities and equity</t>
  </si>
  <si>
    <t>Administrative expenses</t>
  </si>
  <si>
    <t>Finance costs</t>
  </si>
  <si>
    <t xml:space="preserve">Legal </t>
  </si>
  <si>
    <t xml:space="preserve">General </t>
  </si>
  <si>
    <t xml:space="preserve">reserve </t>
  </si>
  <si>
    <t>Other comprehensive income</t>
  </si>
  <si>
    <t>Cash and cash equivalents at 1 January</t>
  </si>
  <si>
    <t>Investment properties</t>
  </si>
  <si>
    <t>of equity</t>
  </si>
  <si>
    <t xml:space="preserve">   Profit</t>
  </si>
  <si>
    <t xml:space="preserve">   Other comprehensive income</t>
  </si>
  <si>
    <t>Revaluation</t>
  </si>
  <si>
    <t>Amortisation</t>
  </si>
  <si>
    <t>Depreciation</t>
  </si>
  <si>
    <t>on ordinary</t>
  </si>
  <si>
    <t>shares</t>
  </si>
  <si>
    <t>Consolidated</t>
  </si>
  <si>
    <t>financial statements</t>
  </si>
  <si>
    <t>Separate</t>
  </si>
  <si>
    <t xml:space="preserve">Consolidated </t>
  </si>
  <si>
    <t>Consolidated financial statements</t>
  </si>
  <si>
    <t>Statement of financial position</t>
  </si>
  <si>
    <t>Non-controlling interests</t>
  </si>
  <si>
    <t>Equity</t>
  </si>
  <si>
    <t xml:space="preserve">attributable to </t>
  </si>
  <si>
    <t>Non-</t>
  </si>
  <si>
    <t>owners of</t>
  </si>
  <si>
    <t xml:space="preserve">controlling </t>
  </si>
  <si>
    <t>interests</t>
  </si>
  <si>
    <t xml:space="preserve">   Non-controlling interests</t>
  </si>
  <si>
    <t>Deferred tax assets</t>
  </si>
  <si>
    <t>Deferred tax liabilities</t>
  </si>
  <si>
    <t>Transactions with owners, recorded directly</t>
  </si>
  <si>
    <t>Dividend income</t>
  </si>
  <si>
    <t>Dividends received</t>
  </si>
  <si>
    <t xml:space="preserve">   non-controlling interests</t>
  </si>
  <si>
    <t xml:space="preserve">Equity attributable to owners of </t>
  </si>
  <si>
    <t>Statement of comprehensive income</t>
  </si>
  <si>
    <t>Statement of cash flows</t>
  </si>
  <si>
    <t xml:space="preserve">Statement of cash flows </t>
  </si>
  <si>
    <t>Dividends paid to non-controlling interests</t>
  </si>
  <si>
    <t>Profit for the year</t>
  </si>
  <si>
    <t>Separate financial statements</t>
  </si>
  <si>
    <t>Cash and cash equivalents at 31 December</t>
  </si>
  <si>
    <t>(in Baht)</t>
  </si>
  <si>
    <t xml:space="preserve">   institutions</t>
  </si>
  <si>
    <t xml:space="preserve">Short-term loans from financial </t>
  </si>
  <si>
    <t>Net foreign exchange gain</t>
  </si>
  <si>
    <t xml:space="preserve">Net purchase of property, plant and equipment </t>
  </si>
  <si>
    <t>Dividends paid to owners of the Company</t>
  </si>
  <si>
    <t xml:space="preserve">Proceeds from issuance of ordinary shares to </t>
  </si>
  <si>
    <t>purchased during the years are detailed as follows:</t>
  </si>
  <si>
    <t>Supplemental disclosure of cash flows information</t>
  </si>
  <si>
    <t>Intangible assets purchased during the years</t>
  </si>
  <si>
    <t>Net foreign exchange loss</t>
  </si>
  <si>
    <t>property and equipment</t>
  </si>
  <si>
    <t>Cost of sales of goods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</si>
  <si>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>: assets acquired by way of finance lease</t>
    </r>
  </si>
  <si>
    <t>Other current assets</t>
  </si>
  <si>
    <t>Current tax assets</t>
  </si>
  <si>
    <t>Share premium</t>
  </si>
  <si>
    <t>Distribution costs</t>
  </si>
  <si>
    <t>Tax expense</t>
  </si>
  <si>
    <t>Adjustments to reconcile profit to cash receipts (payments)</t>
  </si>
  <si>
    <t>Taxes paid</t>
  </si>
  <si>
    <t>Net cash provided by operating activities</t>
  </si>
  <si>
    <t xml:space="preserve">Net cash generated from operating </t>
  </si>
  <si>
    <t xml:space="preserve">Proceeds from sale of property, plant and equipment </t>
  </si>
  <si>
    <t xml:space="preserve">Acquisition of property, plant and equipment  </t>
  </si>
  <si>
    <t>Acquisition of intangible assets</t>
  </si>
  <si>
    <t>Interest paid</t>
  </si>
  <si>
    <t>Non-current provisions for employee benefits</t>
  </si>
  <si>
    <t xml:space="preserve">     the parent</t>
  </si>
  <si>
    <t xml:space="preserve">   Owners of the parent</t>
  </si>
  <si>
    <t>the parent</t>
  </si>
  <si>
    <t>Balance at 1 January 2018</t>
  </si>
  <si>
    <t>Repayment of debenture</t>
  </si>
  <si>
    <t>Other receivables</t>
  </si>
  <si>
    <t xml:space="preserve">Other payables </t>
  </si>
  <si>
    <t>Current portion of long-term loans</t>
  </si>
  <si>
    <t>Long-term loans</t>
  </si>
  <si>
    <t xml:space="preserve">Other receivables </t>
  </si>
  <si>
    <t>Provision for employee benefits</t>
  </si>
  <si>
    <t>Repayment of short-term loans</t>
  </si>
  <si>
    <t>Proceeds from long-term loans</t>
  </si>
  <si>
    <t>Repayment of long-term loans</t>
  </si>
  <si>
    <t>Net cash used in financing activities</t>
  </si>
  <si>
    <t xml:space="preserve">(Increase) decrease in payables on purchases of </t>
  </si>
  <si>
    <t>Other payables</t>
  </si>
  <si>
    <t>Non-cash transactions :</t>
  </si>
  <si>
    <t>intangible assets</t>
  </si>
  <si>
    <t>and  intangible assets paid by cash</t>
  </si>
  <si>
    <t>Property, plant and equipment and intangible assets</t>
  </si>
  <si>
    <t>Total</t>
  </si>
  <si>
    <t>other</t>
  </si>
  <si>
    <t>components</t>
  </si>
  <si>
    <t xml:space="preserve">  in equity</t>
  </si>
  <si>
    <t xml:space="preserve">  Dividends to owners of the Company</t>
  </si>
  <si>
    <t xml:space="preserve">  Dividends to non-controlling interests</t>
  </si>
  <si>
    <t>Total transactions with owners, recorded directly</t>
  </si>
  <si>
    <t>Comprehensive income for the period</t>
  </si>
  <si>
    <t>Total comprehensive income for the period</t>
  </si>
  <si>
    <t>Other components of equity</t>
  </si>
  <si>
    <t>Total other</t>
  </si>
  <si>
    <t>Three - month period ended 31 March 2018</t>
  </si>
  <si>
    <t>Balance at 31 March 2018</t>
  </si>
  <si>
    <t>Items that will not be reclassified to profit or loss</t>
  </si>
  <si>
    <t>Statement of changes in equity</t>
  </si>
  <si>
    <t xml:space="preserve">   without a change in control</t>
  </si>
  <si>
    <t>Share-based payment</t>
  </si>
  <si>
    <t xml:space="preserve">Total comprehensive income (expense) attributable to: </t>
  </si>
  <si>
    <t>Property, plant and equipment purchased during the years</t>
  </si>
  <si>
    <t xml:space="preserve">   classified as held for sale</t>
  </si>
  <si>
    <t>Other non-current liabilities</t>
  </si>
  <si>
    <t xml:space="preserve">Non-current assets </t>
  </si>
  <si>
    <t>Investment in subsidiaries</t>
  </si>
  <si>
    <t>Right-of-use assets</t>
  </si>
  <si>
    <t xml:space="preserve">Intangible assets </t>
  </si>
  <si>
    <t>Lease liabilities</t>
  </si>
  <si>
    <t xml:space="preserve">    (201,210,180 ordinary shares, par value at </t>
  </si>
  <si>
    <t xml:space="preserve">    Baht 1 per share)</t>
  </si>
  <si>
    <t xml:space="preserve">    (200,960,500 ordinary shares, par value at </t>
  </si>
  <si>
    <t xml:space="preserve">   Share premium on ordinary shares</t>
  </si>
  <si>
    <t xml:space="preserve">    Unappropriated </t>
  </si>
  <si>
    <t>Profit from operating activities</t>
  </si>
  <si>
    <t>Profit before income tax expense</t>
  </si>
  <si>
    <t xml:space="preserve">   for the year, net of tax</t>
  </si>
  <si>
    <t>Income tax relating to items that will not be reclassified</t>
  </si>
  <si>
    <t xml:space="preserve">   for the year</t>
  </si>
  <si>
    <t xml:space="preserve">   Owners of parent</t>
  </si>
  <si>
    <t xml:space="preserve">Gain (loss) on investments in equity instruments </t>
  </si>
  <si>
    <t xml:space="preserve">   designated at FVOCI</t>
  </si>
  <si>
    <t xml:space="preserve">  Profit (loss)</t>
  </si>
  <si>
    <t xml:space="preserve">Total transactions with owners, recorded </t>
  </si>
  <si>
    <t xml:space="preserve">  directly in equity</t>
  </si>
  <si>
    <t>Fair value</t>
  </si>
  <si>
    <t>reserve</t>
  </si>
  <si>
    <t>Current income tax payable</t>
  </si>
  <si>
    <t>Unrealised (gain) loss on foreign exchange</t>
  </si>
  <si>
    <t>Proceeds from repayment of loans to related parties</t>
  </si>
  <si>
    <t>Year ended 31 December</t>
  </si>
  <si>
    <t>Haad Thip Public Company Limited and its Subsidiaries</t>
  </si>
  <si>
    <t>Trade accounts receivable</t>
  </si>
  <si>
    <t>Other current financial assets</t>
  </si>
  <si>
    <t>Other non-current financial assets</t>
  </si>
  <si>
    <t>Short-term loans to related parties</t>
  </si>
  <si>
    <t>Profit (loss) attributable to:</t>
  </si>
  <si>
    <t xml:space="preserve">  Change in ownership interests in subsidiaries</t>
  </si>
  <si>
    <t xml:space="preserve">  Total change in ownership interests in subsidiaries</t>
  </si>
  <si>
    <t>Total comprehensive income (expense) for the year</t>
  </si>
  <si>
    <t>Acquisition of other equity securities</t>
  </si>
  <si>
    <t>Loans to related parties</t>
  </si>
  <si>
    <t>Proceeds from change in ownership interest in subsidiaries</t>
  </si>
  <si>
    <t>Payment on investment in subsidiaries</t>
  </si>
  <si>
    <t xml:space="preserve">  Acquisition of investment in subsidiaries</t>
  </si>
  <si>
    <t xml:space="preserve">Current portion of lease liabilities   </t>
  </si>
  <si>
    <t>Payment of lease liabilities</t>
  </si>
  <si>
    <t>Real estate development for sale</t>
  </si>
  <si>
    <t>Other non-current provisions</t>
  </si>
  <si>
    <t>Gain on sale of investment property</t>
  </si>
  <si>
    <t xml:space="preserve">   to profit or loss</t>
  </si>
  <si>
    <t>Proceeds from sale of investment property</t>
  </si>
  <si>
    <t>Restricted cash at bank</t>
  </si>
  <si>
    <t>Loss on written-off of property, plant and equipment</t>
  </si>
  <si>
    <t xml:space="preserve">  Distributions to owners </t>
  </si>
  <si>
    <t xml:space="preserve">  Total distributions to owners </t>
  </si>
  <si>
    <t xml:space="preserve">  Dividends of subsidiary to non-controlling interests</t>
  </si>
  <si>
    <t xml:space="preserve">  Other comprehensive income (expense)</t>
  </si>
  <si>
    <t xml:space="preserve">  Total distributions to owners</t>
  </si>
  <si>
    <t xml:space="preserve">   Other comprehensive income (expense)</t>
  </si>
  <si>
    <t>Acquisition of subsidiaries</t>
  </si>
  <si>
    <t>Total comprehensive income</t>
  </si>
  <si>
    <t>Year ended 31 December 2022</t>
  </si>
  <si>
    <t>Balance at 1 January 2022</t>
  </si>
  <si>
    <t>Balance at 31 December 2022</t>
  </si>
  <si>
    <t>2022</t>
  </si>
  <si>
    <t>Proceeds from sale of investment units</t>
  </si>
  <si>
    <t>Acquisition of investment units</t>
  </si>
  <si>
    <t xml:space="preserve">Other financial liabilities </t>
  </si>
  <si>
    <t xml:space="preserve">  (impairment loss) determined in accordance with TFRS 9 </t>
  </si>
  <si>
    <t>4,6</t>
  </si>
  <si>
    <t>Impairment loss on investment in subsidiaries</t>
  </si>
  <si>
    <t>(Gain) loss on fair value adjustment</t>
  </si>
  <si>
    <t>4, 9</t>
  </si>
  <si>
    <t xml:space="preserve">Reversal of impairment loss </t>
  </si>
  <si>
    <t>Loss on written-off of assets</t>
  </si>
  <si>
    <t>Loss on inventories devaluation</t>
  </si>
  <si>
    <t>Provision for employee benefits paid</t>
  </si>
  <si>
    <t>Acquisition of investment properties</t>
  </si>
  <si>
    <t>Net decrease in cash and cash equivalents</t>
  </si>
  <si>
    <t>Capitalised borrowing cost</t>
  </si>
  <si>
    <t>Non-current assets classified as held for sale</t>
  </si>
  <si>
    <t>Impairment loss on assets</t>
  </si>
  <si>
    <t>Balance at 31 December 2023</t>
  </si>
  <si>
    <t>Balance at 1 January 2023</t>
  </si>
  <si>
    <t>Year ended 31 December 2023</t>
  </si>
  <si>
    <t>2023</t>
  </si>
  <si>
    <t>13, 25</t>
  </si>
  <si>
    <t xml:space="preserve">   Continuing operations</t>
  </si>
  <si>
    <t xml:space="preserve">   Discontinued operations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</si>
  <si>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</si>
  <si>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Comprehensive income (expense) for the year</t>
  </si>
  <si>
    <t>Advances payment of machinery</t>
  </si>
  <si>
    <t>(Revesal of) expected credit loss</t>
  </si>
  <si>
    <t>Loss on sale of investment property</t>
  </si>
  <si>
    <t xml:space="preserve">
0</t>
  </si>
  <si>
    <t>Gain on disposal of property, plant and equipment</t>
  </si>
  <si>
    <t>Gain on written-off of right-of-use assets</t>
  </si>
  <si>
    <t xml:space="preserve">Decrease in payables on purchases of </t>
  </si>
  <si>
    <t>Profit for the year from continuing operations</t>
  </si>
  <si>
    <t>Loss for the year from discontinued operation, net of tax</t>
  </si>
  <si>
    <t xml:space="preserve">Net cash used in investing activities  </t>
  </si>
  <si>
    <t>Proceeds from sale of investment in debt instruments</t>
  </si>
  <si>
    <t>Acquisition of investment in debt instruments</t>
  </si>
  <si>
    <t>Gain on sale of investment in debt instruments</t>
  </si>
  <si>
    <t>7, 21</t>
  </si>
  <si>
    <t>Income</t>
  </si>
  <si>
    <t>Total income</t>
  </si>
  <si>
    <t>Other comprehensive income (expense)</t>
  </si>
  <si>
    <t xml:space="preserve">   subsequently to profit or loss</t>
  </si>
  <si>
    <t>Total items that will not be reclassified subsequently</t>
  </si>
  <si>
    <t>Proceeds from short-term loans</t>
  </si>
  <si>
    <t>Gain (loss) on remeasurements of defined benefit plans</t>
  </si>
  <si>
    <t>Loss on revaluation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</si>
</sst>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  <numFmt numFmtId="167" formatCode="_(* #,##0.000000_);_(* \(#,##0.000000\);_(* &quot;-&quot;??_);_(@_)"/>
  </numFmts>
  <fonts count="20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sz val="11"/>
      <color theme="1"/>
      <name val="Times New Roman"/>
      <family val="1"/>
    </font>
    <font>
      <b/>
      <sz val="9"/>
      <color indexed="81"/>
      <name val="Tahoma"/>
      <family val="2"/>
    </font>
    <font>
      <i/>
      <sz val="15"/>
      <name val="Angsana New"/>
      <family val="1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</cellStyleXfs>
  <cellXfs count="225">
    <xf numFmtId="0" fontId="0" fillId="0" borderId="0" xfId="0"/>
    <xf numFmtId="0" fontId="3" fillId="0" borderId="0" xfId="0" applyFont="1" applyFill="1" applyAlignment="1"/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2" fillId="0" borderId="0" xfId="0" applyFont="1" applyFill="1" applyAlignment="1"/>
    <xf numFmtId="0" fontId="8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37" fontId="0" fillId="0" borderId="0" xfId="0" applyNumberFormat="1" applyFont="1" applyFill="1" applyAlignment="1"/>
    <xf numFmtId="0" fontId="6" fillId="0" borderId="0" xfId="0" applyFont="1" applyFill="1" applyAlignment="1"/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/>
    <xf numFmtId="165" fontId="3" fillId="0" borderId="0" xfId="1" applyNumberFormat="1" applyFont="1" applyFill="1" applyAlignment="1"/>
    <xf numFmtId="37" fontId="2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/>
    <xf numFmtId="49" fontId="2" fillId="0" borderId="0" xfId="0" applyNumberFormat="1" applyFont="1" applyFill="1" applyAlignment="1"/>
    <xf numFmtId="165" fontId="0" fillId="0" borderId="0" xfId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right"/>
    </xf>
    <xf numFmtId="165" fontId="2" fillId="0" borderId="3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3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 vertical="top" wrapText="1"/>
    </xf>
    <xf numFmtId="165" fontId="0" fillId="0" borderId="0" xfId="0" applyNumberFormat="1" applyFont="1" applyFill="1" applyAlignment="1"/>
    <xf numFmtId="165" fontId="2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37" fontId="2" fillId="0" borderId="2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5" fontId="2" fillId="0" borderId="1" xfId="0" applyNumberFormat="1" applyFont="1" applyFill="1" applyBorder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43" fontId="0" fillId="0" borderId="1" xfId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2" fillId="0" borderId="3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43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right"/>
    </xf>
    <xf numFmtId="37" fontId="2" fillId="0" borderId="1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165" fontId="2" fillId="0" borderId="4" xfId="1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1" fillId="0" borderId="0" xfId="0" applyFont="1" applyFill="1" applyAlignment="1"/>
    <xf numFmtId="37" fontId="2" fillId="0" borderId="0" xfId="0" applyNumberFormat="1" applyFont="1" applyFill="1" applyAlignment="1"/>
    <xf numFmtId="37" fontId="5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/>
    <xf numFmtId="165" fontId="3" fillId="0" borderId="1" xfId="1" applyNumberFormat="1" applyFont="1" applyFill="1" applyBorder="1" applyAlignment="1"/>
    <xf numFmtId="165" fontId="2" fillId="0" borderId="3" xfId="0" applyNumberFormat="1" applyFont="1" applyFill="1" applyBorder="1" applyAlignment="1"/>
    <xf numFmtId="0" fontId="13" fillId="0" borderId="0" xfId="0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0" fontId="14" fillId="0" borderId="0" xfId="0" applyFont="1" applyFill="1" applyAlignment="1"/>
    <xf numFmtId="0" fontId="15" fillId="0" borderId="0" xfId="0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0" fontId="0" fillId="0" borderId="0" xfId="0" applyFont="1" applyAlignment="1">
      <alignment horizontal="center"/>
    </xf>
    <xf numFmtId="165" fontId="0" fillId="0" borderId="0" xfId="0" quotePrefix="1" applyNumberFormat="1" applyFont="1" applyFill="1" applyAlignment="1">
      <alignment horizontal="center"/>
    </xf>
    <xf numFmtId="164" fontId="0" fillId="0" borderId="0" xfId="0" applyNumberFormat="1" applyFont="1" applyFill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38" fontId="3" fillId="0" borderId="0" xfId="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left" vertical="top" wrapText="1"/>
    </xf>
    <xf numFmtId="165" fontId="3" fillId="0" borderId="0" xfId="1" applyNumberFormat="1" applyFont="1" applyFill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5" fontId="3" fillId="0" borderId="0" xfId="0" applyNumberFormat="1" applyFont="1" applyFill="1"/>
    <xf numFmtId="165" fontId="5" fillId="0" borderId="0" xfId="0" applyNumberFormat="1" applyFont="1" applyFill="1" applyAlignment="1"/>
    <xf numFmtId="165" fontId="0" fillId="0" borderId="1" xfId="0" applyNumberFormat="1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center"/>
    </xf>
    <xf numFmtId="165" fontId="2" fillId="0" borderId="2" xfId="1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165" fontId="0" fillId="0" borderId="0" xfId="3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>
      <alignment horizontal="center"/>
    </xf>
    <xf numFmtId="37" fontId="0" fillId="0" borderId="0" xfId="0" applyNumberForma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5" fontId="2" fillId="0" borderId="0" xfId="3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2" fillId="0" borderId="2" xfId="3" applyNumberFormat="1" applyFont="1" applyFill="1" applyBorder="1" applyAlignment="1">
      <alignment horizontal="center" vertical="center"/>
    </xf>
    <xf numFmtId="165" fontId="2" fillId="0" borderId="0" xfId="3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left"/>
    </xf>
    <xf numFmtId="43" fontId="0" fillId="0" borderId="0" xfId="1" applyFont="1" applyFill="1" applyBorder="1" applyAlignment="1"/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Alignment="1"/>
    <xf numFmtId="43" fontId="0" fillId="0" borderId="1" xfId="1" applyFont="1" applyFill="1" applyBorder="1" applyAlignment="1"/>
    <xf numFmtId="43" fontId="3" fillId="0" borderId="1" xfId="1" applyFont="1" applyFill="1" applyBorder="1" applyAlignment="1">
      <alignment horizontal="center"/>
    </xf>
    <xf numFmtId="43" fontId="3" fillId="0" borderId="1" xfId="1" applyFont="1" applyFill="1" applyBorder="1" applyAlignment="1"/>
    <xf numFmtId="43" fontId="0" fillId="0" borderId="0" xfId="3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37" fontId="3" fillId="0" borderId="0" xfId="1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top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/>
    <xf numFmtId="43" fontId="0" fillId="0" borderId="0" xfId="1" applyFont="1" applyFill="1" applyAlignment="1"/>
    <xf numFmtId="43" fontId="5" fillId="0" borderId="0" xfId="1" applyFont="1" applyFill="1" applyAlignment="1">
      <alignment horizontal="center"/>
    </xf>
    <xf numFmtId="0" fontId="0" fillId="0" borderId="0" xfId="0" applyFill="1" applyAlignment="1"/>
    <xf numFmtId="37" fontId="3" fillId="0" borderId="0" xfId="0" applyNumberFormat="1" applyFont="1" applyFill="1" applyBorder="1" applyAlignment="1">
      <alignment horizontal="center"/>
    </xf>
    <xf numFmtId="164" fontId="0" fillId="0" borderId="0" xfId="0" applyNumberFormat="1" applyFill="1" applyBorder="1" applyAlignment="1"/>
    <xf numFmtId="0" fontId="0" fillId="0" borderId="0" xfId="0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43" fontId="3" fillId="0" borderId="0" xfId="3" applyFont="1" applyFill="1" applyAlignment="1">
      <alignment horizontal="center"/>
    </xf>
    <xf numFmtId="43" fontId="3" fillId="0" borderId="2" xfId="3" applyFont="1" applyFill="1" applyBorder="1" applyAlignment="1">
      <alignment horizontal="center"/>
    </xf>
    <xf numFmtId="165" fontId="2" fillId="0" borderId="2" xfId="3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165" fontId="2" fillId="0" borderId="3" xfId="3" applyNumberFormat="1" applyFont="1" applyFill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165" fontId="2" fillId="0" borderId="0" xfId="1" applyNumberFormat="1" applyFont="1" applyFill="1" applyAlignment="1">
      <alignment horizontal="right"/>
    </xf>
    <xf numFmtId="43" fontId="2" fillId="0" borderId="1" xfId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0" fontId="16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43" fontId="0" fillId="0" borderId="0" xfId="1" applyFont="1" applyFill="1" applyAlignment="1">
      <alignment horizontal="right"/>
    </xf>
    <xf numFmtId="0" fontId="5" fillId="0" borderId="0" xfId="0" applyFont="1" applyFill="1" applyAlignment="1">
      <alignment wrapText="1"/>
    </xf>
    <xf numFmtId="0" fontId="6" fillId="0" borderId="0" xfId="0" applyFont="1" applyAlignment="1">
      <alignment horizontal="left"/>
    </xf>
    <xf numFmtId="165" fontId="3" fillId="0" borderId="1" xfId="1" applyNumberFormat="1" applyFont="1" applyFill="1" applyBorder="1" applyAlignment="1">
      <alignment horizontal="center"/>
    </xf>
    <xf numFmtId="37" fontId="3" fillId="0" borderId="1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3" fillId="0" borderId="0" xfId="3" applyNumberFormat="1" applyFont="1" applyFill="1" applyAlignment="1">
      <alignment horizontal="center"/>
    </xf>
    <xf numFmtId="164" fontId="0" fillId="0" borderId="0" xfId="0" applyNumberFormat="1"/>
    <xf numFmtId="43" fontId="0" fillId="0" borderId="0" xfId="1" applyFont="1" applyFill="1" applyBorder="1" applyAlignment="1">
      <alignment horizontal="right"/>
    </xf>
    <xf numFmtId="165" fontId="2" fillId="0" borderId="5" xfId="1" applyNumberFormat="1" applyFont="1" applyFill="1" applyBorder="1" applyAlignment="1">
      <alignment horizontal="right"/>
    </xf>
    <xf numFmtId="165" fontId="3" fillId="0" borderId="1" xfId="3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167" fontId="0" fillId="0" borderId="0" xfId="1" applyNumberFormat="1" applyFont="1" applyFill="1" applyAlignment="1"/>
    <xf numFmtId="43" fontId="3" fillId="0" borderId="1" xfId="3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2" fillId="0" borderId="2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right" vertical="center"/>
    </xf>
    <xf numFmtId="164" fontId="0" fillId="0" borderId="0" xfId="0" applyNumberFormat="1" applyFill="1"/>
    <xf numFmtId="164" fontId="0" fillId="0" borderId="1" xfId="0" applyNumberFormat="1" applyFill="1" applyBorder="1"/>
    <xf numFmtId="164" fontId="0" fillId="0" borderId="1" xfId="0" applyNumberFormat="1" applyFont="1" applyFill="1" applyBorder="1" applyAlignment="1">
      <alignment horizontal="right"/>
    </xf>
    <xf numFmtId="165" fontId="0" fillId="0" borderId="0" xfId="1" applyNumberFormat="1" applyFont="1"/>
    <xf numFmtId="165" fontId="0" fillId="0" borderId="1" xfId="1" applyNumberFormat="1" applyFont="1" applyBorder="1"/>
    <xf numFmtId="165" fontId="0" fillId="0" borderId="0" xfId="1" quotePrefix="1" applyNumberFormat="1" applyFont="1" applyFill="1" applyBorder="1" applyAlignment="1">
      <alignment horizontal="right"/>
    </xf>
    <xf numFmtId="49" fontId="0" fillId="0" borderId="0" xfId="0" applyNumberFormat="1" applyFill="1"/>
    <xf numFmtId="49" fontId="2" fillId="0" borderId="0" xfId="0" applyNumberFormat="1" applyFont="1" applyFill="1"/>
    <xf numFmtId="43" fontId="0" fillId="0" borderId="1" xfId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 wrapText="1"/>
    </xf>
    <xf numFmtId="43" fontId="0" fillId="0" borderId="0" xfId="0" applyNumberFormat="1" applyFont="1" applyFill="1" applyAlignment="1"/>
    <xf numFmtId="0" fontId="5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166" fontId="2" fillId="0" borderId="0" xfId="0" applyNumberFormat="1" applyFont="1" applyFill="1" applyBorder="1" applyAlignment="1">
      <alignment horizontal="right" vertical="top"/>
    </xf>
    <xf numFmtId="43" fontId="2" fillId="0" borderId="3" xfId="1" applyNumberFormat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0" fontId="0" fillId="0" borderId="0" xfId="0" applyFill="1"/>
    <xf numFmtId="37" fontId="0" fillId="0" borderId="1" xfId="0" quotePrefix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43" fontId="0" fillId="0" borderId="1" xfId="1" applyFont="1" applyFill="1" applyBorder="1"/>
    <xf numFmtId="0" fontId="2" fillId="0" borderId="0" xfId="0" applyFont="1" applyFill="1"/>
    <xf numFmtId="165" fontId="0" fillId="0" borderId="0" xfId="0" quotePrefix="1" applyNumberFormat="1" applyFill="1" applyAlignment="1">
      <alignment horizontal="center"/>
    </xf>
    <xf numFmtId="164" fontId="0" fillId="0" borderId="0" xfId="0" applyNumberFormat="1" applyFont="1" applyFill="1"/>
    <xf numFmtId="37" fontId="0" fillId="0" borderId="0" xfId="0" applyNumberFormat="1" applyFill="1" applyAlignment="1">
      <alignment horizontal="right"/>
    </xf>
    <xf numFmtId="165" fontId="0" fillId="0" borderId="0" xfId="0" quotePrefix="1" applyNumberFormat="1" applyFill="1" applyBorder="1" applyAlignment="1">
      <alignment horizontal="right"/>
    </xf>
    <xf numFmtId="41" fontId="0" fillId="0" borderId="0" xfId="0" quotePrefix="1" applyNumberFormat="1" applyFill="1" applyAlignment="1">
      <alignment horizontal="center"/>
    </xf>
    <xf numFmtId="165" fontId="0" fillId="0" borderId="0" xfId="0" quotePrefix="1" applyNumberFormat="1" applyFill="1" applyBorder="1" applyAlignment="1">
      <alignment horizontal="center"/>
    </xf>
    <xf numFmtId="165" fontId="0" fillId="0" borderId="1" xfId="0" quotePrefix="1" applyNumberFormat="1" applyFill="1" applyBorder="1" applyAlignment="1">
      <alignment horizontal="center"/>
    </xf>
    <xf numFmtId="37" fontId="12" fillId="0" borderId="0" xfId="0" applyNumberFormat="1" applyFont="1" applyFill="1" applyAlignment="1">
      <alignment horizontal="right"/>
    </xf>
    <xf numFmtId="0" fontId="18" fillId="0" borderId="0" xfId="0" applyFont="1" applyFill="1" applyAlignment="1">
      <alignment horizontal="center"/>
    </xf>
    <xf numFmtId="43" fontId="0" fillId="0" borderId="1" xfId="0" quotePrefix="1" applyNumberFormat="1" applyFill="1" applyBorder="1" applyAlignment="1">
      <alignment horizontal="right"/>
    </xf>
  </cellXfs>
  <cellStyles count="6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Normal" xfId="0" builtinId="0"/>
    <cellStyle name="Normal 2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5"/>
  <sheetViews>
    <sheetView tabSelected="1" view="pageBreakPreview" topLeftCell="A88" zoomScale="70" zoomScaleNormal="70" zoomScaleSheetLayoutView="70" workbookViewId="0">
      <selection activeCell="P96" sqref="P96"/>
    </sheetView>
  </sheetViews>
  <sheetFormatPr defaultColWidth="9.08984375" defaultRowHeight="20.25" customHeight="1" x14ac:dyDescent="0.3"/>
  <cols>
    <col min="1" max="1" width="43.08984375" style="1" customWidth="1"/>
    <col min="2" max="2" width="6.6328125" style="21" bestFit="1" customWidth="1"/>
    <col min="3" max="3" width="2.26953125" style="21" customWidth="1"/>
    <col min="4" max="4" width="17" style="21" bestFit="1" customWidth="1"/>
    <col min="5" max="5" width="1.81640625" style="21" customWidth="1"/>
    <col min="6" max="6" width="14.26953125" style="21" bestFit="1" customWidth="1"/>
    <col min="7" max="7" width="1.81640625" style="1" customWidth="1"/>
    <col min="8" max="8" width="14.26953125" style="1" bestFit="1" customWidth="1"/>
    <col min="9" max="9" width="1.81640625" style="1" customWidth="1"/>
    <col min="10" max="10" width="14.26953125" style="1" bestFit="1" customWidth="1"/>
    <col min="11" max="11" width="1.08984375" style="1" customWidth="1"/>
    <col min="12" max="12" width="9.08984375" style="1"/>
    <col min="13" max="13" width="11.81640625" style="1" bestFit="1" customWidth="1"/>
    <col min="14" max="16384" width="9.08984375" style="1"/>
  </cols>
  <sheetData>
    <row r="1" spans="1:13" s="17" customFormat="1" ht="20.25" customHeight="1" x14ac:dyDescent="0.35">
      <c r="A1" s="20" t="s">
        <v>188</v>
      </c>
      <c r="B1" s="21"/>
      <c r="C1" s="21"/>
      <c r="D1" s="21"/>
      <c r="E1" s="21"/>
      <c r="F1" s="21"/>
    </row>
    <row r="2" spans="1:13" s="17" customFormat="1" ht="20.25" customHeight="1" x14ac:dyDescent="0.3">
      <c r="A2" s="8" t="s">
        <v>68</v>
      </c>
      <c r="B2" s="21"/>
      <c r="C2" s="21"/>
      <c r="D2" s="21"/>
      <c r="E2" s="21"/>
      <c r="F2" s="21"/>
    </row>
    <row r="3" spans="1:13" ht="20.25" customHeight="1" x14ac:dyDescent="0.3">
      <c r="A3" s="8"/>
    </row>
    <row r="4" spans="1:13" s="17" customFormat="1" ht="20.25" customHeight="1" x14ac:dyDescent="0.3">
      <c r="A4" s="7"/>
      <c r="B4" s="21"/>
      <c r="C4" s="7"/>
      <c r="D4" s="202" t="s">
        <v>63</v>
      </c>
      <c r="E4" s="202"/>
      <c r="F4" s="202"/>
      <c r="G4" s="197"/>
      <c r="H4" s="202" t="s">
        <v>65</v>
      </c>
      <c r="I4" s="202"/>
      <c r="J4" s="202"/>
    </row>
    <row r="5" spans="1:13" s="17" customFormat="1" ht="20.25" customHeight="1" x14ac:dyDescent="0.3">
      <c r="A5" s="7"/>
      <c r="B5" s="21"/>
      <c r="C5" s="7"/>
      <c r="D5" s="202" t="s">
        <v>64</v>
      </c>
      <c r="E5" s="202"/>
      <c r="F5" s="202"/>
      <c r="G5" s="7"/>
      <c r="H5" s="202" t="s">
        <v>64</v>
      </c>
      <c r="I5" s="202"/>
      <c r="J5" s="202"/>
    </row>
    <row r="6" spans="1:13" s="17" customFormat="1" ht="20.25" customHeight="1" x14ac:dyDescent="0.3">
      <c r="A6" s="7"/>
      <c r="B6" s="196"/>
      <c r="C6" s="196"/>
      <c r="D6" s="203" t="s">
        <v>33</v>
      </c>
      <c r="E6" s="203"/>
      <c r="F6" s="203"/>
      <c r="G6" s="38"/>
      <c r="H6" s="203" t="s">
        <v>33</v>
      </c>
      <c r="I6" s="203"/>
      <c r="J6" s="203"/>
    </row>
    <row r="7" spans="1:13" s="17" customFormat="1" ht="20.25" customHeight="1" x14ac:dyDescent="0.3">
      <c r="A7" s="8" t="s">
        <v>6</v>
      </c>
      <c r="B7" s="196" t="s">
        <v>18</v>
      </c>
      <c r="C7" s="21"/>
      <c r="D7" s="10" t="s">
        <v>243</v>
      </c>
      <c r="E7" s="198"/>
      <c r="F7" s="10" t="s">
        <v>222</v>
      </c>
      <c r="G7" s="198"/>
      <c r="H7" s="10" t="s">
        <v>243</v>
      </c>
      <c r="I7" s="198"/>
      <c r="J7" s="10" t="s">
        <v>222</v>
      </c>
    </row>
    <row r="8" spans="1:13" s="17" customFormat="1" ht="20.25" customHeight="1" x14ac:dyDescent="0.3">
      <c r="B8" s="196"/>
      <c r="C8" s="196"/>
      <c r="D8" s="204" t="s">
        <v>91</v>
      </c>
      <c r="E8" s="204"/>
      <c r="F8" s="204"/>
      <c r="G8" s="204"/>
      <c r="H8" s="204"/>
      <c r="I8" s="204"/>
      <c r="J8" s="204"/>
    </row>
    <row r="9" spans="1:13" s="17" customFormat="1" ht="20.25" customHeight="1" x14ac:dyDescent="0.3">
      <c r="A9" s="12" t="s">
        <v>7</v>
      </c>
      <c r="B9" s="196"/>
      <c r="C9" s="196"/>
      <c r="D9" s="196"/>
      <c r="E9" s="196"/>
      <c r="F9" s="196"/>
      <c r="H9" s="40"/>
      <c r="I9" s="40"/>
      <c r="J9" s="40"/>
    </row>
    <row r="10" spans="1:13" s="17" customFormat="1" ht="20.25" customHeight="1" x14ac:dyDescent="0.3">
      <c r="A10" s="17" t="s">
        <v>0</v>
      </c>
      <c r="B10" s="15">
        <v>5</v>
      </c>
      <c r="C10" s="21"/>
      <c r="D10" s="36">
        <v>97882382</v>
      </c>
      <c r="E10" s="200"/>
      <c r="F10" s="36">
        <v>163354582</v>
      </c>
      <c r="G10" s="200"/>
      <c r="H10" s="36">
        <v>64254204</v>
      </c>
      <c r="I10" s="36"/>
      <c r="J10" s="36">
        <v>139055804</v>
      </c>
      <c r="M10" s="11"/>
    </row>
    <row r="11" spans="1:13" s="17" customFormat="1" ht="20.25" customHeight="1" x14ac:dyDescent="0.3">
      <c r="A11" s="157" t="s">
        <v>189</v>
      </c>
      <c r="B11" s="15">
        <v>6</v>
      </c>
      <c r="C11" s="15"/>
      <c r="D11" s="36">
        <v>629807576</v>
      </c>
      <c r="E11" s="200"/>
      <c r="F11" s="36">
        <v>588027323</v>
      </c>
      <c r="G11" s="200"/>
      <c r="H11" s="36">
        <v>629711540</v>
      </c>
      <c r="I11" s="36"/>
      <c r="J11" s="36">
        <v>579855006</v>
      </c>
      <c r="M11" s="11"/>
    </row>
    <row r="12" spans="1:13" s="17" customFormat="1" ht="20.25" customHeight="1" x14ac:dyDescent="0.3">
      <c r="A12" s="17" t="s">
        <v>124</v>
      </c>
      <c r="B12" s="15"/>
      <c r="C12" s="21"/>
      <c r="D12" s="36">
        <v>64640271</v>
      </c>
      <c r="E12" s="200"/>
      <c r="F12" s="36">
        <v>63805743</v>
      </c>
      <c r="G12" s="200"/>
      <c r="H12" s="36">
        <v>56273628</v>
      </c>
      <c r="I12" s="36"/>
      <c r="J12" s="36">
        <v>60047773</v>
      </c>
      <c r="M12" s="11"/>
    </row>
    <row r="13" spans="1:13" s="17" customFormat="1" ht="20.25" customHeight="1" x14ac:dyDescent="0.3">
      <c r="A13" s="17" t="s">
        <v>192</v>
      </c>
      <c r="B13" s="15">
        <v>4</v>
      </c>
      <c r="C13" s="21"/>
      <c r="D13" s="159">
        <v>0</v>
      </c>
      <c r="E13" s="159"/>
      <c r="F13" s="159">
        <v>0</v>
      </c>
      <c r="G13" s="47"/>
      <c r="H13" s="26">
        <v>0</v>
      </c>
      <c r="I13" s="36"/>
      <c r="J13" s="159">
        <v>0</v>
      </c>
      <c r="M13" s="11"/>
    </row>
    <row r="14" spans="1:13" s="17" customFormat="1" ht="20.25" customHeight="1" x14ac:dyDescent="0.3">
      <c r="A14" s="17" t="s">
        <v>4</v>
      </c>
      <c r="B14" s="15">
        <v>7</v>
      </c>
      <c r="C14" s="15"/>
      <c r="D14" s="36">
        <v>373045240</v>
      </c>
      <c r="E14" s="200"/>
      <c r="F14" s="36">
        <v>331351782</v>
      </c>
      <c r="G14" s="200"/>
      <c r="H14" s="36">
        <v>337886826</v>
      </c>
      <c r="I14" s="36"/>
      <c r="J14" s="36">
        <v>277472329</v>
      </c>
      <c r="M14" s="11"/>
    </row>
    <row r="15" spans="1:13" s="17" customFormat="1" ht="20.25" customHeight="1" x14ac:dyDescent="0.3">
      <c r="A15" s="17" t="s">
        <v>204</v>
      </c>
      <c r="B15" s="15">
        <v>8</v>
      </c>
      <c r="C15" s="15"/>
      <c r="D15" s="36">
        <v>78543306</v>
      </c>
      <c r="E15" s="200"/>
      <c r="F15" s="36">
        <v>72075233</v>
      </c>
      <c r="G15" s="200"/>
      <c r="H15" s="159">
        <v>0</v>
      </c>
      <c r="I15" s="36"/>
      <c r="J15" s="159">
        <v>0</v>
      </c>
      <c r="M15" s="11"/>
    </row>
    <row r="16" spans="1:13" s="17" customFormat="1" ht="20.25" hidden="1" customHeight="1" x14ac:dyDescent="0.3">
      <c r="A16" s="17" t="s">
        <v>106</v>
      </c>
      <c r="B16" s="15"/>
      <c r="C16" s="15"/>
      <c r="D16" s="55">
        <v>0</v>
      </c>
      <c r="E16" s="200"/>
      <c r="F16" s="159">
        <v>0</v>
      </c>
      <c r="G16" s="200"/>
      <c r="H16" s="164">
        <v>0</v>
      </c>
      <c r="I16" s="36"/>
      <c r="J16" s="159">
        <v>0</v>
      </c>
      <c r="M16" s="11"/>
    </row>
    <row r="17" spans="1:13" s="17" customFormat="1" ht="20.25" customHeight="1" x14ac:dyDescent="0.3">
      <c r="A17" s="17" t="s">
        <v>190</v>
      </c>
      <c r="B17" s="15">
        <v>25</v>
      </c>
      <c r="C17" s="21"/>
      <c r="D17" s="36">
        <v>3750118</v>
      </c>
      <c r="E17" s="200"/>
      <c r="F17" s="36">
        <v>23726760</v>
      </c>
      <c r="G17" s="200"/>
      <c r="H17" s="79">
        <v>2397909</v>
      </c>
      <c r="I17" s="36"/>
      <c r="J17" s="79">
        <v>990247</v>
      </c>
      <c r="M17" s="11"/>
    </row>
    <row r="18" spans="1:13" s="17" customFormat="1" ht="20.25" customHeight="1" x14ac:dyDescent="0.3">
      <c r="A18" s="17" t="s">
        <v>161</v>
      </c>
      <c r="B18" s="15"/>
      <c r="C18" s="21"/>
      <c r="D18" s="36"/>
      <c r="E18" s="200"/>
      <c r="F18" s="36"/>
      <c r="G18" s="200"/>
      <c r="H18" s="164"/>
      <c r="I18" s="36"/>
      <c r="J18" s="79"/>
      <c r="M18" s="11"/>
    </row>
    <row r="19" spans="1:13" s="17" customFormat="1" ht="20.25" customHeight="1" x14ac:dyDescent="0.3">
      <c r="A19" s="17" t="s">
        <v>159</v>
      </c>
      <c r="B19" s="15"/>
      <c r="C19" s="21"/>
      <c r="D19" s="36">
        <v>600893</v>
      </c>
      <c r="E19" s="200"/>
      <c r="F19" s="36">
        <v>10152952</v>
      </c>
      <c r="G19" s="200"/>
      <c r="H19" s="164">
        <v>0</v>
      </c>
      <c r="I19" s="36"/>
      <c r="J19" s="79">
        <v>5095894</v>
      </c>
      <c r="M19" s="11"/>
    </row>
    <row r="20" spans="1:13" s="17" customFormat="1" ht="20.25" customHeight="1" x14ac:dyDescent="0.3">
      <c r="A20" s="17" t="s">
        <v>105</v>
      </c>
      <c r="B20" s="15"/>
      <c r="C20" s="15"/>
      <c r="D20" s="36">
        <v>10686191</v>
      </c>
      <c r="E20" s="200"/>
      <c r="F20" s="36">
        <v>11787126</v>
      </c>
      <c r="G20" s="200"/>
      <c r="H20" s="164">
        <v>9715764</v>
      </c>
      <c r="I20" s="36"/>
      <c r="J20" s="36">
        <v>10093579</v>
      </c>
      <c r="M20" s="11"/>
    </row>
    <row r="21" spans="1:13" s="17" customFormat="1" ht="20.25" customHeight="1" x14ac:dyDescent="0.3">
      <c r="A21" s="7" t="s">
        <v>8</v>
      </c>
      <c r="B21" s="15"/>
      <c r="C21" s="15"/>
      <c r="D21" s="96">
        <f>SUM(D10:D20)</f>
        <v>1258955977</v>
      </c>
      <c r="E21" s="15"/>
      <c r="F21" s="41">
        <f>SUM(F10:F20)</f>
        <v>1264281501</v>
      </c>
      <c r="G21" s="13"/>
      <c r="H21" s="96">
        <f>SUM(H10:H20)</f>
        <v>1100239871</v>
      </c>
      <c r="I21" s="19"/>
      <c r="J21" s="41">
        <f>SUM(J10:J20)</f>
        <v>1072610632</v>
      </c>
      <c r="M21" s="11"/>
    </row>
    <row r="22" spans="1:13" s="17" customFormat="1" ht="20.25" customHeight="1" x14ac:dyDescent="0.3">
      <c r="A22" s="7"/>
      <c r="B22" s="15"/>
      <c r="C22" s="15"/>
      <c r="D22" s="42"/>
      <c r="E22" s="15"/>
      <c r="F22" s="42"/>
      <c r="H22" s="36"/>
      <c r="I22" s="36"/>
      <c r="J22" s="36"/>
    </row>
    <row r="23" spans="1:13" s="17" customFormat="1" ht="20.25" customHeight="1" x14ac:dyDescent="0.3">
      <c r="A23" s="12" t="s">
        <v>9</v>
      </c>
      <c r="B23" s="15"/>
      <c r="C23" s="15"/>
      <c r="D23" s="42"/>
      <c r="E23" s="15"/>
      <c r="F23" s="42"/>
      <c r="H23" s="36"/>
      <c r="I23" s="36"/>
      <c r="J23" s="36"/>
    </row>
    <row r="24" spans="1:13" s="17" customFormat="1" ht="20.25" customHeight="1" x14ac:dyDescent="0.3">
      <c r="A24" s="17" t="s">
        <v>191</v>
      </c>
      <c r="B24" s="15">
        <v>25</v>
      </c>
      <c r="C24" s="15"/>
      <c r="D24" s="95">
        <v>7161761</v>
      </c>
      <c r="E24" s="15"/>
      <c r="F24" s="95">
        <v>5122767</v>
      </c>
      <c r="H24" s="36">
        <v>7161761</v>
      </c>
      <c r="I24" s="36"/>
      <c r="J24" s="36">
        <v>5122767</v>
      </c>
    </row>
    <row r="25" spans="1:13" s="17" customFormat="1" ht="20.25" customHeight="1" x14ac:dyDescent="0.3">
      <c r="A25" s="17" t="s">
        <v>162</v>
      </c>
      <c r="B25" s="15">
        <v>9</v>
      </c>
      <c r="C25" s="15"/>
      <c r="D25" s="55">
        <v>0</v>
      </c>
      <c r="E25" s="15"/>
      <c r="F25" s="55">
        <v>0</v>
      </c>
      <c r="H25" s="216">
        <v>177992800</v>
      </c>
      <c r="I25" s="36"/>
      <c r="J25" s="56">
        <v>177992800</v>
      </c>
    </row>
    <row r="26" spans="1:13" s="17" customFormat="1" ht="20.25" customHeight="1" x14ac:dyDescent="0.3">
      <c r="A26" s="38" t="s">
        <v>54</v>
      </c>
      <c r="B26" s="15">
        <v>10</v>
      </c>
      <c r="C26" s="15"/>
      <c r="D26" s="80">
        <v>192102231</v>
      </c>
      <c r="E26" s="15"/>
      <c r="F26" s="80">
        <v>213852701</v>
      </c>
      <c r="H26" s="56">
        <v>193060795</v>
      </c>
      <c r="I26" s="36"/>
      <c r="J26" s="56">
        <v>193060795</v>
      </c>
    </row>
    <row r="27" spans="1:13" s="17" customFormat="1" ht="20.25" customHeight="1" x14ac:dyDescent="0.3">
      <c r="A27" s="17" t="s">
        <v>38</v>
      </c>
      <c r="B27" s="15">
        <v>11</v>
      </c>
      <c r="C27" s="15"/>
      <c r="D27" s="80">
        <v>4610530057</v>
      </c>
      <c r="E27" s="15"/>
      <c r="F27" s="80">
        <v>4117850574</v>
      </c>
      <c r="H27" s="56">
        <v>4340163467</v>
      </c>
      <c r="I27" s="36"/>
      <c r="J27" s="56">
        <v>3907736018</v>
      </c>
    </row>
    <row r="28" spans="1:13" s="17" customFormat="1" ht="20.25" customHeight="1" x14ac:dyDescent="0.3">
      <c r="A28" s="17" t="s">
        <v>163</v>
      </c>
      <c r="B28" s="15">
        <v>12</v>
      </c>
      <c r="C28" s="15"/>
      <c r="D28" s="80">
        <v>275527469</v>
      </c>
      <c r="E28" s="15"/>
      <c r="F28" s="80">
        <v>249307554</v>
      </c>
      <c r="H28" s="28">
        <v>275099743</v>
      </c>
      <c r="I28" s="36"/>
      <c r="J28" s="56">
        <v>228455623</v>
      </c>
    </row>
    <row r="29" spans="1:13" s="17" customFormat="1" ht="20.25" customHeight="1" x14ac:dyDescent="0.3">
      <c r="A29" s="17" t="s">
        <v>164</v>
      </c>
      <c r="B29" s="15"/>
      <c r="C29" s="15"/>
      <c r="D29" s="216">
        <v>46114260</v>
      </c>
      <c r="E29" s="15"/>
      <c r="F29" s="80">
        <v>39711137</v>
      </c>
      <c r="H29" s="164">
        <v>45999833</v>
      </c>
      <c r="I29" s="36"/>
      <c r="J29" s="28">
        <v>37665408</v>
      </c>
    </row>
    <row r="30" spans="1:13" s="17" customFormat="1" ht="20.25" hidden="1" customHeight="1" x14ac:dyDescent="0.3">
      <c r="A30" s="17" t="s">
        <v>209</v>
      </c>
      <c r="B30" s="15">
        <v>25</v>
      </c>
      <c r="C30" s="15"/>
      <c r="D30" s="216"/>
      <c r="E30" s="15"/>
      <c r="F30" s="80"/>
      <c r="H30" s="80"/>
      <c r="I30" s="36"/>
      <c r="J30" s="80"/>
    </row>
    <row r="31" spans="1:13" s="17" customFormat="1" ht="20.25" customHeight="1" x14ac:dyDescent="0.3">
      <c r="A31" s="17" t="s">
        <v>77</v>
      </c>
      <c r="B31" s="15">
        <v>22</v>
      </c>
      <c r="C31" s="15"/>
      <c r="D31" s="216">
        <v>1513910</v>
      </c>
      <c r="E31" s="15"/>
      <c r="F31" s="80">
        <v>440175</v>
      </c>
      <c r="H31" s="55">
        <v>0</v>
      </c>
      <c r="I31" s="36"/>
      <c r="J31" s="55">
        <v>0</v>
      </c>
    </row>
    <row r="32" spans="1:13" s="17" customFormat="1" ht="20.25" customHeight="1" x14ac:dyDescent="0.3">
      <c r="A32" s="17" t="s">
        <v>37</v>
      </c>
      <c r="B32" s="15">
        <v>16</v>
      </c>
      <c r="C32" s="15"/>
      <c r="D32" s="216">
        <v>91496388</v>
      </c>
      <c r="E32" s="15"/>
      <c r="F32" s="80">
        <v>24656462</v>
      </c>
      <c r="H32" s="28">
        <v>84398317</v>
      </c>
      <c r="I32" s="36"/>
      <c r="J32" s="56">
        <v>20979313</v>
      </c>
    </row>
    <row r="33" spans="1:10" s="17" customFormat="1" ht="20.25" customHeight="1" x14ac:dyDescent="0.3">
      <c r="A33" s="7" t="s">
        <v>10</v>
      </c>
      <c r="B33" s="15"/>
      <c r="C33" s="15"/>
      <c r="D33" s="27">
        <f>SUM(D24:D32)</f>
        <v>5224446076</v>
      </c>
      <c r="E33" s="15"/>
      <c r="F33" s="27">
        <f>SUM(F24:F32)</f>
        <v>4650941370</v>
      </c>
      <c r="H33" s="27">
        <f>SUM(H24:H32)</f>
        <v>5123876716</v>
      </c>
      <c r="I33" s="4"/>
      <c r="J33" s="27">
        <f>SUM(J24:J32)</f>
        <v>4571012724</v>
      </c>
    </row>
    <row r="34" spans="1:10" s="17" customFormat="1" ht="12.75" customHeight="1" x14ac:dyDescent="0.3">
      <c r="A34" s="7"/>
      <c r="B34" s="15"/>
      <c r="C34" s="15"/>
      <c r="D34" s="25"/>
      <c r="E34" s="15"/>
      <c r="F34" s="25"/>
      <c r="H34" s="25"/>
      <c r="I34" s="28"/>
      <c r="J34" s="25"/>
    </row>
    <row r="35" spans="1:10" s="17" customFormat="1" ht="20.25" customHeight="1" thickBot="1" x14ac:dyDescent="0.35">
      <c r="A35" s="7" t="s">
        <v>11</v>
      </c>
      <c r="B35" s="15"/>
      <c r="C35" s="15"/>
      <c r="D35" s="29">
        <f>SUM(D21+D33)</f>
        <v>6483402053</v>
      </c>
      <c r="E35" s="15"/>
      <c r="F35" s="29">
        <f>SUM(F21+F33)</f>
        <v>5915222871</v>
      </c>
      <c r="H35" s="29">
        <f>SUM(H21+H33)</f>
        <v>6224116587</v>
      </c>
      <c r="I35" s="4"/>
      <c r="J35" s="29">
        <f>SUM(J21+J33)</f>
        <v>5643623356</v>
      </c>
    </row>
    <row r="36" spans="1:10" s="17" customFormat="1" ht="20.25" customHeight="1" thickTop="1" x14ac:dyDescent="0.3">
      <c r="B36" s="21"/>
      <c r="C36" s="21"/>
      <c r="D36" s="21"/>
      <c r="E36" s="21"/>
      <c r="F36" s="21"/>
    </row>
    <row r="37" spans="1:10" s="64" customFormat="1" ht="20.25" customHeight="1" x14ac:dyDescent="0.4">
      <c r="A37" s="20" t="s">
        <v>188</v>
      </c>
      <c r="B37" s="63"/>
      <c r="C37" s="63"/>
      <c r="D37" s="63"/>
      <c r="E37" s="63"/>
      <c r="F37" s="63"/>
    </row>
    <row r="38" spans="1:10" s="17" customFormat="1" ht="20.25" customHeight="1" x14ac:dyDescent="0.3">
      <c r="A38" s="8" t="s">
        <v>68</v>
      </c>
      <c r="B38" s="21"/>
      <c r="C38" s="21"/>
      <c r="D38" s="21"/>
      <c r="E38" s="21"/>
      <c r="F38" s="21"/>
    </row>
    <row r="39" spans="1:10" s="17" customFormat="1" ht="20.25" customHeight="1" x14ac:dyDescent="0.3">
      <c r="A39" s="7"/>
      <c r="B39" s="21"/>
      <c r="C39" s="21"/>
      <c r="D39" s="21"/>
      <c r="E39" s="21"/>
      <c r="F39" s="21"/>
    </row>
    <row r="40" spans="1:10" s="17" customFormat="1" ht="20.25" customHeight="1" x14ac:dyDescent="0.3">
      <c r="A40" s="7"/>
      <c r="B40" s="21"/>
      <c r="C40" s="7"/>
      <c r="D40" s="202" t="s">
        <v>63</v>
      </c>
      <c r="E40" s="202"/>
      <c r="F40" s="202"/>
      <c r="G40" s="197"/>
      <c r="H40" s="202" t="s">
        <v>65</v>
      </c>
      <c r="I40" s="202"/>
      <c r="J40" s="202"/>
    </row>
    <row r="41" spans="1:10" s="17" customFormat="1" ht="20.25" customHeight="1" x14ac:dyDescent="0.3">
      <c r="A41" s="7"/>
      <c r="B41" s="21"/>
      <c r="C41" s="7"/>
      <c r="D41" s="202" t="s">
        <v>64</v>
      </c>
      <c r="E41" s="202"/>
      <c r="F41" s="202"/>
      <c r="G41" s="7"/>
      <c r="H41" s="202" t="s">
        <v>64</v>
      </c>
      <c r="I41" s="202"/>
      <c r="J41" s="202"/>
    </row>
    <row r="42" spans="1:10" s="17" customFormat="1" ht="20.25" customHeight="1" x14ac:dyDescent="0.3">
      <c r="A42" s="7"/>
      <c r="B42" s="196"/>
      <c r="C42" s="196"/>
      <c r="D42" s="205" t="s">
        <v>33</v>
      </c>
      <c r="E42" s="205"/>
      <c r="F42" s="205"/>
      <c r="G42" s="44"/>
      <c r="H42" s="205" t="s">
        <v>33</v>
      </c>
      <c r="I42" s="205"/>
      <c r="J42" s="205"/>
    </row>
    <row r="43" spans="1:10" s="17" customFormat="1" ht="20.25" customHeight="1" x14ac:dyDescent="0.3">
      <c r="A43" s="8" t="s">
        <v>43</v>
      </c>
      <c r="B43" s="196" t="s">
        <v>18</v>
      </c>
      <c r="C43" s="170"/>
      <c r="D43" s="10" t="s">
        <v>243</v>
      </c>
      <c r="E43" s="198"/>
      <c r="F43" s="10" t="s">
        <v>222</v>
      </c>
      <c r="G43" s="198"/>
      <c r="H43" s="10" t="s">
        <v>243</v>
      </c>
      <c r="I43" s="198"/>
      <c r="J43" s="10" t="s">
        <v>222</v>
      </c>
    </row>
    <row r="44" spans="1:10" s="17" customFormat="1" ht="20.25" customHeight="1" x14ac:dyDescent="0.3">
      <c r="A44" s="12"/>
      <c r="B44" s="15"/>
      <c r="C44" s="15"/>
      <c r="D44" s="204" t="s">
        <v>91</v>
      </c>
      <c r="E44" s="204"/>
      <c r="F44" s="204"/>
      <c r="G44" s="204"/>
      <c r="H44" s="204"/>
      <c r="I44" s="204"/>
      <c r="J44" s="204"/>
    </row>
    <row r="45" spans="1:10" s="17" customFormat="1" ht="20.25" customHeight="1" x14ac:dyDescent="0.3">
      <c r="A45" s="12" t="s">
        <v>34</v>
      </c>
      <c r="B45" s="15"/>
      <c r="C45" s="15"/>
      <c r="D45" s="15"/>
      <c r="E45" s="15"/>
      <c r="F45" s="15"/>
      <c r="H45" s="39"/>
      <c r="I45" s="39"/>
      <c r="J45" s="39"/>
    </row>
    <row r="46" spans="1:10" s="17" customFormat="1" ht="20.25" customHeight="1" x14ac:dyDescent="0.3">
      <c r="A46" s="17" t="s">
        <v>93</v>
      </c>
      <c r="B46" s="15"/>
      <c r="C46" s="15"/>
      <c r="D46" s="15"/>
      <c r="E46" s="15"/>
      <c r="F46" s="15"/>
      <c r="H46" s="39"/>
      <c r="I46" s="39"/>
      <c r="J46" s="39"/>
    </row>
    <row r="47" spans="1:10" s="17" customFormat="1" ht="20.25" customHeight="1" x14ac:dyDescent="0.3">
      <c r="A47" s="17" t="s">
        <v>92</v>
      </c>
      <c r="B47" s="15" t="s">
        <v>244</v>
      </c>
      <c r="C47" s="15"/>
      <c r="D47" s="34">
        <v>105000000</v>
      </c>
      <c r="E47" s="15"/>
      <c r="F47" s="34">
        <v>227000000</v>
      </c>
      <c r="H47" s="34">
        <v>90000000</v>
      </c>
      <c r="I47" s="36"/>
      <c r="J47" s="34">
        <v>130000000</v>
      </c>
    </row>
    <row r="48" spans="1:10" s="17" customFormat="1" ht="20.25" customHeight="1" x14ac:dyDescent="0.3">
      <c r="A48" s="157" t="s">
        <v>1</v>
      </c>
      <c r="B48" s="15"/>
      <c r="C48" s="15"/>
      <c r="D48" s="217">
        <v>399606576</v>
      </c>
      <c r="E48" s="15"/>
      <c r="F48" s="36">
        <v>349574352</v>
      </c>
      <c r="H48" s="34">
        <v>506173866</v>
      </c>
      <c r="I48" s="36"/>
      <c r="J48" s="36">
        <v>415094201</v>
      </c>
    </row>
    <row r="49" spans="1:10" s="17" customFormat="1" ht="20.25" customHeight="1" x14ac:dyDescent="0.3">
      <c r="A49" s="17" t="s">
        <v>125</v>
      </c>
      <c r="B49" s="15">
        <v>14</v>
      </c>
      <c r="C49" s="15"/>
      <c r="D49" s="217">
        <v>720942785</v>
      </c>
      <c r="E49" s="15"/>
      <c r="F49" s="36">
        <v>479954653</v>
      </c>
      <c r="H49" s="36">
        <v>695998105</v>
      </c>
      <c r="I49" s="36"/>
      <c r="J49" s="36">
        <v>469180351</v>
      </c>
    </row>
    <row r="50" spans="1:10" s="17" customFormat="1" ht="20.25" customHeight="1" x14ac:dyDescent="0.3">
      <c r="A50" s="17" t="s">
        <v>126</v>
      </c>
      <c r="B50" s="15" t="s">
        <v>244</v>
      </c>
      <c r="C50" s="15"/>
      <c r="D50" s="218">
        <v>0</v>
      </c>
      <c r="E50" s="42"/>
      <c r="F50" s="36">
        <v>13800000</v>
      </c>
      <c r="G50" s="34"/>
      <c r="H50" s="28">
        <v>0</v>
      </c>
      <c r="I50" s="28"/>
      <c r="J50" s="28">
        <v>0</v>
      </c>
    </row>
    <row r="51" spans="1:10" s="17" customFormat="1" ht="20.25" customHeight="1" x14ac:dyDescent="0.3">
      <c r="A51" s="17" t="s">
        <v>202</v>
      </c>
      <c r="B51" s="15" t="s">
        <v>244</v>
      </c>
      <c r="C51" s="15"/>
      <c r="D51" s="219">
        <v>85610954</v>
      </c>
      <c r="E51" s="196"/>
      <c r="F51" s="81">
        <v>79784487</v>
      </c>
      <c r="G51" s="44"/>
      <c r="H51" s="43">
        <v>85493940</v>
      </c>
      <c r="I51" s="43"/>
      <c r="J51" s="43">
        <v>74068322</v>
      </c>
    </row>
    <row r="52" spans="1:10" s="17" customFormat="1" ht="20.25" customHeight="1" x14ac:dyDescent="0.3">
      <c r="A52" s="157" t="s">
        <v>184</v>
      </c>
      <c r="C52" s="15"/>
      <c r="D52" s="220">
        <v>54057544</v>
      </c>
      <c r="E52" s="196"/>
      <c r="F52" s="220">
        <v>50646422</v>
      </c>
      <c r="G52" s="44"/>
      <c r="H52" s="25">
        <v>49827940</v>
      </c>
      <c r="I52" s="43"/>
      <c r="J52" s="25">
        <v>44915525</v>
      </c>
    </row>
    <row r="53" spans="1:10" s="17" customFormat="1" ht="20.25" customHeight="1" x14ac:dyDescent="0.3">
      <c r="A53" s="157" t="s">
        <v>225</v>
      </c>
      <c r="C53" s="15"/>
      <c r="D53" s="221">
        <v>0</v>
      </c>
      <c r="E53" s="15"/>
      <c r="F53" s="221">
        <v>2193009</v>
      </c>
      <c r="H53" s="94">
        <v>0</v>
      </c>
      <c r="I53" s="36"/>
      <c r="J53" s="94">
        <v>2193009</v>
      </c>
    </row>
    <row r="54" spans="1:10" s="17" customFormat="1" ht="20.25" customHeight="1" x14ac:dyDescent="0.3">
      <c r="A54" s="7" t="s">
        <v>12</v>
      </c>
      <c r="B54" s="15"/>
      <c r="C54" s="15"/>
      <c r="D54" s="45">
        <f>SUM(D47:D53)</f>
        <v>1365217859</v>
      </c>
      <c r="E54" s="42"/>
      <c r="F54" s="45">
        <f>SUM(F47:F53)</f>
        <v>1202952923</v>
      </c>
      <c r="G54" s="34"/>
      <c r="H54" s="45">
        <f>SUM(H47:H53)</f>
        <v>1427493851</v>
      </c>
      <c r="I54" s="4"/>
      <c r="J54" s="45">
        <f>SUM(J47:J53)</f>
        <v>1135451408</v>
      </c>
    </row>
    <row r="55" spans="1:10" s="17" customFormat="1" ht="20.25" customHeight="1" x14ac:dyDescent="0.3">
      <c r="A55" s="7"/>
      <c r="B55" s="15"/>
      <c r="C55" s="15"/>
      <c r="D55" s="42"/>
      <c r="E55" s="42"/>
      <c r="F55" s="42"/>
      <c r="G55" s="34"/>
      <c r="H55" s="28"/>
      <c r="I55" s="28"/>
      <c r="J55" s="28"/>
    </row>
    <row r="56" spans="1:10" s="17" customFormat="1" ht="20.25" customHeight="1" x14ac:dyDescent="0.3">
      <c r="A56" s="12" t="s">
        <v>13</v>
      </c>
      <c r="B56" s="15"/>
      <c r="C56" s="15"/>
      <c r="D56" s="42"/>
      <c r="E56" s="42"/>
      <c r="F56" s="42"/>
      <c r="G56" s="34"/>
      <c r="H56" s="28"/>
      <c r="I56" s="28"/>
      <c r="J56" s="28"/>
    </row>
    <row r="57" spans="1:10" s="17" customFormat="1" ht="20.25" customHeight="1" x14ac:dyDescent="0.65">
      <c r="A57" s="17" t="s">
        <v>127</v>
      </c>
      <c r="B57" s="15" t="s">
        <v>244</v>
      </c>
      <c r="C57" s="15"/>
      <c r="D57" s="222">
        <v>311324233</v>
      </c>
      <c r="E57" s="15"/>
      <c r="F57" s="222">
        <v>146447540</v>
      </c>
      <c r="H57" s="222">
        <v>280000000</v>
      </c>
      <c r="I57" s="43"/>
      <c r="J57" s="222">
        <v>75000000</v>
      </c>
    </row>
    <row r="58" spans="1:10" s="17" customFormat="1" ht="20.25" customHeight="1" x14ac:dyDescent="0.65">
      <c r="A58" s="17" t="s">
        <v>165</v>
      </c>
      <c r="B58" s="15" t="s">
        <v>244</v>
      </c>
      <c r="C58" s="15"/>
      <c r="D58" s="222">
        <v>189519945</v>
      </c>
      <c r="E58" s="15"/>
      <c r="F58" s="222">
        <v>169287269</v>
      </c>
      <c r="H58" s="222">
        <v>189194840</v>
      </c>
      <c r="I58" s="43"/>
      <c r="J58" s="222">
        <v>154116626</v>
      </c>
    </row>
    <row r="59" spans="1:10" s="17" customFormat="1" ht="20.149999999999999" customHeight="1" x14ac:dyDescent="0.65">
      <c r="A59" s="17" t="s">
        <v>42</v>
      </c>
      <c r="B59" s="15"/>
      <c r="C59" s="15"/>
      <c r="D59" s="222">
        <v>20448890</v>
      </c>
      <c r="E59" s="15"/>
      <c r="F59" s="222">
        <v>16362978</v>
      </c>
      <c r="H59" s="222">
        <v>20448890</v>
      </c>
      <c r="I59" s="43"/>
      <c r="J59" s="222">
        <v>16362978</v>
      </c>
    </row>
    <row r="60" spans="1:10" s="17" customFormat="1" ht="20.25" customHeight="1" x14ac:dyDescent="0.65">
      <c r="A60" s="17" t="s">
        <v>78</v>
      </c>
      <c r="B60" s="15">
        <v>22</v>
      </c>
      <c r="C60" s="15"/>
      <c r="D60" s="222">
        <v>294799145</v>
      </c>
      <c r="E60" s="15"/>
      <c r="F60" s="222">
        <v>317658944</v>
      </c>
      <c r="H60" s="222">
        <v>290719058</v>
      </c>
      <c r="I60" s="43"/>
      <c r="J60" s="222">
        <v>310704196</v>
      </c>
    </row>
    <row r="61" spans="1:10" s="17" customFormat="1" ht="20.25" customHeight="1" x14ac:dyDescent="0.65">
      <c r="A61" s="17" t="s">
        <v>118</v>
      </c>
      <c r="B61" s="15">
        <v>15</v>
      </c>
      <c r="C61" s="15"/>
      <c r="D61" s="222">
        <v>359099477</v>
      </c>
      <c r="E61" s="223"/>
      <c r="F61" s="222">
        <v>295502814</v>
      </c>
      <c r="G61" s="223"/>
      <c r="H61" s="222">
        <v>357708248</v>
      </c>
      <c r="I61" s="222"/>
      <c r="J61" s="222">
        <v>293416779</v>
      </c>
    </row>
    <row r="62" spans="1:10" s="17" customFormat="1" ht="20.25" customHeight="1" x14ac:dyDescent="0.65">
      <c r="A62" s="17" t="s">
        <v>205</v>
      </c>
      <c r="B62" s="15">
        <v>16</v>
      </c>
      <c r="C62" s="15"/>
      <c r="D62" s="222">
        <v>13595598</v>
      </c>
      <c r="E62" s="223"/>
      <c r="F62" s="222">
        <v>13595598</v>
      </c>
      <c r="G62" s="223"/>
      <c r="H62" s="222">
        <v>13595598</v>
      </c>
      <c r="I62" s="222"/>
      <c r="J62" s="222">
        <v>13595598</v>
      </c>
    </row>
    <row r="63" spans="1:10" s="17" customFormat="1" ht="20.25" customHeight="1" x14ac:dyDescent="0.65">
      <c r="A63" s="17" t="s">
        <v>160</v>
      </c>
      <c r="B63" s="15"/>
      <c r="C63" s="15"/>
      <c r="D63" s="26">
        <v>0</v>
      </c>
      <c r="E63" s="223"/>
      <c r="F63" s="26">
        <v>0</v>
      </c>
      <c r="G63" s="223"/>
      <c r="H63" s="26">
        <v>0</v>
      </c>
      <c r="I63" s="222"/>
      <c r="J63" s="222">
        <v>1006422</v>
      </c>
    </row>
    <row r="64" spans="1:10" s="17" customFormat="1" ht="20.25" customHeight="1" x14ac:dyDescent="0.3">
      <c r="A64" s="7" t="s">
        <v>14</v>
      </c>
      <c r="B64" s="15"/>
      <c r="C64" s="15"/>
      <c r="D64" s="27">
        <f>SUM(D57:D63)</f>
        <v>1188787288</v>
      </c>
      <c r="E64" s="42"/>
      <c r="F64" s="27">
        <f>SUM(F57:F63)</f>
        <v>958855143</v>
      </c>
      <c r="G64" s="34"/>
      <c r="H64" s="27">
        <f>SUM(H57:H63)</f>
        <v>1151666634</v>
      </c>
      <c r="I64" s="4"/>
      <c r="J64" s="27">
        <f>SUM(J57:J63)</f>
        <v>864202599</v>
      </c>
    </row>
    <row r="65" spans="1:10" s="17" customFormat="1" ht="20.25" customHeight="1" x14ac:dyDescent="0.3">
      <c r="A65" s="7"/>
      <c r="B65" s="15"/>
      <c r="C65" s="15"/>
      <c r="D65" s="42"/>
      <c r="E65" s="42"/>
      <c r="F65" s="42"/>
      <c r="G65" s="34"/>
      <c r="H65" s="5"/>
      <c r="I65" s="4"/>
      <c r="J65" s="5"/>
    </row>
    <row r="66" spans="1:10" s="17" customFormat="1" ht="20.25" customHeight="1" x14ac:dyDescent="0.3">
      <c r="A66" s="7" t="s">
        <v>15</v>
      </c>
      <c r="B66" s="15"/>
      <c r="C66" s="15"/>
      <c r="D66" s="45">
        <f>SUM(D54+D64)</f>
        <v>2554005147</v>
      </c>
      <c r="E66" s="42"/>
      <c r="F66" s="45">
        <f>SUM(F54+F64)</f>
        <v>2161808066</v>
      </c>
      <c r="G66" s="34"/>
      <c r="H66" s="45">
        <f>SUM(H54+H64)</f>
        <v>2579160485</v>
      </c>
      <c r="I66" s="4"/>
      <c r="J66" s="45">
        <f>SUM(J54+J64)</f>
        <v>1999654007</v>
      </c>
    </row>
    <row r="67" spans="1:10" s="17" customFormat="1" ht="20.25" customHeight="1" x14ac:dyDescent="0.3">
      <c r="A67" s="7"/>
      <c r="B67" s="15"/>
      <c r="C67" s="15"/>
      <c r="D67" s="15"/>
      <c r="E67" s="15"/>
      <c r="F67" s="15"/>
      <c r="H67" s="13"/>
      <c r="I67" s="19"/>
      <c r="J67" s="13"/>
    </row>
    <row r="68" spans="1:10" s="17" customFormat="1" ht="20.25" customHeight="1" x14ac:dyDescent="0.35">
      <c r="A68" s="20" t="s">
        <v>188</v>
      </c>
      <c r="B68" s="21"/>
      <c r="C68" s="21"/>
      <c r="D68" s="21"/>
      <c r="E68" s="21"/>
      <c r="F68" s="21"/>
    </row>
    <row r="69" spans="1:10" s="17" customFormat="1" ht="20.25" customHeight="1" x14ac:dyDescent="0.3">
      <c r="A69" s="8" t="s">
        <v>68</v>
      </c>
      <c r="B69" s="21"/>
      <c r="C69" s="21"/>
      <c r="D69" s="21"/>
      <c r="E69" s="21"/>
      <c r="F69" s="21"/>
    </row>
    <row r="70" spans="1:10" s="17" customFormat="1" ht="20.25" customHeight="1" x14ac:dyDescent="0.3">
      <c r="A70" s="7"/>
      <c r="B70" s="21"/>
      <c r="C70" s="21"/>
      <c r="D70" s="21"/>
      <c r="E70" s="21"/>
      <c r="F70" s="21"/>
    </row>
    <row r="71" spans="1:10" s="17" customFormat="1" ht="20.25" customHeight="1" x14ac:dyDescent="0.3">
      <c r="A71" s="7"/>
      <c r="B71" s="21"/>
      <c r="C71" s="7"/>
      <c r="D71" s="202" t="s">
        <v>63</v>
      </c>
      <c r="E71" s="202"/>
      <c r="F71" s="202"/>
      <c r="G71" s="197"/>
      <c r="H71" s="202" t="s">
        <v>65</v>
      </c>
      <c r="I71" s="202"/>
      <c r="J71" s="202"/>
    </row>
    <row r="72" spans="1:10" s="17" customFormat="1" ht="20.25" customHeight="1" x14ac:dyDescent="0.3">
      <c r="A72" s="7"/>
      <c r="B72" s="21"/>
      <c r="C72" s="7"/>
      <c r="D72" s="202" t="s">
        <v>64</v>
      </c>
      <c r="E72" s="202"/>
      <c r="F72" s="202"/>
      <c r="G72" s="7"/>
      <c r="H72" s="202" t="s">
        <v>64</v>
      </c>
      <c r="I72" s="202"/>
      <c r="J72" s="202"/>
    </row>
    <row r="73" spans="1:10" s="17" customFormat="1" ht="20.25" customHeight="1" x14ac:dyDescent="0.3">
      <c r="A73" s="7"/>
      <c r="B73" s="21"/>
      <c r="C73" s="21"/>
      <c r="D73" s="203" t="s">
        <v>33</v>
      </c>
      <c r="E73" s="203"/>
      <c r="F73" s="203"/>
      <c r="H73" s="203" t="s">
        <v>33</v>
      </c>
      <c r="I73" s="203"/>
      <c r="J73" s="203"/>
    </row>
    <row r="74" spans="1:10" s="17" customFormat="1" ht="20.25" customHeight="1" x14ac:dyDescent="0.3">
      <c r="A74" s="8" t="s">
        <v>43</v>
      </c>
      <c r="B74" s="196" t="s">
        <v>18</v>
      </c>
      <c r="C74" s="21"/>
      <c r="D74" s="10" t="s">
        <v>243</v>
      </c>
      <c r="E74" s="198"/>
      <c r="F74" s="10" t="s">
        <v>222</v>
      </c>
      <c r="G74" s="198"/>
      <c r="H74" s="10" t="s">
        <v>243</v>
      </c>
      <c r="I74" s="198"/>
      <c r="J74" s="10" t="s">
        <v>222</v>
      </c>
    </row>
    <row r="75" spans="1:10" s="17" customFormat="1" ht="20.25" customHeight="1" x14ac:dyDescent="0.3">
      <c r="A75" s="7"/>
      <c r="B75" s="15"/>
      <c r="C75" s="15"/>
      <c r="D75" s="204" t="s">
        <v>91</v>
      </c>
      <c r="E75" s="204"/>
      <c r="F75" s="204"/>
      <c r="G75" s="204"/>
      <c r="H75" s="204"/>
      <c r="I75" s="204"/>
      <c r="J75" s="204"/>
    </row>
    <row r="76" spans="1:10" s="17" customFormat="1" ht="20.25" customHeight="1" x14ac:dyDescent="0.3">
      <c r="A76" s="12" t="s">
        <v>44</v>
      </c>
      <c r="B76" s="15"/>
      <c r="C76" s="15"/>
      <c r="D76" s="15"/>
      <c r="E76" s="15"/>
      <c r="F76" s="15"/>
      <c r="H76" s="36"/>
      <c r="I76" s="36"/>
      <c r="J76" s="36"/>
    </row>
    <row r="77" spans="1:10" s="17" customFormat="1" ht="20.25" customHeight="1" x14ac:dyDescent="0.3">
      <c r="A77" s="17" t="s">
        <v>2</v>
      </c>
      <c r="B77" s="15">
        <v>17</v>
      </c>
      <c r="C77" s="15"/>
      <c r="D77" s="15"/>
      <c r="E77" s="15"/>
      <c r="F77" s="15"/>
      <c r="H77" s="36"/>
      <c r="I77" s="36"/>
      <c r="J77" s="36"/>
    </row>
    <row r="78" spans="1:10" s="17" customFormat="1" ht="20.25" customHeight="1" thickBot="1" x14ac:dyDescent="0.35">
      <c r="A78" s="17" t="s">
        <v>22</v>
      </c>
      <c r="B78" s="15"/>
      <c r="C78" s="15"/>
      <c r="D78" s="46">
        <v>201210180</v>
      </c>
      <c r="E78" s="15"/>
      <c r="F78" s="46">
        <v>201210180</v>
      </c>
      <c r="H78" s="46">
        <v>201210180</v>
      </c>
      <c r="I78" s="36"/>
      <c r="J78" s="46">
        <v>201210180</v>
      </c>
    </row>
    <row r="79" spans="1:10" s="17" customFormat="1" ht="20.25" hidden="1" customHeight="1" thickTop="1" x14ac:dyDescent="0.3">
      <c r="A79" s="21" t="s">
        <v>166</v>
      </c>
      <c r="B79" s="15"/>
      <c r="C79" s="15"/>
      <c r="D79" s="15"/>
      <c r="E79" s="15"/>
      <c r="F79" s="15"/>
      <c r="H79" s="36"/>
      <c r="I79" s="36"/>
      <c r="J79" s="36"/>
    </row>
    <row r="80" spans="1:10" s="17" customFormat="1" ht="20.25" hidden="1" customHeight="1" thickBot="1" x14ac:dyDescent="0.35">
      <c r="A80" s="160" t="s">
        <v>167</v>
      </c>
      <c r="B80" s="15"/>
      <c r="C80" s="15"/>
      <c r="D80" s="46"/>
      <c r="E80" s="196"/>
      <c r="F80" s="46"/>
      <c r="H80" s="46"/>
      <c r="I80" s="43"/>
      <c r="J80" s="46"/>
    </row>
    <row r="81" spans="1:10" s="17" customFormat="1" ht="20.25" customHeight="1" thickTop="1" x14ac:dyDescent="0.3">
      <c r="A81" s="17" t="s">
        <v>21</v>
      </c>
      <c r="B81" s="15"/>
      <c r="C81" s="15"/>
      <c r="D81" s="43">
        <v>200960500</v>
      </c>
      <c r="E81" s="196"/>
      <c r="F81" s="36">
        <v>200960500</v>
      </c>
      <c r="H81" s="43">
        <v>200960500</v>
      </c>
      <c r="I81" s="43"/>
      <c r="J81" s="36">
        <v>200960500</v>
      </c>
    </row>
    <row r="82" spans="1:10" s="17" customFormat="1" ht="20.25" hidden="1" customHeight="1" x14ac:dyDescent="0.3">
      <c r="A82" s="21" t="s">
        <v>168</v>
      </c>
      <c r="B82" s="15"/>
      <c r="C82" s="15"/>
      <c r="D82" s="43"/>
      <c r="E82" s="196"/>
      <c r="F82" s="43"/>
      <c r="H82" s="43"/>
      <c r="I82" s="43"/>
      <c r="J82" s="43"/>
    </row>
    <row r="83" spans="1:10" s="17" customFormat="1" ht="20.25" hidden="1" customHeight="1" x14ac:dyDescent="0.3">
      <c r="A83" s="160" t="s">
        <v>167</v>
      </c>
      <c r="B83" s="15"/>
      <c r="C83" s="15"/>
      <c r="D83" s="36"/>
      <c r="E83" s="15"/>
      <c r="F83" s="36"/>
      <c r="H83" s="36"/>
      <c r="I83" s="36"/>
      <c r="J83" s="36"/>
    </row>
    <row r="84" spans="1:10" s="17" customFormat="1" ht="20.25" customHeight="1" x14ac:dyDescent="0.3">
      <c r="A84" s="17" t="s">
        <v>107</v>
      </c>
      <c r="B84" s="15"/>
      <c r="C84" s="15"/>
      <c r="D84" s="47"/>
      <c r="E84" s="15"/>
      <c r="F84" s="47"/>
      <c r="H84" s="36"/>
      <c r="I84" s="36"/>
      <c r="J84" s="36"/>
    </row>
    <row r="85" spans="1:10" s="17" customFormat="1" ht="20.25" customHeight="1" x14ac:dyDescent="0.3">
      <c r="A85" s="17" t="s">
        <v>169</v>
      </c>
      <c r="B85" s="15"/>
      <c r="C85" s="15"/>
      <c r="D85" s="36">
        <v>392838100</v>
      </c>
      <c r="E85" s="15"/>
      <c r="F85" s="36">
        <v>392838100</v>
      </c>
      <c r="G85" s="11"/>
      <c r="H85" s="36">
        <v>392838100</v>
      </c>
      <c r="I85" s="36"/>
      <c r="J85" s="36">
        <v>392838100</v>
      </c>
    </row>
    <row r="86" spans="1:10" s="17" customFormat="1" ht="20.25" customHeight="1" x14ac:dyDescent="0.3">
      <c r="A86" s="17" t="s">
        <v>3</v>
      </c>
      <c r="B86" s="15"/>
      <c r="C86" s="15"/>
      <c r="D86" s="36"/>
      <c r="E86" s="15"/>
      <c r="F86" s="36"/>
      <c r="H86" s="36"/>
      <c r="I86" s="36"/>
      <c r="J86" s="36"/>
    </row>
    <row r="87" spans="1:10" s="17" customFormat="1" ht="20.25" customHeight="1" x14ac:dyDescent="0.3">
      <c r="A87" s="17" t="s">
        <v>23</v>
      </c>
      <c r="B87" s="15"/>
      <c r="C87" s="15"/>
      <c r="D87" s="36"/>
      <c r="E87" s="15"/>
      <c r="F87" s="36"/>
      <c r="H87" s="36"/>
      <c r="I87" s="36"/>
      <c r="J87" s="36"/>
    </row>
    <row r="88" spans="1:10" s="17" customFormat="1" ht="20.25" customHeight="1" x14ac:dyDescent="0.3">
      <c r="A88" s="17" t="s">
        <v>20</v>
      </c>
      <c r="B88" s="15">
        <v>18</v>
      </c>
      <c r="C88" s="15"/>
      <c r="D88" s="36">
        <v>25000000</v>
      </c>
      <c r="E88" s="36"/>
      <c r="F88" s="36">
        <v>25000000</v>
      </c>
      <c r="G88" s="36"/>
      <c r="H88" s="36">
        <v>25000000</v>
      </c>
      <c r="I88" s="36"/>
      <c r="J88" s="36">
        <v>25000000</v>
      </c>
    </row>
    <row r="89" spans="1:10" s="17" customFormat="1" ht="20.25" customHeight="1" x14ac:dyDescent="0.3">
      <c r="A89" s="17" t="s">
        <v>19</v>
      </c>
      <c r="B89" s="15">
        <v>18</v>
      </c>
      <c r="C89" s="15"/>
      <c r="D89" s="36">
        <v>35000000</v>
      </c>
      <c r="E89" s="36"/>
      <c r="F89" s="36">
        <v>35000000</v>
      </c>
      <c r="G89" s="36"/>
      <c r="H89" s="36">
        <v>35000000</v>
      </c>
      <c r="I89" s="36"/>
      <c r="J89" s="36">
        <v>35000000</v>
      </c>
    </row>
    <row r="90" spans="1:10" s="17" customFormat="1" ht="20.25" customHeight="1" x14ac:dyDescent="0.3">
      <c r="A90" s="17" t="s">
        <v>170</v>
      </c>
      <c r="B90" s="15"/>
      <c r="C90" s="15"/>
      <c r="D90" s="36">
        <v>1685126973</v>
      </c>
      <c r="E90" s="36"/>
      <c r="F90" s="36">
        <v>1489293260</v>
      </c>
      <c r="G90" s="36"/>
      <c r="H90" s="36">
        <v>1410820502</v>
      </c>
      <c r="I90" s="36"/>
      <c r="J90" s="36">
        <v>1390511907</v>
      </c>
    </row>
    <row r="91" spans="1:10" s="17" customFormat="1" ht="20.25" customHeight="1" x14ac:dyDescent="0.3">
      <c r="A91" s="17" t="s">
        <v>149</v>
      </c>
      <c r="B91" s="15"/>
      <c r="C91" s="15"/>
      <c r="D91" s="37">
        <v>1589868239</v>
      </c>
      <c r="E91" s="36"/>
      <c r="F91" s="37">
        <v>1609190081</v>
      </c>
      <c r="G91" s="36"/>
      <c r="H91" s="37">
        <v>1580337000</v>
      </c>
      <c r="I91" s="36"/>
      <c r="J91" s="37">
        <v>1599658842</v>
      </c>
    </row>
    <row r="92" spans="1:10" s="17" customFormat="1" ht="20.25" customHeight="1" x14ac:dyDescent="0.3">
      <c r="A92" s="7" t="s">
        <v>83</v>
      </c>
      <c r="B92" s="15"/>
      <c r="C92" s="15"/>
      <c r="D92" s="43"/>
      <c r="E92" s="15"/>
      <c r="F92" s="43"/>
      <c r="G92" s="48"/>
      <c r="H92" s="43"/>
      <c r="I92" s="43"/>
      <c r="J92" s="43"/>
    </row>
    <row r="93" spans="1:10" s="17" customFormat="1" ht="20.25" customHeight="1" x14ac:dyDescent="0.3">
      <c r="A93" s="7" t="s">
        <v>119</v>
      </c>
      <c r="B93" s="15"/>
      <c r="C93" s="15"/>
      <c r="D93" s="49">
        <f>SUM(D81:D91)</f>
        <v>3928793812</v>
      </c>
      <c r="E93" s="13"/>
      <c r="F93" s="13">
        <f>SUM(F81:F91)</f>
        <v>3752281941</v>
      </c>
      <c r="G93" s="44"/>
      <c r="H93" s="49">
        <f>SUM(H81:H91)</f>
        <v>3644956102</v>
      </c>
      <c r="I93" s="13"/>
      <c r="J93" s="49">
        <f>SUM(J81:J91)</f>
        <v>3643969349</v>
      </c>
    </row>
    <row r="94" spans="1:10" s="17" customFormat="1" ht="20.25" customHeight="1" x14ac:dyDescent="0.3">
      <c r="A94" s="17" t="s">
        <v>69</v>
      </c>
      <c r="B94" s="15"/>
      <c r="C94" s="15"/>
      <c r="D94" s="37">
        <v>603094</v>
      </c>
      <c r="E94" s="36"/>
      <c r="F94" s="37">
        <v>1132864</v>
      </c>
      <c r="H94" s="224">
        <v>0</v>
      </c>
      <c r="I94" s="36"/>
      <c r="J94" s="224">
        <v>0</v>
      </c>
    </row>
    <row r="95" spans="1:10" s="17" customFormat="1" ht="20.25" customHeight="1" x14ac:dyDescent="0.3">
      <c r="A95" s="7" t="s">
        <v>45</v>
      </c>
      <c r="B95" s="15"/>
      <c r="C95" s="15"/>
      <c r="D95" s="51">
        <f>SUM(D93:D94)</f>
        <v>3929396906</v>
      </c>
      <c r="E95" s="197"/>
      <c r="F95" s="51">
        <f>SUM(F93:F94)</f>
        <v>3753414805</v>
      </c>
      <c r="G95" s="7"/>
      <c r="H95" s="51">
        <f>SUM(H93:H94)</f>
        <v>3644956102</v>
      </c>
      <c r="I95" s="19"/>
      <c r="J95" s="51">
        <f>SUM(J93:J94)</f>
        <v>3643969349</v>
      </c>
    </row>
    <row r="96" spans="1:10" s="17" customFormat="1" ht="12.75" customHeight="1" x14ac:dyDescent="0.3">
      <c r="A96" s="7"/>
      <c r="B96" s="15"/>
      <c r="C96" s="15"/>
      <c r="D96" s="52"/>
      <c r="E96" s="197"/>
      <c r="F96" s="52"/>
      <c r="G96" s="7"/>
      <c r="H96" s="52"/>
      <c r="I96" s="19"/>
      <c r="J96" s="52"/>
    </row>
    <row r="97" spans="1:10" s="17" customFormat="1" ht="20.25" customHeight="1" thickBot="1" x14ac:dyDescent="0.35">
      <c r="A97" s="7" t="s">
        <v>46</v>
      </c>
      <c r="B97" s="12"/>
      <c r="C97" s="12"/>
      <c r="D97" s="53">
        <f>SUM(D66+D95)</f>
        <v>6483402053</v>
      </c>
      <c r="E97" s="13"/>
      <c r="F97" s="53">
        <f>SUM(F66+F95)</f>
        <v>5915222871</v>
      </c>
      <c r="H97" s="53">
        <f>SUM(H66+H93)</f>
        <v>6224116587</v>
      </c>
      <c r="I97" s="19"/>
      <c r="J97" s="53">
        <f>SUM(J66+J93)</f>
        <v>5643623356</v>
      </c>
    </row>
    <row r="98" spans="1:10" s="17" customFormat="1" ht="20.25" customHeight="1" thickTop="1" x14ac:dyDescent="0.3">
      <c r="A98" s="7"/>
      <c r="B98" s="12"/>
      <c r="C98" s="12"/>
      <c r="D98" s="12"/>
      <c r="E98" s="12"/>
      <c r="F98" s="12"/>
      <c r="H98" s="13"/>
      <c r="I98" s="19"/>
      <c r="J98" s="13"/>
    </row>
    <row r="99" spans="1:10" ht="20.25" customHeight="1" x14ac:dyDescent="0.3">
      <c r="D99" s="93">
        <f>D97-D35</f>
        <v>0</v>
      </c>
      <c r="E99" s="93"/>
      <c r="F99" s="93">
        <f>F97-F35</f>
        <v>0</v>
      </c>
      <c r="G99" s="93"/>
      <c r="H99" s="93">
        <f>H97-H35</f>
        <v>0</v>
      </c>
      <c r="I99" s="93"/>
      <c r="J99" s="93">
        <f>J97-J35</f>
        <v>0</v>
      </c>
    </row>
    <row r="100" spans="1:10" ht="20.25" customHeight="1" x14ac:dyDescent="0.3">
      <c r="D100" s="93"/>
      <c r="F100" s="93"/>
      <c r="H100" s="93"/>
      <c r="J100" s="93"/>
    </row>
    <row r="105" spans="1:10" ht="20.25" customHeight="1" x14ac:dyDescent="0.3">
      <c r="J105" s="17"/>
    </row>
  </sheetData>
  <mergeCells count="21">
    <mergeCell ref="D8:J8"/>
    <mergeCell ref="H40:J40"/>
    <mergeCell ref="H41:J41"/>
    <mergeCell ref="D71:F71"/>
    <mergeCell ref="H72:J72"/>
    <mergeCell ref="H71:J71"/>
    <mergeCell ref="D44:J44"/>
    <mergeCell ref="D72:F72"/>
    <mergeCell ref="H73:J73"/>
    <mergeCell ref="D75:J75"/>
    <mergeCell ref="D40:F40"/>
    <mergeCell ref="D41:F41"/>
    <mergeCell ref="D42:F42"/>
    <mergeCell ref="H42:J42"/>
    <mergeCell ref="D73:F73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2" firstPageNumber="5" orientation="portrait" useFirstPageNumber="1" r:id="rId1"/>
  <headerFooter alignWithMargins="0">
    <oddFooter>&amp;L   The accompanying notes form an integral part of the financial statements.
&amp;C&amp;P</oddFooter>
  </headerFooter>
  <rowBreaks count="2" manualBreakCount="2">
    <brk id="36" max="16383" man="1"/>
    <brk id="67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7"/>
  <sheetViews>
    <sheetView view="pageBreakPreview" topLeftCell="A53" zoomScale="70" zoomScaleNormal="70" zoomScaleSheetLayoutView="70" workbookViewId="0">
      <selection activeCell="A62" sqref="A62"/>
    </sheetView>
  </sheetViews>
  <sheetFormatPr defaultColWidth="9.08984375" defaultRowHeight="20.25" customHeight="1" x14ac:dyDescent="0.3"/>
  <cols>
    <col min="1" max="1" width="53.54296875" style="1" customWidth="1"/>
    <col min="2" max="2" width="6" style="21" customWidth="1"/>
    <col min="3" max="3" width="3.26953125" style="21" customWidth="1"/>
    <col min="4" max="4" width="14.453125" style="21" bestFit="1" customWidth="1"/>
    <col min="5" max="5" width="1.453125" style="21" customWidth="1"/>
    <col min="6" max="6" width="13.453125" style="21" customWidth="1"/>
    <col min="7" max="7" width="1.453125" style="21" customWidth="1"/>
    <col min="8" max="8" width="14.6328125" style="1" bestFit="1" customWidth="1"/>
    <col min="9" max="9" width="1.453125" style="21" customWidth="1"/>
    <col min="10" max="10" width="13.81640625" style="1" bestFit="1" customWidth="1"/>
    <col min="11" max="11" width="9.08984375" style="1" customWidth="1"/>
    <col min="12" max="12" width="9.08984375" style="1"/>
    <col min="13" max="13" width="15.26953125" style="1" bestFit="1" customWidth="1"/>
    <col min="14" max="16384" width="9.08984375" style="1"/>
  </cols>
  <sheetData>
    <row r="1" spans="1:10" s="64" customFormat="1" ht="18.75" customHeight="1" x14ac:dyDescent="0.4">
      <c r="A1" s="20" t="s">
        <v>188</v>
      </c>
      <c r="B1" s="74"/>
      <c r="C1" s="74"/>
      <c r="D1" s="75"/>
      <c r="E1" s="75"/>
      <c r="F1" s="75"/>
      <c r="G1" s="75"/>
      <c r="H1" s="75"/>
      <c r="I1" s="75"/>
      <c r="J1" s="75"/>
    </row>
    <row r="2" spans="1:10" s="73" customFormat="1" ht="18.75" customHeight="1" x14ac:dyDescent="0.35">
      <c r="A2" s="8" t="s">
        <v>84</v>
      </c>
      <c r="B2" s="71"/>
      <c r="C2" s="71"/>
      <c r="D2" s="72"/>
      <c r="E2" s="72"/>
      <c r="F2" s="72"/>
      <c r="G2" s="72"/>
      <c r="H2" s="72"/>
      <c r="I2" s="72"/>
      <c r="J2" s="72"/>
    </row>
    <row r="3" spans="1:10" s="17" customFormat="1" ht="18.75" customHeight="1" x14ac:dyDescent="0.3">
      <c r="B3" s="21"/>
      <c r="C3" s="21"/>
      <c r="D3" s="21"/>
      <c r="E3" s="21"/>
      <c r="F3" s="21"/>
      <c r="G3" s="21"/>
      <c r="I3" s="21"/>
    </row>
    <row r="4" spans="1:10" s="17" customFormat="1" ht="18.75" customHeight="1" x14ac:dyDescent="0.3">
      <c r="A4" s="7"/>
      <c r="B4" s="21"/>
      <c r="C4" s="7"/>
      <c r="D4" s="202" t="s">
        <v>63</v>
      </c>
      <c r="E4" s="202"/>
      <c r="F4" s="202"/>
      <c r="G4" s="197"/>
      <c r="H4" s="202" t="s">
        <v>65</v>
      </c>
      <c r="I4" s="202"/>
      <c r="J4" s="202"/>
    </row>
    <row r="5" spans="1:10" s="17" customFormat="1" ht="18.75" customHeight="1" x14ac:dyDescent="0.3">
      <c r="A5" s="7"/>
      <c r="B5" s="21"/>
      <c r="C5" s="7"/>
      <c r="D5" s="202" t="s">
        <v>64</v>
      </c>
      <c r="E5" s="202"/>
      <c r="F5" s="202"/>
      <c r="G5" s="197"/>
      <c r="H5" s="202" t="s">
        <v>64</v>
      </c>
      <c r="I5" s="202"/>
      <c r="J5" s="202"/>
    </row>
    <row r="6" spans="1:10" s="17" customFormat="1" ht="18.75" customHeight="1" x14ac:dyDescent="0.3">
      <c r="A6" s="7"/>
      <c r="B6" s="21"/>
      <c r="C6" s="7"/>
      <c r="D6" s="207" t="s">
        <v>187</v>
      </c>
      <c r="E6" s="207"/>
      <c r="F6" s="207"/>
      <c r="G6" s="200"/>
      <c r="H6" s="207" t="s">
        <v>187</v>
      </c>
      <c r="I6" s="207"/>
      <c r="J6" s="207"/>
    </row>
    <row r="7" spans="1:10" s="17" customFormat="1" ht="20.25" customHeight="1" x14ac:dyDescent="0.3">
      <c r="A7" s="7"/>
      <c r="B7" s="196" t="s">
        <v>18</v>
      </c>
      <c r="C7" s="196"/>
      <c r="D7" s="10" t="s">
        <v>243</v>
      </c>
      <c r="E7" s="198"/>
      <c r="F7" s="10" t="s">
        <v>222</v>
      </c>
      <c r="G7" s="198"/>
      <c r="H7" s="10" t="s">
        <v>243</v>
      </c>
      <c r="I7" s="198"/>
      <c r="J7" s="10" t="s">
        <v>222</v>
      </c>
    </row>
    <row r="8" spans="1:10" s="17" customFormat="1" ht="20.25" customHeight="1" x14ac:dyDescent="0.3">
      <c r="A8" s="54"/>
      <c r="B8" s="196"/>
      <c r="C8" s="196"/>
      <c r="D8" s="204" t="s">
        <v>91</v>
      </c>
      <c r="E8" s="204"/>
      <c r="F8" s="204"/>
      <c r="G8" s="204"/>
      <c r="H8" s="204"/>
      <c r="I8" s="204"/>
      <c r="J8" s="204"/>
    </row>
    <row r="9" spans="1:10" s="17" customFormat="1" ht="20.25" customHeight="1" x14ac:dyDescent="0.3">
      <c r="A9" s="12" t="s">
        <v>263</v>
      </c>
      <c r="B9" s="15"/>
      <c r="C9" s="15"/>
      <c r="D9" s="15"/>
      <c r="E9" s="15"/>
      <c r="F9" s="15"/>
      <c r="G9" s="15"/>
      <c r="H9" s="47"/>
      <c r="I9" s="15"/>
      <c r="J9" s="47"/>
    </row>
    <row r="10" spans="1:10" s="17" customFormat="1" ht="20.25" customHeight="1" x14ac:dyDescent="0.3">
      <c r="A10" s="17" t="s">
        <v>39</v>
      </c>
      <c r="B10" s="15">
        <v>19</v>
      </c>
      <c r="C10" s="15"/>
      <c r="D10" s="36">
        <v>7805963858</v>
      </c>
      <c r="E10" s="15"/>
      <c r="F10" s="36">
        <v>6873522680</v>
      </c>
      <c r="G10" s="15"/>
      <c r="H10" s="56">
        <v>7749221779</v>
      </c>
      <c r="I10" s="15"/>
      <c r="J10" s="56">
        <v>6873671877</v>
      </c>
    </row>
    <row r="11" spans="1:10" s="17" customFormat="1" ht="20.25" customHeight="1" x14ac:dyDescent="0.3">
      <c r="A11" s="17" t="s">
        <v>80</v>
      </c>
      <c r="B11" s="15" t="s">
        <v>230</v>
      </c>
      <c r="C11" s="15"/>
      <c r="D11" s="26">
        <v>59888</v>
      </c>
      <c r="E11" s="15"/>
      <c r="F11" s="26">
        <v>61930</v>
      </c>
      <c r="G11" s="15"/>
      <c r="H11" s="26">
        <v>74744652</v>
      </c>
      <c r="I11" s="15"/>
      <c r="J11" s="26">
        <v>184349010</v>
      </c>
    </row>
    <row r="12" spans="1:10" s="17" customFormat="1" ht="20.25" hidden="1" customHeight="1" x14ac:dyDescent="0.3">
      <c r="A12" s="17" t="s">
        <v>206</v>
      </c>
      <c r="B12" s="15"/>
      <c r="C12" s="15"/>
      <c r="D12" s="26"/>
      <c r="E12" s="15"/>
      <c r="F12" s="26">
        <v>0</v>
      </c>
      <c r="G12" s="15"/>
      <c r="H12" s="26"/>
      <c r="I12" s="15"/>
      <c r="J12" s="26">
        <v>0</v>
      </c>
    </row>
    <row r="13" spans="1:10" s="17" customFormat="1" ht="20.25" customHeight="1" x14ac:dyDescent="0.3">
      <c r="A13" s="17" t="s">
        <v>94</v>
      </c>
      <c r="B13" s="15"/>
      <c r="C13" s="15"/>
      <c r="D13" s="26">
        <v>2488543</v>
      </c>
      <c r="E13" s="15"/>
      <c r="F13" s="26">
        <v>0</v>
      </c>
      <c r="G13" s="15"/>
      <c r="H13" s="26">
        <v>5242503</v>
      </c>
      <c r="I13" s="15"/>
      <c r="J13" s="26">
        <v>384805</v>
      </c>
    </row>
    <row r="14" spans="1:10" s="17" customFormat="1" ht="20.25" customHeight="1" x14ac:dyDescent="0.3">
      <c r="A14" s="17" t="s">
        <v>24</v>
      </c>
      <c r="B14" s="15"/>
      <c r="C14" s="15"/>
      <c r="D14" s="37">
        <f>57951475-6000</f>
        <v>57945475</v>
      </c>
      <c r="E14" s="40"/>
      <c r="F14" s="37">
        <v>42330954</v>
      </c>
      <c r="G14" s="40"/>
      <c r="H14" s="24">
        <v>64011528</v>
      </c>
      <c r="I14" s="40"/>
      <c r="J14" s="24">
        <v>63348768</v>
      </c>
    </row>
    <row r="15" spans="1:10" s="17" customFormat="1" ht="20.25" customHeight="1" x14ac:dyDescent="0.3">
      <c r="A15" s="7" t="s">
        <v>264</v>
      </c>
      <c r="B15" s="15"/>
      <c r="C15" s="15"/>
      <c r="D15" s="76">
        <f>SUM(D10:D14)</f>
        <v>7866457764</v>
      </c>
      <c r="E15" s="13"/>
      <c r="F15" s="57">
        <f>SUM(F10:F14)</f>
        <v>6915915564</v>
      </c>
      <c r="G15" s="13"/>
      <c r="H15" s="76">
        <f>SUM(H10:H14)</f>
        <v>7893220462</v>
      </c>
      <c r="I15" s="13"/>
      <c r="J15" s="57">
        <f>SUM(J10:J14)</f>
        <v>7121754460</v>
      </c>
    </row>
    <row r="16" spans="1:10" s="17" customFormat="1" ht="15.75" customHeight="1" x14ac:dyDescent="0.3">
      <c r="A16" s="7"/>
      <c r="B16" s="15"/>
      <c r="C16" s="15"/>
      <c r="D16" s="196"/>
      <c r="E16" s="15"/>
      <c r="F16" s="196"/>
      <c r="H16" s="13"/>
      <c r="I16" s="19"/>
      <c r="J16" s="13"/>
    </row>
    <row r="17" spans="1:13" s="17" customFormat="1" ht="20.25" customHeight="1" x14ac:dyDescent="0.3">
      <c r="A17" s="12" t="s">
        <v>16</v>
      </c>
      <c r="B17" s="15"/>
      <c r="C17" s="15"/>
      <c r="D17" s="15"/>
      <c r="E17" s="15"/>
      <c r="F17" s="15"/>
      <c r="G17" s="15"/>
      <c r="H17" s="36"/>
      <c r="I17" s="15"/>
      <c r="J17" s="36"/>
    </row>
    <row r="18" spans="1:13" s="17" customFormat="1" ht="20.25" customHeight="1" x14ac:dyDescent="0.3">
      <c r="A18" s="17" t="s">
        <v>103</v>
      </c>
      <c r="B18" s="15" t="s">
        <v>262</v>
      </c>
      <c r="C18" s="15"/>
      <c r="D18" s="36">
        <v>4515635792</v>
      </c>
      <c r="E18" s="15"/>
      <c r="F18" s="36">
        <v>4060419148</v>
      </c>
      <c r="G18" s="15"/>
      <c r="H18" s="56">
        <v>4672255624</v>
      </c>
      <c r="I18" s="15"/>
      <c r="J18" s="56">
        <v>4264853084</v>
      </c>
    </row>
    <row r="19" spans="1:13" s="17" customFormat="1" ht="20.25" customHeight="1" x14ac:dyDescent="0.3">
      <c r="A19" s="17" t="s">
        <v>108</v>
      </c>
      <c r="B19" s="15">
        <v>21</v>
      </c>
      <c r="C19" s="21"/>
      <c r="D19" s="43">
        <v>1603329138</v>
      </c>
      <c r="E19" s="21"/>
      <c r="F19" s="43">
        <v>1420407319</v>
      </c>
      <c r="G19" s="21"/>
      <c r="H19" s="58">
        <v>1597745886</v>
      </c>
      <c r="I19" s="21"/>
      <c r="J19" s="58">
        <v>1417256269</v>
      </c>
    </row>
    <row r="20" spans="1:13" s="17" customFormat="1" ht="20.25" customHeight="1" x14ac:dyDescent="0.3">
      <c r="A20" s="17" t="s">
        <v>47</v>
      </c>
      <c r="B20" s="15">
        <v>21</v>
      </c>
      <c r="C20" s="15"/>
      <c r="D20" s="43">
        <v>992299077</v>
      </c>
      <c r="E20" s="15"/>
      <c r="F20" s="43">
        <v>835010069</v>
      </c>
      <c r="G20" s="15"/>
      <c r="H20" s="58">
        <v>973399352</v>
      </c>
      <c r="I20" s="15"/>
      <c r="J20" s="58">
        <v>824643828</v>
      </c>
    </row>
    <row r="21" spans="1:13" s="17" customFormat="1" ht="20.25" customHeight="1" x14ac:dyDescent="0.3">
      <c r="A21" s="17" t="s">
        <v>228</v>
      </c>
      <c r="B21" s="15">
        <v>9</v>
      </c>
      <c r="C21" s="15"/>
      <c r="D21" s="167">
        <v>0</v>
      </c>
      <c r="E21" s="132"/>
      <c r="F21" s="167">
        <v>0</v>
      </c>
      <c r="G21" s="132"/>
      <c r="H21" s="23">
        <v>128000000</v>
      </c>
      <c r="I21" s="132"/>
      <c r="J21" s="23">
        <v>45999200</v>
      </c>
    </row>
    <row r="22" spans="1:13" s="17" customFormat="1" ht="20.25" customHeight="1" x14ac:dyDescent="0.3">
      <c r="A22" s="17" t="s">
        <v>101</v>
      </c>
      <c r="B22" s="15"/>
      <c r="C22" s="15"/>
      <c r="D22" s="26">
        <v>0</v>
      </c>
      <c r="E22" s="15"/>
      <c r="F22" s="26">
        <v>132628</v>
      </c>
      <c r="G22" s="15"/>
      <c r="H22" s="26">
        <v>0</v>
      </c>
      <c r="I22" s="15"/>
      <c r="J22" s="26">
        <v>0</v>
      </c>
    </row>
    <row r="23" spans="1:13" s="17" customFormat="1" ht="20.25" customHeight="1" x14ac:dyDescent="0.3">
      <c r="A23" s="7" t="s">
        <v>17</v>
      </c>
      <c r="B23" s="15"/>
      <c r="C23" s="15"/>
      <c r="D23" s="96">
        <f>SUM(D18:D22)</f>
        <v>7111264007</v>
      </c>
      <c r="E23" s="13"/>
      <c r="F23" s="41">
        <f>SUM(F18:F22)</f>
        <v>6315969164</v>
      </c>
      <c r="G23" s="13"/>
      <c r="H23" s="96">
        <f>SUM(H18:H22)</f>
        <v>7371400862</v>
      </c>
      <c r="I23" s="13"/>
      <c r="J23" s="41">
        <f>SUM(J18:J22)</f>
        <v>6552752381</v>
      </c>
    </row>
    <row r="24" spans="1:13" s="17" customFormat="1" ht="20.25" customHeight="1" x14ac:dyDescent="0.3">
      <c r="B24" s="15"/>
      <c r="C24" s="15"/>
      <c r="D24" s="26"/>
      <c r="E24" s="15"/>
      <c r="F24" s="26"/>
      <c r="G24" s="15"/>
      <c r="H24" s="26"/>
      <c r="I24" s="15"/>
      <c r="J24" s="26"/>
    </row>
    <row r="25" spans="1:13" s="17" customFormat="1" ht="20.25" customHeight="1" x14ac:dyDescent="0.3">
      <c r="A25" s="7" t="s">
        <v>171</v>
      </c>
      <c r="B25" s="15"/>
      <c r="C25" s="15"/>
      <c r="D25" s="154">
        <f t="shared" ref="D25:J25" si="0">D15-D23</f>
        <v>755193757</v>
      </c>
      <c r="E25" s="154">
        <f t="shared" si="0"/>
        <v>0</v>
      </c>
      <c r="F25" s="154">
        <f t="shared" si="0"/>
        <v>599946400</v>
      </c>
      <c r="G25" s="154">
        <f t="shared" si="0"/>
        <v>0</v>
      </c>
      <c r="H25" s="154">
        <f t="shared" si="0"/>
        <v>521819600</v>
      </c>
      <c r="I25" s="154">
        <f t="shared" si="0"/>
        <v>0</v>
      </c>
      <c r="J25" s="154">
        <f t="shared" si="0"/>
        <v>569002079</v>
      </c>
    </row>
    <row r="26" spans="1:13" s="17" customFormat="1" ht="20.25" customHeight="1" x14ac:dyDescent="0.3">
      <c r="A26" s="59" t="s">
        <v>48</v>
      </c>
      <c r="B26" s="15"/>
      <c r="C26" s="15"/>
      <c r="D26" s="43">
        <v>-12674025</v>
      </c>
      <c r="E26" s="40"/>
      <c r="F26" s="43">
        <v>-8371598</v>
      </c>
      <c r="G26" s="40"/>
      <c r="H26" s="58">
        <v>-12263977</v>
      </c>
      <c r="I26" s="40"/>
      <c r="J26" s="58">
        <v>-6961143</v>
      </c>
    </row>
    <row r="27" spans="1:13" s="17" customFormat="1" ht="20.25" customHeight="1" x14ac:dyDescent="0.3">
      <c r="A27" s="59" t="s">
        <v>231</v>
      </c>
      <c r="B27" s="15"/>
      <c r="C27" s="15"/>
      <c r="D27" s="43"/>
      <c r="E27" s="40"/>
      <c r="F27" s="43"/>
      <c r="G27" s="40"/>
      <c r="H27" s="58"/>
      <c r="I27" s="40"/>
      <c r="J27" s="58"/>
    </row>
    <row r="28" spans="1:13" s="17" customFormat="1" ht="20.25" customHeight="1" x14ac:dyDescent="0.3">
      <c r="A28" s="59" t="s">
        <v>226</v>
      </c>
      <c r="B28" s="15" t="s">
        <v>227</v>
      </c>
      <c r="C28" s="15"/>
      <c r="D28" s="43">
        <v>291816</v>
      </c>
      <c r="E28" s="40"/>
      <c r="F28" s="43">
        <v>-37892</v>
      </c>
      <c r="G28" s="40"/>
      <c r="H28" s="58">
        <f>-104708184+H21</f>
        <v>23291816</v>
      </c>
      <c r="I28" s="40"/>
      <c r="J28" s="58">
        <v>-23037892</v>
      </c>
      <c r="M28" s="188"/>
    </row>
    <row r="29" spans="1:13" s="17" customFormat="1" ht="20.25" customHeight="1" x14ac:dyDescent="0.3">
      <c r="A29" s="214" t="s">
        <v>172</v>
      </c>
      <c r="B29" s="15"/>
      <c r="C29" s="15"/>
      <c r="D29" s="168">
        <f>D25+D26+D28</f>
        <v>742811548</v>
      </c>
      <c r="E29" s="49"/>
      <c r="F29" s="168">
        <f>F25+F26+F28</f>
        <v>591536910</v>
      </c>
      <c r="G29" s="49"/>
      <c r="H29" s="168">
        <f>H25+H26+H28</f>
        <v>532847439</v>
      </c>
      <c r="I29" s="49"/>
      <c r="J29" s="168">
        <f>J25+J26+J28</f>
        <v>539003044</v>
      </c>
    </row>
    <row r="30" spans="1:13" s="17" customFormat="1" ht="20.25" customHeight="1" x14ac:dyDescent="0.3">
      <c r="A30" s="184" t="s">
        <v>109</v>
      </c>
      <c r="B30" s="15">
        <v>22</v>
      </c>
      <c r="C30" s="15"/>
      <c r="D30" s="37">
        <v>-122242639</v>
      </c>
      <c r="E30" s="40"/>
      <c r="F30" s="37">
        <v>-95126739</v>
      </c>
      <c r="G30" s="40"/>
      <c r="H30" s="180">
        <v>-109943614</v>
      </c>
      <c r="I30" s="40"/>
      <c r="J30" s="180">
        <v>-64295652</v>
      </c>
    </row>
    <row r="31" spans="1:13" s="17" customFormat="1" ht="20.25" customHeight="1" x14ac:dyDescent="0.3">
      <c r="A31" s="185" t="s">
        <v>256</v>
      </c>
      <c r="B31" s="15"/>
      <c r="C31" s="15"/>
      <c r="D31" s="13">
        <f>D29+D30</f>
        <v>620568909</v>
      </c>
      <c r="E31" s="40"/>
      <c r="F31" s="13">
        <f>F29+F30</f>
        <v>496410171</v>
      </c>
      <c r="G31" s="40"/>
      <c r="H31" s="13">
        <f>H29+H30</f>
        <v>422903825</v>
      </c>
      <c r="I31" s="13"/>
      <c r="J31" s="13">
        <f>J29+J30</f>
        <v>474707392</v>
      </c>
    </row>
    <row r="32" spans="1:13" s="17" customFormat="1" ht="20.25" customHeight="1" x14ac:dyDescent="0.3">
      <c r="A32" s="184" t="s">
        <v>257</v>
      </c>
      <c r="B32" s="15">
        <v>20</v>
      </c>
      <c r="C32" s="15"/>
      <c r="D32" s="43">
        <v>-22533447</v>
      </c>
      <c r="E32" s="40"/>
      <c r="F32" s="43">
        <v>-65428918</v>
      </c>
      <c r="G32" s="40"/>
      <c r="H32" s="26">
        <v>0</v>
      </c>
      <c r="I32" s="40"/>
      <c r="J32" s="26">
        <v>0</v>
      </c>
    </row>
    <row r="33" spans="1:10" s="17" customFormat="1" ht="20" customHeight="1" x14ac:dyDescent="0.3">
      <c r="A33" s="185" t="s">
        <v>88</v>
      </c>
      <c r="B33" s="15"/>
      <c r="C33" s="15"/>
      <c r="D33" s="96">
        <f>SUM(D31:D32)</f>
        <v>598035462</v>
      </c>
      <c r="E33" s="49"/>
      <c r="F33" s="96">
        <f>SUM(F31:F32)</f>
        <v>430981253</v>
      </c>
      <c r="G33" s="49"/>
      <c r="H33" s="96">
        <f>SUM(H31:H32)</f>
        <v>422903825</v>
      </c>
      <c r="I33" s="49"/>
      <c r="J33" s="96">
        <f>SUM(J31:J32)</f>
        <v>474707392</v>
      </c>
    </row>
    <row r="34" spans="1:10" s="17" customFormat="1" ht="15.75" customHeight="1" x14ac:dyDescent="0.3">
      <c r="A34" s="7"/>
      <c r="B34" s="15"/>
      <c r="C34" s="15"/>
      <c r="D34" s="196"/>
      <c r="E34" s="196"/>
      <c r="F34" s="196"/>
      <c r="G34" s="44"/>
      <c r="H34" s="13"/>
      <c r="I34" s="13"/>
      <c r="J34" s="13"/>
    </row>
    <row r="35" spans="1:10" s="17" customFormat="1" ht="20.25" customHeight="1" x14ac:dyDescent="0.3">
      <c r="B35" s="15"/>
      <c r="C35" s="21"/>
      <c r="D35" s="43"/>
      <c r="E35" s="170"/>
      <c r="F35" s="43"/>
      <c r="G35" s="21"/>
      <c r="H35" s="58"/>
      <c r="I35" s="21"/>
      <c r="J35" s="58"/>
    </row>
    <row r="36" spans="1:10" s="64" customFormat="1" ht="18.75" customHeight="1" x14ac:dyDescent="0.4">
      <c r="A36" s="20" t="s">
        <v>188</v>
      </c>
      <c r="B36" s="74"/>
      <c r="C36" s="74"/>
      <c r="D36" s="75"/>
      <c r="E36" s="75"/>
      <c r="F36" s="75"/>
      <c r="G36" s="75"/>
      <c r="H36" s="75"/>
      <c r="I36" s="75"/>
      <c r="J36" s="75"/>
    </row>
    <row r="37" spans="1:10" s="73" customFormat="1" ht="18.75" customHeight="1" x14ac:dyDescent="0.35">
      <c r="A37" s="8" t="s">
        <v>84</v>
      </c>
      <c r="B37" s="71"/>
      <c r="C37" s="71"/>
      <c r="D37" s="72"/>
      <c r="E37" s="72"/>
      <c r="F37" s="72"/>
      <c r="G37" s="72"/>
      <c r="H37" s="72"/>
      <c r="I37" s="72"/>
      <c r="J37" s="72"/>
    </row>
    <row r="38" spans="1:10" s="17" customFormat="1" ht="18.75" customHeight="1" x14ac:dyDescent="0.3">
      <c r="B38" s="21"/>
      <c r="C38" s="21"/>
      <c r="D38" s="21"/>
      <c r="E38" s="21"/>
      <c r="F38" s="21"/>
      <c r="G38" s="21"/>
      <c r="I38" s="21"/>
    </row>
    <row r="39" spans="1:10" s="17" customFormat="1" ht="18.75" customHeight="1" x14ac:dyDescent="0.3">
      <c r="A39" s="7"/>
      <c r="B39" s="21"/>
      <c r="C39" s="7"/>
      <c r="D39" s="202" t="s">
        <v>63</v>
      </c>
      <c r="E39" s="202"/>
      <c r="F39" s="202"/>
      <c r="G39" s="197"/>
      <c r="H39" s="202" t="s">
        <v>65</v>
      </c>
      <c r="I39" s="202"/>
      <c r="J39" s="202"/>
    </row>
    <row r="40" spans="1:10" s="17" customFormat="1" ht="18.75" customHeight="1" x14ac:dyDescent="0.3">
      <c r="A40" s="7"/>
      <c r="B40" s="21"/>
      <c r="C40" s="7"/>
      <c r="D40" s="202" t="s">
        <v>64</v>
      </c>
      <c r="E40" s="202"/>
      <c r="F40" s="202"/>
      <c r="G40" s="197"/>
      <c r="H40" s="202" t="s">
        <v>64</v>
      </c>
      <c r="I40" s="202"/>
      <c r="J40" s="202"/>
    </row>
    <row r="41" spans="1:10" s="17" customFormat="1" ht="18.75" customHeight="1" x14ac:dyDescent="0.3">
      <c r="A41" s="7"/>
      <c r="B41" s="21"/>
      <c r="C41" s="7"/>
      <c r="D41" s="206" t="s">
        <v>187</v>
      </c>
      <c r="E41" s="207"/>
      <c r="F41" s="207"/>
      <c r="G41" s="200"/>
      <c r="H41" s="206" t="s">
        <v>187</v>
      </c>
      <c r="I41" s="207"/>
      <c r="J41" s="207"/>
    </row>
    <row r="42" spans="1:10" s="17" customFormat="1" ht="20.25" customHeight="1" x14ac:dyDescent="0.3">
      <c r="A42" s="7"/>
      <c r="B42" s="196" t="s">
        <v>18</v>
      </c>
      <c r="C42" s="196"/>
      <c r="D42" s="10" t="s">
        <v>243</v>
      </c>
      <c r="E42" s="198"/>
      <c r="F42" s="10" t="s">
        <v>222</v>
      </c>
      <c r="G42" s="198"/>
      <c r="H42" s="10" t="s">
        <v>243</v>
      </c>
      <c r="I42" s="198"/>
      <c r="J42" s="10" t="s">
        <v>222</v>
      </c>
    </row>
    <row r="43" spans="1:10" s="17" customFormat="1" ht="20.25" customHeight="1" x14ac:dyDescent="0.3">
      <c r="A43" s="54"/>
      <c r="B43" s="196"/>
      <c r="C43" s="196"/>
      <c r="D43" s="204" t="s">
        <v>91</v>
      </c>
      <c r="E43" s="204"/>
      <c r="F43" s="204"/>
      <c r="G43" s="204"/>
      <c r="H43" s="204"/>
      <c r="I43" s="204"/>
      <c r="J43" s="204"/>
    </row>
    <row r="44" spans="1:10" s="17" customFormat="1" ht="20.25" customHeight="1" x14ac:dyDescent="0.3">
      <c r="A44" s="7" t="s">
        <v>52</v>
      </c>
      <c r="B44" s="15"/>
      <c r="C44" s="15"/>
      <c r="D44" s="15"/>
      <c r="E44" s="15"/>
      <c r="F44" s="15"/>
      <c r="G44" s="15"/>
      <c r="H44" s="19"/>
      <c r="I44" s="15"/>
      <c r="J44" s="19"/>
    </row>
    <row r="45" spans="1:10" s="17" customFormat="1" ht="20.25" customHeight="1" x14ac:dyDescent="0.3">
      <c r="A45" s="12" t="s">
        <v>153</v>
      </c>
      <c r="B45" s="15"/>
      <c r="C45" s="15"/>
      <c r="D45" s="15"/>
      <c r="E45" s="15"/>
      <c r="F45" s="15"/>
      <c r="G45" s="15"/>
      <c r="H45" s="19"/>
      <c r="I45" s="15"/>
      <c r="J45" s="19"/>
    </row>
    <row r="46" spans="1:10" s="17" customFormat="1" ht="20.25" customHeight="1" x14ac:dyDescent="0.3">
      <c r="A46" s="38" t="s">
        <v>177</v>
      </c>
      <c r="B46" s="15"/>
      <c r="C46" s="15"/>
      <c r="D46" s="23"/>
      <c r="E46" s="25"/>
      <c r="F46" s="23"/>
      <c r="G46" s="25"/>
      <c r="H46" s="23"/>
      <c r="I46" s="40"/>
      <c r="J46" s="23"/>
    </row>
    <row r="47" spans="1:10" s="17" customFormat="1" ht="20.25" customHeight="1" x14ac:dyDescent="0.3">
      <c r="A47" s="38" t="s">
        <v>178</v>
      </c>
      <c r="B47" s="15"/>
      <c r="C47" s="15"/>
      <c r="D47" s="79">
        <v>1546127</v>
      </c>
      <c r="E47" s="25"/>
      <c r="F47" s="23">
        <v>-7960802</v>
      </c>
      <c r="G47" s="25"/>
      <c r="H47" s="23">
        <v>1546127</v>
      </c>
      <c r="I47" s="40"/>
      <c r="J47" s="23">
        <v>-7960802</v>
      </c>
    </row>
    <row r="48" spans="1:10" s="17" customFormat="1" ht="20.25" customHeight="1" x14ac:dyDescent="0.3">
      <c r="A48" s="38" t="s">
        <v>270</v>
      </c>
      <c r="B48" s="15">
        <v>11</v>
      </c>
      <c r="C48" s="15"/>
      <c r="D48" s="23">
        <v>-25698430</v>
      </c>
      <c r="E48" s="25"/>
      <c r="F48" s="23">
        <v>0</v>
      </c>
      <c r="G48" s="25"/>
      <c r="H48" s="23">
        <v>-25698430</v>
      </c>
      <c r="I48" s="40"/>
      <c r="J48" s="23">
        <v>0</v>
      </c>
    </row>
    <row r="49" spans="1:10" s="17" customFormat="1" ht="20.25" customHeight="1" x14ac:dyDescent="0.3">
      <c r="A49" s="38" t="s">
        <v>269</v>
      </c>
      <c r="B49" s="15">
        <v>15</v>
      </c>
      <c r="C49" s="15"/>
      <c r="D49" s="23">
        <v>-18616097</v>
      </c>
      <c r="E49" s="25"/>
      <c r="F49" s="23">
        <v>22909249</v>
      </c>
      <c r="G49" s="25"/>
      <c r="H49" s="23">
        <v>-18452282</v>
      </c>
      <c r="I49" s="40"/>
      <c r="J49" s="23">
        <v>21855749</v>
      </c>
    </row>
    <row r="50" spans="1:10" s="17" customFormat="1" ht="20.25" customHeight="1" x14ac:dyDescent="0.3">
      <c r="A50" s="194" t="s">
        <v>174</v>
      </c>
      <c r="B50" s="15"/>
      <c r="C50" s="15"/>
      <c r="D50" s="23"/>
      <c r="E50" s="25"/>
      <c r="F50" s="23"/>
      <c r="G50" s="25"/>
      <c r="H50" s="23"/>
      <c r="I50" s="40"/>
      <c r="J50" s="23"/>
    </row>
    <row r="51" spans="1:10" s="17" customFormat="1" ht="20.25" customHeight="1" x14ac:dyDescent="0.3">
      <c r="A51" s="194" t="s">
        <v>266</v>
      </c>
      <c r="B51" s="15">
        <v>22</v>
      </c>
      <c r="C51" s="15"/>
      <c r="D51" s="24">
        <v>8553680</v>
      </c>
      <c r="E51" s="25"/>
      <c r="F51" s="24">
        <v>-2989689</v>
      </c>
      <c r="G51" s="25"/>
      <c r="H51" s="24">
        <v>8520917</v>
      </c>
      <c r="I51" s="40"/>
      <c r="J51" s="24">
        <v>-2778990</v>
      </c>
    </row>
    <row r="52" spans="1:10" s="17" customFormat="1" ht="20.25" customHeight="1" x14ac:dyDescent="0.3">
      <c r="A52" s="7" t="s">
        <v>267</v>
      </c>
      <c r="B52" s="15"/>
      <c r="C52" s="15"/>
      <c r="D52" s="23"/>
      <c r="E52" s="25"/>
      <c r="F52" s="23"/>
      <c r="G52" s="25"/>
      <c r="H52" s="23"/>
      <c r="I52" s="40"/>
      <c r="J52" s="23"/>
    </row>
    <row r="53" spans="1:10" s="17" customFormat="1" ht="20.25" customHeight="1" x14ac:dyDescent="0.3">
      <c r="A53" s="7" t="s">
        <v>207</v>
      </c>
      <c r="B53" s="15"/>
      <c r="C53" s="15"/>
      <c r="D53" s="76">
        <f>SUM(D47:D51)</f>
        <v>-34214720</v>
      </c>
      <c r="E53" s="25"/>
      <c r="F53" s="76">
        <f>SUM(F47:F51)</f>
        <v>11958758</v>
      </c>
      <c r="G53" s="25"/>
      <c r="H53" s="76">
        <f>SUM(H47:H51)</f>
        <v>-34083668</v>
      </c>
      <c r="I53" s="40"/>
      <c r="J53" s="76">
        <f>SUM(J47:J51)</f>
        <v>11115957</v>
      </c>
    </row>
    <row r="54" spans="1:10" s="17" customFormat="1" ht="20.149999999999999" customHeight="1" x14ac:dyDescent="0.3">
      <c r="A54" s="7" t="s">
        <v>265</v>
      </c>
      <c r="B54" s="15"/>
      <c r="C54" s="15"/>
      <c r="D54" s="49"/>
      <c r="E54" s="5"/>
      <c r="F54" s="49"/>
      <c r="G54" s="5"/>
      <c r="H54" s="49"/>
      <c r="I54" s="147"/>
      <c r="J54" s="49"/>
    </row>
    <row r="55" spans="1:10" s="17" customFormat="1" ht="20.25" customHeight="1" x14ac:dyDescent="0.3">
      <c r="A55" s="7" t="s">
        <v>173</v>
      </c>
      <c r="B55" s="15"/>
      <c r="C55" s="15"/>
      <c r="D55" s="76">
        <f>SUM(D47:D51)</f>
        <v>-34214720</v>
      </c>
      <c r="E55" s="5"/>
      <c r="F55" s="76">
        <f>SUM(F47:F51)</f>
        <v>11958758</v>
      </c>
      <c r="G55" s="5"/>
      <c r="H55" s="76">
        <f>SUM(H47:H51)</f>
        <v>-34083668</v>
      </c>
      <c r="I55" s="147"/>
      <c r="J55" s="76">
        <f>SUM(J47:J51)</f>
        <v>11115957</v>
      </c>
    </row>
    <row r="56" spans="1:10" s="17" customFormat="1" ht="20.25" customHeight="1" x14ac:dyDescent="0.3">
      <c r="A56" s="7" t="s">
        <v>218</v>
      </c>
      <c r="B56" s="15"/>
      <c r="C56" s="15"/>
      <c r="D56" s="49"/>
      <c r="E56" s="5"/>
      <c r="F56" s="49"/>
      <c r="G56" s="5"/>
      <c r="H56" s="49"/>
      <c r="I56" s="147"/>
      <c r="J56" s="49"/>
    </row>
    <row r="57" spans="1:10" s="17" customFormat="1" ht="20.25" customHeight="1" thickBot="1" x14ac:dyDescent="0.35">
      <c r="A57" s="7" t="s">
        <v>175</v>
      </c>
      <c r="B57" s="15"/>
      <c r="C57" s="15"/>
      <c r="D57" s="53">
        <f>D55+D33</f>
        <v>563820742</v>
      </c>
      <c r="E57" s="5"/>
      <c r="F57" s="53">
        <f>F55+F33</f>
        <v>442940011</v>
      </c>
      <c r="G57" s="5"/>
      <c r="H57" s="53">
        <f>H55+H33</f>
        <v>388820157</v>
      </c>
      <c r="I57" s="147"/>
      <c r="J57" s="53">
        <f>J55+J33</f>
        <v>485823349</v>
      </c>
    </row>
    <row r="58" spans="1:10" s="17" customFormat="1" ht="13.5" customHeight="1" thickTop="1" x14ac:dyDescent="0.3">
      <c r="A58" s="38"/>
      <c r="B58" s="15"/>
      <c r="C58" s="15"/>
      <c r="D58" s="23"/>
      <c r="E58" s="25"/>
      <c r="F58" s="23"/>
      <c r="G58" s="25"/>
      <c r="H58" s="23"/>
      <c r="I58" s="40"/>
      <c r="J58" s="23"/>
    </row>
    <row r="59" spans="1:10" s="17" customFormat="1" ht="20.25" customHeight="1" x14ac:dyDescent="0.3">
      <c r="A59" s="7" t="s">
        <v>193</v>
      </c>
      <c r="B59" s="16"/>
      <c r="C59" s="16"/>
      <c r="D59" s="13"/>
      <c r="E59" s="13"/>
      <c r="F59" s="13"/>
      <c r="G59" s="13"/>
      <c r="H59" s="13"/>
      <c r="I59" s="13"/>
      <c r="J59" s="13"/>
    </row>
    <row r="60" spans="1:10" s="17" customFormat="1" ht="20.25" customHeight="1" x14ac:dyDescent="0.3">
      <c r="A60" s="17" t="s">
        <v>120</v>
      </c>
      <c r="B60" s="16"/>
      <c r="C60" s="16"/>
      <c r="D60" s="23">
        <v>598559995</v>
      </c>
      <c r="E60" s="49"/>
      <c r="F60" s="23">
        <v>435064480</v>
      </c>
      <c r="G60" s="49"/>
      <c r="H60" s="23">
        <v>422903825</v>
      </c>
      <c r="I60" s="49"/>
      <c r="J60" s="23">
        <v>474707392</v>
      </c>
    </row>
    <row r="61" spans="1:10" s="17" customFormat="1" ht="20.25" customHeight="1" x14ac:dyDescent="0.3">
      <c r="A61" s="17" t="s">
        <v>76</v>
      </c>
      <c r="B61" s="16"/>
      <c r="C61" s="16"/>
      <c r="D61" s="23">
        <v>-524533</v>
      </c>
      <c r="E61" s="49"/>
      <c r="F61" s="23">
        <v>-4083227</v>
      </c>
      <c r="G61" s="49"/>
      <c r="H61" s="186">
        <v>0</v>
      </c>
      <c r="I61" s="49"/>
      <c r="J61" s="186">
        <v>0</v>
      </c>
    </row>
    <row r="62" spans="1:10" s="17" customFormat="1" ht="20.25" customHeight="1" thickBot="1" x14ac:dyDescent="0.35">
      <c r="A62" s="7"/>
      <c r="B62" s="16"/>
      <c r="C62" s="16"/>
      <c r="D62" s="60">
        <f>D33</f>
        <v>598035462</v>
      </c>
      <c r="E62" s="49"/>
      <c r="F62" s="60">
        <f>F33</f>
        <v>430981253</v>
      </c>
      <c r="G62" s="49"/>
      <c r="H62" s="60">
        <f>H33</f>
        <v>422903825</v>
      </c>
      <c r="I62" s="49"/>
      <c r="J62" s="60">
        <f>J33</f>
        <v>474707392</v>
      </c>
    </row>
    <row r="63" spans="1:10" s="17" customFormat="1" ht="15.75" customHeight="1" thickTop="1" x14ac:dyDescent="0.3">
      <c r="A63" s="7"/>
      <c r="B63" s="15"/>
      <c r="C63" s="15"/>
      <c r="D63" s="196"/>
      <c r="E63" s="196"/>
      <c r="F63" s="196"/>
      <c r="H63" s="13"/>
      <c r="I63" s="19"/>
      <c r="J63" s="13"/>
    </row>
    <row r="64" spans="1:10" s="17" customFormat="1" ht="20" customHeight="1" x14ac:dyDescent="0.3">
      <c r="A64" s="7" t="s">
        <v>157</v>
      </c>
      <c r="B64" s="16"/>
      <c r="C64" s="16"/>
      <c r="D64" s="13"/>
      <c r="E64" s="13"/>
      <c r="F64" s="13"/>
      <c r="G64" s="13"/>
      <c r="H64" s="13"/>
      <c r="I64" s="13"/>
      <c r="J64" s="13"/>
    </row>
    <row r="65" spans="1:10" s="17" customFormat="1" ht="20.25" customHeight="1" x14ac:dyDescent="0.3">
      <c r="A65" s="17" t="s">
        <v>176</v>
      </c>
      <c r="B65" s="16"/>
      <c r="C65" s="16"/>
      <c r="D65" s="23">
        <f>D67-D66</f>
        <v>564345275</v>
      </c>
      <c r="E65" s="49"/>
      <c r="F65" s="23">
        <v>447023238</v>
      </c>
      <c r="G65" s="49"/>
      <c r="H65" s="23">
        <f>H67-H66</f>
        <v>388820157</v>
      </c>
      <c r="I65" s="49"/>
      <c r="J65" s="23">
        <v>485823349</v>
      </c>
    </row>
    <row r="66" spans="1:10" s="17" customFormat="1" ht="20.25" customHeight="1" x14ac:dyDescent="0.3">
      <c r="A66" s="17" t="s">
        <v>76</v>
      </c>
      <c r="B66" s="16"/>
      <c r="C66" s="16"/>
      <c r="D66" s="215">
        <v>-524533</v>
      </c>
      <c r="E66" s="52"/>
      <c r="F66" s="215">
        <v>-4083227</v>
      </c>
      <c r="G66" s="52"/>
      <c r="H66" s="186">
        <v>0</v>
      </c>
      <c r="I66" s="52"/>
      <c r="J66" s="186">
        <v>0</v>
      </c>
    </row>
    <row r="67" spans="1:10" s="17" customFormat="1" ht="20.25" customHeight="1" thickBot="1" x14ac:dyDescent="0.35">
      <c r="A67" s="7"/>
      <c r="B67" s="16"/>
      <c r="C67" s="16"/>
      <c r="D67" s="60">
        <f t="shared" ref="D67:J67" si="1">D57</f>
        <v>563820742</v>
      </c>
      <c r="E67" s="49">
        <f t="shared" si="1"/>
        <v>0</v>
      </c>
      <c r="F67" s="60">
        <f t="shared" si="1"/>
        <v>442940011</v>
      </c>
      <c r="G67" s="49">
        <f t="shared" si="1"/>
        <v>0</v>
      </c>
      <c r="H67" s="60">
        <f t="shared" si="1"/>
        <v>388820157</v>
      </c>
      <c r="I67" s="49">
        <f t="shared" si="1"/>
        <v>0</v>
      </c>
      <c r="J67" s="60">
        <f t="shared" si="1"/>
        <v>485823349</v>
      </c>
    </row>
    <row r="68" spans="1:10" s="17" customFormat="1" ht="20.25" hidden="1" customHeight="1" thickTop="1" x14ac:dyDescent="0.3">
      <c r="A68" s="7"/>
      <c r="B68" s="16"/>
      <c r="C68" s="16"/>
      <c r="D68" s="49"/>
      <c r="E68" s="49"/>
      <c r="F68" s="49"/>
      <c r="G68" s="49"/>
      <c r="H68" s="49"/>
      <c r="I68" s="49"/>
      <c r="J68" s="49"/>
    </row>
    <row r="69" spans="1:10" s="17" customFormat="1" ht="15.75" customHeight="1" thickTop="1" x14ac:dyDescent="0.3">
      <c r="A69" s="7"/>
      <c r="B69" s="15"/>
      <c r="C69" s="15"/>
      <c r="D69" s="196"/>
      <c r="E69" s="196"/>
      <c r="F69" s="196"/>
      <c r="G69" s="44"/>
      <c r="H69" s="13"/>
      <c r="I69" s="13"/>
      <c r="J69" s="13"/>
    </row>
    <row r="70" spans="1:10" s="17" customFormat="1" ht="20.25" customHeight="1" x14ac:dyDescent="0.3">
      <c r="A70" s="7" t="s">
        <v>247</v>
      </c>
      <c r="B70" s="15">
        <v>23</v>
      </c>
      <c r="C70" s="190"/>
      <c r="D70" s="191"/>
      <c r="E70" s="191"/>
      <c r="F70" s="191"/>
      <c r="G70" s="191"/>
      <c r="H70" s="191"/>
      <c r="I70" s="191"/>
      <c r="J70" s="191"/>
    </row>
    <row r="71" spans="1:10" s="17" customFormat="1" ht="20.25" customHeight="1" thickBot="1" x14ac:dyDescent="0.35">
      <c r="A71" s="17" t="s">
        <v>245</v>
      </c>
      <c r="B71" s="189"/>
      <c r="C71" s="190"/>
      <c r="D71" s="192">
        <v>2.34</v>
      </c>
      <c r="E71" s="193"/>
      <c r="F71" s="192">
        <v>1.87</v>
      </c>
      <c r="G71" s="193"/>
      <c r="H71" s="192">
        <v>1.6</v>
      </c>
      <c r="I71" s="193"/>
      <c r="J71" s="192">
        <v>1.79</v>
      </c>
    </row>
    <row r="72" spans="1:10" s="17" customFormat="1" ht="20.25" customHeight="1" thickTop="1" thickBot="1" x14ac:dyDescent="0.35">
      <c r="A72" s="17" t="s">
        <v>246</v>
      </c>
      <c r="B72" s="189"/>
      <c r="C72" s="190"/>
      <c r="D72" s="192">
        <v>-0.08</v>
      </c>
      <c r="E72" s="193"/>
      <c r="F72" s="192">
        <v>-0.23</v>
      </c>
      <c r="G72" s="193"/>
      <c r="H72" s="192">
        <v>0</v>
      </c>
      <c r="I72" s="193"/>
      <c r="J72" s="192">
        <v>0</v>
      </c>
    </row>
    <row r="73" spans="1:10" s="17" customFormat="1" ht="20.25" customHeight="1" thickTop="1" x14ac:dyDescent="0.3">
      <c r="A73" s="7"/>
      <c r="B73" s="15"/>
      <c r="C73" s="16"/>
      <c r="D73" s="61"/>
      <c r="E73" s="61"/>
      <c r="F73" s="61"/>
      <c r="G73" s="61"/>
      <c r="H73" s="61"/>
      <c r="I73" s="61"/>
      <c r="J73" s="61"/>
    </row>
    <row r="74" spans="1:10" s="17" customFormat="1" ht="20.25" customHeight="1" x14ac:dyDescent="0.3">
      <c r="A74" s="7"/>
      <c r="B74" s="15"/>
      <c r="C74" s="16"/>
      <c r="D74" s="61"/>
      <c r="E74" s="61"/>
      <c r="F74" s="61"/>
      <c r="G74" s="61"/>
      <c r="H74" s="61"/>
      <c r="I74" s="61"/>
      <c r="J74" s="61"/>
    </row>
    <row r="75" spans="1:10" s="17" customFormat="1" ht="20.25" customHeight="1" x14ac:dyDescent="0.3">
      <c r="A75" s="7"/>
      <c r="B75" s="15"/>
      <c r="C75" s="16"/>
      <c r="D75" s="61"/>
      <c r="E75" s="61"/>
      <c r="F75" s="61"/>
      <c r="G75" s="61"/>
      <c r="H75" s="61"/>
      <c r="I75" s="61"/>
      <c r="J75" s="61"/>
    </row>
    <row r="76" spans="1:10" s="17" customFormat="1" ht="20.25" customHeight="1" x14ac:dyDescent="0.3">
      <c r="A76" s="7"/>
      <c r="B76" s="15"/>
      <c r="C76" s="16"/>
      <c r="D76" s="61"/>
      <c r="E76" s="61"/>
      <c r="F76" s="61"/>
      <c r="G76" s="61"/>
      <c r="H76" s="61"/>
      <c r="I76" s="61"/>
      <c r="J76" s="61"/>
    </row>
    <row r="77" spans="1:10" ht="20.25" customHeight="1" x14ac:dyDescent="0.3">
      <c r="A77" s="14"/>
      <c r="B77" s="196"/>
      <c r="C77" s="62"/>
      <c r="D77" s="61"/>
      <c r="E77" s="61"/>
      <c r="F77" s="61"/>
      <c r="G77" s="61"/>
      <c r="H77" s="61"/>
      <c r="I77" s="61"/>
      <c r="J77" s="61"/>
    </row>
  </sheetData>
  <mergeCells count="14">
    <mergeCell ref="D8:J8"/>
    <mergeCell ref="D6:F6"/>
    <mergeCell ref="D4:F4"/>
    <mergeCell ref="D5:F5"/>
    <mergeCell ref="H5:J5"/>
    <mergeCell ref="H4:J4"/>
    <mergeCell ref="H6:J6"/>
    <mergeCell ref="D43:J43"/>
    <mergeCell ref="D39:F39"/>
    <mergeCell ref="H39:J39"/>
    <mergeCell ref="D40:F40"/>
    <mergeCell ref="H40:J40"/>
    <mergeCell ref="D41:F41"/>
    <mergeCell ref="H41:J41"/>
  </mergeCells>
  <phoneticPr fontId="4" type="noConversion"/>
  <pageMargins left="0.8" right="0.8" top="0.48" bottom="0.5" header="0.5" footer="0.5"/>
  <pageSetup paperSize="9" scale="69" firstPageNumber="8" orientation="portrait" useFirstPageNumber="1" r:id="rId1"/>
  <headerFooter alignWithMargins="0">
    <oddFooter>&amp;L   The accompanying notes form an integral part of the financial statements.
&amp;C&amp;P</oddFooter>
  </headerFooter>
  <rowBreaks count="1" manualBreakCount="1">
    <brk id="35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2DA78-3512-42C8-AB8F-772562E537B7}">
  <dimension ref="A1:Y37"/>
  <sheetViews>
    <sheetView view="pageBreakPreview" topLeftCell="A11" zoomScale="70" zoomScaleNormal="70" zoomScaleSheetLayoutView="70" workbookViewId="0">
      <selection activeCell="E17" sqref="E17"/>
    </sheetView>
  </sheetViews>
  <sheetFormatPr defaultColWidth="9.08984375" defaultRowHeight="14" x14ac:dyDescent="0.3"/>
  <cols>
    <col min="1" max="1" width="49.81640625" style="99" customWidth="1"/>
    <col min="2" max="2" width="7.453125" style="66" customWidth="1"/>
    <col min="3" max="3" width="12.81640625" style="99" bestFit="1" customWidth="1"/>
    <col min="4" max="4" width="1.453125" style="99" customWidth="1"/>
    <col min="5" max="5" width="13.08984375" style="99" customWidth="1"/>
    <col min="6" max="6" width="1.453125" style="99" customWidth="1"/>
    <col min="7" max="7" width="12.90625" style="99" customWidth="1"/>
    <col min="8" max="8" width="1.453125" style="99" customWidth="1"/>
    <col min="9" max="9" width="12.453125" style="99" customWidth="1"/>
    <col min="10" max="10" width="1.08984375" style="99" customWidth="1"/>
    <col min="11" max="11" width="14.54296875" style="99" bestFit="1" customWidth="1"/>
    <col min="12" max="12" width="1.54296875" style="99" customWidth="1"/>
    <col min="13" max="13" width="11.36328125" style="99" bestFit="1" customWidth="1"/>
    <col min="14" max="14" width="1.453125" style="99" customWidth="1"/>
    <col min="15" max="15" width="14.6328125" style="99" bestFit="1" customWidth="1"/>
    <col min="16" max="16" width="1.453125" style="99" customWidth="1"/>
    <col min="17" max="17" width="15" style="99" customWidth="1"/>
    <col min="18" max="18" width="1.54296875" style="99" customWidth="1"/>
    <col min="19" max="19" width="14.6328125" style="99" bestFit="1" customWidth="1"/>
    <col min="20" max="20" width="1.453125" style="99" customWidth="1"/>
    <col min="21" max="21" width="13.26953125" style="99" customWidth="1"/>
    <col min="22" max="22" width="1.08984375" style="99" customWidth="1"/>
    <col min="23" max="23" width="16.36328125" style="99" bestFit="1" customWidth="1"/>
    <col min="24" max="24" width="12.81640625" style="99" bestFit="1" customWidth="1"/>
    <col min="25" max="16384" width="9.08984375" style="99"/>
  </cols>
  <sheetData>
    <row r="1" spans="1:25" ht="18.75" customHeight="1" x14ac:dyDescent="0.35">
      <c r="A1" s="68" t="s">
        <v>188</v>
      </c>
      <c r="B1" s="15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44"/>
      <c r="Q1" s="17"/>
      <c r="R1" s="17"/>
      <c r="S1" s="17"/>
      <c r="T1" s="44"/>
      <c r="U1" s="17"/>
      <c r="V1" s="17"/>
      <c r="W1" s="17"/>
    </row>
    <row r="2" spans="1:25" ht="18.75" customHeight="1" x14ac:dyDescent="0.3">
      <c r="A2" s="8" t="s">
        <v>154</v>
      </c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44"/>
      <c r="Q2" s="17"/>
      <c r="R2" s="17"/>
      <c r="S2" s="17"/>
      <c r="T2" s="44"/>
      <c r="U2" s="17"/>
      <c r="V2" s="17"/>
      <c r="W2" s="17"/>
    </row>
    <row r="3" spans="1:25" ht="18.75" customHeight="1" x14ac:dyDescent="0.3">
      <c r="A3" s="8"/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44"/>
      <c r="Q3" s="17"/>
      <c r="R3" s="17"/>
      <c r="S3" s="17"/>
      <c r="T3" s="44"/>
      <c r="U3" s="17"/>
      <c r="V3" s="17"/>
      <c r="W3" s="17"/>
    </row>
    <row r="4" spans="1:25" ht="16.5" customHeight="1" x14ac:dyDescent="0.3">
      <c r="A4" s="8"/>
      <c r="B4" s="15"/>
      <c r="C4" s="202" t="s">
        <v>67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</row>
    <row r="5" spans="1:25" ht="16.5" customHeight="1" x14ac:dyDescent="0.3">
      <c r="A5" s="1"/>
      <c r="B5" s="15"/>
      <c r="C5" s="200"/>
      <c r="D5" s="200"/>
      <c r="E5" s="100"/>
      <c r="F5" s="100"/>
      <c r="G5" s="208" t="s">
        <v>3</v>
      </c>
      <c r="H5" s="208"/>
      <c r="I5" s="208"/>
      <c r="J5" s="208"/>
      <c r="K5" s="208"/>
      <c r="L5" s="39"/>
      <c r="M5" s="209" t="s">
        <v>149</v>
      </c>
      <c r="N5" s="209"/>
      <c r="O5" s="209"/>
      <c r="P5" s="209"/>
      <c r="Q5" s="209"/>
      <c r="R5" s="101"/>
      <c r="S5" s="101"/>
      <c r="T5" s="102"/>
      <c r="U5" s="102"/>
      <c r="V5" s="102"/>
      <c r="W5" s="102"/>
    </row>
    <row r="6" spans="1:25" ht="16.5" customHeight="1" x14ac:dyDescent="0.3">
      <c r="A6" s="1"/>
      <c r="B6" s="15"/>
      <c r="C6" s="11"/>
      <c r="D6" s="11"/>
      <c r="E6" s="48"/>
      <c r="F6" s="200"/>
      <c r="G6" s="11"/>
      <c r="H6" s="11"/>
      <c r="I6" s="200"/>
      <c r="J6" s="200"/>
      <c r="K6" s="200"/>
      <c r="L6" s="200"/>
      <c r="M6" s="200"/>
      <c r="N6" s="200"/>
      <c r="O6" s="200"/>
      <c r="P6" s="39"/>
      <c r="Q6" s="151" t="s">
        <v>140</v>
      </c>
      <c r="R6" s="39"/>
      <c r="S6" s="39" t="s">
        <v>70</v>
      </c>
      <c r="T6" s="39"/>
      <c r="U6" s="39"/>
      <c r="V6" s="200"/>
      <c r="W6" s="97"/>
    </row>
    <row r="7" spans="1:25" ht="16.5" customHeight="1" x14ac:dyDescent="0.3">
      <c r="A7" s="1"/>
      <c r="B7" s="15"/>
      <c r="C7" s="200" t="s">
        <v>28</v>
      </c>
      <c r="D7" s="11"/>
      <c r="E7" s="200" t="s">
        <v>107</v>
      </c>
      <c r="F7" s="11"/>
      <c r="G7" s="200"/>
      <c r="H7" s="11"/>
      <c r="I7" s="11"/>
      <c r="J7" s="11"/>
      <c r="K7" s="11"/>
      <c r="L7" s="11"/>
      <c r="M7" s="9"/>
      <c r="N7" s="11"/>
      <c r="O7" s="39"/>
      <c r="P7" s="39"/>
      <c r="Q7" s="9" t="s">
        <v>141</v>
      </c>
      <c r="R7" s="39"/>
      <c r="S7" s="39" t="s">
        <v>71</v>
      </c>
      <c r="T7" s="39"/>
      <c r="U7" s="200" t="s">
        <v>72</v>
      </c>
      <c r="V7" s="200"/>
      <c r="W7" s="39"/>
    </row>
    <row r="8" spans="1:25" ht="16.5" customHeight="1" x14ac:dyDescent="0.3">
      <c r="A8" s="1"/>
      <c r="B8" s="15"/>
      <c r="C8" s="200" t="s">
        <v>5</v>
      </c>
      <c r="D8" s="200"/>
      <c r="E8" s="200" t="s">
        <v>61</v>
      </c>
      <c r="F8" s="11"/>
      <c r="G8" s="39" t="s">
        <v>49</v>
      </c>
      <c r="H8" s="11"/>
      <c r="I8" s="39" t="s">
        <v>50</v>
      </c>
      <c r="J8" s="11"/>
      <c r="K8" s="11"/>
      <c r="L8" s="11"/>
      <c r="M8" s="103" t="s">
        <v>182</v>
      </c>
      <c r="N8" s="11"/>
      <c r="O8" s="97" t="s">
        <v>58</v>
      </c>
      <c r="P8" s="100"/>
      <c r="Q8" s="103" t="s">
        <v>142</v>
      </c>
      <c r="R8" s="97"/>
      <c r="S8" s="97" t="s">
        <v>73</v>
      </c>
      <c r="T8" s="39"/>
      <c r="U8" s="200" t="s">
        <v>74</v>
      </c>
      <c r="V8" s="200"/>
      <c r="W8" s="39" t="s">
        <v>29</v>
      </c>
    </row>
    <row r="9" spans="1:25" ht="16.5" customHeight="1" x14ac:dyDescent="0.3">
      <c r="A9" s="1"/>
      <c r="B9" s="196" t="s">
        <v>18</v>
      </c>
      <c r="C9" s="39" t="s">
        <v>30</v>
      </c>
      <c r="D9" s="200"/>
      <c r="E9" s="200" t="s">
        <v>62</v>
      </c>
      <c r="F9" s="47"/>
      <c r="G9" s="39" t="s">
        <v>51</v>
      </c>
      <c r="H9" s="47"/>
      <c r="I9" s="39" t="s">
        <v>51</v>
      </c>
      <c r="J9" s="11"/>
      <c r="K9" s="97" t="s">
        <v>41</v>
      </c>
      <c r="L9" s="97"/>
      <c r="M9" s="10" t="s">
        <v>183</v>
      </c>
      <c r="N9" s="97"/>
      <c r="O9" s="198" t="s">
        <v>183</v>
      </c>
      <c r="P9" s="199"/>
      <c r="Q9" s="10" t="s">
        <v>55</v>
      </c>
      <c r="R9" s="198"/>
      <c r="S9" s="198" t="s">
        <v>121</v>
      </c>
      <c r="T9" s="48"/>
      <c r="U9" s="200" t="s">
        <v>75</v>
      </c>
      <c r="V9" s="11"/>
      <c r="W9" s="97" t="s">
        <v>40</v>
      </c>
    </row>
    <row r="10" spans="1:25" ht="16.5" customHeight="1" x14ac:dyDescent="0.3">
      <c r="A10" s="1"/>
      <c r="B10" s="196"/>
      <c r="C10" s="204" t="s">
        <v>91</v>
      </c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</row>
    <row r="11" spans="1:25" ht="16.5" customHeight="1" x14ac:dyDescent="0.3">
      <c r="A11" s="14" t="s">
        <v>219</v>
      </c>
      <c r="B11" s="196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48"/>
      <c r="Q11" s="11"/>
      <c r="R11" s="11"/>
      <c r="S11" s="11"/>
      <c r="T11" s="48"/>
      <c r="U11" s="11"/>
      <c r="V11" s="11"/>
      <c r="W11" s="11"/>
    </row>
    <row r="12" spans="1:25" ht="18.75" customHeight="1" x14ac:dyDescent="0.3">
      <c r="A12" s="67" t="s">
        <v>220</v>
      </c>
      <c r="B12" s="67"/>
      <c r="C12" s="105">
        <v>200960500</v>
      </c>
      <c r="D12" s="105"/>
      <c r="E12" s="105">
        <v>392838100</v>
      </c>
      <c r="F12" s="105"/>
      <c r="G12" s="105">
        <v>25000000</v>
      </c>
      <c r="H12" s="105"/>
      <c r="I12" s="105">
        <v>35000000</v>
      </c>
      <c r="J12" s="105"/>
      <c r="K12" s="105">
        <v>1339316322</v>
      </c>
      <c r="L12" s="105"/>
      <c r="M12" s="105">
        <v>-479280</v>
      </c>
      <c r="N12" s="105"/>
      <c r="O12" s="105">
        <v>1616038003</v>
      </c>
      <c r="P12" s="105"/>
      <c r="Q12" s="105">
        <f>SUM(M12:O12)</f>
        <v>1615558723</v>
      </c>
      <c r="R12" s="105"/>
      <c r="S12" s="105">
        <f>SUM(C12:K12,Q12)</f>
        <v>3608673645</v>
      </c>
      <c r="T12" s="105"/>
      <c r="U12" s="105">
        <v>5229011</v>
      </c>
      <c r="V12" s="105"/>
      <c r="W12" s="105">
        <f>S12+U12</f>
        <v>3613902656</v>
      </c>
    </row>
    <row r="13" spans="1:25" ht="10.5" customHeight="1" x14ac:dyDescent="0.3">
      <c r="A13" s="67"/>
      <c r="B13" s="16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18"/>
      <c r="Y13" s="18"/>
    </row>
    <row r="14" spans="1:25" ht="16.5" customHeight="1" x14ac:dyDescent="0.3">
      <c r="A14" s="67" t="s">
        <v>79</v>
      </c>
      <c r="B14" s="16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</row>
    <row r="15" spans="1:25" ht="16.5" customHeight="1" x14ac:dyDescent="0.3">
      <c r="A15" s="67" t="s">
        <v>143</v>
      </c>
      <c r="B15" s="16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</row>
    <row r="16" spans="1:25" ht="16.5" customHeight="1" x14ac:dyDescent="0.3">
      <c r="A16" s="54" t="s">
        <v>211</v>
      </c>
      <c r="B16" s="16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</row>
    <row r="17" spans="1:25" ht="16.5" customHeight="1" x14ac:dyDescent="0.3">
      <c r="A17" s="112" t="s">
        <v>144</v>
      </c>
      <c r="B17" s="15">
        <v>24</v>
      </c>
      <c r="C17" s="162">
        <v>0</v>
      </c>
      <c r="D17" s="121"/>
      <c r="E17" s="162">
        <v>0</v>
      </c>
      <c r="F17" s="77"/>
      <c r="G17" s="162">
        <v>0</v>
      </c>
      <c r="H17" s="121"/>
      <c r="I17" s="162">
        <v>0</v>
      </c>
      <c r="J17" s="85"/>
      <c r="K17" s="169">
        <v>-303414942</v>
      </c>
      <c r="L17" s="121"/>
      <c r="M17" s="169">
        <v>0</v>
      </c>
      <c r="N17" s="121"/>
      <c r="O17" s="162">
        <v>0</v>
      </c>
      <c r="P17" s="77"/>
      <c r="Q17" s="169">
        <f>SUM(M17:O17)</f>
        <v>0</v>
      </c>
      <c r="R17" s="121"/>
      <c r="S17" s="179">
        <f>SUM(C17:K17,Q17)</f>
        <v>-303414942</v>
      </c>
      <c r="T17" s="85"/>
      <c r="U17" s="88">
        <v>0</v>
      </c>
      <c r="V17" s="85"/>
      <c r="W17" s="163">
        <f>SUM(S17:U17)</f>
        <v>-303414942</v>
      </c>
      <c r="X17" s="116"/>
    </row>
    <row r="18" spans="1:25" ht="16.5" customHeight="1" x14ac:dyDescent="0.3">
      <c r="A18" s="112" t="s">
        <v>213</v>
      </c>
      <c r="B18" s="15"/>
      <c r="C18" s="162">
        <v>0</v>
      </c>
      <c r="D18" s="121"/>
      <c r="E18" s="162">
        <v>0</v>
      </c>
      <c r="F18" s="77"/>
      <c r="G18" s="162">
        <v>0</v>
      </c>
      <c r="H18" s="121"/>
      <c r="I18" s="162">
        <v>0</v>
      </c>
      <c r="J18" s="85"/>
      <c r="K18" s="169">
        <v>0</v>
      </c>
      <c r="L18" s="121"/>
      <c r="M18" s="169">
        <v>0</v>
      </c>
      <c r="N18" s="121"/>
      <c r="O18" s="162">
        <v>0</v>
      </c>
      <c r="P18" s="77"/>
      <c r="Q18" s="169">
        <f>SUM(M18:O18)</f>
        <v>0</v>
      </c>
      <c r="R18" s="121"/>
      <c r="S18" s="213">
        <f>SUM(C18:K18,Q18)</f>
        <v>0</v>
      </c>
      <c r="T18" s="85"/>
      <c r="U18" s="88">
        <v>-12920</v>
      </c>
      <c r="V18" s="85"/>
      <c r="W18" s="163">
        <f>SUM(S18:U18)</f>
        <v>-12920</v>
      </c>
      <c r="X18" s="116"/>
    </row>
    <row r="19" spans="1:25" ht="16.5" customHeight="1" x14ac:dyDescent="0.3">
      <c r="A19" s="54" t="s">
        <v>215</v>
      </c>
      <c r="B19" s="16"/>
      <c r="C19" s="108">
        <f>SUM(C17:C18)</f>
        <v>0</v>
      </c>
      <c r="D19" s="49"/>
      <c r="E19" s="108">
        <f>SUM(E17:E18)</f>
        <v>0</v>
      </c>
      <c r="F19" s="49"/>
      <c r="G19" s="108">
        <f>SUM(G17:G18)</f>
        <v>0</v>
      </c>
      <c r="H19" s="49"/>
      <c r="I19" s="76">
        <f>SUM(I17:I18)</f>
        <v>0</v>
      </c>
      <c r="J19" s="49"/>
      <c r="K19" s="108">
        <f>SUM(K17:K18)</f>
        <v>-303414942</v>
      </c>
      <c r="L19" s="109"/>
      <c r="M19" s="108">
        <f>SUM(M17:M18)</f>
        <v>0</v>
      </c>
      <c r="N19" s="110"/>
      <c r="O19" s="108">
        <f>SUM(O17:O18)</f>
        <v>0</v>
      </c>
      <c r="P19" s="110"/>
      <c r="Q19" s="108">
        <f>SUM(Q17:Q18)</f>
        <v>0</v>
      </c>
      <c r="R19" s="110"/>
      <c r="S19" s="108">
        <f>SUM(S17:S18)</f>
        <v>-303414942</v>
      </c>
      <c r="T19" s="110"/>
      <c r="U19" s="108">
        <f>SUM(U17:U18)</f>
        <v>-12920</v>
      </c>
      <c r="V19" s="110"/>
      <c r="W19" s="108">
        <f>SUM(W17:W18)</f>
        <v>-303427862</v>
      </c>
    </row>
    <row r="20" spans="1:25" ht="10.5" customHeight="1" x14ac:dyDescent="0.3">
      <c r="A20" s="67"/>
      <c r="B20" s="16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18"/>
      <c r="Y20" s="18"/>
    </row>
    <row r="21" spans="1:25" ht="16.5" hidden="1" customHeight="1" x14ac:dyDescent="0.3">
      <c r="A21" s="54" t="s">
        <v>194</v>
      </c>
      <c r="B21" s="16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110"/>
      <c r="V21" s="110"/>
      <c r="W21" s="110"/>
    </row>
    <row r="22" spans="1:25" ht="18.75" hidden="1" customHeight="1" x14ac:dyDescent="0.3">
      <c r="A22" s="112" t="s">
        <v>201</v>
      </c>
      <c r="B22" s="15"/>
      <c r="C22" s="117">
        <v>0</v>
      </c>
      <c r="D22" s="117">
        <v>0</v>
      </c>
      <c r="E22" s="117">
        <v>0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  <c r="L22" s="117">
        <v>0</v>
      </c>
      <c r="M22" s="117">
        <v>0</v>
      </c>
      <c r="N22" s="117">
        <v>0</v>
      </c>
      <c r="O22" s="117">
        <v>0</v>
      </c>
      <c r="P22" s="117">
        <v>0</v>
      </c>
      <c r="Q22" s="117">
        <v>0</v>
      </c>
      <c r="R22" s="117">
        <v>0</v>
      </c>
      <c r="S22" s="117">
        <v>0</v>
      </c>
      <c r="T22" s="117">
        <v>0</v>
      </c>
      <c r="U22" s="117">
        <v>0</v>
      </c>
      <c r="V22" s="18"/>
      <c r="W22" s="117">
        <v>0</v>
      </c>
    </row>
    <row r="23" spans="1:25" ht="18.75" hidden="1" customHeight="1" x14ac:dyDescent="0.3">
      <c r="A23" s="112" t="s">
        <v>145</v>
      </c>
      <c r="B23" s="15"/>
      <c r="C23" s="117"/>
      <c r="D23" s="113"/>
      <c r="E23" s="117"/>
      <c r="F23" s="114"/>
      <c r="G23" s="117"/>
      <c r="H23" s="114"/>
      <c r="I23" s="50"/>
      <c r="J23" s="114"/>
      <c r="K23" s="50"/>
      <c r="L23" s="115"/>
      <c r="M23" s="118"/>
      <c r="N23" s="115"/>
      <c r="O23" s="118"/>
      <c r="P23" s="115"/>
      <c r="Q23" s="119"/>
      <c r="R23" s="116"/>
      <c r="S23" s="119"/>
      <c r="T23" s="116"/>
      <c r="U23" s="69"/>
      <c r="V23" s="18"/>
      <c r="W23" s="69"/>
    </row>
    <row r="24" spans="1:25" ht="16.5" hidden="1" customHeight="1" x14ac:dyDescent="0.3">
      <c r="A24" s="54" t="s">
        <v>195</v>
      </c>
      <c r="B24" s="16"/>
      <c r="C24" s="76">
        <v>0</v>
      </c>
      <c r="D24" s="49">
        <v>0</v>
      </c>
      <c r="E24" s="76">
        <v>0</v>
      </c>
      <c r="F24" s="49">
        <v>0</v>
      </c>
      <c r="G24" s="76">
        <v>0</v>
      </c>
      <c r="H24" s="49">
        <v>0</v>
      </c>
      <c r="I24" s="76">
        <v>0</v>
      </c>
      <c r="J24" s="49">
        <v>0</v>
      </c>
      <c r="K24" s="76">
        <v>0</v>
      </c>
      <c r="L24" s="49">
        <v>0</v>
      </c>
      <c r="M24" s="76">
        <v>0</v>
      </c>
      <c r="N24" s="49">
        <v>0</v>
      </c>
      <c r="O24" s="76">
        <v>0</v>
      </c>
      <c r="P24" s="49">
        <v>0</v>
      </c>
      <c r="Q24" s="76">
        <v>0</v>
      </c>
      <c r="R24" s="49">
        <v>0</v>
      </c>
      <c r="S24" s="76">
        <v>0</v>
      </c>
      <c r="T24" s="49">
        <v>0</v>
      </c>
      <c r="U24" s="111">
        <v>0</v>
      </c>
      <c r="V24" s="110"/>
      <c r="W24" s="111">
        <f>SUM(W22:W23)</f>
        <v>0</v>
      </c>
    </row>
    <row r="25" spans="1:25" ht="10.5" hidden="1" customHeight="1" x14ac:dyDescent="0.3">
      <c r="A25" s="67"/>
      <c r="B25" s="16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18"/>
      <c r="Y25" s="18"/>
    </row>
    <row r="26" spans="1:25" ht="16.5" customHeight="1" x14ac:dyDescent="0.3">
      <c r="A26" s="67" t="s">
        <v>180</v>
      </c>
      <c r="B26" s="16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</row>
    <row r="27" spans="1:25" ht="16.5" customHeight="1" x14ac:dyDescent="0.3">
      <c r="A27" s="67" t="s">
        <v>181</v>
      </c>
      <c r="B27" s="16"/>
      <c r="C27" s="111">
        <f>C19+C24</f>
        <v>0</v>
      </c>
      <c r="D27" s="49"/>
      <c r="E27" s="111">
        <f>E19+E24</f>
        <v>0</v>
      </c>
      <c r="F27" s="49"/>
      <c r="G27" s="76">
        <f>G20+G25</f>
        <v>0</v>
      </c>
      <c r="H27" s="49"/>
      <c r="I27" s="76">
        <f>I20+I25</f>
        <v>0</v>
      </c>
      <c r="J27" s="49"/>
      <c r="K27" s="111">
        <f>K19+K24</f>
        <v>-303414942</v>
      </c>
      <c r="L27" s="110"/>
      <c r="M27" s="111">
        <f>M20+M25</f>
        <v>0</v>
      </c>
      <c r="N27" s="49"/>
      <c r="O27" s="76">
        <f>O20+O25</f>
        <v>0</v>
      </c>
      <c r="P27" s="49"/>
      <c r="Q27" s="111">
        <f>Q19+Q24</f>
        <v>0</v>
      </c>
      <c r="R27" s="110"/>
      <c r="S27" s="111">
        <f>S19+S24</f>
        <v>-303414942</v>
      </c>
      <c r="T27" s="110"/>
      <c r="U27" s="111">
        <f>U19+U24</f>
        <v>-12920</v>
      </c>
      <c r="V27" s="110"/>
      <c r="W27" s="111">
        <f>W19+W24</f>
        <v>-303427862</v>
      </c>
    </row>
    <row r="28" spans="1:25" ht="10.5" customHeight="1" x14ac:dyDescent="0.3">
      <c r="A28" s="67"/>
      <c r="B28" s="16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18"/>
      <c r="Y28" s="18"/>
    </row>
    <row r="29" spans="1:25" ht="16.5" customHeight="1" x14ac:dyDescent="0.3">
      <c r="A29" s="67" t="s">
        <v>248</v>
      </c>
      <c r="B29" s="16"/>
      <c r="C29" s="120"/>
      <c r="D29" s="100"/>
      <c r="E29" s="120"/>
      <c r="F29" s="48"/>
      <c r="G29" s="120"/>
      <c r="H29" s="100"/>
      <c r="I29" s="120"/>
      <c r="J29" s="100"/>
      <c r="K29" s="98"/>
      <c r="L29" s="98"/>
      <c r="M29" s="98"/>
      <c r="N29" s="98"/>
      <c r="O29" s="98"/>
      <c r="P29" s="98"/>
      <c r="Q29" s="98"/>
      <c r="R29" s="98"/>
      <c r="S29" s="98"/>
      <c r="T29" s="3"/>
      <c r="U29" s="98"/>
      <c r="V29" s="2"/>
      <c r="W29" s="98"/>
    </row>
    <row r="30" spans="1:25" ht="16.5" customHeight="1" x14ac:dyDescent="0.3">
      <c r="A30" s="82" t="s">
        <v>179</v>
      </c>
      <c r="B30" s="15"/>
      <c r="C30" s="121">
        <v>0</v>
      </c>
      <c r="D30" s="121"/>
      <c r="E30" s="121">
        <v>0</v>
      </c>
      <c r="F30" s="77"/>
      <c r="G30" s="121">
        <v>0</v>
      </c>
      <c r="H30" s="121"/>
      <c r="I30" s="121">
        <v>0</v>
      </c>
      <c r="J30" s="85"/>
      <c r="K30" s="122">
        <v>435064480</v>
      </c>
      <c r="L30" s="122"/>
      <c r="M30" s="122">
        <v>0</v>
      </c>
      <c r="N30" s="121"/>
      <c r="O30" s="121">
        <v>0</v>
      </c>
      <c r="P30" s="121"/>
      <c r="Q30" s="121">
        <v>0</v>
      </c>
      <c r="R30" s="121"/>
      <c r="S30" s="178">
        <v>435064480</v>
      </c>
      <c r="T30" s="85"/>
      <c r="U30" s="178">
        <v>-4083227</v>
      </c>
      <c r="V30" s="85"/>
      <c r="W30" s="123">
        <v>430981253</v>
      </c>
      <c r="X30" s="116">
        <f>W30-'PL-8-9'!F33</f>
        <v>0</v>
      </c>
    </row>
    <row r="31" spans="1:25" ht="16.5" customHeight="1" x14ac:dyDescent="0.3">
      <c r="A31" s="112" t="s">
        <v>214</v>
      </c>
      <c r="B31" s="15"/>
      <c r="C31" s="162">
        <v>0</v>
      </c>
      <c r="D31" s="121"/>
      <c r="E31" s="162">
        <v>0</v>
      </c>
      <c r="F31" s="77"/>
      <c r="G31" s="162">
        <v>0</v>
      </c>
      <c r="H31" s="121"/>
      <c r="I31" s="162">
        <v>0</v>
      </c>
      <c r="J31" s="85"/>
      <c r="K31" s="169">
        <v>18327400</v>
      </c>
      <c r="L31" s="121"/>
      <c r="M31" s="169">
        <v>-6368642</v>
      </c>
      <c r="N31" s="121"/>
      <c r="O31" s="162">
        <v>0</v>
      </c>
      <c r="P31" s="77"/>
      <c r="Q31" s="169">
        <v>-6368642</v>
      </c>
      <c r="R31" s="121"/>
      <c r="S31" s="179">
        <v>11958758</v>
      </c>
      <c r="T31" s="85"/>
      <c r="U31" s="88">
        <v>0</v>
      </c>
      <c r="V31" s="85"/>
      <c r="W31" s="163">
        <v>11958758</v>
      </c>
      <c r="X31" s="116">
        <f>W31-'PL-8-9'!F55</f>
        <v>0</v>
      </c>
    </row>
    <row r="32" spans="1:25" ht="16.5" customHeight="1" x14ac:dyDescent="0.3">
      <c r="A32" s="67" t="s">
        <v>196</v>
      </c>
      <c r="B32" s="15"/>
      <c r="C32" s="155">
        <f>SUM(C30:C31)</f>
        <v>0</v>
      </c>
      <c r="D32" s="2"/>
      <c r="E32" s="155">
        <f>SUM(E30:E31)</f>
        <v>0</v>
      </c>
      <c r="F32" s="2"/>
      <c r="G32" s="155">
        <f>SUM(G30:G31)</f>
        <v>0</v>
      </c>
      <c r="H32" s="2"/>
      <c r="I32" s="155">
        <f>SUM(I30:I31)</f>
        <v>0</v>
      </c>
      <c r="J32" s="2"/>
      <c r="K32" s="76">
        <f>SUM(K30:K31)</f>
        <v>453391880</v>
      </c>
      <c r="L32" s="49"/>
      <c r="M32" s="76">
        <f>SUM(M30:M31)</f>
        <v>-6368642</v>
      </c>
      <c r="N32" s="3"/>
      <c r="O32" s="76">
        <f>SUM(O30:O31)</f>
        <v>0</v>
      </c>
      <c r="P32" s="3"/>
      <c r="Q32" s="156">
        <f>SUM(Q30:Q31)</f>
        <v>-6368642</v>
      </c>
      <c r="R32" s="124"/>
      <c r="S32" s="156">
        <f>SUM(S30:S31)</f>
        <v>447023238</v>
      </c>
      <c r="T32" s="3"/>
      <c r="U32" s="156">
        <f>SUM(U30:U31)</f>
        <v>-4083227</v>
      </c>
      <c r="V32" s="2"/>
      <c r="W32" s="156">
        <f>SUM(W30:W31)</f>
        <v>442940011</v>
      </c>
      <c r="X32" s="116">
        <f>W32-'PL-8-9'!F57</f>
        <v>0</v>
      </c>
    </row>
    <row r="33" spans="1:25" ht="10.5" customHeight="1" x14ac:dyDescent="0.3">
      <c r="A33" s="67"/>
      <c r="B33" s="16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18"/>
      <c r="Y33" s="18"/>
    </row>
    <row r="34" spans="1:25" ht="16.5" customHeight="1" thickBot="1" x14ac:dyDescent="0.35">
      <c r="A34" s="125" t="s">
        <v>221</v>
      </c>
      <c r="B34" s="15"/>
      <c r="C34" s="126">
        <f>C12+C27+C32</f>
        <v>200960500</v>
      </c>
      <c r="D34" s="127"/>
      <c r="E34" s="126">
        <f>E12+E27+E32</f>
        <v>392838100</v>
      </c>
      <c r="F34" s="127"/>
      <c r="G34" s="126">
        <f>G12+G27+G32</f>
        <v>25000000</v>
      </c>
      <c r="H34" s="128"/>
      <c r="I34" s="126">
        <f>I12+I27+I32</f>
        <v>35000000</v>
      </c>
      <c r="J34" s="127"/>
      <c r="K34" s="126">
        <f>K12+K27+K32</f>
        <v>1489293260</v>
      </c>
      <c r="L34" s="128"/>
      <c r="M34" s="126">
        <f>M12+M27+M32</f>
        <v>-6847922</v>
      </c>
      <c r="N34" s="128"/>
      <c r="O34" s="126">
        <f>O12+O27+O32</f>
        <v>1616038003</v>
      </c>
      <c r="P34" s="128"/>
      <c r="Q34" s="126">
        <f>Q12+Q27+Q32</f>
        <v>1609190081</v>
      </c>
      <c r="R34" s="128"/>
      <c r="S34" s="126">
        <f>S12+S27+S32</f>
        <v>3752281941</v>
      </c>
      <c r="T34" s="128"/>
      <c r="U34" s="126">
        <f>U12+U27+U32</f>
        <v>1132864</v>
      </c>
      <c r="V34" s="129"/>
      <c r="W34" s="126">
        <f>W12+W27+W32</f>
        <v>3753414805</v>
      </c>
    </row>
    <row r="35" spans="1:25" ht="18.75" customHeight="1" thickTop="1" x14ac:dyDescent="0.3">
      <c r="P35" s="130"/>
      <c r="T35" s="130"/>
    </row>
    <row r="36" spans="1:25" x14ac:dyDescent="0.3">
      <c r="C36" s="116">
        <f>C34-'BS-5-7'!F81</f>
        <v>0</v>
      </c>
      <c r="D36" s="116"/>
      <c r="E36" s="116">
        <f>E34-'BS-5-7'!F85</f>
        <v>0</v>
      </c>
      <c r="F36" s="116"/>
      <c r="G36" s="116">
        <f>G34-'BS-5-7'!F88</f>
        <v>0</v>
      </c>
      <c r="H36" s="116"/>
      <c r="I36" s="116">
        <f>I34-'BS-5-7'!F89</f>
        <v>0</v>
      </c>
      <c r="J36" s="116"/>
      <c r="K36" s="116">
        <f>K34-'BS-5-7'!F90</f>
        <v>0</v>
      </c>
      <c r="L36" s="116"/>
      <c r="M36" s="116"/>
      <c r="N36" s="116"/>
      <c r="O36" s="116"/>
      <c r="P36" s="116"/>
      <c r="Q36" s="116">
        <f>Q34-'BS-5-7'!F91</f>
        <v>0</v>
      </c>
      <c r="R36" s="116"/>
      <c r="S36" s="116">
        <f>S34-'BS-5-7'!F93</f>
        <v>0</v>
      </c>
      <c r="T36" s="116"/>
      <c r="U36" s="116">
        <f>U34-'BS-5-7'!F94</f>
        <v>0</v>
      </c>
      <c r="V36" s="116"/>
      <c r="W36" s="116">
        <f>W34-'BS-5-7'!F95</f>
        <v>0</v>
      </c>
    </row>
    <row r="37" spans="1:25" s="116" customFormat="1" ht="18.75" customHeight="1" x14ac:dyDescent="0.3">
      <c r="B37" s="132"/>
    </row>
  </sheetData>
  <mergeCells count="4">
    <mergeCell ref="C4:W4"/>
    <mergeCell ref="G5:K5"/>
    <mergeCell ref="M5:Q5"/>
    <mergeCell ref="C10:W10"/>
  </mergeCells>
  <pageMargins left="0.8" right="0.8" top="0.48" bottom="0.5" header="0.5" footer="0.5"/>
  <pageSetup paperSize="9" scale="54" firstPageNumber="10" orientation="landscape" useFirstPageNumber="1" r:id="rId1"/>
  <headerFooter alignWithMargins="0">
    <oddFooter>&amp;L   The accompanying notes form an integral part of the financial statements.
&amp;C&amp;P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0412B-1BA8-46B6-A5F6-0794EC47566A}">
  <dimension ref="A1:Y37"/>
  <sheetViews>
    <sheetView view="pageBreakPreview" topLeftCell="A9" zoomScale="70" zoomScaleNormal="70" zoomScaleSheetLayoutView="70" workbookViewId="0">
      <selection activeCell="A30" sqref="A30"/>
    </sheetView>
  </sheetViews>
  <sheetFormatPr defaultColWidth="9.08984375" defaultRowHeight="14" x14ac:dyDescent="0.3"/>
  <cols>
    <col min="1" max="1" width="49.36328125" style="99" customWidth="1"/>
    <col min="2" max="2" width="7.453125" style="66" customWidth="1"/>
    <col min="3" max="3" width="12.81640625" style="99" bestFit="1" customWidth="1"/>
    <col min="4" max="4" width="1.453125" style="99" customWidth="1"/>
    <col min="5" max="5" width="13.08984375" style="99" customWidth="1"/>
    <col min="6" max="6" width="1.453125" style="99" customWidth="1"/>
    <col min="7" max="7" width="12.90625" style="99" customWidth="1"/>
    <col min="8" max="8" width="1.453125" style="99" customWidth="1"/>
    <col min="9" max="9" width="12.453125" style="99" customWidth="1"/>
    <col min="10" max="10" width="1.08984375" style="99" customWidth="1"/>
    <col min="11" max="11" width="14.54296875" style="99" bestFit="1" customWidth="1"/>
    <col min="12" max="12" width="1.54296875" style="99" customWidth="1"/>
    <col min="13" max="13" width="11.36328125" style="99" bestFit="1" customWidth="1"/>
    <col min="14" max="14" width="1.453125" style="99" customWidth="1"/>
    <col min="15" max="15" width="14.6328125" style="99" bestFit="1" customWidth="1"/>
    <col min="16" max="16" width="1.453125" style="99" customWidth="1"/>
    <col min="17" max="17" width="15" style="99" customWidth="1"/>
    <col min="18" max="18" width="1.54296875" style="99" customWidth="1"/>
    <col min="19" max="19" width="15.6328125" style="99" bestFit="1" customWidth="1"/>
    <col min="20" max="20" width="1.453125" style="99" customWidth="1"/>
    <col min="21" max="21" width="13.26953125" style="99" customWidth="1"/>
    <col min="22" max="22" width="1.08984375" style="99" customWidth="1"/>
    <col min="23" max="23" width="15.6328125" style="99" bestFit="1" customWidth="1"/>
    <col min="24" max="24" width="11.08984375" style="99" bestFit="1" customWidth="1"/>
    <col min="25" max="16384" width="9.08984375" style="99"/>
  </cols>
  <sheetData>
    <row r="1" spans="1:25" ht="18.75" customHeight="1" x14ac:dyDescent="0.35">
      <c r="A1" s="68" t="s">
        <v>188</v>
      </c>
      <c r="B1" s="15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44"/>
      <c r="Q1" s="17"/>
      <c r="R1" s="17"/>
      <c r="S1" s="17"/>
      <c r="T1" s="44"/>
      <c r="U1" s="17"/>
      <c r="V1" s="17"/>
      <c r="W1" s="17"/>
    </row>
    <row r="2" spans="1:25" ht="18.75" customHeight="1" x14ac:dyDescent="0.3">
      <c r="A2" s="8" t="s">
        <v>154</v>
      </c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44"/>
      <c r="Q2" s="17"/>
      <c r="R2" s="17"/>
      <c r="S2" s="17"/>
      <c r="T2" s="44"/>
      <c r="U2" s="17"/>
      <c r="V2" s="17"/>
      <c r="W2" s="17"/>
    </row>
    <row r="3" spans="1:25" ht="18.75" customHeight="1" x14ac:dyDescent="0.3">
      <c r="A3" s="8"/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44"/>
      <c r="Q3" s="17"/>
      <c r="R3" s="17"/>
      <c r="S3" s="17"/>
      <c r="T3" s="44"/>
      <c r="U3" s="17"/>
      <c r="V3" s="17"/>
      <c r="W3" s="17"/>
    </row>
    <row r="4" spans="1:25" ht="16.5" customHeight="1" x14ac:dyDescent="0.3">
      <c r="A4" s="8"/>
      <c r="B4" s="15"/>
      <c r="C4" s="202" t="s">
        <v>67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</row>
    <row r="5" spans="1:25" ht="16.5" customHeight="1" x14ac:dyDescent="0.3">
      <c r="A5" s="1"/>
      <c r="B5" s="15"/>
      <c r="C5" s="150"/>
      <c r="D5" s="150"/>
      <c r="E5" s="100"/>
      <c r="F5" s="100"/>
      <c r="G5" s="208" t="s">
        <v>3</v>
      </c>
      <c r="H5" s="208"/>
      <c r="I5" s="208"/>
      <c r="J5" s="208"/>
      <c r="K5" s="208"/>
      <c r="L5" s="39"/>
      <c r="M5" s="209" t="s">
        <v>149</v>
      </c>
      <c r="N5" s="209"/>
      <c r="O5" s="209"/>
      <c r="P5" s="209"/>
      <c r="Q5" s="209"/>
      <c r="R5" s="101"/>
      <c r="S5" s="101"/>
      <c r="T5" s="102"/>
      <c r="U5" s="102"/>
      <c r="V5" s="102"/>
      <c r="W5" s="102"/>
    </row>
    <row r="6" spans="1:25" ht="16.5" customHeight="1" x14ac:dyDescent="0.3">
      <c r="A6" s="1"/>
      <c r="B6" s="15"/>
      <c r="C6" s="11"/>
      <c r="D6" s="11"/>
      <c r="E6" s="48"/>
      <c r="F6" s="150"/>
      <c r="G6" s="11"/>
      <c r="H6" s="11"/>
      <c r="I6" s="150"/>
      <c r="J6" s="150"/>
      <c r="K6" s="150"/>
      <c r="L6" s="150"/>
      <c r="M6" s="150"/>
      <c r="N6" s="150"/>
      <c r="O6" s="150"/>
      <c r="P6" s="39"/>
      <c r="Q6" s="151" t="s">
        <v>140</v>
      </c>
      <c r="R6" s="39"/>
      <c r="S6" s="39" t="s">
        <v>70</v>
      </c>
      <c r="T6" s="39"/>
      <c r="U6" s="39"/>
      <c r="V6" s="150"/>
      <c r="W6" s="97"/>
    </row>
    <row r="7" spans="1:25" ht="16.5" customHeight="1" x14ac:dyDescent="0.3">
      <c r="A7" s="1"/>
      <c r="B7" s="15"/>
      <c r="C7" s="150" t="s">
        <v>28</v>
      </c>
      <c r="D7" s="11"/>
      <c r="E7" s="150" t="s">
        <v>107</v>
      </c>
      <c r="F7" s="11"/>
      <c r="G7" s="150"/>
      <c r="H7" s="11"/>
      <c r="I7" s="11"/>
      <c r="J7" s="11"/>
      <c r="K7" s="11"/>
      <c r="L7" s="11"/>
      <c r="M7" s="9"/>
      <c r="N7" s="11"/>
      <c r="O7" s="39"/>
      <c r="P7" s="39"/>
      <c r="Q7" s="9" t="s">
        <v>141</v>
      </c>
      <c r="R7" s="39"/>
      <c r="S7" s="39" t="s">
        <v>71</v>
      </c>
      <c r="T7" s="39"/>
      <c r="U7" s="78" t="s">
        <v>72</v>
      </c>
      <c r="V7" s="150"/>
      <c r="W7" s="39"/>
    </row>
    <row r="8" spans="1:25" ht="16.5" customHeight="1" x14ac:dyDescent="0.3">
      <c r="A8" s="1"/>
      <c r="B8" s="15"/>
      <c r="C8" s="150" t="s">
        <v>5</v>
      </c>
      <c r="D8" s="150"/>
      <c r="E8" s="150" t="s">
        <v>61</v>
      </c>
      <c r="F8" s="11"/>
      <c r="G8" s="39" t="s">
        <v>49</v>
      </c>
      <c r="H8" s="11"/>
      <c r="I8" s="39" t="s">
        <v>50</v>
      </c>
      <c r="J8" s="11"/>
      <c r="K8" s="11"/>
      <c r="L8" s="11"/>
      <c r="M8" s="103" t="s">
        <v>182</v>
      </c>
      <c r="N8" s="11"/>
      <c r="O8" s="97" t="s">
        <v>58</v>
      </c>
      <c r="P8" s="100"/>
      <c r="Q8" s="103" t="s">
        <v>142</v>
      </c>
      <c r="R8" s="97"/>
      <c r="S8" s="97" t="s">
        <v>73</v>
      </c>
      <c r="T8" s="39"/>
      <c r="U8" s="78" t="s">
        <v>74</v>
      </c>
      <c r="V8" s="150"/>
      <c r="W8" s="39" t="s">
        <v>29</v>
      </c>
    </row>
    <row r="9" spans="1:25" ht="16.5" customHeight="1" x14ac:dyDescent="0.3">
      <c r="A9" s="1"/>
      <c r="B9" s="148" t="s">
        <v>18</v>
      </c>
      <c r="C9" s="39" t="s">
        <v>30</v>
      </c>
      <c r="D9" s="150"/>
      <c r="E9" s="150" t="s">
        <v>62</v>
      </c>
      <c r="F9" s="47"/>
      <c r="G9" s="39" t="s">
        <v>51</v>
      </c>
      <c r="H9" s="47"/>
      <c r="I9" s="39" t="s">
        <v>51</v>
      </c>
      <c r="J9" s="11"/>
      <c r="K9" s="97" t="s">
        <v>41</v>
      </c>
      <c r="L9" s="97"/>
      <c r="M9" s="10" t="s">
        <v>183</v>
      </c>
      <c r="N9" s="97"/>
      <c r="O9" s="158" t="s">
        <v>183</v>
      </c>
      <c r="P9" s="104"/>
      <c r="Q9" s="10" t="s">
        <v>55</v>
      </c>
      <c r="R9" s="149"/>
      <c r="S9" s="149" t="s">
        <v>121</v>
      </c>
      <c r="T9" s="48"/>
      <c r="U9" s="78" t="s">
        <v>75</v>
      </c>
      <c r="V9" s="11"/>
      <c r="W9" s="97" t="s">
        <v>40</v>
      </c>
    </row>
    <row r="10" spans="1:25" ht="16.5" customHeight="1" x14ac:dyDescent="0.3">
      <c r="A10" s="1"/>
      <c r="B10" s="148"/>
      <c r="C10" s="204" t="s">
        <v>91</v>
      </c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</row>
    <row r="11" spans="1:25" ht="16.5" customHeight="1" x14ac:dyDescent="0.3">
      <c r="A11" s="14" t="s">
        <v>242</v>
      </c>
      <c r="B11" s="148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48"/>
      <c r="Q11" s="11"/>
      <c r="R11" s="11"/>
      <c r="S11" s="11"/>
      <c r="T11" s="48"/>
      <c r="U11" s="11"/>
      <c r="V11" s="11"/>
      <c r="W11" s="11"/>
    </row>
    <row r="12" spans="1:25" ht="18.75" customHeight="1" x14ac:dyDescent="0.3">
      <c r="A12" s="67" t="s">
        <v>241</v>
      </c>
      <c r="B12" s="67"/>
      <c r="C12" s="105">
        <f>'SH-10'!C34</f>
        <v>200960500</v>
      </c>
      <c r="D12" s="105"/>
      <c r="E12" s="105">
        <f>'SH-10'!E34</f>
        <v>392838100</v>
      </c>
      <c r="F12" s="105"/>
      <c r="G12" s="105">
        <f>'SH-10'!G34</f>
        <v>25000000</v>
      </c>
      <c r="H12" s="105"/>
      <c r="I12" s="105">
        <f>'SH-10'!I34</f>
        <v>35000000</v>
      </c>
      <c r="J12" s="105"/>
      <c r="K12" s="105">
        <f>'SH-10'!K34</f>
        <v>1489293260</v>
      </c>
      <c r="L12" s="105"/>
      <c r="M12" s="105">
        <f>'SH-10'!M34</f>
        <v>-6847922</v>
      </c>
      <c r="N12" s="105"/>
      <c r="O12" s="105">
        <f>'SH-10'!O34</f>
        <v>1616038003</v>
      </c>
      <c r="P12" s="105"/>
      <c r="Q12" s="105">
        <f>SUM(M12:O12)</f>
        <v>1609190081</v>
      </c>
      <c r="R12" s="105"/>
      <c r="S12" s="105">
        <f>SUM(C12:K12,Q12)</f>
        <v>3752281941</v>
      </c>
      <c r="T12" s="105"/>
      <c r="U12" s="105">
        <f>'SH-10'!U34</f>
        <v>1132864</v>
      </c>
      <c r="V12" s="105"/>
      <c r="W12" s="105">
        <f>S12+U12</f>
        <v>3753414805</v>
      </c>
    </row>
    <row r="13" spans="1:25" ht="10.5" customHeight="1" x14ac:dyDescent="0.3">
      <c r="A13" s="67"/>
      <c r="B13" s="16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18"/>
      <c r="Y13" s="18"/>
    </row>
    <row r="14" spans="1:25" ht="16.5" customHeight="1" x14ac:dyDescent="0.3">
      <c r="A14" s="67" t="s">
        <v>79</v>
      </c>
      <c r="B14" s="16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</row>
    <row r="15" spans="1:25" ht="16.5" customHeight="1" x14ac:dyDescent="0.3">
      <c r="A15" s="67" t="s">
        <v>143</v>
      </c>
      <c r="B15" s="16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</row>
    <row r="16" spans="1:25" ht="16.5" customHeight="1" x14ac:dyDescent="0.3">
      <c r="A16" s="161" t="s">
        <v>211</v>
      </c>
      <c r="B16" s="16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</row>
    <row r="17" spans="1:25" ht="16.5" customHeight="1" x14ac:dyDescent="0.3">
      <c r="A17" s="82" t="s">
        <v>144</v>
      </c>
      <c r="B17" s="15">
        <v>24</v>
      </c>
      <c r="C17" s="85">
        <v>0</v>
      </c>
      <c r="D17" s="85"/>
      <c r="E17" s="85">
        <v>0</v>
      </c>
      <c r="F17" s="85"/>
      <c r="G17" s="85">
        <v>0</v>
      </c>
      <c r="H17" s="85"/>
      <c r="I17" s="85">
        <v>0</v>
      </c>
      <c r="J17" s="85"/>
      <c r="K17" s="85">
        <v>-387833404</v>
      </c>
      <c r="L17" s="85"/>
      <c r="M17" s="85">
        <v>0</v>
      </c>
      <c r="N17" s="85"/>
      <c r="O17" s="85">
        <v>0</v>
      </c>
      <c r="P17" s="85"/>
      <c r="Q17" s="175">
        <f>SUM(M17:O17)</f>
        <v>0</v>
      </c>
      <c r="R17" s="85"/>
      <c r="S17" s="23">
        <f>SUM(C17:K17,Q17)</f>
        <v>-387833404</v>
      </c>
      <c r="T17" s="85"/>
      <c r="U17" s="85">
        <v>0</v>
      </c>
      <c r="V17" s="85"/>
      <c r="W17" s="85">
        <f>S17+U17</f>
        <v>-387833404</v>
      </c>
    </row>
    <row r="18" spans="1:25" ht="16.5" customHeight="1" x14ac:dyDescent="0.3">
      <c r="A18" s="82" t="s">
        <v>213</v>
      </c>
      <c r="B18" s="99"/>
      <c r="C18" s="85">
        <v>0</v>
      </c>
      <c r="D18" s="85"/>
      <c r="E18" s="85">
        <v>0</v>
      </c>
      <c r="F18" s="85"/>
      <c r="G18" s="88">
        <v>0</v>
      </c>
      <c r="H18" s="85"/>
      <c r="I18" s="88">
        <v>0</v>
      </c>
      <c r="J18" s="85"/>
      <c r="K18" s="85">
        <v>0</v>
      </c>
      <c r="L18" s="85"/>
      <c r="M18" s="85">
        <v>0</v>
      </c>
      <c r="N18" s="106"/>
      <c r="O18" s="107">
        <v>0</v>
      </c>
      <c r="P18" s="106"/>
      <c r="Q18" s="177">
        <f>SUM(M18:O18)</f>
        <v>0</v>
      </c>
      <c r="R18" s="106"/>
      <c r="S18" s="85">
        <f>SUM(C18:K18,Q18)</f>
        <v>0</v>
      </c>
      <c r="T18" s="106"/>
      <c r="U18" s="23">
        <v>-5237</v>
      </c>
      <c r="V18" s="106"/>
      <c r="W18" s="85">
        <f>S18+U18</f>
        <v>-5237</v>
      </c>
    </row>
    <row r="19" spans="1:25" ht="16.5" customHeight="1" x14ac:dyDescent="0.3">
      <c r="A19" s="54" t="s">
        <v>215</v>
      </c>
      <c r="B19" s="16"/>
      <c r="C19" s="108">
        <f>SUM(C17:C18)</f>
        <v>0</v>
      </c>
      <c r="D19" s="49"/>
      <c r="E19" s="108">
        <f>SUM(E17:E18)</f>
        <v>0</v>
      </c>
      <c r="F19" s="49"/>
      <c r="G19" s="108">
        <f>SUM(G17:G18)</f>
        <v>0</v>
      </c>
      <c r="H19" s="49"/>
      <c r="I19" s="76">
        <v>0</v>
      </c>
      <c r="J19" s="49"/>
      <c r="K19" s="108">
        <f>SUM(K17:K18)</f>
        <v>-387833404</v>
      </c>
      <c r="L19" s="109"/>
      <c r="M19" s="108">
        <f>SUM(M17:M18)</f>
        <v>0</v>
      </c>
      <c r="N19" s="110"/>
      <c r="O19" s="108">
        <f>SUM(O17:O18)</f>
        <v>0</v>
      </c>
      <c r="P19" s="110"/>
      <c r="Q19" s="176">
        <f>SUM(Q17:Q18)</f>
        <v>0</v>
      </c>
      <c r="R19" s="110"/>
      <c r="S19" s="108">
        <f>SUM(S17:S18)</f>
        <v>-387833404</v>
      </c>
      <c r="T19" s="110"/>
      <c r="U19" s="108">
        <f>SUM(U17:U18)</f>
        <v>-5237</v>
      </c>
      <c r="V19" s="110"/>
      <c r="W19" s="108">
        <f>SUM(W17:W18)</f>
        <v>-387838641</v>
      </c>
    </row>
    <row r="20" spans="1:25" ht="10.5" customHeight="1" x14ac:dyDescent="0.3">
      <c r="A20" s="67"/>
      <c r="B20" s="16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18"/>
      <c r="Y20" s="18"/>
    </row>
    <row r="21" spans="1:25" ht="16.5" hidden="1" customHeight="1" x14ac:dyDescent="0.3">
      <c r="A21" s="54" t="s">
        <v>194</v>
      </c>
      <c r="B21" s="16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110"/>
      <c r="V21" s="110"/>
      <c r="W21" s="110"/>
    </row>
    <row r="22" spans="1:25" ht="18.75" hidden="1" customHeight="1" x14ac:dyDescent="0.3">
      <c r="A22" s="112" t="s">
        <v>201</v>
      </c>
      <c r="B22" s="15"/>
      <c r="C22" s="117">
        <v>0</v>
      </c>
      <c r="D22" s="117">
        <v>0</v>
      </c>
      <c r="E22" s="117">
        <v>0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  <c r="L22" s="117">
        <v>0</v>
      </c>
      <c r="M22" s="117">
        <v>0</v>
      </c>
      <c r="N22" s="117">
        <v>0</v>
      </c>
      <c r="O22" s="117">
        <v>0</v>
      </c>
      <c r="P22" s="117">
        <v>0</v>
      </c>
      <c r="Q22" s="117">
        <v>0</v>
      </c>
      <c r="R22" s="117">
        <v>0</v>
      </c>
      <c r="S22" s="117">
        <v>0</v>
      </c>
      <c r="T22" s="117">
        <v>0</v>
      </c>
      <c r="U22" s="117">
        <v>0</v>
      </c>
      <c r="V22" s="18"/>
      <c r="W22" s="117">
        <v>0</v>
      </c>
    </row>
    <row r="23" spans="1:25" ht="18.75" hidden="1" customHeight="1" x14ac:dyDescent="0.3">
      <c r="A23" s="112" t="s">
        <v>145</v>
      </c>
      <c r="B23" s="15"/>
      <c r="C23" s="117"/>
      <c r="D23" s="113"/>
      <c r="E23" s="117"/>
      <c r="F23" s="114"/>
      <c r="G23" s="117"/>
      <c r="H23" s="114"/>
      <c r="I23" s="50"/>
      <c r="J23" s="114"/>
      <c r="K23" s="50"/>
      <c r="L23" s="115"/>
      <c r="M23" s="118"/>
      <c r="N23" s="115"/>
      <c r="O23" s="118"/>
      <c r="P23" s="115"/>
      <c r="Q23" s="119"/>
      <c r="R23" s="116"/>
      <c r="S23" s="119"/>
      <c r="T23" s="116"/>
      <c r="U23" s="69"/>
      <c r="V23" s="18"/>
      <c r="W23" s="69"/>
    </row>
    <row r="24" spans="1:25" ht="16.5" hidden="1" customHeight="1" x14ac:dyDescent="0.3">
      <c r="A24" s="54" t="s">
        <v>195</v>
      </c>
      <c r="B24" s="16"/>
      <c r="C24" s="76">
        <v>0</v>
      </c>
      <c r="D24" s="49">
        <v>0</v>
      </c>
      <c r="E24" s="76">
        <v>0</v>
      </c>
      <c r="F24" s="49">
        <v>0</v>
      </c>
      <c r="G24" s="76">
        <v>0</v>
      </c>
      <c r="H24" s="49">
        <v>0</v>
      </c>
      <c r="I24" s="76">
        <v>0</v>
      </c>
      <c r="J24" s="49">
        <v>0</v>
      </c>
      <c r="K24" s="76">
        <v>0</v>
      </c>
      <c r="L24" s="49">
        <v>0</v>
      </c>
      <c r="M24" s="76">
        <v>0</v>
      </c>
      <c r="N24" s="49">
        <v>0</v>
      </c>
      <c r="O24" s="76">
        <v>0</v>
      </c>
      <c r="P24" s="49">
        <v>0</v>
      </c>
      <c r="Q24" s="76">
        <v>0</v>
      </c>
      <c r="R24" s="49">
        <v>0</v>
      </c>
      <c r="S24" s="76">
        <v>0</v>
      </c>
      <c r="T24" s="49">
        <v>0</v>
      </c>
      <c r="U24" s="111">
        <v>0</v>
      </c>
      <c r="V24" s="110"/>
      <c r="W24" s="111">
        <f>SUM(W22:W23)</f>
        <v>0</v>
      </c>
    </row>
    <row r="25" spans="1:25" ht="10.5" hidden="1" customHeight="1" x14ac:dyDescent="0.3">
      <c r="A25" s="67"/>
      <c r="B25" s="16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18"/>
      <c r="Y25" s="18"/>
    </row>
    <row r="26" spans="1:25" ht="16.5" customHeight="1" x14ac:dyDescent="0.3">
      <c r="A26" s="67" t="s">
        <v>180</v>
      </c>
      <c r="B26" s="16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</row>
    <row r="27" spans="1:25" ht="16.5" customHeight="1" x14ac:dyDescent="0.3">
      <c r="A27" s="67" t="s">
        <v>181</v>
      </c>
      <c r="B27" s="16"/>
      <c r="C27" s="111">
        <f>C19+C24</f>
        <v>0</v>
      </c>
      <c r="D27" s="49"/>
      <c r="E27" s="111">
        <f>E19+E24</f>
        <v>0</v>
      </c>
      <c r="F27" s="49"/>
      <c r="G27" s="76">
        <f>G20+G25</f>
        <v>0</v>
      </c>
      <c r="H27" s="49"/>
      <c r="I27" s="76">
        <f>I20+I25</f>
        <v>0</v>
      </c>
      <c r="J27" s="49"/>
      <c r="K27" s="111">
        <f>K19+K24</f>
        <v>-387833404</v>
      </c>
      <c r="L27" s="110"/>
      <c r="M27" s="111">
        <v>0</v>
      </c>
      <c r="N27" s="49"/>
      <c r="O27" s="76">
        <f>O20+O25</f>
        <v>0</v>
      </c>
      <c r="P27" s="49"/>
      <c r="Q27" s="111">
        <v>0</v>
      </c>
      <c r="R27" s="110"/>
      <c r="S27" s="111">
        <f>S19+S24</f>
        <v>-387833404</v>
      </c>
      <c r="T27" s="110"/>
      <c r="U27" s="111">
        <f>U19+U24</f>
        <v>-5237</v>
      </c>
      <c r="V27" s="110"/>
      <c r="W27" s="111">
        <f>W19+W24</f>
        <v>-387838641</v>
      </c>
    </row>
    <row r="28" spans="1:25" ht="10.5" customHeight="1" x14ac:dyDescent="0.3">
      <c r="A28" s="67"/>
      <c r="B28" s="16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18"/>
      <c r="Y28" s="18"/>
    </row>
    <row r="29" spans="1:25" ht="16.5" customHeight="1" x14ac:dyDescent="0.3">
      <c r="A29" s="67" t="s">
        <v>248</v>
      </c>
      <c r="B29" s="16"/>
      <c r="C29" s="120"/>
      <c r="D29" s="100"/>
      <c r="E29" s="120"/>
      <c r="F29" s="48"/>
      <c r="G29" s="120"/>
      <c r="H29" s="100"/>
      <c r="I29" s="120"/>
      <c r="J29" s="100"/>
      <c r="K29" s="98"/>
      <c r="L29" s="98"/>
      <c r="M29" s="98"/>
      <c r="N29" s="98"/>
      <c r="O29" s="98"/>
      <c r="P29" s="98"/>
      <c r="Q29" s="98"/>
      <c r="R29" s="98"/>
      <c r="S29" s="98"/>
      <c r="T29" s="3"/>
      <c r="U29" s="98"/>
      <c r="V29" s="2"/>
      <c r="W29" s="98"/>
    </row>
    <row r="30" spans="1:25" ht="16.5" customHeight="1" x14ac:dyDescent="0.3">
      <c r="A30" s="82" t="s">
        <v>179</v>
      </c>
      <c r="B30" s="15"/>
      <c r="C30" s="121">
        <v>0</v>
      </c>
      <c r="D30" s="121"/>
      <c r="E30" s="121">
        <v>0</v>
      </c>
      <c r="F30" s="77"/>
      <c r="G30" s="121">
        <v>0</v>
      </c>
      <c r="H30" s="121"/>
      <c r="I30" s="121">
        <v>0</v>
      </c>
      <c r="J30" s="85"/>
      <c r="K30" s="122">
        <f>'PL-8-9'!D60</f>
        <v>598559995</v>
      </c>
      <c r="L30" s="122"/>
      <c r="M30" s="122">
        <v>0</v>
      </c>
      <c r="N30" s="121"/>
      <c r="O30" s="121">
        <v>0</v>
      </c>
      <c r="P30" s="121"/>
      <c r="Q30" s="121">
        <f>SUM(M30:O30)</f>
        <v>0</v>
      </c>
      <c r="R30" s="121"/>
      <c r="S30" s="181">
        <f>SUM(C30:K30,Q30)</f>
        <v>598559995</v>
      </c>
      <c r="T30" s="85"/>
      <c r="U30" s="166">
        <f>'PL-8-9'!D66</f>
        <v>-524533</v>
      </c>
      <c r="V30" s="85"/>
      <c r="W30" s="85">
        <f>SUM(S30,U30)</f>
        <v>598035462</v>
      </c>
      <c r="X30" s="116">
        <f>W30-'PL-8-9'!D62</f>
        <v>0</v>
      </c>
    </row>
    <row r="31" spans="1:25" ht="16.5" customHeight="1" x14ac:dyDescent="0.3">
      <c r="A31" s="112" t="s">
        <v>214</v>
      </c>
      <c r="B31" s="15"/>
      <c r="C31" s="162">
        <v>0</v>
      </c>
      <c r="D31" s="121"/>
      <c r="E31" s="162">
        <v>0</v>
      </c>
      <c r="F31" s="77"/>
      <c r="G31" s="162">
        <v>0</v>
      </c>
      <c r="H31" s="121"/>
      <c r="I31" s="162">
        <v>0</v>
      </c>
      <c r="J31" s="85"/>
      <c r="K31" s="169">
        <v>-14892878</v>
      </c>
      <c r="L31" s="121"/>
      <c r="M31" s="169">
        <v>1236902</v>
      </c>
      <c r="N31" s="121"/>
      <c r="O31" s="162">
        <v>-20558744</v>
      </c>
      <c r="P31" s="77"/>
      <c r="Q31" s="169">
        <f>SUM(M31:O31)</f>
        <v>-19321842</v>
      </c>
      <c r="R31" s="121"/>
      <c r="S31" s="182">
        <f>SUM(C31:K31,Q31)</f>
        <v>-34214720</v>
      </c>
      <c r="T31" s="85"/>
      <c r="U31" s="88">
        <v>0</v>
      </c>
      <c r="V31" s="85"/>
      <c r="W31" s="88">
        <f>SUM(S31,U31)</f>
        <v>-34214720</v>
      </c>
      <c r="X31" s="116">
        <f>W31-'PL-8-9'!D55</f>
        <v>0</v>
      </c>
    </row>
    <row r="32" spans="1:25" ht="16.5" customHeight="1" x14ac:dyDescent="0.3">
      <c r="A32" s="67" t="s">
        <v>196</v>
      </c>
      <c r="B32" s="15"/>
      <c r="C32" s="155">
        <f>SUM(C30:C31)</f>
        <v>0</v>
      </c>
      <c r="D32" s="2"/>
      <c r="E32" s="155">
        <f>SUM(E30:E31)</f>
        <v>0</v>
      </c>
      <c r="F32" s="2"/>
      <c r="G32" s="155">
        <f>SUM(G30:G31)</f>
        <v>0</v>
      </c>
      <c r="H32" s="2"/>
      <c r="I32" s="155">
        <f>SUM(I30:I31)</f>
        <v>0</v>
      </c>
      <c r="J32" s="2"/>
      <c r="K32" s="76">
        <f>SUM(K30:K31)</f>
        <v>583667117</v>
      </c>
      <c r="L32" s="49"/>
      <c r="M32" s="76">
        <f>SUM(M30:M31)</f>
        <v>1236902</v>
      </c>
      <c r="N32" s="3"/>
      <c r="O32" s="76">
        <f>SUM(O30:O31)</f>
        <v>-20558744</v>
      </c>
      <c r="P32" s="3"/>
      <c r="Q32" s="76">
        <f>SUM(Q30:Q31)</f>
        <v>-19321842</v>
      </c>
      <c r="R32" s="124"/>
      <c r="S32" s="76">
        <f>SUM(S30:S31)</f>
        <v>564345275</v>
      </c>
      <c r="T32" s="3"/>
      <c r="U32" s="156">
        <f>SUM(U30:U31)</f>
        <v>-524533</v>
      </c>
      <c r="V32" s="2"/>
      <c r="W32" s="76">
        <f>SUM(W30:W31)</f>
        <v>563820742</v>
      </c>
      <c r="X32" s="116">
        <f>W32-'PL-8-9'!D57</f>
        <v>0</v>
      </c>
    </row>
    <row r="33" spans="1:25" ht="10.5" customHeight="1" x14ac:dyDescent="0.3">
      <c r="A33" s="67"/>
      <c r="B33" s="16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18"/>
      <c r="Y33" s="18"/>
    </row>
    <row r="34" spans="1:25" ht="16.5" customHeight="1" thickBot="1" x14ac:dyDescent="0.35">
      <c r="A34" s="125" t="s">
        <v>240</v>
      </c>
      <c r="B34" s="15"/>
      <c r="C34" s="126">
        <f>C12+C27+C32</f>
        <v>200960500</v>
      </c>
      <c r="D34" s="127"/>
      <c r="E34" s="126">
        <f>E12+E27+E32</f>
        <v>392838100</v>
      </c>
      <c r="F34" s="127"/>
      <c r="G34" s="126">
        <f>G12+G27+G32</f>
        <v>25000000</v>
      </c>
      <c r="H34" s="128"/>
      <c r="I34" s="126">
        <f>I12+I27+I32</f>
        <v>35000000</v>
      </c>
      <c r="J34" s="127"/>
      <c r="K34" s="126">
        <f>K12+K27+K32</f>
        <v>1685126973</v>
      </c>
      <c r="L34" s="128"/>
      <c r="M34" s="126">
        <f>M12+M27+M32</f>
        <v>-5611020</v>
      </c>
      <c r="N34" s="128"/>
      <c r="O34" s="126">
        <f>O12+O27+O32</f>
        <v>1595479259</v>
      </c>
      <c r="P34" s="128"/>
      <c r="Q34" s="126">
        <f>Q12+Q27+Q32</f>
        <v>1589868239</v>
      </c>
      <c r="R34" s="128"/>
      <c r="S34" s="126">
        <f>S12+S27+S32</f>
        <v>3928793812</v>
      </c>
      <c r="T34" s="128"/>
      <c r="U34" s="126">
        <f>U12+U27+U32</f>
        <v>603094</v>
      </c>
      <c r="V34" s="129"/>
      <c r="W34" s="126">
        <f>W12+W27+W32</f>
        <v>3929396906</v>
      </c>
    </row>
    <row r="35" spans="1:25" ht="18.75" customHeight="1" thickTop="1" x14ac:dyDescent="0.3">
      <c r="P35" s="130"/>
      <c r="T35" s="130"/>
    </row>
    <row r="36" spans="1:25" x14ac:dyDescent="0.3">
      <c r="C36" s="116">
        <f>C34-'BS-5-7'!D81</f>
        <v>0</v>
      </c>
      <c r="D36" s="116"/>
      <c r="E36" s="116">
        <f>E34-'BS-5-7'!D85</f>
        <v>0</v>
      </c>
      <c r="F36" s="116"/>
      <c r="G36" s="116">
        <f>G34-'BS-5-7'!D88</f>
        <v>0</v>
      </c>
      <c r="H36" s="116"/>
      <c r="I36" s="116">
        <f>I34-'BS-5-7'!D89</f>
        <v>0</v>
      </c>
      <c r="J36" s="116"/>
      <c r="K36" s="116">
        <f>K34-'BS-5-7'!D90</f>
        <v>0</v>
      </c>
      <c r="L36" s="116"/>
      <c r="M36" s="116"/>
      <c r="N36" s="116"/>
      <c r="O36" s="116"/>
      <c r="P36" s="116"/>
      <c r="Q36" s="116">
        <f>Q34-'BS-5-7'!D91</f>
        <v>0</v>
      </c>
      <c r="R36" s="116"/>
      <c r="S36" s="116">
        <f>S34-'BS-5-7'!D93</f>
        <v>0</v>
      </c>
      <c r="T36" s="116"/>
      <c r="U36" s="116">
        <f>U34-'BS-5-7'!D94</f>
        <v>0</v>
      </c>
      <c r="V36" s="116"/>
      <c r="W36" s="116">
        <f>W34-'BS-5-7'!D95</f>
        <v>0</v>
      </c>
    </row>
    <row r="37" spans="1:25" s="116" customFormat="1" ht="18.75" customHeight="1" x14ac:dyDescent="0.3">
      <c r="B37" s="132"/>
    </row>
  </sheetData>
  <mergeCells count="4">
    <mergeCell ref="C4:W4"/>
    <mergeCell ref="G5:K5"/>
    <mergeCell ref="M5:Q5"/>
    <mergeCell ref="C10:W10"/>
  </mergeCells>
  <pageMargins left="0.8" right="0.8" top="0.48" bottom="0.5" header="0.5" footer="0.5"/>
  <pageSetup paperSize="9" scale="58" firstPageNumber="11" orientation="landscape" useFirstPageNumber="1" r:id="rId1"/>
  <headerFooter alignWithMargins="0">
    <oddFooter>&amp;L  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C4705-7FFC-4CB3-AC44-7B7C198D6F95}">
  <dimension ref="A1:T39"/>
  <sheetViews>
    <sheetView view="pageBreakPreview" zoomScale="85" zoomScaleNormal="60" zoomScaleSheetLayoutView="85" workbookViewId="0">
      <selection activeCell="C40" sqref="C40"/>
    </sheetView>
  </sheetViews>
  <sheetFormatPr defaultColWidth="9.08984375" defaultRowHeight="14" x14ac:dyDescent="0.3"/>
  <cols>
    <col min="1" max="1" width="47.7265625" style="99" customWidth="1"/>
    <col min="2" max="2" width="7.90625" style="99" customWidth="1"/>
    <col min="3" max="3" width="13.08984375" style="99" customWidth="1"/>
    <col min="4" max="4" width="1.08984375" style="99" customWidth="1"/>
    <col min="5" max="5" width="13.453125" style="99" customWidth="1"/>
    <col min="6" max="6" width="1.08984375" style="99" customWidth="1"/>
    <col min="7" max="7" width="12.08984375" style="99" customWidth="1"/>
    <col min="8" max="8" width="1.08984375" style="99" customWidth="1"/>
    <col min="9" max="9" width="12.453125" style="99" customWidth="1"/>
    <col min="10" max="10" width="1.08984375" style="99" customWidth="1"/>
    <col min="11" max="11" width="15.6328125" style="99" bestFit="1" customWidth="1"/>
    <col min="12" max="12" width="1.08984375" style="99" customWidth="1"/>
    <col min="13" max="13" width="12.90625" style="99" customWidth="1"/>
    <col min="14" max="14" width="1.08984375" style="99" customWidth="1"/>
    <col min="15" max="15" width="15" style="99" customWidth="1"/>
    <col min="16" max="16" width="1.08984375" style="99" customWidth="1"/>
    <col min="17" max="17" width="14.90625" style="99" customWidth="1"/>
    <col min="18" max="18" width="1.08984375" style="99" customWidth="1"/>
    <col min="19" max="19" width="14.90625" style="99" customWidth="1"/>
    <col min="20" max="20" width="9.08984375" style="99"/>
    <col min="21" max="21" width="9.54296875" style="99" bestFit="1" customWidth="1"/>
    <col min="22" max="256" width="9.08984375" style="99"/>
    <col min="257" max="257" width="41.08984375" style="99" customWidth="1"/>
    <col min="258" max="258" width="5.90625" style="99" customWidth="1"/>
    <col min="259" max="259" width="13.90625" style="99" customWidth="1"/>
    <col min="260" max="260" width="1.54296875" style="99" customWidth="1"/>
    <col min="261" max="261" width="13.54296875" style="99" customWidth="1"/>
    <col min="262" max="262" width="1.54296875" style="99" customWidth="1"/>
    <col min="263" max="263" width="13.90625" style="99" customWidth="1"/>
    <col min="264" max="264" width="1.54296875" style="99" customWidth="1"/>
    <col min="265" max="265" width="13.54296875" style="99" customWidth="1"/>
    <col min="266" max="266" width="1.54296875" style="99" customWidth="1"/>
    <col min="267" max="267" width="13.90625" style="99" customWidth="1"/>
    <col min="268" max="268" width="1.54296875" style="99" customWidth="1"/>
    <col min="269" max="269" width="13.54296875" style="99" customWidth="1"/>
    <col min="270" max="270" width="1.54296875" style="99" customWidth="1"/>
    <col min="271" max="271" width="13.54296875" style="99" customWidth="1"/>
    <col min="272" max="272" width="1.54296875" style="99" customWidth="1"/>
    <col min="273" max="273" width="13.54296875" style="99" customWidth="1"/>
    <col min="274" max="274" width="1.54296875" style="99" customWidth="1"/>
    <col min="275" max="275" width="13.90625" style="99" customWidth="1"/>
    <col min="276" max="276" width="9.08984375" style="99"/>
    <col min="277" max="277" width="9.54296875" style="99" bestFit="1" customWidth="1"/>
    <col min="278" max="512" width="9.08984375" style="99"/>
    <col min="513" max="513" width="41.08984375" style="99" customWidth="1"/>
    <col min="514" max="514" width="5.90625" style="99" customWidth="1"/>
    <col min="515" max="515" width="13.90625" style="99" customWidth="1"/>
    <col min="516" max="516" width="1.54296875" style="99" customWidth="1"/>
    <col min="517" max="517" width="13.54296875" style="99" customWidth="1"/>
    <col min="518" max="518" width="1.54296875" style="99" customWidth="1"/>
    <col min="519" max="519" width="13.90625" style="99" customWidth="1"/>
    <col min="520" max="520" width="1.54296875" style="99" customWidth="1"/>
    <col min="521" max="521" width="13.54296875" style="99" customWidth="1"/>
    <col min="522" max="522" width="1.54296875" style="99" customWidth="1"/>
    <col min="523" max="523" width="13.90625" style="99" customWidth="1"/>
    <col min="524" max="524" width="1.54296875" style="99" customWidth="1"/>
    <col min="525" max="525" width="13.54296875" style="99" customWidth="1"/>
    <col min="526" max="526" width="1.54296875" style="99" customWidth="1"/>
    <col min="527" max="527" width="13.54296875" style="99" customWidth="1"/>
    <col min="528" max="528" width="1.54296875" style="99" customWidth="1"/>
    <col min="529" max="529" width="13.54296875" style="99" customWidth="1"/>
    <col min="530" max="530" width="1.54296875" style="99" customWidth="1"/>
    <col min="531" max="531" width="13.90625" style="99" customWidth="1"/>
    <col min="532" max="532" width="9.08984375" style="99"/>
    <col min="533" max="533" width="9.54296875" style="99" bestFit="1" customWidth="1"/>
    <col min="534" max="768" width="9.08984375" style="99"/>
    <col min="769" max="769" width="41.08984375" style="99" customWidth="1"/>
    <col min="770" max="770" width="5.90625" style="99" customWidth="1"/>
    <col min="771" max="771" width="13.90625" style="99" customWidth="1"/>
    <col min="772" max="772" width="1.54296875" style="99" customWidth="1"/>
    <col min="773" max="773" width="13.54296875" style="99" customWidth="1"/>
    <col min="774" max="774" width="1.54296875" style="99" customWidth="1"/>
    <col min="775" max="775" width="13.90625" style="99" customWidth="1"/>
    <col min="776" max="776" width="1.54296875" style="99" customWidth="1"/>
    <col min="777" max="777" width="13.54296875" style="99" customWidth="1"/>
    <col min="778" max="778" width="1.54296875" style="99" customWidth="1"/>
    <col min="779" max="779" width="13.90625" style="99" customWidth="1"/>
    <col min="780" max="780" width="1.54296875" style="99" customWidth="1"/>
    <col min="781" max="781" width="13.54296875" style="99" customWidth="1"/>
    <col min="782" max="782" width="1.54296875" style="99" customWidth="1"/>
    <col min="783" max="783" width="13.54296875" style="99" customWidth="1"/>
    <col min="784" max="784" width="1.54296875" style="99" customWidth="1"/>
    <col min="785" max="785" width="13.54296875" style="99" customWidth="1"/>
    <col min="786" max="786" width="1.54296875" style="99" customWidth="1"/>
    <col min="787" max="787" width="13.90625" style="99" customWidth="1"/>
    <col min="788" max="788" width="9.08984375" style="99"/>
    <col min="789" max="789" width="9.54296875" style="99" bestFit="1" customWidth="1"/>
    <col min="790" max="1024" width="9.08984375" style="99"/>
    <col min="1025" max="1025" width="41.08984375" style="99" customWidth="1"/>
    <col min="1026" max="1026" width="5.90625" style="99" customWidth="1"/>
    <col min="1027" max="1027" width="13.90625" style="99" customWidth="1"/>
    <col min="1028" max="1028" width="1.54296875" style="99" customWidth="1"/>
    <col min="1029" max="1029" width="13.54296875" style="99" customWidth="1"/>
    <col min="1030" max="1030" width="1.54296875" style="99" customWidth="1"/>
    <col min="1031" max="1031" width="13.90625" style="99" customWidth="1"/>
    <col min="1032" max="1032" width="1.54296875" style="99" customWidth="1"/>
    <col min="1033" max="1033" width="13.54296875" style="99" customWidth="1"/>
    <col min="1034" max="1034" width="1.54296875" style="99" customWidth="1"/>
    <col min="1035" max="1035" width="13.90625" style="99" customWidth="1"/>
    <col min="1036" max="1036" width="1.54296875" style="99" customWidth="1"/>
    <col min="1037" max="1037" width="13.54296875" style="99" customWidth="1"/>
    <col min="1038" max="1038" width="1.54296875" style="99" customWidth="1"/>
    <col min="1039" max="1039" width="13.54296875" style="99" customWidth="1"/>
    <col min="1040" max="1040" width="1.54296875" style="99" customWidth="1"/>
    <col min="1041" max="1041" width="13.54296875" style="99" customWidth="1"/>
    <col min="1042" max="1042" width="1.54296875" style="99" customWidth="1"/>
    <col min="1043" max="1043" width="13.90625" style="99" customWidth="1"/>
    <col min="1044" max="1044" width="9.08984375" style="99"/>
    <col min="1045" max="1045" width="9.54296875" style="99" bestFit="1" customWidth="1"/>
    <col min="1046" max="1280" width="9.08984375" style="99"/>
    <col min="1281" max="1281" width="41.08984375" style="99" customWidth="1"/>
    <col min="1282" max="1282" width="5.90625" style="99" customWidth="1"/>
    <col min="1283" max="1283" width="13.90625" style="99" customWidth="1"/>
    <col min="1284" max="1284" width="1.54296875" style="99" customWidth="1"/>
    <col min="1285" max="1285" width="13.54296875" style="99" customWidth="1"/>
    <col min="1286" max="1286" width="1.54296875" style="99" customWidth="1"/>
    <col min="1287" max="1287" width="13.90625" style="99" customWidth="1"/>
    <col min="1288" max="1288" width="1.54296875" style="99" customWidth="1"/>
    <col min="1289" max="1289" width="13.54296875" style="99" customWidth="1"/>
    <col min="1290" max="1290" width="1.54296875" style="99" customWidth="1"/>
    <col min="1291" max="1291" width="13.90625" style="99" customWidth="1"/>
    <col min="1292" max="1292" width="1.54296875" style="99" customWidth="1"/>
    <col min="1293" max="1293" width="13.54296875" style="99" customWidth="1"/>
    <col min="1294" max="1294" width="1.54296875" style="99" customWidth="1"/>
    <col min="1295" max="1295" width="13.54296875" style="99" customWidth="1"/>
    <col min="1296" max="1296" width="1.54296875" style="99" customWidth="1"/>
    <col min="1297" max="1297" width="13.54296875" style="99" customWidth="1"/>
    <col min="1298" max="1298" width="1.54296875" style="99" customWidth="1"/>
    <col min="1299" max="1299" width="13.90625" style="99" customWidth="1"/>
    <col min="1300" max="1300" width="9.08984375" style="99"/>
    <col min="1301" max="1301" width="9.54296875" style="99" bestFit="1" customWidth="1"/>
    <col min="1302" max="1536" width="9.08984375" style="99"/>
    <col min="1537" max="1537" width="41.08984375" style="99" customWidth="1"/>
    <col min="1538" max="1538" width="5.90625" style="99" customWidth="1"/>
    <col min="1539" max="1539" width="13.90625" style="99" customWidth="1"/>
    <col min="1540" max="1540" width="1.54296875" style="99" customWidth="1"/>
    <col min="1541" max="1541" width="13.54296875" style="99" customWidth="1"/>
    <col min="1542" max="1542" width="1.54296875" style="99" customWidth="1"/>
    <col min="1543" max="1543" width="13.90625" style="99" customWidth="1"/>
    <col min="1544" max="1544" width="1.54296875" style="99" customWidth="1"/>
    <col min="1545" max="1545" width="13.54296875" style="99" customWidth="1"/>
    <col min="1546" max="1546" width="1.54296875" style="99" customWidth="1"/>
    <col min="1547" max="1547" width="13.90625" style="99" customWidth="1"/>
    <col min="1548" max="1548" width="1.54296875" style="99" customWidth="1"/>
    <col min="1549" max="1549" width="13.54296875" style="99" customWidth="1"/>
    <col min="1550" max="1550" width="1.54296875" style="99" customWidth="1"/>
    <col min="1551" max="1551" width="13.54296875" style="99" customWidth="1"/>
    <col min="1552" max="1552" width="1.54296875" style="99" customWidth="1"/>
    <col min="1553" max="1553" width="13.54296875" style="99" customWidth="1"/>
    <col min="1554" max="1554" width="1.54296875" style="99" customWidth="1"/>
    <col min="1555" max="1555" width="13.90625" style="99" customWidth="1"/>
    <col min="1556" max="1556" width="9.08984375" style="99"/>
    <col min="1557" max="1557" width="9.54296875" style="99" bestFit="1" customWidth="1"/>
    <col min="1558" max="1792" width="9.08984375" style="99"/>
    <col min="1793" max="1793" width="41.08984375" style="99" customWidth="1"/>
    <col min="1794" max="1794" width="5.90625" style="99" customWidth="1"/>
    <col min="1795" max="1795" width="13.90625" style="99" customWidth="1"/>
    <col min="1796" max="1796" width="1.54296875" style="99" customWidth="1"/>
    <col min="1797" max="1797" width="13.54296875" style="99" customWidth="1"/>
    <col min="1798" max="1798" width="1.54296875" style="99" customWidth="1"/>
    <col min="1799" max="1799" width="13.90625" style="99" customWidth="1"/>
    <col min="1800" max="1800" width="1.54296875" style="99" customWidth="1"/>
    <col min="1801" max="1801" width="13.54296875" style="99" customWidth="1"/>
    <col min="1802" max="1802" width="1.54296875" style="99" customWidth="1"/>
    <col min="1803" max="1803" width="13.90625" style="99" customWidth="1"/>
    <col min="1804" max="1804" width="1.54296875" style="99" customWidth="1"/>
    <col min="1805" max="1805" width="13.54296875" style="99" customWidth="1"/>
    <col min="1806" max="1806" width="1.54296875" style="99" customWidth="1"/>
    <col min="1807" max="1807" width="13.54296875" style="99" customWidth="1"/>
    <col min="1808" max="1808" width="1.54296875" style="99" customWidth="1"/>
    <col min="1809" max="1809" width="13.54296875" style="99" customWidth="1"/>
    <col min="1810" max="1810" width="1.54296875" style="99" customWidth="1"/>
    <col min="1811" max="1811" width="13.90625" style="99" customWidth="1"/>
    <col min="1812" max="1812" width="9.08984375" style="99"/>
    <col min="1813" max="1813" width="9.54296875" style="99" bestFit="1" customWidth="1"/>
    <col min="1814" max="2048" width="9.08984375" style="99"/>
    <col min="2049" max="2049" width="41.08984375" style="99" customWidth="1"/>
    <col min="2050" max="2050" width="5.90625" style="99" customWidth="1"/>
    <col min="2051" max="2051" width="13.90625" style="99" customWidth="1"/>
    <col min="2052" max="2052" width="1.54296875" style="99" customWidth="1"/>
    <col min="2053" max="2053" width="13.54296875" style="99" customWidth="1"/>
    <col min="2054" max="2054" width="1.54296875" style="99" customWidth="1"/>
    <col min="2055" max="2055" width="13.90625" style="99" customWidth="1"/>
    <col min="2056" max="2056" width="1.54296875" style="99" customWidth="1"/>
    <col min="2057" max="2057" width="13.54296875" style="99" customWidth="1"/>
    <col min="2058" max="2058" width="1.54296875" style="99" customWidth="1"/>
    <col min="2059" max="2059" width="13.90625" style="99" customWidth="1"/>
    <col min="2060" max="2060" width="1.54296875" style="99" customWidth="1"/>
    <col min="2061" max="2061" width="13.54296875" style="99" customWidth="1"/>
    <col min="2062" max="2062" width="1.54296875" style="99" customWidth="1"/>
    <col min="2063" max="2063" width="13.54296875" style="99" customWidth="1"/>
    <col min="2064" max="2064" width="1.54296875" style="99" customWidth="1"/>
    <col min="2065" max="2065" width="13.54296875" style="99" customWidth="1"/>
    <col min="2066" max="2066" width="1.54296875" style="99" customWidth="1"/>
    <col min="2067" max="2067" width="13.90625" style="99" customWidth="1"/>
    <col min="2068" max="2068" width="9.08984375" style="99"/>
    <col min="2069" max="2069" width="9.54296875" style="99" bestFit="1" customWidth="1"/>
    <col min="2070" max="2304" width="9.08984375" style="99"/>
    <col min="2305" max="2305" width="41.08984375" style="99" customWidth="1"/>
    <col min="2306" max="2306" width="5.90625" style="99" customWidth="1"/>
    <col min="2307" max="2307" width="13.90625" style="99" customWidth="1"/>
    <col min="2308" max="2308" width="1.54296875" style="99" customWidth="1"/>
    <col min="2309" max="2309" width="13.54296875" style="99" customWidth="1"/>
    <col min="2310" max="2310" width="1.54296875" style="99" customWidth="1"/>
    <col min="2311" max="2311" width="13.90625" style="99" customWidth="1"/>
    <col min="2312" max="2312" width="1.54296875" style="99" customWidth="1"/>
    <col min="2313" max="2313" width="13.54296875" style="99" customWidth="1"/>
    <col min="2314" max="2314" width="1.54296875" style="99" customWidth="1"/>
    <col min="2315" max="2315" width="13.90625" style="99" customWidth="1"/>
    <col min="2316" max="2316" width="1.54296875" style="99" customWidth="1"/>
    <col min="2317" max="2317" width="13.54296875" style="99" customWidth="1"/>
    <col min="2318" max="2318" width="1.54296875" style="99" customWidth="1"/>
    <col min="2319" max="2319" width="13.54296875" style="99" customWidth="1"/>
    <col min="2320" max="2320" width="1.54296875" style="99" customWidth="1"/>
    <col min="2321" max="2321" width="13.54296875" style="99" customWidth="1"/>
    <col min="2322" max="2322" width="1.54296875" style="99" customWidth="1"/>
    <col min="2323" max="2323" width="13.90625" style="99" customWidth="1"/>
    <col min="2324" max="2324" width="9.08984375" style="99"/>
    <col min="2325" max="2325" width="9.54296875" style="99" bestFit="1" customWidth="1"/>
    <col min="2326" max="2560" width="9.08984375" style="99"/>
    <col min="2561" max="2561" width="41.08984375" style="99" customWidth="1"/>
    <col min="2562" max="2562" width="5.90625" style="99" customWidth="1"/>
    <col min="2563" max="2563" width="13.90625" style="99" customWidth="1"/>
    <col min="2564" max="2564" width="1.54296875" style="99" customWidth="1"/>
    <col min="2565" max="2565" width="13.54296875" style="99" customWidth="1"/>
    <col min="2566" max="2566" width="1.54296875" style="99" customWidth="1"/>
    <col min="2567" max="2567" width="13.90625" style="99" customWidth="1"/>
    <col min="2568" max="2568" width="1.54296875" style="99" customWidth="1"/>
    <col min="2569" max="2569" width="13.54296875" style="99" customWidth="1"/>
    <col min="2570" max="2570" width="1.54296875" style="99" customWidth="1"/>
    <col min="2571" max="2571" width="13.90625" style="99" customWidth="1"/>
    <col min="2572" max="2572" width="1.54296875" style="99" customWidth="1"/>
    <col min="2573" max="2573" width="13.54296875" style="99" customWidth="1"/>
    <col min="2574" max="2574" width="1.54296875" style="99" customWidth="1"/>
    <col min="2575" max="2575" width="13.54296875" style="99" customWidth="1"/>
    <col min="2576" max="2576" width="1.54296875" style="99" customWidth="1"/>
    <col min="2577" max="2577" width="13.54296875" style="99" customWidth="1"/>
    <col min="2578" max="2578" width="1.54296875" style="99" customWidth="1"/>
    <col min="2579" max="2579" width="13.90625" style="99" customWidth="1"/>
    <col min="2580" max="2580" width="9.08984375" style="99"/>
    <col min="2581" max="2581" width="9.54296875" style="99" bestFit="1" customWidth="1"/>
    <col min="2582" max="2816" width="9.08984375" style="99"/>
    <col min="2817" max="2817" width="41.08984375" style="99" customWidth="1"/>
    <col min="2818" max="2818" width="5.90625" style="99" customWidth="1"/>
    <col min="2819" max="2819" width="13.90625" style="99" customWidth="1"/>
    <col min="2820" max="2820" width="1.54296875" style="99" customWidth="1"/>
    <col min="2821" max="2821" width="13.54296875" style="99" customWidth="1"/>
    <col min="2822" max="2822" width="1.54296875" style="99" customWidth="1"/>
    <col min="2823" max="2823" width="13.90625" style="99" customWidth="1"/>
    <col min="2824" max="2824" width="1.54296875" style="99" customWidth="1"/>
    <col min="2825" max="2825" width="13.54296875" style="99" customWidth="1"/>
    <col min="2826" max="2826" width="1.54296875" style="99" customWidth="1"/>
    <col min="2827" max="2827" width="13.90625" style="99" customWidth="1"/>
    <col min="2828" max="2828" width="1.54296875" style="99" customWidth="1"/>
    <col min="2829" max="2829" width="13.54296875" style="99" customWidth="1"/>
    <col min="2830" max="2830" width="1.54296875" style="99" customWidth="1"/>
    <col min="2831" max="2831" width="13.54296875" style="99" customWidth="1"/>
    <col min="2832" max="2832" width="1.54296875" style="99" customWidth="1"/>
    <col min="2833" max="2833" width="13.54296875" style="99" customWidth="1"/>
    <col min="2834" max="2834" width="1.54296875" style="99" customWidth="1"/>
    <col min="2835" max="2835" width="13.90625" style="99" customWidth="1"/>
    <col min="2836" max="2836" width="9.08984375" style="99"/>
    <col min="2837" max="2837" width="9.54296875" style="99" bestFit="1" customWidth="1"/>
    <col min="2838" max="3072" width="9.08984375" style="99"/>
    <col min="3073" max="3073" width="41.08984375" style="99" customWidth="1"/>
    <col min="3074" max="3074" width="5.90625" style="99" customWidth="1"/>
    <col min="3075" max="3075" width="13.90625" style="99" customWidth="1"/>
    <col min="3076" max="3076" width="1.54296875" style="99" customWidth="1"/>
    <col min="3077" max="3077" width="13.54296875" style="99" customWidth="1"/>
    <col min="3078" max="3078" width="1.54296875" style="99" customWidth="1"/>
    <col min="3079" max="3079" width="13.90625" style="99" customWidth="1"/>
    <col min="3080" max="3080" width="1.54296875" style="99" customWidth="1"/>
    <col min="3081" max="3081" width="13.54296875" style="99" customWidth="1"/>
    <col min="3082" max="3082" width="1.54296875" style="99" customWidth="1"/>
    <col min="3083" max="3083" width="13.90625" style="99" customWidth="1"/>
    <col min="3084" max="3084" width="1.54296875" style="99" customWidth="1"/>
    <col min="3085" max="3085" width="13.54296875" style="99" customWidth="1"/>
    <col min="3086" max="3086" width="1.54296875" style="99" customWidth="1"/>
    <col min="3087" max="3087" width="13.54296875" style="99" customWidth="1"/>
    <col min="3088" max="3088" width="1.54296875" style="99" customWidth="1"/>
    <col min="3089" max="3089" width="13.54296875" style="99" customWidth="1"/>
    <col min="3090" max="3090" width="1.54296875" style="99" customWidth="1"/>
    <col min="3091" max="3091" width="13.90625" style="99" customWidth="1"/>
    <col min="3092" max="3092" width="9.08984375" style="99"/>
    <col min="3093" max="3093" width="9.54296875" style="99" bestFit="1" customWidth="1"/>
    <col min="3094" max="3328" width="9.08984375" style="99"/>
    <col min="3329" max="3329" width="41.08984375" style="99" customWidth="1"/>
    <col min="3330" max="3330" width="5.90625" style="99" customWidth="1"/>
    <col min="3331" max="3331" width="13.90625" style="99" customWidth="1"/>
    <col min="3332" max="3332" width="1.54296875" style="99" customWidth="1"/>
    <col min="3333" max="3333" width="13.54296875" style="99" customWidth="1"/>
    <col min="3334" max="3334" width="1.54296875" style="99" customWidth="1"/>
    <col min="3335" max="3335" width="13.90625" style="99" customWidth="1"/>
    <col min="3336" max="3336" width="1.54296875" style="99" customWidth="1"/>
    <col min="3337" max="3337" width="13.54296875" style="99" customWidth="1"/>
    <col min="3338" max="3338" width="1.54296875" style="99" customWidth="1"/>
    <col min="3339" max="3339" width="13.90625" style="99" customWidth="1"/>
    <col min="3340" max="3340" width="1.54296875" style="99" customWidth="1"/>
    <col min="3341" max="3341" width="13.54296875" style="99" customWidth="1"/>
    <col min="3342" max="3342" width="1.54296875" style="99" customWidth="1"/>
    <col min="3343" max="3343" width="13.54296875" style="99" customWidth="1"/>
    <col min="3344" max="3344" width="1.54296875" style="99" customWidth="1"/>
    <col min="3345" max="3345" width="13.54296875" style="99" customWidth="1"/>
    <col min="3346" max="3346" width="1.54296875" style="99" customWidth="1"/>
    <col min="3347" max="3347" width="13.90625" style="99" customWidth="1"/>
    <col min="3348" max="3348" width="9.08984375" style="99"/>
    <col min="3349" max="3349" width="9.54296875" style="99" bestFit="1" customWidth="1"/>
    <col min="3350" max="3584" width="9.08984375" style="99"/>
    <col min="3585" max="3585" width="41.08984375" style="99" customWidth="1"/>
    <col min="3586" max="3586" width="5.90625" style="99" customWidth="1"/>
    <col min="3587" max="3587" width="13.90625" style="99" customWidth="1"/>
    <col min="3588" max="3588" width="1.54296875" style="99" customWidth="1"/>
    <col min="3589" max="3589" width="13.54296875" style="99" customWidth="1"/>
    <col min="3590" max="3590" width="1.54296875" style="99" customWidth="1"/>
    <col min="3591" max="3591" width="13.90625" style="99" customWidth="1"/>
    <col min="3592" max="3592" width="1.54296875" style="99" customWidth="1"/>
    <col min="3593" max="3593" width="13.54296875" style="99" customWidth="1"/>
    <col min="3594" max="3594" width="1.54296875" style="99" customWidth="1"/>
    <col min="3595" max="3595" width="13.90625" style="99" customWidth="1"/>
    <col min="3596" max="3596" width="1.54296875" style="99" customWidth="1"/>
    <col min="3597" max="3597" width="13.54296875" style="99" customWidth="1"/>
    <col min="3598" max="3598" width="1.54296875" style="99" customWidth="1"/>
    <col min="3599" max="3599" width="13.54296875" style="99" customWidth="1"/>
    <col min="3600" max="3600" width="1.54296875" style="99" customWidth="1"/>
    <col min="3601" max="3601" width="13.54296875" style="99" customWidth="1"/>
    <col min="3602" max="3602" width="1.54296875" style="99" customWidth="1"/>
    <col min="3603" max="3603" width="13.90625" style="99" customWidth="1"/>
    <col min="3604" max="3604" width="9.08984375" style="99"/>
    <col min="3605" max="3605" width="9.54296875" style="99" bestFit="1" customWidth="1"/>
    <col min="3606" max="3840" width="9.08984375" style="99"/>
    <col min="3841" max="3841" width="41.08984375" style="99" customWidth="1"/>
    <col min="3842" max="3842" width="5.90625" style="99" customWidth="1"/>
    <col min="3843" max="3843" width="13.90625" style="99" customWidth="1"/>
    <col min="3844" max="3844" width="1.54296875" style="99" customWidth="1"/>
    <col min="3845" max="3845" width="13.54296875" style="99" customWidth="1"/>
    <col min="3846" max="3846" width="1.54296875" style="99" customWidth="1"/>
    <col min="3847" max="3847" width="13.90625" style="99" customWidth="1"/>
    <col min="3848" max="3848" width="1.54296875" style="99" customWidth="1"/>
    <col min="3849" max="3849" width="13.54296875" style="99" customWidth="1"/>
    <col min="3850" max="3850" width="1.54296875" style="99" customWidth="1"/>
    <col min="3851" max="3851" width="13.90625" style="99" customWidth="1"/>
    <col min="3852" max="3852" width="1.54296875" style="99" customWidth="1"/>
    <col min="3853" max="3853" width="13.54296875" style="99" customWidth="1"/>
    <col min="3854" max="3854" width="1.54296875" style="99" customWidth="1"/>
    <col min="3855" max="3855" width="13.54296875" style="99" customWidth="1"/>
    <col min="3856" max="3856" width="1.54296875" style="99" customWidth="1"/>
    <col min="3857" max="3857" width="13.54296875" style="99" customWidth="1"/>
    <col min="3858" max="3858" width="1.54296875" style="99" customWidth="1"/>
    <col min="3859" max="3859" width="13.90625" style="99" customWidth="1"/>
    <col min="3860" max="3860" width="9.08984375" style="99"/>
    <col min="3861" max="3861" width="9.54296875" style="99" bestFit="1" customWidth="1"/>
    <col min="3862" max="4096" width="9.08984375" style="99"/>
    <col min="4097" max="4097" width="41.08984375" style="99" customWidth="1"/>
    <col min="4098" max="4098" width="5.90625" style="99" customWidth="1"/>
    <col min="4099" max="4099" width="13.90625" style="99" customWidth="1"/>
    <col min="4100" max="4100" width="1.54296875" style="99" customWidth="1"/>
    <col min="4101" max="4101" width="13.54296875" style="99" customWidth="1"/>
    <col min="4102" max="4102" width="1.54296875" style="99" customWidth="1"/>
    <col min="4103" max="4103" width="13.90625" style="99" customWidth="1"/>
    <col min="4104" max="4104" width="1.54296875" style="99" customWidth="1"/>
    <col min="4105" max="4105" width="13.54296875" style="99" customWidth="1"/>
    <col min="4106" max="4106" width="1.54296875" style="99" customWidth="1"/>
    <col min="4107" max="4107" width="13.90625" style="99" customWidth="1"/>
    <col min="4108" max="4108" width="1.54296875" style="99" customWidth="1"/>
    <col min="4109" max="4109" width="13.54296875" style="99" customWidth="1"/>
    <col min="4110" max="4110" width="1.54296875" style="99" customWidth="1"/>
    <col min="4111" max="4111" width="13.54296875" style="99" customWidth="1"/>
    <col min="4112" max="4112" width="1.54296875" style="99" customWidth="1"/>
    <col min="4113" max="4113" width="13.54296875" style="99" customWidth="1"/>
    <col min="4114" max="4114" width="1.54296875" style="99" customWidth="1"/>
    <col min="4115" max="4115" width="13.90625" style="99" customWidth="1"/>
    <col min="4116" max="4116" width="9.08984375" style="99"/>
    <col min="4117" max="4117" width="9.54296875" style="99" bestFit="1" customWidth="1"/>
    <col min="4118" max="4352" width="9.08984375" style="99"/>
    <col min="4353" max="4353" width="41.08984375" style="99" customWidth="1"/>
    <col min="4354" max="4354" width="5.90625" style="99" customWidth="1"/>
    <col min="4355" max="4355" width="13.90625" style="99" customWidth="1"/>
    <col min="4356" max="4356" width="1.54296875" style="99" customWidth="1"/>
    <col min="4357" max="4357" width="13.54296875" style="99" customWidth="1"/>
    <col min="4358" max="4358" width="1.54296875" style="99" customWidth="1"/>
    <col min="4359" max="4359" width="13.90625" style="99" customWidth="1"/>
    <col min="4360" max="4360" width="1.54296875" style="99" customWidth="1"/>
    <col min="4361" max="4361" width="13.54296875" style="99" customWidth="1"/>
    <col min="4362" max="4362" width="1.54296875" style="99" customWidth="1"/>
    <col min="4363" max="4363" width="13.90625" style="99" customWidth="1"/>
    <col min="4364" max="4364" width="1.54296875" style="99" customWidth="1"/>
    <col min="4365" max="4365" width="13.54296875" style="99" customWidth="1"/>
    <col min="4366" max="4366" width="1.54296875" style="99" customWidth="1"/>
    <col min="4367" max="4367" width="13.54296875" style="99" customWidth="1"/>
    <col min="4368" max="4368" width="1.54296875" style="99" customWidth="1"/>
    <col min="4369" max="4369" width="13.54296875" style="99" customWidth="1"/>
    <col min="4370" max="4370" width="1.54296875" style="99" customWidth="1"/>
    <col min="4371" max="4371" width="13.90625" style="99" customWidth="1"/>
    <col min="4372" max="4372" width="9.08984375" style="99"/>
    <col min="4373" max="4373" width="9.54296875" style="99" bestFit="1" customWidth="1"/>
    <col min="4374" max="4608" width="9.08984375" style="99"/>
    <col min="4609" max="4609" width="41.08984375" style="99" customWidth="1"/>
    <col min="4610" max="4610" width="5.90625" style="99" customWidth="1"/>
    <col min="4611" max="4611" width="13.90625" style="99" customWidth="1"/>
    <col min="4612" max="4612" width="1.54296875" style="99" customWidth="1"/>
    <col min="4613" max="4613" width="13.54296875" style="99" customWidth="1"/>
    <col min="4614" max="4614" width="1.54296875" style="99" customWidth="1"/>
    <col min="4615" max="4615" width="13.90625" style="99" customWidth="1"/>
    <col min="4616" max="4616" width="1.54296875" style="99" customWidth="1"/>
    <col min="4617" max="4617" width="13.54296875" style="99" customWidth="1"/>
    <col min="4618" max="4618" width="1.54296875" style="99" customWidth="1"/>
    <col min="4619" max="4619" width="13.90625" style="99" customWidth="1"/>
    <col min="4620" max="4620" width="1.54296875" style="99" customWidth="1"/>
    <col min="4621" max="4621" width="13.54296875" style="99" customWidth="1"/>
    <col min="4622" max="4622" width="1.54296875" style="99" customWidth="1"/>
    <col min="4623" max="4623" width="13.54296875" style="99" customWidth="1"/>
    <col min="4624" max="4624" width="1.54296875" style="99" customWidth="1"/>
    <col min="4625" max="4625" width="13.54296875" style="99" customWidth="1"/>
    <col min="4626" max="4626" width="1.54296875" style="99" customWidth="1"/>
    <col min="4627" max="4627" width="13.90625" style="99" customWidth="1"/>
    <col min="4628" max="4628" width="9.08984375" style="99"/>
    <col min="4629" max="4629" width="9.54296875" style="99" bestFit="1" customWidth="1"/>
    <col min="4630" max="4864" width="9.08984375" style="99"/>
    <col min="4865" max="4865" width="41.08984375" style="99" customWidth="1"/>
    <col min="4866" max="4866" width="5.90625" style="99" customWidth="1"/>
    <col min="4867" max="4867" width="13.90625" style="99" customWidth="1"/>
    <col min="4868" max="4868" width="1.54296875" style="99" customWidth="1"/>
    <col min="4869" max="4869" width="13.54296875" style="99" customWidth="1"/>
    <col min="4870" max="4870" width="1.54296875" style="99" customWidth="1"/>
    <col min="4871" max="4871" width="13.90625" style="99" customWidth="1"/>
    <col min="4872" max="4872" width="1.54296875" style="99" customWidth="1"/>
    <col min="4873" max="4873" width="13.54296875" style="99" customWidth="1"/>
    <col min="4874" max="4874" width="1.54296875" style="99" customWidth="1"/>
    <col min="4875" max="4875" width="13.90625" style="99" customWidth="1"/>
    <col min="4876" max="4876" width="1.54296875" style="99" customWidth="1"/>
    <col min="4877" max="4877" width="13.54296875" style="99" customWidth="1"/>
    <col min="4878" max="4878" width="1.54296875" style="99" customWidth="1"/>
    <col min="4879" max="4879" width="13.54296875" style="99" customWidth="1"/>
    <col min="4880" max="4880" width="1.54296875" style="99" customWidth="1"/>
    <col min="4881" max="4881" width="13.54296875" style="99" customWidth="1"/>
    <col min="4882" max="4882" width="1.54296875" style="99" customWidth="1"/>
    <col min="4883" max="4883" width="13.90625" style="99" customWidth="1"/>
    <col min="4884" max="4884" width="9.08984375" style="99"/>
    <col min="4885" max="4885" width="9.54296875" style="99" bestFit="1" customWidth="1"/>
    <col min="4886" max="5120" width="9.08984375" style="99"/>
    <col min="5121" max="5121" width="41.08984375" style="99" customWidth="1"/>
    <col min="5122" max="5122" width="5.90625" style="99" customWidth="1"/>
    <col min="5123" max="5123" width="13.90625" style="99" customWidth="1"/>
    <col min="5124" max="5124" width="1.54296875" style="99" customWidth="1"/>
    <col min="5125" max="5125" width="13.54296875" style="99" customWidth="1"/>
    <col min="5126" max="5126" width="1.54296875" style="99" customWidth="1"/>
    <col min="5127" max="5127" width="13.90625" style="99" customWidth="1"/>
    <col min="5128" max="5128" width="1.54296875" style="99" customWidth="1"/>
    <col min="5129" max="5129" width="13.54296875" style="99" customWidth="1"/>
    <col min="5130" max="5130" width="1.54296875" style="99" customWidth="1"/>
    <col min="5131" max="5131" width="13.90625" style="99" customWidth="1"/>
    <col min="5132" max="5132" width="1.54296875" style="99" customWidth="1"/>
    <col min="5133" max="5133" width="13.54296875" style="99" customWidth="1"/>
    <col min="5134" max="5134" width="1.54296875" style="99" customWidth="1"/>
    <col min="5135" max="5135" width="13.54296875" style="99" customWidth="1"/>
    <col min="5136" max="5136" width="1.54296875" style="99" customWidth="1"/>
    <col min="5137" max="5137" width="13.54296875" style="99" customWidth="1"/>
    <col min="5138" max="5138" width="1.54296875" style="99" customWidth="1"/>
    <col min="5139" max="5139" width="13.90625" style="99" customWidth="1"/>
    <col min="5140" max="5140" width="9.08984375" style="99"/>
    <col min="5141" max="5141" width="9.54296875" style="99" bestFit="1" customWidth="1"/>
    <col min="5142" max="5376" width="9.08984375" style="99"/>
    <col min="5377" max="5377" width="41.08984375" style="99" customWidth="1"/>
    <col min="5378" max="5378" width="5.90625" style="99" customWidth="1"/>
    <col min="5379" max="5379" width="13.90625" style="99" customWidth="1"/>
    <col min="5380" max="5380" width="1.54296875" style="99" customWidth="1"/>
    <col min="5381" max="5381" width="13.54296875" style="99" customWidth="1"/>
    <col min="5382" max="5382" width="1.54296875" style="99" customWidth="1"/>
    <col min="5383" max="5383" width="13.90625" style="99" customWidth="1"/>
    <col min="5384" max="5384" width="1.54296875" style="99" customWidth="1"/>
    <col min="5385" max="5385" width="13.54296875" style="99" customWidth="1"/>
    <col min="5386" max="5386" width="1.54296875" style="99" customWidth="1"/>
    <col min="5387" max="5387" width="13.90625" style="99" customWidth="1"/>
    <col min="5388" max="5388" width="1.54296875" style="99" customWidth="1"/>
    <col min="5389" max="5389" width="13.54296875" style="99" customWidth="1"/>
    <col min="5390" max="5390" width="1.54296875" style="99" customWidth="1"/>
    <col min="5391" max="5391" width="13.54296875" style="99" customWidth="1"/>
    <col min="5392" max="5392" width="1.54296875" style="99" customWidth="1"/>
    <col min="5393" max="5393" width="13.54296875" style="99" customWidth="1"/>
    <col min="5394" max="5394" width="1.54296875" style="99" customWidth="1"/>
    <col min="5395" max="5395" width="13.90625" style="99" customWidth="1"/>
    <col min="5396" max="5396" width="9.08984375" style="99"/>
    <col min="5397" max="5397" width="9.54296875" style="99" bestFit="1" customWidth="1"/>
    <col min="5398" max="5632" width="9.08984375" style="99"/>
    <col min="5633" max="5633" width="41.08984375" style="99" customWidth="1"/>
    <col min="5634" max="5634" width="5.90625" style="99" customWidth="1"/>
    <col min="5635" max="5635" width="13.90625" style="99" customWidth="1"/>
    <col min="5636" max="5636" width="1.54296875" style="99" customWidth="1"/>
    <col min="5637" max="5637" width="13.54296875" style="99" customWidth="1"/>
    <col min="5638" max="5638" width="1.54296875" style="99" customWidth="1"/>
    <col min="5639" max="5639" width="13.90625" style="99" customWidth="1"/>
    <col min="5640" max="5640" width="1.54296875" style="99" customWidth="1"/>
    <col min="5641" max="5641" width="13.54296875" style="99" customWidth="1"/>
    <col min="5642" max="5642" width="1.54296875" style="99" customWidth="1"/>
    <col min="5643" max="5643" width="13.90625" style="99" customWidth="1"/>
    <col min="5644" max="5644" width="1.54296875" style="99" customWidth="1"/>
    <col min="5645" max="5645" width="13.54296875" style="99" customWidth="1"/>
    <col min="5646" max="5646" width="1.54296875" style="99" customWidth="1"/>
    <col min="5647" max="5647" width="13.54296875" style="99" customWidth="1"/>
    <col min="5648" max="5648" width="1.54296875" style="99" customWidth="1"/>
    <col min="5649" max="5649" width="13.54296875" style="99" customWidth="1"/>
    <col min="5650" max="5650" width="1.54296875" style="99" customWidth="1"/>
    <col min="5651" max="5651" width="13.90625" style="99" customWidth="1"/>
    <col min="5652" max="5652" width="9.08984375" style="99"/>
    <col min="5653" max="5653" width="9.54296875" style="99" bestFit="1" customWidth="1"/>
    <col min="5654" max="5888" width="9.08984375" style="99"/>
    <col min="5889" max="5889" width="41.08984375" style="99" customWidth="1"/>
    <col min="5890" max="5890" width="5.90625" style="99" customWidth="1"/>
    <col min="5891" max="5891" width="13.90625" style="99" customWidth="1"/>
    <col min="5892" max="5892" width="1.54296875" style="99" customWidth="1"/>
    <col min="5893" max="5893" width="13.54296875" style="99" customWidth="1"/>
    <col min="5894" max="5894" width="1.54296875" style="99" customWidth="1"/>
    <col min="5895" max="5895" width="13.90625" style="99" customWidth="1"/>
    <col min="5896" max="5896" width="1.54296875" style="99" customWidth="1"/>
    <col min="5897" max="5897" width="13.54296875" style="99" customWidth="1"/>
    <col min="5898" max="5898" width="1.54296875" style="99" customWidth="1"/>
    <col min="5899" max="5899" width="13.90625" style="99" customWidth="1"/>
    <col min="5900" max="5900" width="1.54296875" style="99" customWidth="1"/>
    <col min="5901" max="5901" width="13.54296875" style="99" customWidth="1"/>
    <col min="5902" max="5902" width="1.54296875" style="99" customWidth="1"/>
    <col min="5903" max="5903" width="13.54296875" style="99" customWidth="1"/>
    <col min="5904" max="5904" width="1.54296875" style="99" customWidth="1"/>
    <col min="5905" max="5905" width="13.54296875" style="99" customWidth="1"/>
    <col min="5906" max="5906" width="1.54296875" style="99" customWidth="1"/>
    <col min="5907" max="5907" width="13.90625" style="99" customWidth="1"/>
    <col min="5908" max="5908" width="9.08984375" style="99"/>
    <col min="5909" max="5909" width="9.54296875" style="99" bestFit="1" customWidth="1"/>
    <col min="5910" max="6144" width="9.08984375" style="99"/>
    <col min="6145" max="6145" width="41.08984375" style="99" customWidth="1"/>
    <col min="6146" max="6146" width="5.90625" style="99" customWidth="1"/>
    <col min="6147" max="6147" width="13.90625" style="99" customWidth="1"/>
    <col min="6148" max="6148" width="1.54296875" style="99" customWidth="1"/>
    <col min="6149" max="6149" width="13.54296875" style="99" customWidth="1"/>
    <col min="6150" max="6150" width="1.54296875" style="99" customWidth="1"/>
    <col min="6151" max="6151" width="13.90625" style="99" customWidth="1"/>
    <col min="6152" max="6152" width="1.54296875" style="99" customWidth="1"/>
    <col min="6153" max="6153" width="13.54296875" style="99" customWidth="1"/>
    <col min="6154" max="6154" width="1.54296875" style="99" customWidth="1"/>
    <col min="6155" max="6155" width="13.90625" style="99" customWidth="1"/>
    <col min="6156" max="6156" width="1.54296875" style="99" customWidth="1"/>
    <col min="6157" max="6157" width="13.54296875" style="99" customWidth="1"/>
    <col min="6158" max="6158" width="1.54296875" style="99" customWidth="1"/>
    <col min="6159" max="6159" width="13.54296875" style="99" customWidth="1"/>
    <col min="6160" max="6160" width="1.54296875" style="99" customWidth="1"/>
    <col min="6161" max="6161" width="13.54296875" style="99" customWidth="1"/>
    <col min="6162" max="6162" width="1.54296875" style="99" customWidth="1"/>
    <col min="6163" max="6163" width="13.90625" style="99" customWidth="1"/>
    <col min="6164" max="6164" width="9.08984375" style="99"/>
    <col min="6165" max="6165" width="9.54296875" style="99" bestFit="1" customWidth="1"/>
    <col min="6166" max="6400" width="9.08984375" style="99"/>
    <col min="6401" max="6401" width="41.08984375" style="99" customWidth="1"/>
    <col min="6402" max="6402" width="5.90625" style="99" customWidth="1"/>
    <col min="6403" max="6403" width="13.90625" style="99" customWidth="1"/>
    <col min="6404" max="6404" width="1.54296875" style="99" customWidth="1"/>
    <col min="6405" max="6405" width="13.54296875" style="99" customWidth="1"/>
    <col min="6406" max="6406" width="1.54296875" style="99" customWidth="1"/>
    <col min="6407" max="6407" width="13.90625" style="99" customWidth="1"/>
    <col min="6408" max="6408" width="1.54296875" style="99" customWidth="1"/>
    <col min="6409" max="6409" width="13.54296875" style="99" customWidth="1"/>
    <col min="6410" max="6410" width="1.54296875" style="99" customWidth="1"/>
    <col min="6411" max="6411" width="13.90625" style="99" customWidth="1"/>
    <col min="6412" max="6412" width="1.54296875" style="99" customWidth="1"/>
    <col min="6413" max="6413" width="13.54296875" style="99" customWidth="1"/>
    <col min="6414" max="6414" width="1.54296875" style="99" customWidth="1"/>
    <col min="6415" max="6415" width="13.54296875" style="99" customWidth="1"/>
    <col min="6416" max="6416" width="1.54296875" style="99" customWidth="1"/>
    <col min="6417" max="6417" width="13.54296875" style="99" customWidth="1"/>
    <col min="6418" max="6418" width="1.54296875" style="99" customWidth="1"/>
    <col min="6419" max="6419" width="13.90625" style="99" customWidth="1"/>
    <col min="6420" max="6420" width="9.08984375" style="99"/>
    <col min="6421" max="6421" width="9.54296875" style="99" bestFit="1" customWidth="1"/>
    <col min="6422" max="6656" width="9.08984375" style="99"/>
    <col min="6657" max="6657" width="41.08984375" style="99" customWidth="1"/>
    <col min="6658" max="6658" width="5.90625" style="99" customWidth="1"/>
    <col min="6659" max="6659" width="13.90625" style="99" customWidth="1"/>
    <col min="6660" max="6660" width="1.54296875" style="99" customWidth="1"/>
    <col min="6661" max="6661" width="13.54296875" style="99" customWidth="1"/>
    <col min="6662" max="6662" width="1.54296875" style="99" customWidth="1"/>
    <col min="6663" max="6663" width="13.90625" style="99" customWidth="1"/>
    <col min="6664" max="6664" width="1.54296875" style="99" customWidth="1"/>
    <col min="6665" max="6665" width="13.54296875" style="99" customWidth="1"/>
    <col min="6666" max="6666" width="1.54296875" style="99" customWidth="1"/>
    <col min="6667" max="6667" width="13.90625" style="99" customWidth="1"/>
    <col min="6668" max="6668" width="1.54296875" style="99" customWidth="1"/>
    <col min="6669" max="6669" width="13.54296875" style="99" customWidth="1"/>
    <col min="6670" max="6670" width="1.54296875" style="99" customWidth="1"/>
    <col min="6671" max="6671" width="13.54296875" style="99" customWidth="1"/>
    <col min="6672" max="6672" width="1.54296875" style="99" customWidth="1"/>
    <col min="6673" max="6673" width="13.54296875" style="99" customWidth="1"/>
    <col min="6674" max="6674" width="1.54296875" style="99" customWidth="1"/>
    <col min="6675" max="6675" width="13.90625" style="99" customWidth="1"/>
    <col min="6676" max="6676" width="9.08984375" style="99"/>
    <col min="6677" max="6677" width="9.54296875" style="99" bestFit="1" customWidth="1"/>
    <col min="6678" max="6912" width="9.08984375" style="99"/>
    <col min="6913" max="6913" width="41.08984375" style="99" customWidth="1"/>
    <col min="6914" max="6914" width="5.90625" style="99" customWidth="1"/>
    <col min="6915" max="6915" width="13.90625" style="99" customWidth="1"/>
    <col min="6916" max="6916" width="1.54296875" style="99" customWidth="1"/>
    <col min="6917" max="6917" width="13.54296875" style="99" customWidth="1"/>
    <col min="6918" max="6918" width="1.54296875" style="99" customWidth="1"/>
    <col min="6919" max="6919" width="13.90625" style="99" customWidth="1"/>
    <col min="6920" max="6920" width="1.54296875" style="99" customWidth="1"/>
    <col min="6921" max="6921" width="13.54296875" style="99" customWidth="1"/>
    <col min="6922" max="6922" width="1.54296875" style="99" customWidth="1"/>
    <col min="6923" max="6923" width="13.90625" style="99" customWidth="1"/>
    <col min="6924" max="6924" width="1.54296875" style="99" customWidth="1"/>
    <col min="6925" max="6925" width="13.54296875" style="99" customWidth="1"/>
    <col min="6926" max="6926" width="1.54296875" style="99" customWidth="1"/>
    <col min="6927" max="6927" width="13.54296875" style="99" customWidth="1"/>
    <col min="6928" max="6928" width="1.54296875" style="99" customWidth="1"/>
    <col min="6929" max="6929" width="13.54296875" style="99" customWidth="1"/>
    <col min="6930" max="6930" width="1.54296875" style="99" customWidth="1"/>
    <col min="6931" max="6931" width="13.90625" style="99" customWidth="1"/>
    <col min="6932" max="6932" width="9.08984375" style="99"/>
    <col min="6933" max="6933" width="9.54296875" style="99" bestFit="1" customWidth="1"/>
    <col min="6934" max="7168" width="9.08984375" style="99"/>
    <col min="7169" max="7169" width="41.08984375" style="99" customWidth="1"/>
    <col min="7170" max="7170" width="5.90625" style="99" customWidth="1"/>
    <col min="7171" max="7171" width="13.90625" style="99" customWidth="1"/>
    <col min="7172" max="7172" width="1.54296875" style="99" customWidth="1"/>
    <col min="7173" max="7173" width="13.54296875" style="99" customWidth="1"/>
    <col min="7174" max="7174" width="1.54296875" style="99" customWidth="1"/>
    <col min="7175" max="7175" width="13.90625" style="99" customWidth="1"/>
    <col min="7176" max="7176" width="1.54296875" style="99" customWidth="1"/>
    <col min="7177" max="7177" width="13.54296875" style="99" customWidth="1"/>
    <col min="7178" max="7178" width="1.54296875" style="99" customWidth="1"/>
    <col min="7179" max="7179" width="13.90625" style="99" customWidth="1"/>
    <col min="7180" max="7180" width="1.54296875" style="99" customWidth="1"/>
    <col min="7181" max="7181" width="13.54296875" style="99" customWidth="1"/>
    <col min="7182" max="7182" width="1.54296875" style="99" customWidth="1"/>
    <col min="7183" max="7183" width="13.54296875" style="99" customWidth="1"/>
    <col min="7184" max="7184" width="1.54296875" style="99" customWidth="1"/>
    <col min="7185" max="7185" width="13.54296875" style="99" customWidth="1"/>
    <col min="7186" max="7186" width="1.54296875" style="99" customWidth="1"/>
    <col min="7187" max="7187" width="13.90625" style="99" customWidth="1"/>
    <col min="7188" max="7188" width="9.08984375" style="99"/>
    <col min="7189" max="7189" width="9.54296875" style="99" bestFit="1" customWidth="1"/>
    <col min="7190" max="7424" width="9.08984375" style="99"/>
    <col min="7425" max="7425" width="41.08984375" style="99" customWidth="1"/>
    <col min="7426" max="7426" width="5.90625" style="99" customWidth="1"/>
    <col min="7427" max="7427" width="13.90625" style="99" customWidth="1"/>
    <col min="7428" max="7428" width="1.54296875" style="99" customWidth="1"/>
    <col min="7429" max="7429" width="13.54296875" style="99" customWidth="1"/>
    <col min="7430" max="7430" width="1.54296875" style="99" customWidth="1"/>
    <col min="7431" max="7431" width="13.90625" style="99" customWidth="1"/>
    <col min="7432" max="7432" width="1.54296875" style="99" customWidth="1"/>
    <col min="7433" max="7433" width="13.54296875" style="99" customWidth="1"/>
    <col min="7434" max="7434" width="1.54296875" style="99" customWidth="1"/>
    <col min="7435" max="7435" width="13.90625" style="99" customWidth="1"/>
    <col min="7436" max="7436" width="1.54296875" style="99" customWidth="1"/>
    <col min="7437" max="7437" width="13.54296875" style="99" customWidth="1"/>
    <col min="7438" max="7438" width="1.54296875" style="99" customWidth="1"/>
    <col min="7439" max="7439" width="13.54296875" style="99" customWidth="1"/>
    <col min="7440" max="7440" width="1.54296875" style="99" customWidth="1"/>
    <col min="7441" max="7441" width="13.54296875" style="99" customWidth="1"/>
    <col min="7442" max="7442" width="1.54296875" style="99" customWidth="1"/>
    <col min="7443" max="7443" width="13.90625" style="99" customWidth="1"/>
    <col min="7444" max="7444" width="9.08984375" style="99"/>
    <col min="7445" max="7445" width="9.54296875" style="99" bestFit="1" customWidth="1"/>
    <col min="7446" max="7680" width="9.08984375" style="99"/>
    <col min="7681" max="7681" width="41.08984375" style="99" customWidth="1"/>
    <col min="7682" max="7682" width="5.90625" style="99" customWidth="1"/>
    <col min="7683" max="7683" width="13.90625" style="99" customWidth="1"/>
    <col min="7684" max="7684" width="1.54296875" style="99" customWidth="1"/>
    <col min="7685" max="7685" width="13.54296875" style="99" customWidth="1"/>
    <col min="7686" max="7686" width="1.54296875" style="99" customWidth="1"/>
    <col min="7687" max="7687" width="13.90625" style="99" customWidth="1"/>
    <col min="7688" max="7688" width="1.54296875" style="99" customWidth="1"/>
    <col min="7689" max="7689" width="13.54296875" style="99" customWidth="1"/>
    <col min="7690" max="7690" width="1.54296875" style="99" customWidth="1"/>
    <col min="7691" max="7691" width="13.90625" style="99" customWidth="1"/>
    <col min="7692" max="7692" width="1.54296875" style="99" customWidth="1"/>
    <col min="7693" max="7693" width="13.54296875" style="99" customWidth="1"/>
    <col min="7694" max="7694" width="1.54296875" style="99" customWidth="1"/>
    <col min="7695" max="7695" width="13.54296875" style="99" customWidth="1"/>
    <col min="7696" max="7696" width="1.54296875" style="99" customWidth="1"/>
    <col min="7697" max="7697" width="13.54296875" style="99" customWidth="1"/>
    <col min="7698" max="7698" width="1.54296875" style="99" customWidth="1"/>
    <col min="7699" max="7699" width="13.90625" style="99" customWidth="1"/>
    <col min="7700" max="7700" width="9.08984375" style="99"/>
    <col min="7701" max="7701" width="9.54296875" style="99" bestFit="1" customWidth="1"/>
    <col min="7702" max="7936" width="9.08984375" style="99"/>
    <col min="7937" max="7937" width="41.08984375" style="99" customWidth="1"/>
    <col min="7938" max="7938" width="5.90625" style="99" customWidth="1"/>
    <col min="7939" max="7939" width="13.90625" style="99" customWidth="1"/>
    <col min="7940" max="7940" width="1.54296875" style="99" customWidth="1"/>
    <col min="7941" max="7941" width="13.54296875" style="99" customWidth="1"/>
    <col min="7942" max="7942" width="1.54296875" style="99" customWidth="1"/>
    <col min="7943" max="7943" width="13.90625" style="99" customWidth="1"/>
    <col min="7944" max="7944" width="1.54296875" style="99" customWidth="1"/>
    <col min="7945" max="7945" width="13.54296875" style="99" customWidth="1"/>
    <col min="7946" max="7946" width="1.54296875" style="99" customWidth="1"/>
    <col min="7947" max="7947" width="13.90625" style="99" customWidth="1"/>
    <col min="7948" max="7948" width="1.54296875" style="99" customWidth="1"/>
    <col min="7949" max="7949" width="13.54296875" style="99" customWidth="1"/>
    <col min="7950" max="7950" width="1.54296875" style="99" customWidth="1"/>
    <col min="7951" max="7951" width="13.54296875" style="99" customWidth="1"/>
    <col min="7952" max="7952" width="1.54296875" style="99" customWidth="1"/>
    <col min="7953" max="7953" width="13.54296875" style="99" customWidth="1"/>
    <col min="7954" max="7954" width="1.54296875" style="99" customWidth="1"/>
    <col min="7955" max="7955" width="13.90625" style="99" customWidth="1"/>
    <col min="7956" max="7956" width="9.08984375" style="99"/>
    <col min="7957" max="7957" width="9.54296875" style="99" bestFit="1" customWidth="1"/>
    <col min="7958" max="8192" width="9.08984375" style="99"/>
    <col min="8193" max="8193" width="41.08984375" style="99" customWidth="1"/>
    <col min="8194" max="8194" width="5.90625" style="99" customWidth="1"/>
    <col min="8195" max="8195" width="13.90625" style="99" customWidth="1"/>
    <col min="8196" max="8196" width="1.54296875" style="99" customWidth="1"/>
    <col min="8197" max="8197" width="13.54296875" style="99" customWidth="1"/>
    <col min="8198" max="8198" width="1.54296875" style="99" customWidth="1"/>
    <col min="8199" max="8199" width="13.90625" style="99" customWidth="1"/>
    <col min="8200" max="8200" width="1.54296875" style="99" customWidth="1"/>
    <col min="8201" max="8201" width="13.54296875" style="99" customWidth="1"/>
    <col min="8202" max="8202" width="1.54296875" style="99" customWidth="1"/>
    <col min="8203" max="8203" width="13.90625" style="99" customWidth="1"/>
    <col min="8204" max="8204" width="1.54296875" style="99" customWidth="1"/>
    <col min="8205" max="8205" width="13.54296875" style="99" customWidth="1"/>
    <col min="8206" max="8206" width="1.54296875" style="99" customWidth="1"/>
    <col min="8207" max="8207" width="13.54296875" style="99" customWidth="1"/>
    <col min="8208" max="8208" width="1.54296875" style="99" customWidth="1"/>
    <col min="8209" max="8209" width="13.54296875" style="99" customWidth="1"/>
    <col min="8210" max="8210" width="1.54296875" style="99" customWidth="1"/>
    <col min="8211" max="8211" width="13.90625" style="99" customWidth="1"/>
    <col min="8212" max="8212" width="9.08984375" style="99"/>
    <col min="8213" max="8213" width="9.54296875" style="99" bestFit="1" customWidth="1"/>
    <col min="8214" max="8448" width="9.08984375" style="99"/>
    <col min="8449" max="8449" width="41.08984375" style="99" customWidth="1"/>
    <col min="8450" max="8450" width="5.90625" style="99" customWidth="1"/>
    <col min="8451" max="8451" width="13.90625" style="99" customWidth="1"/>
    <col min="8452" max="8452" width="1.54296875" style="99" customWidth="1"/>
    <col min="8453" max="8453" width="13.54296875" style="99" customWidth="1"/>
    <col min="8454" max="8454" width="1.54296875" style="99" customWidth="1"/>
    <col min="8455" max="8455" width="13.90625" style="99" customWidth="1"/>
    <col min="8456" max="8456" width="1.54296875" style="99" customWidth="1"/>
    <col min="8457" max="8457" width="13.54296875" style="99" customWidth="1"/>
    <col min="8458" max="8458" width="1.54296875" style="99" customWidth="1"/>
    <col min="8459" max="8459" width="13.90625" style="99" customWidth="1"/>
    <col min="8460" max="8460" width="1.54296875" style="99" customWidth="1"/>
    <col min="8461" max="8461" width="13.54296875" style="99" customWidth="1"/>
    <col min="8462" max="8462" width="1.54296875" style="99" customWidth="1"/>
    <col min="8463" max="8463" width="13.54296875" style="99" customWidth="1"/>
    <col min="8464" max="8464" width="1.54296875" style="99" customWidth="1"/>
    <col min="8465" max="8465" width="13.54296875" style="99" customWidth="1"/>
    <col min="8466" max="8466" width="1.54296875" style="99" customWidth="1"/>
    <col min="8467" max="8467" width="13.90625" style="99" customWidth="1"/>
    <col min="8468" max="8468" width="9.08984375" style="99"/>
    <col min="8469" max="8469" width="9.54296875" style="99" bestFit="1" customWidth="1"/>
    <col min="8470" max="8704" width="9.08984375" style="99"/>
    <col min="8705" max="8705" width="41.08984375" style="99" customWidth="1"/>
    <col min="8706" max="8706" width="5.90625" style="99" customWidth="1"/>
    <col min="8707" max="8707" width="13.90625" style="99" customWidth="1"/>
    <col min="8708" max="8708" width="1.54296875" style="99" customWidth="1"/>
    <col min="8709" max="8709" width="13.54296875" style="99" customWidth="1"/>
    <col min="8710" max="8710" width="1.54296875" style="99" customWidth="1"/>
    <col min="8711" max="8711" width="13.90625" style="99" customWidth="1"/>
    <col min="8712" max="8712" width="1.54296875" style="99" customWidth="1"/>
    <col min="8713" max="8713" width="13.54296875" style="99" customWidth="1"/>
    <col min="8714" max="8714" width="1.54296875" style="99" customWidth="1"/>
    <col min="8715" max="8715" width="13.90625" style="99" customWidth="1"/>
    <col min="8716" max="8716" width="1.54296875" style="99" customWidth="1"/>
    <col min="8717" max="8717" width="13.54296875" style="99" customWidth="1"/>
    <col min="8718" max="8718" width="1.54296875" style="99" customWidth="1"/>
    <col min="8719" max="8719" width="13.54296875" style="99" customWidth="1"/>
    <col min="8720" max="8720" width="1.54296875" style="99" customWidth="1"/>
    <col min="8721" max="8721" width="13.54296875" style="99" customWidth="1"/>
    <col min="8722" max="8722" width="1.54296875" style="99" customWidth="1"/>
    <col min="8723" max="8723" width="13.90625" style="99" customWidth="1"/>
    <col min="8724" max="8724" width="9.08984375" style="99"/>
    <col min="8725" max="8725" width="9.54296875" style="99" bestFit="1" customWidth="1"/>
    <col min="8726" max="8960" width="9.08984375" style="99"/>
    <col min="8961" max="8961" width="41.08984375" style="99" customWidth="1"/>
    <col min="8962" max="8962" width="5.90625" style="99" customWidth="1"/>
    <col min="8963" max="8963" width="13.90625" style="99" customWidth="1"/>
    <col min="8964" max="8964" width="1.54296875" style="99" customWidth="1"/>
    <col min="8965" max="8965" width="13.54296875" style="99" customWidth="1"/>
    <col min="8966" max="8966" width="1.54296875" style="99" customWidth="1"/>
    <col min="8967" max="8967" width="13.90625" style="99" customWidth="1"/>
    <col min="8968" max="8968" width="1.54296875" style="99" customWidth="1"/>
    <col min="8969" max="8969" width="13.54296875" style="99" customWidth="1"/>
    <col min="8970" max="8970" width="1.54296875" style="99" customWidth="1"/>
    <col min="8971" max="8971" width="13.90625" style="99" customWidth="1"/>
    <col min="8972" max="8972" width="1.54296875" style="99" customWidth="1"/>
    <col min="8973" max="8973" width="13.54296875" style="99" customWidth="1"/>
    <col min="8974" max="8974" width="1.54296875" style="99" customWidth="1"/>
    <col min="8975" max="8975" width="13.54296875" style="99" customWidth="1"/>
    <col min="8976" max="8976" width="1.54296875" style="99" customWidth="1"/>
    <col min="8977" max="8977" width="13.54296875" style="99" customWidth="1"/>
    <col min="8978" max="8978" width="1.54296875" style="99" customWidth="1"/>
    <col min="8979" max="8979" width="13.90625" style="99" customWidth="1"/>
    <col min="8980" max="8980" width="9.08984375" style="99"/>
    <col min="8981" max="8981" width="9.54296875" style="99" bestFit="1" customWidth="1"/>
    <col min="8982" max="9216" width="9.08984375" style="99"/>
    <col min="9217" max="9217" width="41.08984375" style="99" customWidth="1"/>
    <col min="9218" max="9218" width="5.90625" style="99" customWidth="1"/>
    <col min="9219" max="9219" width="13.90625" style="99" customWidth="1"/>
    <col min="9220" max="9220" width="1.54296875" style="99" customWidth="1"/>
    <col min="9221" max="9221" width="13.54296875" style="99" customWidth="1"/>
    <col min="9222" max="9222" width="1.54296875" style="99" customWidth="1"/>
    <col min="9223" max="9223" width="13.90625" style="99" customWidth="1"/>
    <col min="9224" max="9224" width="1.54296875" style="99" customWidth="1"/>
    <col min="9225" max="9225" width="13.54296875" style="99" customWidth="1"/>
    <col min="9226" max="9226" width="1.54296875" style="99" customWidth="1"/>
    <col min="9227" max="9227" width="13.90625" style="99" customWidth="1"/>
    <col min="9228" max="9228" width="1.54296875" style="99" customWidth="1"/>
    <col min="9229" max="9229" width="13.54296875" style="99" customWidth="1"/>
    <col min="9230" max="9230" width="1.54296875" style="99" customWidth="1"/>
    <col min="9231" max="9231" width="13.54296875" style="99" customWidth="1"/>
    <col min="9232" max="9232" width="1.54296875" style="99" customWidth="1"/>
    <col min="9233" max="9233" width="13.54296875" style="99" customWidth="1"/>
    <col min="9234" max="9234" width="1.54296875" style="99" customWidth="1"/>
    <col min="9235" max="9235" width="13.90625" style="99" customWidth="1"/>
    <col min="9236" max="9236" width="9.08984375" style="99"/>
    <col min="9237" max="9237" width="9.54296875" style="99" bestFit="1" customWidth="1"/>
    <col min="9238" max="9472" width="9.08984375" style="99"/>
    <col min="9473" max="9473" width="41.08984375" style="99" customWidth="1"/>
    <col min="9474" max="9474" width="5.90625" style="99" customWidth="1"/>
    <col min="9475" max="9475" width="13.90625" style="99" customWidth="1"/>
    <col min="9476" max="9476" width="1.54296875" style="99" customWidth="1"/>
    <col min="9477" max="9477" width="13.54296875" style="99" customWidth="1"/>
    <col min="9478" max="9478" width="1.54296875" style="99" customWidth="1"/>
    <col min="9479" max="9479" width="13.90625" style="99" customWidth="1"/>
    <col min="9480" max="9480" width="1.54296875" style="99" customWidth="1"/>
    <col min="9481" max="9481" width="13.54296875" style="99" customWidth="1"/>
    <col min="9482" max="9482" width="1.54296875" style="99" customWidth="1"/>
    <col min="9483" max="9483" width="13.90625" style="99" customWidth="1"/>
    <col min="9484" max="9484" width="1.54296875" style="99" customWidth="1"/>
    <col min="9485" max="9485" width="13.54296875" style="99" customWidth="1"/>
    <col min="9486" max="9486" width="1.54296875" style="99" customWidth="1"/>
    <col min="9487" max="9487" width="13.54296875" style="99" customWidth="1"/>
    <col min="9488" max="9488" width="1.54296875" style="99" customWidth="1"/>
    <col min="9489" max="9489" width="13.54296875" style="99" customWidth="1"/>
    <col min="9490" max="9490" width="1.54296875" style="99" customWidth="1"/>
    <col min="9491" max="9491" width="13.90625" style="99" customWidth="1"/>
    <col min="9492" max="9492" width="9.08984375" style="99"/>
    <col min="9493" max="9493" width="9.54296875" style="99" bestFit="1" customWidth="1"/>
    <col min="9494" max="9728" width="9.08984375" style="99"/>
    <col min="9729" max="9729" width="41.08984375" style="99" customWidth="1"/>
    <col min="9730" max="9730" width="5.90625" style="99" customWidth="1"/>
    <col min="9731" max="9731" width="13.90625" style="99" customWidth="1"/>
    <col min="9732" max="9732" width="1.54296875" style="99" customWidth="1"/>
    <col min="9733" max="9733" width="13.54296875" style="99" customWidth="1"/>
    <col min="9734" max="9734" width="1.54296875" style="99" customWidth="1"/>
    <col min="9735" max="9735" width="13.90625" style="99" customWidth="1"/>
    <col min="9736" max="9736" width="1.54296875" style="99" customWidth="1"/>
    <col min="9737" max="9737" width="13.54296875" style="99" customWidth="1"/>
    <col min="9738" max="9738" width="1.54296875" style="99" customWidth="1"/>
    <col min="9739" max="9739" width="13.90625" style="99" customWidth="1"/>
    <col min="9740" max="9740" width="1.54296875" style="99" customWidth="1"/>
    <col min="9741" max="9741" width="13.54296875" style="99" customWidth="1"/>
    <col min="9742" max="9742" width="1.54296875" style="99" customWidth="1"/>
    <col min="9743" max="9743" width="13.54296875" style="99" customWidth="1"/>
    <col min="9744" max="9744" width="1.54296875" style="99" customWidth="1"/>
    <col min="9745" max="9745" width="13.54296875" style="99" customWidth="1"/>
    <col min="9746" max="9746" width="1.54296875" style="99" customWidth="1"/>
    <col min="9747" max="9747" width="13.90625" style="99" customWidth="1"/>
    <col min="9748" max="9748" width="9.08984375" style="99"/>
    <col min="9749" max="9749" width="9.54296875" style="99" bestFit="1" customWidth="1"/>
    <col min="9750" max="9984" width="9.08984375" style="99"/>
    <col min="9985" max="9985" width="41.08984375" style="99" customWidth="1"/>
    <col min="9986" max="9986" width="5.90625" style="99" customWidth="1"/>
    <col min="9987" max="9987" width="13.90625" style="99" customWidth="1"/>
    <col min="9988" max="9988" width="1.54296875" style="99" customWidth="1"/>
    <col min="9989" max="9989" width="13.54296875" style="99" customWidth="1"/>
    <col min="9990" max="9990" width="1.54296875" style="99" customWidth="1"/>
    <col min="9991" max="9991" width="13.90625" style="99" customWidth="1"/>
    <col min="9992" max="9992" width="1.54296875" style="99" customWidth="1"/>
    <col min="9993" max="9993" width="13.54296875" style="99" customWidth="1"/>
    <col min="9994" max="9994" width="1.54296875" style="99" customWidth="1"/>
    <col min="9995" max="9995" width="13.90625" style="99" customWidth="1"/>
    <col min="9996" max="9996" width="1.54296875" style="99" customWidth="1"/>
    <col min="9997" max="9997" width="13.54296875" style="99" customWidth="1"/>
    <col min="9998" max="9998" width="1.54296875" style="99" customWidth="1"/>
    <col min="9999" max="9999" width="13.54296875" style="99" customWidth="1"/>
    <col min="10000" max="10000" width="1.54296875" style="99" customWidth="1"/>
    <col min="10001" max="10001" width="13.54296875" style="99" customWidth="1"/>
    <col min="10002" max="10002" width="1.54296875" style="99" customWidth="1"/>
    <col min="10003" max="10003" width="13.90625" style="99" customWidth="1"/>
    <col min="10004" max="10004" width="9.08984375" style="99"/>
    <col min="10005" max="10005" width="9.54296875" style="99" bestFit="1" customWidth="1"/>
    <col min="10006" max="10240" width="9.08984375" style="99"/>
    <col min="10241" max="10241" width="41.08984375" style="99" customWidth="1"/>
    <col min="10242" max="10242" width="5.90625" style="99" customWidth="1"/>
    <col min="10243" max="10243" width="13.90625" style="99" customWidth="1"/>
    <col min="10244" max="10244" width="1.54296875" style="99" customWidth="1"/>
    <col min="10245" max="10245" width="13.54296875" style="99" customWidth="1"/>
    <col min="10246" max="10246" width="1.54296875" style="99" customWidth="1"/>
    <col min="10247" max="10247" width="13.90625" style="99" customWidth="1"/>
    <col min="10248" max="10248" width="1.54296875" style="99" customWidth="1"/>
    <col min="10249" max="10249" width="13.54296875" style="99" customWidth="1"/>
    <col min="10250" max="10250" width="1.54296875" style="99" customWidth="1"/>
    <col min="10251" max="10251" width="13.90625" style="99" customWidth="1"/>
    <col min="10252" max="10252" width="1.54296875" style="99" customWidth="1"/>
    <col min="10253" max="10253" width="13.54296875" style="99" customWidth="1"/>
    <col min="10254" max="10254" width="1.54296875" style="99" customWidth="1"/>
    <col min="10255" max="10255" width="13.54296875" style="99" customWidth="1"/>
    <col min="10256" max="10256" width="1.54296875" style="99" customWidth="1"/>
    <col min="10257" max="10257" width="13.54296875" style="99" customWidth="1"/>
    <col min="10258" max="10258" width="1.54296875" style="99" customWidth="1"/>
    <col min="10259" max="10259" width="13.90625" style="99" customWidth="1"/>
    <col min="10260" max="10260" width="9.08984375" style="99"/>
    <col min="10261" max="10261" width="9.54296875" style="99" bestFit="1" customWidth="1"/>
    <col min="10262" max="10496" width="9.08984375" style="99"/>
    <col min="10497" max="10497" width="41.08984375" style="99" customWidth="1"/>
    <col min="10498" max="10498" width="5.90625" style="99" customWidth="1"/>
    <col min="10499" max="10499" width="13.90625" style="99" customWidth="1"/>
    <col min="10500" max="10500" width="1.54296875" style="99" customWidth="1"/>
    <col min="10501" max="10501" width="13.54296875" style="99" customWidth="1"/>
    <col min="10502" max="10502" width="1.54296875" style="99" customWidth="1"/>
    <col min="10503" max="10503" width="13.90625" style="99" customWidth="1"/>
    <col min="10504" max="10504" width="1.54296875" style="99" customWidth="1"/>
    <col min="10505" max="10505" width="13.54296875" style="99" customWidth="1"/>
    <col min="10506" max="10506" width="1.54296875" style="99" customWidth="1"/>
    <col min="10507" max="10507" width="13.90625" style="99" customWidth="1"/>
    <col min="10508" max="10508" width="1.54296875" style="99" customWidth="1"/>
    <col min="10509" max="10509" width="13.54296875" style="99" customWidth="1"/>
    <col min="10510" max="10510" width="1.54296875" style="99" customWidth="1"/>
    <col min="10511" max="10511" width="13.54296875" style="99" customWidth="1"/>
    <col min="10512" max="10512" width="1.54296875" style="99" customWidth="1"/>
    <col min="10513" max="10513" width="13.54296875" style="99" customWidth="1"/>
    <col min="10514" max="10514" width="1.54296875" style="99" customWidth="1"/>
    <col min="10515" max="10515" width="13.90625" style="99" customWidth="1"/>
    <col min="10516" max="10516" width="9.08984375" style="99"/>
    <col min="10517" max="10517" width="9.54296875" style="99" bestFit="1" customWidth="1"/>
    <col min="10518" max="10752" width="9.08984375" style="99"/>
    <col min="10753" max="10753" width="41.08984375" style="99" customWidth="1"/>
    <col min="10754" max="10754" width="5.90625" style="99" customWidth="1"/>
    <col min="10755" max="10755" width="13.90625" style="99" customWidth="1"/>
    <col min="10756" max="10756" width="1.54296875" style="99" customWidth="1"/>
    <col min="10757" max="10757" width="13.54296875" style="99" customWidth="1"/>
    <col min="10758" max="10758" width="1.54296875" style="99" customWidth="1"/>
    <col min="10759" max="10759" width="13.90625" style="99" customWidth="1"/>
    <col min="10760" max="10760" width="1.54296875" style="99" customWidth="1"/>
    <col min="10761" max="10761" width="13.54296875" style="99" customWidth="1"/>
    <col min="10762" max="10762" width="1.54296875" style="99" customWidth="1"/>
    <col min="10763" max="10763" width="13.90625" style="99" customWidth="1"/>
    <col min="10764" max="10764" width="1.54296875" style="99" customWidth="1"/>
    <col min="10765" max="10765" width="13.54296875" style="99" customWidth="1"/>
    <col min="10766" max="10766" width="1.54296875" style="99" customWidth="1"/>
    <col min="10767" max="10767" width="13.54296875" style="99" customWidth="1"/>
    <col min="10768" max="10768" width="1.54296875" style="99" customWidth="1"/>
    <col min="10769" max="10769" width="13.54296875" style="99" customWidth="1"/>
    <col min="10770" max="10770" width="1.54296875" style="99" customWidth="1"/>
    <col min="10771" max="10771" width="13.90625" style="99" customWidth="1"/>
    <col min="10772" max="10772" width="9.08984375" style="99"/>
    <col min="10773" max="10773" width="9.54296875" style="99" bestFit="1" customWidth="1"/>
    <col min="10774" max="11008" width="9.08984375" style="99"/>
    <col min="11009" max="11009" width="41.08984375" style="99" customWidth="1"/>
    <col min="11010" max="11010" width="5.90625" style="99" customWidth="1"/>
    <col min="11011" max="11011" width="13.90625" style="99" customWidth="1"/>
    <col min="11012" max="11012" width="1.54296875" style="99" customWidth="1"/>
    <col min="11013" max="11013" width="13.54296875" style="99" customWidth="1"/>
    <col min="11014" max="11014" width="1.54296875" style="99" customWidth="1"/>
    <col min="11015" max="11015" width="13.90625" style="99" customWidth="1"/>
    <col min="11016" max="11016" width="1.54296875" style="99" customWidth="1"/>
    <col min="11017" max="11017" width="13.54296875" style="99" customWidth="1"/>
    <col min="11018" max="11018" width="1.54296875" style="99" customWidth="1"/>
    <col min="11019" max="11019" width="13.90625" style="99" customWidth="1"/>
    <col min="11020" max="11020" width="1.54296875" style="99" customWidth="1"/>
    <col min="11021" max="11021" width="13.54296875" style="99" customWidth="1"/>
    <col min="11022" max="11022" width="1.54296875" style="99" customWidth="1"/>
    <col min="11023" max="11023" width="13.54296875" style="99" customWidth="1"/>
    <col min="11024" max="11024" width="1.54296875" style="99" customWidth="1"/>
    <col min="11025" max="11025" width="13.54296875" style="99" customWidth="1"/>
    <col min="11026" max="11026" width="1.54296875" style="99" customWidth="1"/>
    <col min="11027" max="11027" width="13.90625" style="99" customWidth="1"/>
    <col min="11028" max="11028" width="9.08984375" style="99"/>
    <col min="11029" max="11029" width="9.54296875" style="99" bestFit="1" customWidth="1"/>
    <col min="11030" max="11264" width="9.08984375" style="99"/>
    <col min="11265" max="11265" width="41.08984375" style="99" customWidth="1"/>
    <col min="11266" max="11266" width="5.90625" style="99" customWidth="1"/>
    <col min="11267" max="11267" width="13.90625" style="99" customWidth="1"/>
    <col min="11268" max="11268" width="1.54296875" style="99" customWidth="1"/>
    <col min="11269" max="11269" width="13.54296875" style="99" customWidth="1"/>
    <col min="11270" max="11270" width="1.54296875" style="99" customWidth="1"/>
    <col min="11271" max="11271" width="13.90625" style="99" customWidth="1"/>
    <col min="11272" max="11272" width="1.54296875" style="99" customWidth="1"/>
    <col min="11273" max="11273" width="13.54296875" style="99" customWidth="1"/>
    <col min="11274" max="11274" width="1.54296875" style="99" customWidth="1"/>
    <col min="11275" max="11275" width="13.90625" style="99" customWidth="1"/>
    <col min="11276" max="11276" width="1.54296875" style="99" customWidth="1"/>
    <col min="11277" max="11277" width="13.54296875" style="99" customWidth="1"/>
    <col min="11278" max="11278" width="1.54296875" style="99" customWidth="1"/>
    <col min="11279" max="11279" width="13.54296875" style="99" customWidth="1"/>
    <col min="11280" max="11280" width="1.54296875" style="99" customWidth="1"/>
    <col min="11281" max="11281" width="13.54296875" style="99" customWidth="1"/>
    <col min="11282" max="11282" width="1.54296875" style="99" customWidth="1"/>
    <col min="11283" max="11283" width="13.90625" style="99" customWidth="1"/>
    <col min="11284" max="11284" width="9.08984375" style="99"/>
    <col min="11285" max="11285" width="9.54296875" style="99" bestFit="1" customWidth="1"/>
    <col min="11286" max="11520" width="9.08984375" style="99"/>
    <col min="11521" max="11521" width="41.08984375" style="99" customWidth="1"/>
    <col min="11522" max="11522" width="5.90625" style="99" customWidth="1"/>
    <col min="11523" max="11523" width="13.90625" style="99" customWidth="1"/>
    <col min="11524" max="11524" width="1.54296875" style="99" customWidth="1"/>
    <col min="11525" max="11525" width="13.54296875" style="99" customWidth="1"/>
    <col min="11526" max="11526" width="1.54296875" style="99" customWidth="1"/>
    <col min="11527" max="11527" width="13.90625" style="99" customWidth="1"/>
    <col min="11528" max="11528" width="1.54296875" style="99" customWidth="1"/>
    <col min="11529" max="11529" width="13.54296875" style="99" customWidth="1"/>
    <col min="11530" max="11530" width="1.54296875" style="99" customWidth="1"/>
    <col min="11531" max="11531" width="13.90625" style="99" customWidth="1"/>
    <col min="11532" max="11532" width="1.54296875" style="99" customWidth="1"/>
    <col min="11533" max="11533" width="13.54296875" style="99" customWidth="1"/>
    <col min="11534" max="11534" width="1.54296875" style="99" customWidth="1"/>
    <col min="11535" max="11535" width="13.54296875" style="99" customWidth="1"/>
    <col min="11536" max="11536" width="1.54296875" style="99" customWidth="1"/>
    <col min="11537" max="11537" width="13.54296875" style="99" customWidth="1"/>
    <col min="11538" max="11538" width="1.54296875" style="99" customWidth="1"/>
    <col min="11539" max="11539" width="13.90625" style="99" customWidth="1"/>
    <col min="11540" max="11540" width="9.08984375" style="99"/>
    <col min="11541" max="11541" width="9.54296875" style="99" bestFit="1" customWidth="1"/>
    <col min="11542" max="11776" width="9.08984375" style="99"/>
    <col min="11777" max="11777" width="41.08984375" style="99" customWidth="1"/>
    <col min="11778" max="11778" width="5.90625" style="99" customWidth="1"/>
    <col min="11779" max="11779" width="13.90625" style="99" customWidth="1"/>
    <col min="11780" max="11780" width="1.54296875" style="99" customWidth="1"/>
    <col min="11781" max="11781" width="13.54296875" style="99" customWidth="1"/>
    <col min="11782" max="11782" width="1.54296875" style="99" customWidth="1"/>
    <col min="11783" max="11783" width="13.90625" style="99" customWidth="1"/>
    <col min="11784" max="11784" width="1.54296875" style="99" customWidth="1"/>
    <col min="11785" max="11785" width="13.54296875" style="99" customWidth="1"/>
    <col min="11786" max="11786" width="1.54296875" style="99" customWidth="1"/>
    <col min="11787" max="11787" width="13.90625" style="99" customWidth="1"/>
    <col min="11788" max="11788" width="1.54296875" style="99" customWidth="1"/>
    <col min="11789" max="11789" width="13.54296875" style="99" customWidth="1"/>
    <col min="11790" max="11790" width="1.54296875" style="99" customWidth="1"/>
    <col min="11791" max="11791" width="13.54296875" style="99" customWidth="1"/>
    <col min="11792" max="11792" width="1.54296875" style="99" customWidth="1"/>
    <col min="11793" max="11793" width="13.54296875" style="99" customWidth="1"/>
    <col min="11794" max="11794" width="1.54296875" style="99" customWidth="1"/>
    <col min="11795" max="11795" width="13.90625" style="99" customWidth="1"/>
    <col min="11796" max="11796" width="9.08984375" style="99"/>
    <col min="11797" max="11797" width="9.54296875" style="99" bestFit="1" customWidth="1"/>
    <col min="11798" max="12032" width="9.08984375" style="99"/>
    <col min="12033" max="12033" width="41.08984375" style="99" customWidth="1"/>
    <col min="12034" max="12034" width="5.90625" style="99" customWidth="1"/>
    <col min="12035" max="12035" width="13.90625" style="99" customWidth="1"/>
    <col min="12036" max="12036" width="1.54296875" style="99" customWidth="1"/>
    <col min="12037" max="12037" width="13.54296875" style="99" customWidth="1"/>
    <col min="12038" max="12038" width="1.54296875" style="99" customWidth="1"/>
    <col min="12039" max="12039" width="13.90625" style="99" customWidth="1"/>
    <col min="12040" max="12040" width="1.54296875" style="99" customWidth="1"/>
    <col min="12041" max="12041" width="13.54296875" style="99" customWidth="1"/>
    <col min="12042" max="12042" width="1.54296875" style="99" customWidth="1"/>
    <col min="12043" max="12043" width="13.90625" style="99" customWidth="1"/>
    <col min="12044" max="12044" width="1.54296875" style="99" customWidth="1"/>
    <col min="12045" max="12045" width="13.54296875" style="99" customWidth="1"/>
    <col min="12046" max="12046" width="1.54296875" style="99" customWidth="1"/>
    <col min="12047" max="12047" width="13.54296875" style="99" customWidth="1"/>
    <col min="12048" max="12048" width="1.54296875" style="99" customWidth="1"/>
    <col min="12049" max="12049" width="13.54296875" style="99" customWidth="1"/>
    <col min="12050" max="12050" width="1.54296875" style="99" customWidth="1"/>
    <col min="12051" max="12051" width="13.90625" style="99" customWidth="1"/>
    <col min="12052" max="12052" width="9.08984375" style="99"/>
    <col min="12053" max="12053" width="9.54296875" style="99" bestFit="1" customWidth="1"/>
    <col min="12054" max="12288" width="9.08984375" style="99"/>
    <col min="12289" max="12289" width="41.08984375" style="99" customWidth="1"/>
    <col min="12290" max="12290" width="5.90625" style="99" customWidth="1"/>
    <col min="12291" max="12291" width="13.90625" style="99" customWidth="1"/>
    <col min="12292" max="12292" width="1.54296875" style="99" customWidth="1"/>
    <col min="12293" max="12293" width="13.54296875" style="99" customWidth="1"/>
    <col min="12294" max="12294" width="1.54296875" style="99" customWidth="1"/>
    <col min="12295" max="12295" width="13.90625" style="99" customWidth="1"/>
    <col min="12296" max="12296" width="1.54296875" style="99" customWidth="1"/>
    <col min="12297" max="12297" width="13.54296875" style="99" customWidth="1"/>
    <col min="12298" max="12298" width="1.54296875" style="99" customWidth="1"/>
    <col min="12299" max="12299" width="13.90625" style="99" customWidth="1"/>
    <col min="12300" max="12300" width="1.54296875" style="99" customWidth="1"/>
    <col min="12301" max="12301" width="13.54296875" style="99" customWidth="1"/>
    <col min="12302" max="12302" width="1.54296875" style="99" customWidth="1"/>
    <col min="12303" max="12303" width="13.54296875" style="99" customWidth="1"/>
    <col min="12304" max="12304" width="1.54296875" style="99" customWidth="1"/>
    <col min="12305" max="12305" width="13.54296875" style="99" customWidth="1"/>
    <col min="12306" max="12306" width="1.54296875" style="99" customWidth="1"/>
    <col min="12307" max="12307" width="13.90625" style="99" customWidth="1"/>
    <col min="12308" max="12308" width="9.08984375" style="99"/>
    <col min="12309" max="12309" width="9.54296875" style="99" bestFit="1" customWidth="1"/>
    <col min="12310" max="12544" width="9.08984375" style="99"/>
    <col min="12545" max="12545" width="41.08984375" style="99" customWidth="1"/>
    <col min="12546" max="12546" width="5.90625" style="99" customWidth="1"/>
    <col min="12547" max="12547" width="13.90625" style="99" customWidth="1"/>
    <col min="12548" max="12548" width="1.54296875" style="99" customWidth="1"/>
    <col min="12549" max="12549" width="13.54296875" style="99" customWidth="1"/>
    <col min="12550" max="12550" width="1.54296875" style="99" customWidth="1"/>
    <col min="12551" max="12551" width="13.90625" style="99" customWidth="1"/>
    <col min="12552" max="12552" width="1.54296875" style="99" customWidth="1"/>
    <col min="12553" max="12553" width="13.54296875" style="99" customWidth="1"/>
    <col min="12554" max="12554" width="1.54296875" style="99" customWidth="1"/>
    <col min="12555" max="12555" width="13.90625" style="99" customWidth="1"/>
    <col min="12556" max="12556" width="1.54296875" style="99" customWidth="1"/>
    <col min="12557" max="12557" width="13.54296875" style="99" customWidth="1"/>
    <col min="12558" max="12558" width="1.54296875" style="99" customWidth="1"/>
    <col min="12559" max="12559" width="13.54296875" style="99" customWidth="1"/>
    <col min="12560" max="12560" width="1.54296875" style="99" customWidth="1"/>
    <col min="12561" max="12561" width="13.54296875" style="99" customWidth="1"/>
    <col min="12562" max="12562" width="1.54296875" style="99" customWidth="1"/>
    <col min="12563" max="12563" width="13.90625" style="99" customWidth="1"/>
    <col min="12564" max="12564" width="9.08984375" style="99"/>
    <col min="12565" max="12565" width="9.54296875" style="99" bestFit="1" customWidth="1"/>
    <col min="12566" max="12800" width="9.08984375" style="99"/>
    <col min="12801" max="12801" width="41.08984375" style="99" customWidth="1"/>
    <col min="12802" max="12802" width="5.90625" style="99" customWidth="1"/>
    <col min="12803" max="12803" width="13.90625" style="99" customWidth="1"/>
    <col min="12804" max="12804" width="1.54296875" style="99" customWidth="1"/>
    <col min="12805" max="12805" width="13.54296875" style="99" customWidth="1"/>
    <col min="12806" max="12806" width="1.54296875" style="99" customWidth="1"/>
    <col min="12807" max="12807" width="13.90625" style="99" customWidth="1"/>
    <col min="12808" max="12808" width="1.54296875" style="99" customWidth="1"/>
    <col min="12809" max="12809" width="13.54296875" style="99" customWidth="1"/>
    <col min="12810" max="12810" width="1.54296875" style="99" customWidth="1"/>
    <col min="12811" max="12811" width="13.90625" style="99" customWidth="1"/>
    <col min="12812" max="12812" width="1.54296875" style="99" customWidth="1"/>
    <col min="12813" max="12813" width="13.54296875" style="99" customWidth="1"/>
    <col min="12814" max="12814" width="1.54296875" style="99" customWidth="1"/>
    <col min="12815" max="12815" width="13.54296875" style="99" customWidth="1"/>
    <col min="12816" max="12816" width="1.54296875" style="99" customWidth="1"/>
    <col min="12817" max="12817" width="13.54296875" style="99" customWidth="1"/>
    <col min="12818" max="12818" width="1.54296875" style="99" customWidth="1"/>
    <col min="12819" max="12819" width="13.90625" style="99" customWidth="1"/>
    <col min="12820" max="12820" width="9.08984375" style="99"/>
    <col min="12821" max="12821" width="9.54296875" style="99" bestFit="1" customWidth="1"/>
    <col min="12822" max="13056" width="9.08984375" style="99"/>
    <col min="13057" max="13057" width="41.08984375" style="99" customWidth="1"/>
    <col min="13058" max="13058" width="5.90625" style="99" customWidth="1"/>
    <col min="13059" max="13059" width="13.90625" style="99" customWidth="1"/>
    <col min="13060" max="13060" width="1.54296875" style="99" customWidth="1"/>
    <col min="13061" max="13061" width="13.54296875" style="99" customWidth="1"/>
    <col min="13062" max="13062" width="1.54296875" style="99" customWidth="1"/>
    <col min="13063" max="13063" width="13.90625" style="99" customWidth="1"/>
    <col min="13064" max="13064" width="1.54296875" style="99" customWidth="1"/>
    <col min="13065" max="13065" width="13.54296875" style="99" customWidth="1"/>
    <col min="13066" max="13066" width="1.54296875" style="99" customWidth="1"/>
    <col min="13067" max="13067" width="13.90625" style="99" customWidth="1"/>
    <col min="13068" max="13068" width="1.54296875" style="99" customWidth="1"/>
    <col min="13069" max="13069" width="13.54296875" style="99" customWidth="1"/>
    <col min="13070" max="13070" width="1.54296875" style="99" customWidth="1"/>
    <col min="13071" max="13071" width="13.54296875" style="99" customWidth="1"/>
    <col min="13072" max="13072" width="1.54296875" style="99" customWidth="1"/>
    <col min="13073" max="13073" width="13.54296875" style="99" customWidth="1"/>
    <col min="13074" max="13074" width="1.54296875" style="99" customWidth="1"/>
    <col min="13075" max="13075" width="13.90625" style="99" customWidth="1"/>
    <col min="13076" max="13076" width="9.08984375" style="99"/>
    <col min="13077" max="13077" width="9.54296875" style="99" bestFit="1" customWidth="1"/>
    <col min="13078" max="13312" width="9.08984375" style="99"/>
    <col min="13313" max="13313" width="41.08984375" style="99" customWidth="1"/>
    <col min="13314" max="13314" width="5.90625" style="99" customWidth="1"/>
    <col min="13315" max="13315" width="13.90625" style="99" customWidth="1"/>
    <col min="13316" max="13316" width="1.54296875" style="99" customWidth="1"/>
    <col min="13317" max="13317" width="13.54296875" style="99" customWidth="1"/>
    <col min="13318" max="13318" width="1.54296875" style="99" customWidth="1"/>
    <col min="13319" max="13319" width="13.90625" style="99" customWidth="1"/>
    <col min="13320" max="13320" width="1.54296875" style="99" customWidth="1"/>
    <col min="13321" max="13321" width="13.54296875" style="99" customWidth="1"/>
    <col min="13322" max="13322" width="1.54296875" style="99" customWidth="1"/>
    <col min="13323" max="13323" width="13.90625" style="99" customWidth="1"/>
    <col min="13324" max="13324" width="1.54296875" style="99" customWidth="1"/>
    <col min="13325" max="13325" width="13.54296875" style="99" customWidth="1"/>
    <col min="13326" max="13326" width="1.54296875" style="99" customWidth="1"/>
    <col min="13327" max="13327" width="13.54296875" style="99" customWidth="1"/>
    <col min="13328" max="13328" width="1.54296875" style="99" customWidth="1"/>
    <col min="13329" max="13329" width="13.54296875" style="99" customWidth="1"/>
    <col min="13330" max="13330" width="1.54296875" style="99" customWidth="1"/>
    <col min="13331" max="13331" width="13.90625" style="99" customWidth="1"/>
    <col min="13332" max="13332" width="9.08984375" style="99"/>
    <col min="13333" max="13333" width="9.54296875" style="99" bestFit="1" customWidth="1"/>
    <col min="13334" max="13568" width="9.08984375" style="99"/>
    <col min="13569" max="13569" width="41.08984375" style="99" customWidth="1"/>
    <col min="13570" max="13570" width="5.90625" style="99" customWidth="1"/>
    <col min="13571" max="13571" width="13.90625" style="99" customWidth="1"/>
    <col min="13572" max="13572" width="1.54296875" style="99" customWidth="1"/>
    <col min="13573" max="13573" width="13.54296875" style="99" customWidth="1"/>
    <col min="13574" max="13574" width="1.54296875" style="99" customWidth="1"/>
    <col min="13575" max="13575" width="13.90625" style="99" customWidth="1"/>
    <col min="13576" max="13576" width="1.54296875" style="99" customWidth="1"/>
    <col min="13577" max="13577" width="13.54296875" style="99" customWidth="1"/>
    <col min="13578" max="13578" width="1.54296875" style="99" customWidth="1"/>
    <col min="13579" max="13579" width="13.90625" style="99" customWidth="1"/>
    <col min="13580" max="13580" width="1.54296875" style="99" customWidth="1"/>
    <col min="13581" max="13581" width="13.54296875" style="99" customWidth="1"/>
    <col min="13582" max="13582" width="1.54296875" style="99" customWidth="1"/>
    <col min="13583" max="13583" width="13.54296875" style="99" customWidth="1"/>
    <col min="13584" max="13584" width="1.54296875" style="99" customWidth="1"/>
    <col min="13585" max="13585" width="13.54296875" style="99" customWidth="1"/>
    <col min="13586" max="13586" width="1.54296875" style="99" customWidth="1"/>
    <col min="13587" max="13587" width="13.90625" style="99" customWidth="1"/>
    <col min="13588" max="13588" width="9.08984375" style="99"/>
    <col min="13589" max="13589" width="9.54296875" style="99" bestFit="1" customWidth="1"/>
    <col min="13590" max="13824" width="9.08984375" style="99"/>
    <col min="13825" max="13825" width="41.08984375" style="99" customWidth="1"/>
    <col min="13826" max="13826" width="5.90625" style="99" customWidth="1"/>
    <col min="13827" max="13827" width="13.90625" style="99" customWidth="1"/>
    <col min="13828" max="13828" width="1.54296875" style="99" customWidth="1"/>
    <col min="13829" max="13829" width="13.54296875" style="99" customWidth="1"/>
    <col min="13830" max="13830" width="1.54296875" style="99" customWidth="1"/>
    <col min="13831" max="13831" width="13.90625" style="99" customWidth="1"/>
    <col min="13832" max="13832" width="1.54296875" style="99" customWidth="1"/>
    <col min="13833" max="13833" width="13.54296875" style="99" customWidth="1"/>
    <col min="13834" max="13834" width="1.54296875" style="99" customWidth="1"/>
    <col min="13835" max="13835" width="13.90625" style="99" customWidth="1"/>
    <col min="13836" max="13836" width="1.54296875" style="99" customWidth="1"/>
    <col min="13837" max="13837" width="13.54296875" style="99" customWidth="1"/>
    <col min="13838" max="13838" width="1.54296875" style="99" customWidth="1"/>
    <col min="13839" max="13839" width="13.54296875" style="99" customWidth="1"/>
    <col min="13840" max="13840" width="1.54296875" style="99" customWidth="1"/>
    <col min="13841" max="13841" width="13.54296875" style="99" customWidth="1"/>
    <col min="13842" max="13842" width="1.54296875" style="99" customWidth="1"/>
    <col min="13843" max="13843" width="13.90625" style="99" customWidth="1"/>
    <col min="13844" max="13844" width="9.08984375" style="99"/>
    <col min="13845" max="13845" width="9.54296875" style="99" bestFit="1" customWidth="1"/>
    <col min="13846" max="14080" width="9.08984375" style="99"/>
    <col min="14081" max="14081" width="41.08984375" style="99" customWidth="1"/>
    <col min="14082" max="14082" width="5.90625" style="99" customWidth="1"/>
    <col min="14083" max="14083" width="13.90625" style="99" customWidth="1"/>
    <col min="14084" max="14084" width="1.54296875" style="99" customWidth="1"/>
    <col min="14085" max="14085" width="13.54296875" style="99" customWidth="1"/>
    <col min="14086" max="14086" width="1.54296875" style="99" customWidth="1"/>
    <col min="14087" max="14087" width="13.90625" style="99" customWidth="1"/>
    <col min="14088" max="14088" width="1.54296875" style="99" customWidth="1"/>
    <col min="14089" max="14089" width="13.54296875" style="99" customWidth="1"/>
    <col min="14090" max="14090" width="1.54296875" style="99" customWidth="1"/>
    <col min="14091" max="14091" width="13.90625" style="99" customWidth="1"/>
    <col min="14092" max="14092" width="1.54296875" style="99" customWidth="1"/>
    <col min="14093" max="14093" width="13.54296875" style="99" customWidth="1"/>
    <col min="14094" max="14094" width="1.54296875" style="99" customWidth="1"/>
    <col min="14095" max="14095" width="13.54296875" style="99" customWidth="1"/>
    <col min="14096" max="14096" width="1.54296875" style="99" customWidth="1"/>
    <col min="14097" max="14097" width="13.54296875" style="99" customWidth="1"/>
    <col min="14098" max="14098" width="1.54296875" style="99" customWidth="1"/>
    <col min="14099" max="14099" width="13.90625" style="99" customWidth="1"/>
    <col min="14100" max="14100" width="9.08984375" style="99"/>
    <col min="14101" max="14101" width="9.54296875" style="99" bestFit="1" customWidth="1"/>
    <col min="14102" max="14336" width="9.08984375" style="99"/>
    <col min="14337" max="14337" width="41.08984375" style="99" customWidth="1"/>
    <col min="14338" max="14338" width="5.90625" style="99" customWidth="1"/>
    <col min="14339" max="14339" width="13.90625" style="99" customWidth="1"/>
    <col min="14340" max="14340" width="1.54296875" style="99" customWidth="1"/>
    <col min="14341" max="14341" width="13.54296875" style="99" customWidth="1"/>
    <col min="14342" max="14342" width="1.54296875" style="99" customWidth="1"/>
    <col min="14343" max="14343" width="13.90625" style="99" customWidth="1"/>
    <col min="14344" max="14344" width="1.54296875" style="99" customWidth="1"/>
    <col min="14345" max="14345" width="13.54296875" style="99" customWidth="1"/>
    <col min="14346" max="14346" width="1.54296875" style="99" customWidth="1"/>
    <col min="14347" max="14347" width="13.90625" style="99" customWidth="1"/>
    <col min="14348" max="14348" width="1.54296875" style="99" customWidth="1"/>
    <col min="14349" max="14349" width="13.54296875" style="99" customWidth="1"/>
    <col min="14350" max="14350" width="1.54296875" style="99" customWidth="1"/>
    <col min="14351" max="14351" width="13.54296875" style="99" customWidth="1"/>
    <col min="14352" max="14352" width="1.54296875" style="99" customWidth="1"/>
    <col min="14353" max="14353" width="13.54296875" style="99" customWidth="1"/>
    <col min="14354" max="14354" width="1.54296875" style="99" customWidth="1"/>
    <col min="14355" max="14355" width="13.90625" style="99" customWidth="1"/>
    <col min="14356" max="14356" width="9.08984375" style="99"/>
    <col min="14357" max="14357" width="9.54296875" style="99" bestFit="1" customWidth="1"/>
    <col min="14358" max="14592" width="9.08984375" style="99"/>
    <col min="14593" max="14593" width="41.08984375" style="99" customWidth="1"/>
    <col min="14594" max="14594" width="5.90625" style="99" customWidth="1"/>
    <col min="14595" max="14595" width="13.90625" style="99" customWidth="1"/>
    <col min="14596" max="14596" width="1.54296875" style="99" customWidth="1"/>
    <col min="14597" max="14597" width="13.54296875" style="99" customWidth="1"/>
    <col min="14598" max="14598" width="1.54296875" style="99" customWidth="1"/>
    <col min="14599" max="14599" width="13.90625" style="99" customWidth="1"/>
    <col min="14600" max="14600" width="1.54296875" style="99" customWidth="1"/>
    <col min="14601" max="14601" width="13.54296875" style="99" customWidth="1"/>
    <col min="14602" max="14602" width="1.54296875" style="99" customWidth="1"/>
    <col min="14603" max="14603" width="13.90625" style="99" customWidth="1"/>
    <col min="14604" max="14604" width="1.54296875" style="99" customWidth="1"/>
    <col min="14605" max="14605" width="13.54296875" style="99" customWidth="1"/>
    <col min="14606" max="14606" width="1.54296875" style="99" customWidth="1"/>
    <col min="14607" max="14607" width="13.54296875" style="99" customWidth="1"/>
    <col min="14608" max="14608" width="1.54296875" style="99" customWidth="1"/>
    <col min="14609" max="14609" width="13.54296875" style="99" customWidth="1"/>
    <col min="14610" max="14610" width="1.54296875" style="99" customWidth="1"/>
    <col min="14611" max="14611" width="13.90625" style="99" customWidth="1"/>
    <col min="14612" max="14612" width="9.08984375" style="99"/>
    <col min="14613" max="14613" width="9.54296875" style="99" bestFit="1" customWidth="1"/>
    <col min="14614" max="14848" width="9.08984375" style="99"/>
    <col min="14849" max="14849" width="41.08984375" style="99" customWidth="1"/>
    <col min="14850" max="14850" width="5.90625" style="99" customWidth="1"/>
    <col min="14851" max="14851" width="13.90625" style="99" customWidth="1"/>
    <col min="14852" max="14852" width="1.54296875" style="99" customWidth="1"/>
    <col min="14853" max="14853" width="13.54296875" style="99" customWidth="1"/>
    <col min="14854" max="14854" width="1.54296875" style="99" customWidth="1"/>
    <col min="14855" max="14855" width="13.90625" style="99" customWidth="1"/>
    <col min="14856" max="14856" width="1.54296875" style="99" customWidth="1"/>
    <col min="14857" max="14857" width="13.54296875" style="99" customWidth="1"/>
    <col min="14858" max="14858" width="1.54296875" style="99" customWidth="1"/>
    <col min="14859" max="14859" width="13.90625" style="99" customWidth="1"/>
    <col min="14860" max="14860" width="1.54296875" style="99" customWidth="1"/>
    <col min="14861" max="14861" width="13.54296875" style="99" customWidth="1"/>
    <col min="14862" max="14862" width="1.54296875" style="99" customWidth="1"/>
    <col min="14863" max="14863" width="13.54296875" style="99" customWidth="1"/>
    <col min="14864" max="14864" width="1.54296875" style="99" customWidth="1"/>
    <col min="14865" max="14865" width="13.54296875" style="99" customWidth="1"/>
    <col min="14866" max="14866" width="1.54296875" style="99" customWidth="1"/>
    <col min="14867" max="14867" width="13.90625" style="99" customWidth="1"/>
    <col min="14868" max="14868" width="9.08984375" style="99"/>
    <col min="14869" max="14869" width="9.54296875" style="99" bestFit="1" customWidth="1"/>
    <col min="14870" max="15104" width="9.08984375" style="99"/>
    <col min="15105" max="15105" width="41.08984375" style="99" customWidth="1"/>
    <col min="15106" max="15106" width="5.90625" style="99" customWidth="1"/>
    <col min="15107" max="15107" width="13.90625" style="99" customWidth="1"/>
    <col min="15108" max="15108" width="1.54296875" style="99" customWidth="1"/>
    <col min="15109" max="15109" width="13.54296875" style="99" customWidth="1"/>
    <col min="15110" max="15110" width="1.54296875" style="99" customWidth="1"/>
    <col min="15111" max="15111" width="13.90625" style="99" customWidth="1"/>
    <col min="15112" max="15112" width="1.54296875" style="99" customWidth="1"/>
    <col min="15113" max="15113" width="13.54296875" style="99" customWidth="1"/>
    <col min="15114" max="15114" width="1.54296875" style="99" customWidth="1"/>
    <col min="15115" max="15115" width="13.90625" style="99" customWidth="1"/>
    <col min="15116" max="15116" width="1.54296875" style="99" customWidth="1"/>
    <col min="15117" max="15117" width="13.54296875" style="99" customWidth="1"/>
    <col min="15118" max="15118" width="1.54296875" style="99" customWidth="1"/>
    <col min="15119" max="15119" width="13.54296875" style="99" customWidth="1"/>
    <col min="15120" max="15120" width="1.54296875" style="99" customWidth="1"/>
    <col min="15121" max="15121" width="13.54296875" style="99" customWidth="1"/>
    <col min="15122" max="15122" width="1.54296875" style="99" customWidth="1"/>
    <col min="15123" max="15123" width="13.90625" style="99" customWidth="1"/>
    <col min="15124" max="15124" width="9.08984375" style="99"/>
    <col min="15125" max="15125" width="9.54296875" style="99" bestFit="1" customWidth="1"/>
    <col min="15126" max="15360" width="9.08984375" style="99"/>
    <col min="15361" max="15361" width="41.08984375" style="99" customWidth="1"/>
    <col min="15362" max="15362" width="5.90625" style="99" customWidth="1"/>
    <col min="15363" max="15363" width="13.90625" style="99" customWidth="1"/>
    <col min="15364" max="15364" width="1.54296875" style="99" customWidth="1"/>
    <col min="15365" max="15365" width="13.54296875" style="99" customWidth="1"/>
    <col min="15366" max="15366" width="1.54296875" style="99" customWidth="1"/>
    <col min="15367" max="15367" width="13.90625" style="99" customWidth="1"/>
    <col min="15368" max="15368" width="1.54296875" style="99" customWidth="1"/>
    <col min="15369" max="15369" width="13.54296875" style="99" customWidth="1"/>
    <col min="15370" max="15370" width="1.54296875" style="99" customWidth="1"/>
    <col min="15371" max="15371" width="13.90625" style="99" customWidth="1"/>
    <col min="15372" max="15372" width="1.54296875" style="99" customWidth="1"/>
    <col min="15373" max="15373" width="13.54296875" style="99" customWidth="1"/>
    <col min="15374" max="15374" width="1.54296875" style="99" customWidth="1"/>
    <col min="15375" max="15375" width="13.54296875" style="99" customWidth="1"/>
    <col min="15376" max="15376" width="1.54296875" style="99" customWidth="1"/>
    <col min="15377" max="15377" width="13.54296875" style="99" customWidth="1"/>
    <col min="15378" max="15378" width="1.54296875" style="99" customWidth="1"/>
    <col min="15379" max="15379" width="13.90625" style="99" customWidth="1"/>
    <col min="15380" max="15380" width="9.08984375" style="99"/>
    <col min="15381" max="15381" width="9.54296875" style="99" bestFit="1" customWidth="1"/>
    <col min="15382" max="15616" width="9.08984375" style="99"/>
    <col min="15617" max="15617" width="41.08984375" style="99" customWidth="1"/>
    <col min="15618" max="15618" width="5.90625" style="99" customWidth="1"/>
    <col min="15619" max="15619" width="13.90625" style="99" customWidth="1"/>
    <col min="15620" max="15620" width="1.54296875" style="99" customWidth="1"/>
    <col min="15621" max="15621" width="13.54296875" style="99" customWidth="1"/>
    <col min="15622" max="15622" width="1.54296875" style="99" customWidth="1"/>
    <col min="15623" max="15623" width="13.90625" style="99" customWidth="1"/>
    <col min="15624" max="15624" width="1.54296875" style="99" customWidth="1"/>
    <col min="15625" max="15625" width="13.54296875" style="99" customWidth="1"/>
    <col min="15626" max="15626" width="1.54296875" style="99" customWidth="1"/>
    <col min="15627" max="15627" width="13.90625" style="99" customWidth="1"/>
    <col min="15628" max="15628" width="1.54296875" style="99" customWidth="1"/>
    <col min="15629" max="15629" width="13.54296875" style="99" customWidth="1"/>
    <col min="15630" max="15630" width="1.54296875" style="99" customWidth="1"/>
    <col min="15631" max="15631" width="13.54296875" style="99" customWidth="1"/>
    <col min="15632" max="15632" width="1.54296875" style="99" customWidth="1"/>
    <col min="15633" max="15633" width="13.54296875" style="99" customWidth="1"/>
    <col min="15634" max="15634" width="1.54296875" style="99" customWidth="1"/>
    <col min="15635" max="15635" width="13.90625" style="99" customWidth="1"/>
    <col min="15636" max="15636" width="9.08984375" style="99"/>
    <col min="15637" max="15637" width="9.54296875" style="99" bestFit="1" customWidth="1"/>
    <col min="15638" max="15872" width="9.08984375" style="99"/>
    <col min="15873" max="15873" width="41.08984375" style="99" customWidth="1"/>
    <col min="15874" max="15874" width="5.90625" style="99" customWidth="1"/>
    <col min="15875" max="15875" width="13.90625" style="99" customWidth="1"/>
    <col min="15876" max="15876" width="1.54296875" style="99" customWidth="1"/>
    <col min="15877" max="15877" width="13.54296875" style="99" customWidth="1"/>
    <col min="15878" max="15878" width="1.54296875" style="99" customWidth="1"/>
    <col min="15879" max="15879" width="13.90625" style="99" customWidth="1"/>
    <col min="15880" max="15880" width="1.54296875" style="99" customWidth="1"/>
    <col min="15881" max="15881" width="13.54296875" style="99" customWidth="1"/>
    <col min="15882" max="15882" width="1.54296875" style="99" customWidth="1"/>
    <col min="15883" max="15883" width="13.90625" style="99" customWidth="1"/>
    <col min="15884" max="15884" width="1.54296875" style="99" customWidth="1"/>
    <col min="15885" max="15885" width="13.54296875" style="99" customWidth="1"/>
    <col min="15886" max="15886" width="1.54296875" style="99" customWidth="1"/>
    <col min="15887" max="15887" width="13.54296875" style="99" customWidth="1"/>
    <col min="15888" max="15888" width="1.54296875" style="99" customWidth="1"/>
    <col min="15889" max="15889" width="13.54296875" style="99" customWidth="1"/>
    <col min="15890" max="15890" width="1.54296875" style="99" customWidth="1"/>
    <col min="15891" max="15891" width="13.90625" style="99" customWidth="1"/>
    <col min="15892" max="15892" width="9.08984375" style="99"/>
    <col min="15893" max="15893" width="9.54296875" style="99" bestFit="1" customWidth="1"/>
    <col min="15894" max="16128" width="9.08984375" style="99"/>
    <col min="16129" max="16129" width="41.08984375" style="99" customWidth="1"/>
    <col min="16130" max="16130" width="5.90625" style="99" customWidth="1"/>
    <col min="16131" max="16131" width="13.90625" style="99" customWidth="1"/>
    <col min="16132" max="16132" width="1.54296875" style="99" customWidth="1"/>
    <col min="16133" max="16133" width="13.54296875" style="99" customWidth="1"/>
    <col min="16134" max="16134" width="1.54296875" style="99" customWidth="1"/>
    <col min="16135" max="16135" width="13.90625" style="99" customWidth="1"/>
    <col min="16136" max="16136" width="1.54296875" style="99" customWidth="1"/>
    <col min="16137" max="16137" width="13.54296875" style="99" customWidth="1"/>
    <col min="16138" max="16138" width="1.54296875" style="99" customWidth="1"/>
    <col min="16139" max="16139" width="13.90625" style="99" customWidth="1"/>
    <col min="16140" max="16140" width="1.54296875" style="99" customWidth="1"/>
    <col min="16141" max="16141" width="13.54296875" style="99" customWidth="1"/>
    <col min="16142" max="16142" width="1.54296875" style="99" customWidth="1"/>
    <col min="16143" max="16143" width="13.54296875" style="99" customWidth="1"/>
    <col min="16144" max="16144" width="1.54296875" style="99" customWidth="1"/>
    <col min="16145" max="16145" width="13.54296875" style="99" customWidth="1"/>
    <col min="16146" max="16146" width="1.54296875" style="99" customWidth="1"/>
    <col min="16147" max="16147" width="13.90625" style="99" customWidth="1"/>
    <col min="16148" max="16148" width="9.08984375" style="99"/>
    <col min="16149" max="16149" width="9.54296875" style="99" bestFit="1" customWidth="1"/>
    <col min="16150" max="16384" width="9.08984375" style="99"/>
  </cols>
  <sheetData>
    <row r="1" spans="1:19" ht="18.75" customHeight="1" x14ac:dyDescent="0.35">
      <c r="A1" s="68" t="s">
        <v>188</v>
      </c>
      <c r="B1" s="68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</row>
    <row r="2" spans="1:19" ht="18.75" customHeight="1" x14ac:dyDescent="0.3">
      <c r="A2" s="8" t="s">
        <v>154</v>
      </c>
      <c r="B2" s="8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</row>
    <row r="3" spans="1:19" ht="18.75" customHeight="1" x14ac:dyDescent="0.3">
      <c r="A3" s="8"/>
      <c r="B3" s="8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19" ht="18.75" customHeight="1" x14ac:dyDescent="0.3">
      <c r="A4" s="8"/>
      <c r="B4" s="8"/>
      <c r="C4" s="202" t="s">
        <v>89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</row>
    <row r="5" spans="1:19" ht="18.75" customHeight="1" x14ac:dyDescent="0.3">
      <c r="A5" s="1"/>
      <c r="B5" s="1"/>
      <c r="C5" s="151"/>
      <c r="D5" s="151"/>
      <c r="E5" s="134"/>
      <c r="F5" s="134"/>
      <c r="G5" s="210" t="s">
        <v>3</v>
      </c>
      <c r="H5" s="210"/>
      <c r="I5" s="210"/>
      <c r="J5" s="210"/>
      <c r="K5" s="210"/>
      <c r="L5" s="9"/>
      <c r="M5" s="211" t="s">
        <v>149</v>
      </c>
      <c r="N5" s="211"/>
      <c r="O5" s="211"/>
      <c r="P5" s="211"/>
      <c r="Q5" s="211"/>
      <c r="R5" s="135"/>
      <c r="S5" s="135"/>
    </row>
    <row r="6" spans="1:19" ht="18.75" customHeight="1" x14ac:dyDescent="0.3">
      <c r="A6" s="1"/>
      <c r="B6" s="1"/>
      <c r="C6" s="151" t="s">
        <v>28</v>
      </c>
      <c r="E6" s="173" t="s">
        <v>107</v>
      </c>
      <c r="G6" s="151"/>
      <c r="M6" s="9"/>
      <c r="N6" s="9"/>
      <c r="O6" s="9"/>
      <c r="P6" s="9"/>
      <c r="Q6" s="39" t="s">
        <v>150</v>
      </c>
      <c r="R6" s="9"/>
      <c r="S6" s="136"/>
    </row>
    <row r="7" spans="1:19" ht="18.75" customHeight="1" x14ac:dyDescent="0.3">
      <c r="A7" s="1"/>
      <c r="B7" s="1"/>
      <c r="C7" s="151" t="s">
        <v>5</v>
      </c>
      <c r="D7" s="151"/>
      <c r="E7" s="173" t="s">
        <v>61</v>
      </c>
      <c r="G7" s="9" t="s">
        <v>49</v>
      </c>
      <c r="I7" s="9" t="s">
        <v>50</v>
      </c>
      <c r="M7" s="103" t="s">
        <v>182</v>
      </c>
      <c r="N7" s="137"/>
      <c r="O7" s="103" t="s">
        <v>58</v>
      </c>
      <c r="P7" s="137"/>
      <c r="Q7" s="103" t="s">
        <v>142</v>
      </c>
      <c r="R7" s="137"/>
      <c r="S7" s="136" t="s">
        <v>29</v>
      </c>
    </row>
    <row r="8" spans="1:19" ht="18.75" customHeight="1" x14ac:dyDescent="0.3">
      <c r="A8" s="1"/>
      <c r="B8" s="15" t="s">
        <v>18</v>
      </c>
      <c r="C8" s="9" t="s">
        <v>30</v>
      </c>
      <c r="D8" s="151"/>
      <c r="E8" s="173" t="s">
        <v>62</v>
      </c>
      <c r="F8" s="174"/>
      <c r="G8" s="9" t="s">
        <v>51</v>
      </c>
      <c r="H8" s="174"/>
      <c r="I8" s="9" t="s">
        <v>51</v>
      </c>
      <c r="K8" s="137" t="s">
        <v>41</v>
      </c>
      <c r="L8" s="137"/>
      <c r="M8" s="10" t="s">
        <v>183</v>
      </c>
      <c r="N8" s="10"/>
      <c r="O8" s="10" t="s">
        <v>183</v>
      </c>
      <c r="P8" s="10"/>
      <c r="Q8" s="10" t="s">
        <v>55</v>
      </c>
      <c r="R8" s="10"/>
      <c r="S8" s="137" t="s">
        <v>40</v>
      </c>
    </row>
    <row r="9" spans="1:19" ht="18.75" customHeight="1" x14ac:dyDescent="0.3">
      <c r="A9" s="1"/>
      <c r="B9" s="1"/>
      <c r="C9" s="204" t="s">
        <v>91</v>
      </c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</row>
    <row r="10" spans="1:19" ht="18.75" hidden="1" customHeight="1" x14ac:dyDescent="0.3">
      <c r="A10" s="14" t="s">
        <v>151</v>
      </c>
      <c r="B10" s="14"/>
    </row>
    <row r="11" spans="1:19" ht="18.75" hidden="1" customHeight="1" x14ac:dyDescent="0.3">
      <c r="A11" s="67" t="s">
        <v>122</v>
      </c>
      <c r="B11" s="67"/>
      <c r="C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</row>
    <row r="12" spans="1:19" ht="10.5" hidden="1" customHeight="1" x14ac:dyDescent="0.3">
      <c r="A12" s="67"/>
      <c r="B12" s="67"/>
      <c r="C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105"/>
      <c r="R12" s="49"/>
      <c r="S12" s="49"/>
    </row>
    <row r="13" spans="1:19" ht="18.75" hidden="1" customHeight="1" x14ac:dyDescent="0.3">
      <c r="A13" s="67" t="s">
        <v>147</v>
      </c>
      <c r="B13" s="67"/>
      <c r="C13" s="138"/>
      <c r="E13" s="138"/>
      <c r="F13" s="130"/>
      <c r="G13" s="138"/>
      <c r="H13" s="134"/>
      <c r="I13" s="138"/>
      <c r="J13" s="134"/>
      <c r="K13" s="122"/>
      <c r="L13" s="122"/>
      <c r="M13" s="122"/>
      <c r="N13" s="122"/>
      <c r="O13" s="122"/>
      <c r="P13" s="122"/>
      <c r="Q13" s="105"/>
      <c r="R13" s="122"/>
      <c r="S13" s="122"/>
    </row>
    <row r="14" spans="1:19" ht="18.75" hidden="1" customHeight="1" x14ac:dyDescent="0.3">
      <c r="A14" s="112" t="s">
        <v>56</v>
      </c>
      <c r="B14" s="112"/>
      <c r="C14" s="138"/>
      <c r="E14" s="138"/>
      <c r="F14" s="48"/>
      <c r="G14" s="138"/>
      <c r="H14" s="100"/>
      <c r="I14" s="138"/>
      <c r="J14" s="100"/>
      <c r="K14" s="122"/>
      <c r="L14" s="122"/>
      <c r="M14" s="122"/>
      <c r="N14" s="122"/>
      <c r="O14" s="122"/>
      <c r="P14" s="122"/>
      <c r="Q14" s="105"/>
      <c r="R14" s="122"/>
      <c r="S14" s="122"/>
    </row>
    <row r="15" spans="1:19" ht="18.75" hidden="1" customHeight="1" x14ac:dyDescent="0.3">
      <c r="A15" s="112" t="s">
        <v>57</v>
      </c>
      <c r="B15" s="112"/>
      <c r="C15" s="138"/>
      <c r="E15" s="138"/>
      <c r="F15" s="48"/>
      <c r="G15" s="138"/>
      <c r="H15" s="100"/>
      <c r="I15" s="138"/>
      <c r="J15" s="100"/>
      <c r="K15" s="138"/>
      <c r="L15" s="122"/>
      <c r="M15" s="122"/>
      <c r="N15" s="122"/>
      <c r="O15" s="122"/>
      <c r="P15" s="122"/>
      <c r="Q15" s="105"/>
      <c r="R15" s="122"/>
      <c r="S15" s="122"/>
    </row>
    <row r="16" spans="1:19" ht="18.75" hidden="1" customHeight="1" x14ac:dyDescent="0.3">
      <c r="A16" s="67" t="s">
        <v>148</v>
      </c>
      <c r="B16" s="67"/>
      <c r="C16" s="139"/>
      <c r="E16" s="140"/>
      <c r="F16" s="130"/>
      <c r="G16" s="140"/>
      <c r="H16" s="134"/>
      <c r="I16" s="140"/>
      <c r="J16" s="134"/>
      <c r="K16" s="140"/>
      <c r="L16" s="122"/>
      <c r="M16" s="140"/>
      <c r="N16" s="122"/>
      <c r="O16" s="140"/>
      <c r="P16" s="122"/>
      <c r="Q16" s="140"/>
      <c r="R16" s="122"/>
      <c r="S16" s="140"/>
    </row>
    <row r="17" spans="1:19" ht="10.5" hidden="1" customHeight="1" x14ac:dyDescent="0.3">
      <c r="A17" s="67"/>
      <c r="B17" s="67"/>
      <c r="C17" s="141"/>
      <c r="E17" s="49"/>
      <c r="F17" s="2"/>
      <c r="G17" s="49"/>
      <c r="H17" s="2"/>
      <c r="I17" s="49"/>
      <c r="J17" s="2"/>
      <c r="K17" s="49"/>
      <c r="L17" s="3"/>
      <c r="M17" s="49"/>
      <c r="N17" s="3"/>
      <c r="O17" s="49"/>
      <c r="P17" s="3"/>
      <c r="Q17" s="49"/>
      <c r="R17" s="3"/>
      <c r="S17" s="49"/>
    </row>
    <row r="18" spans="1:19" ht="18.75" hidden="1" customHeight="1" x14ac:dyDescent="0.3">
      <c r="A18" s="7" t="s">
        <v>152</v>
      </c>
      <c r="B18" s="7"/>
      <c r="C18" s="142">
        <f>C11+C16</f>
        <v>0</v>
      </c>
      <c r="E18" s="142">
        <f>E11+E16</f>
        <v>0</v>
      </c>
      <c r="F18" s="129"/>
      <c r="G18" s="142">
        <f>G11+G16</f>
        <v>0</v>
      </c>
      <c r="H18" s="124"/>
      <c r="I18" s="142">
        <f>I11+I16</f>
        <v>0</v>
      </c>
      <c r="J18" s="129"/>
      <c r="K18" s="142">
        <f>K11+K16</f>
        <v>0</v>
      </c>
      <c r="L18" s="124"/>
      <c r="M18" s="142">
        <f>M11+M16</f>
        <v>0</v>
      </c>
      <c r="N18" s="124"/>
      <c r="O18" s="143">
        <f>O11+O16</f>
        <v>0</v>
      </c>
      <c r="P18" s="124"/>
      <c r="Q18" s="142">
        <f>SUM(M18:O18)</f>
        <v>0</v>
      </c>
      <c r="R18" s="124"/>
      <c r="S18" s="142">
        <f>S11+S16</f>
        <v>0</v>
      </c>
    </row>
    <row r="19" spans="1:19" ht="18.75" hidden="1" customHeight="1" x14ac:dyDescent="0.3"/>
    <row r="20" spans="1:19" ht="18.5" customHeight="1" x14ac:dyDescent="0.3">
      <c r="A20" s="14" t="s">
        <v>219</v>
      </c>
      <c r="B20" s="14"/>
    </row>
    <row r="21" spans="1:19" ht="18.75" customHeight="1" x14ac:dyDescent="0.3">
      <c r="A21" s="67" t="s">
        <v>220</v>
      </c>
      <c r="B21" s="67"/>
      <c r="C21" s="105">
        <v>200960500</v>
      </c>
      <c r="E21" s="105">
        <v>392838100</v>
      </c>
      <c r="F21" s="105"/>
      <c r="G21" s="105">
        <v>25000000</v>
      </c>
      <c r="H21" s="105"/>
      <c r="I21" s="105">
        <v>35000000</v>
      </c>
      <c r="J21" s="105"/>
      <c r="K21" s="105">
        <v>1201734858</v>
      </c>
      <c r="L21" s="105"/>
      <c r="M21" s="105">
        <v>-479280</v>
      </c>
      <c r="N21" s="105"/>
      <c r="O21" s="105">
        <v>1606506764</v>
      </c>
      <c r="P21" s="105"/>
      <c r="Q21" s="105">
        <f>SUM(M21:O21)</f>
        <v>1606027484</v>
      </c>
      <c r="R21" s="105"/>
      <c r="S21" s="105">
        <f>C21+E21+G21+I21+K21+Q21</f>
        <v>3461560942</v>
      </c>
    </row>
    <row r="22" spans="1:19" ht="10.5" customHeight="1" x14ac:dyDescent="0.3">
      <c r="A22" s="67"/>
      <c r="B22" s="67"/>
      <c r="C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</row>
    <row r="23" spans="1:19" ht="18.75" customHeight="1" x14ac:dyDescent="0.3">
      <c r="A23" s="67" t="s">
        <v>79</v>
      </c>
      <c r="B23" s="67"/>
      <c r="C23" s="138"/>
      <c r="E23" s="138"/>
      <c r="F23" s="130"/>
      <c r="G23" s="138"/>
      <c r="H23" s="134"/>
      <c r="I23" s="138"/>
      <c r="J23" s="134"/>
      <c r="K23" s="122"/>
      <c r="L23" s="122"/>
      <c r="M23" s="122"/>
      <c r="N23" s="122"/>
      <c r="O23" s="122"/>
      <c r="P23" s="122"/>
      <c r="Q23" s="122"/>
      <c r="R23" s="122"/>
      <c r="S23" s="122"/>
    </row>
    <row r="24" spans="1:19" ht="18.75" customHeight="1" x14ac:dyDescent="0.3">
      <c r="A24" s="67" t="s">
        <v>143</v>
      </c>
      <c r="B24" s="67"/>
      <c r="C24" s="138"/>
      <c r="E24" s="138"/>
      <c r="F24" s="130"/>
      <c r="G24" s="138"/>
      <c r="H24" s="134"/>
      <c r="I24" s="138"/>
      <c r="J24" s="134"/>
      <c r="K24" s="122"/>
      <c r="L24" s="122"/>
      <c r="M24" s="122"/>
      <c r="N24" s="122"/>
      <c r="O24" s="122"/>
      <c r="P24" s="122"/>
      <c r="Q24" s="122"/>
      <c r="R24" s="122"/>
      <c r="S24" s="122"/>
    </row>
    <row r="25" spans="1:19" ht="18.75" customHeight="1" x14ac:dyDescent="0.3">
      <c r="A25" s="161" t="s">
        <v>211</v>
      </c>
      <c r="B25" s="67"/>
      <c r="C25" s="138"/>
      <c r="E25" s="138"/>
      <c r="F25" s="130"/>
      <c r="G25" s="138"/>
      <c r="H25" s="134"/>
      <c r="I25" s="138"/>
      <c r="J25" s="134"/>
      <c r="K25" s="122"/>
      <c r="L25" s="122"/>
      <c r="M25" s="122"/>
      <c r="N25" s="122"/>
      <c r="O25" s="122"/>
      <c r="P25" s="122"/>
      <c r="Q25" s="122"/>
      <c r="R25" s="122"/>
      <c r="S25" s="122"/>
    </row>
    <row r="26" spans="1:19" ht="18.5" customHeight="1" x14ac:dyDescent="0.3">
      <c r="A26" s="112" t="s">
        <v>144</v>
      </c>
      <c r="B26" s="15">
        <v>24</v>
      </c>
      <c r="C26" s="172">
        <v>0</v>
      </c>
      <c r="D26" s="138"/>
      <c r="E26" s="172">
        <v>0</v>
      </c>
      <c r="F26" s="138"/>
      <c r="G26" s="172">
        <v>0</v>
      </c>
      <c r="H26" s="138"/>
      <c r="I26" s="172">
        <v>0</v>
      </c>
      <c r="J26" s="100"/>
      <c r="K26" s="195">
        <v>-303414942</v>
      </c>
      <c r="L26" s="122"/>
      <c r="M26" s="169">
        <v>0</v>
      </c>
      <c r="N26" s="122"/>
      <c r="O26" s="169">
        <v>0</v>
      </c>
      <c r="P26" s="122"/>
      <c r="Q26" s="169">
        <f>SUM(M26:O26)</f>
        <v>0</v>
      </c>
      <c r="R26" s="122"/>
      <c r="S26" s="169">
        <f>C26+E26+G26+I26+K26+Q26</f>
        <v>-303414942</v>
      </c>
    </row>
    <row r="27" spans="1:19" ht="18.75" customHeight="1" x14ac:dyDescent="0.3">
      <c r="A27" s="54" t="s">
        <v>212</v>
      </c>
      <c r="B27" s="67"/>
      <c r="C27" s="76">
        <f>SUM(C26:C26)</f>
        <v>0</v>
      </c>
      <c r="E27" s="76">
        <f>SUM(E26:E26)</f>
        <v>0</v>
      </c>
      <c r="F27" s="130"/>
      <c r="G27" s="76">
        <f>SUM(G26)</f>
        <v>0</v>
      </c>
      <c r="H27" s="134"/>
      <c r="I27" s="76">
        <f>SUM(I26)</f>
        <v>0</v>
      </c>
      <c r="J27" s="134"/>
      <c r="K27" s="76">
        <f>SUM(K26:K26)</f>
        <v>-303414942</v>
      </c>
      <c r="L27" s="122"/>
      <c r="M27" s="76">
        <f>SUM(M26)</f>
        <v>0</v>
      </c>
      <c r="N27" s="122"/>
      <c r="O27" s="76">
        <f>SUM(O26)</f>
        <v>0</v>
      </c>
      <c r="P27" s="122"/>
      <c r="Q27" s="76">
        <f>SUM(Q26)</f>
        <v>0</v>
      </c>
      <c r="R27" s="122"/>
      <c r="S27" s="76">
        <f>SUM(S26)</f>
        <v>-303414942</v>
      </c>
    </row>
    <row r="28" spans="1:19" ht="11.15" customHeight="1" x14ac:dyDescent="0.3">
      <c r="A28" s="67"/>
      <c r="B28" s="67"/>
      <c r="C28" s="138"/>
      <c r="E28" s="138"/>
      <c r="F28" s="130"/>
      <c r="G28" s="138"/>
      <c r="H28" s="134"/>
      <c r="I28" s="138"/>
      <c r="J28" s="134"/>
      <c r="K28" s="138"/>
      <c r="L28" s="122"/>
      <c r="M28" s="138"/>
      <c r="N28" s="122"/>
      <c r="O28" s="138"/>
      <c r="P28" s="122"/>
      <c r="Q28" s="138"/>
      <c r="R28" s="122"/>
      <c r="S28" s="138"/>
    </row>
    <row r="29" spans="1:19" ht="18.75" customHeight="1" x14ac:dyDescent="0.3">
      <c r="A29" s="67" t="s">
        <v>146</v>
      </c>
      <c r="B29" s="67"/>
      <c r="C29" s="138"/>
      <c r="E29" s="138"/>
      <c r="F29" s="130"/>
      <c r="G29" s="138"/>
      <c r="H29" s="134"/>
      <c r="I29" s="138"/>
      <c r="J29" s="134"/>
      <c r="K29" s="165"/>
      <c r="L29" s="122"/>
      <c r="M29" s="138"/>
      <c r="N29" s="122"/>
      <c r="O29" s="138"/>
      <c r="P29" s="122"/>
      <c r="Q29" s="138"/>
      <c r="R29" s="122"/>
      <c r="S29" s="138"/>
    </row>
    <row r="30" spans="1:19" ht="18.75" customHeight="1" x14ac:dyDescent="0.3">
      <c r="A30" s="67" t="s">
        <v>143</v>
      </c>
      <c r="B30" s="67"/>
      <c r="C30" s="76">
        <f>C27</f>
        <v>0</v>
      </c>
      <c r="E30" s="76">
        <f>E27</f>
        <v>0</v>
      </c>
      <c r="F30" s="130"/>
      <c r="G30" s="76">
        <f>G27</f>
        <v>0</v>
      </c>
      <c r="H30" s="134"/>
      <c r="I30" s="76">
        <f>I27</f>
        <v>0</v>
      </c>
      <c r="J30" s="134"/>
      <c r="K30" s="76">
        <f>K27</f>
        <v>-303414942</v>
      </c>
      <c r="L30" s="122"/>
      <c r="M30" s="76">
        <f>M27</f>
        <v>0</v>
      </c>
      <c r="N30" s="122"/>
      <c r="O30" s="76">
        <f>O27</f>
        <v>0</v>
      </c>
      <c r="P30" s="122"/>
      <c r="Q30" s="76">
        <f>Q27</f>
        <v>0</v>
      </c>
      <c r="R30" s="122"/>
      <c r="S30" s="76">
        <f>S27</f>
        <v>-303414942</v>
      </c>
    </row>
    <row r="31" spans="1:19" ht="10.5" customHeight="1" x14ac:dyDescent="0.3">
      <c r="A31" s="67"/>
      <c r="B31" s="67"/>
      <c r="C31" s="138"/>
      <c r="E31" s="138"/>
      <c r="F31" s="130"/>
      <c r="G31" s="138"/>
      <c r="H31" s="134"/>
      <c r="I31" s="138"/>
      <c r="J31" s="134"/>
      <c r="K31" s="122"/>
      <c r="L31" s="122"/>
      <c r="M31" s="122"/>
      <c r="N31" s="122"/>
      <c r="O31" s="122"/>
      <c r="P31" s="122"/>
      <c r="Q31" s="122"/>
      <c r="R31" s="122"/>
      <c r="S31" s="122"/>
    </row>
    <row r="32" spans="1:19" ht="18.75" customHeight="1" x14ac:dyDescent="0.3">
      <c r="A32" s="67" t="s">
        <v>248</v>
      </c>
      <c r="B32" s="67"/>
      <c r="C32" s="138"/>
      <c r="E32" s="138"/>
      <c r="F32" s="130"/>
      <c r="G32" s="138"/>
      <c r="H32" s="134"/>
      <c r="I32" s="138"/>
      <c r="J32" s="134"/>
      <c r="K32" s="122"/>
      <c r="L32" s="122"/>
      <c r="M32" s="122"/>
      <c r="N32" s="122"/>
      <c r="O32" s="122"/>
      <c r="P32" s="122"/>
      <c r="Q32" s="122"/>
      <c r="R32" s="122"/>
      <c r="S32" s="122"/>
    </row>
    <row r="33" spans="1:20" ht="17.5" customHeight="1" x14ac:dyDescent="0.3">
      <c r="A33" s="112" t="s">
        <v>56</v>
      </c>
      <c r="B33" s="112"/>
      <c r="C33" s="138">
        <v>0</v>
      </c>
      <c r="D33" s="138">
        <v>0</v>
      </c>
      <c r="E33" s="138">
        <v>0</v>
      </c>
      <c r="F33" s="138">
        <v>0</v>
      </c>
      <c r="G33" s="138">
        <v>0</v>
      </c>
      <c r="H33" s="138">
        <v>0</v>
      </c>
      <c r="I33" s="138">
        <v>0</v>
      </c>
      <c r="J33" s="100"/>
      <c r="K33" s="144">
        <f>'PL-8-9'!J60</f>
        <v>474707392</v>
      </c>
      <c r="L33" s="122"/>
      <c r="M33" s="122">
        <v>0</v>
      </c>
      <c r="N33" s="122"/>
      <c r="O33" s="122">
        <v>0</v>
      </c>
      <c r="P33" s="122"/>
      <c r="Q33" s="122">
        <f>SUM(M33:O33)</f>
        <v>0</v>
      </c>
      <c r="R33" s="122"/>
      <c r="S33" s="122">
        <f>C33+E33+G33+I33+K33+Q33</f>
        <v>474707392</v>
      </c>
      <c r="T33" s="116">
        <f>S33-'PL-8-9'!J33</f>
        <v>0</v>
      </c>
    </row>
    <row r="34" spans="1:20" ht="18.75" customHeight="1" x14ac:dyDescent="0.3">
      <c r="A34" s="112" t="s">
        <v>216</v>
      </c>
      <c r="B34" s="15"/>
      <c r="C34" s="138">
        <v>0</v>
      </c>
      <c r="D34" s="138">
        <v>0</v>
      </c>
      <c r="E34" s="138">
        <v>0</v>
      </c>
      <c r="F34" s="138">
        <v>0</v>
      </c>
      <c r="G34" s="138">
        <v>0</v>
      </c>
      <c r="H34" s="138">
        <v>0</v>
      </c>
      <c r="I34" s="138">
        <v>0</v>
      </c>
      <c r="J34" s="100"/>
      <c r="K34" s="145">
        <v>17484599</v>
      </c>
      <c r="L34" s="122"/>
      <c r="M34" s="122">
        <v>-6368642</v>
      </c>
      <c r="N34" s="122"/>
      <c r="O34" s="122">
        <v>0</v>
      </c>
      <c r="P34" s="122"/>
      <c r="Q34" s="122">
        <f>SUM(M34:O34)</f>
        <v>-6368642</v>
      </c>
      <c r="R34" s="122"/>
      <c r="S34" s="122">
        <f>C34+E34+G34+I34+K34+Q34</f>
        <v>11115957</v>
      </c>
      <c r="T34" s="116">
        <f>S34-'PL-8-9'!J55</f>
        <v>0</v>
      </c>
    </row>
    <row r="35" spans="1:20" ht="18.75" customHeight="1" x14ac:dyDescent="0.3">
      <c r="A35" s="67" t="s">
        <v>196</v>
      </c>
      <c r="B35" s="67"/>
      <c r="C35" s="139">
        <f>SUM(C33:C34)</f>
        <v>0</v>
      </c>
      <c r="E35" s="140">
        <f>SUM(E33:E34)</f>
        <v>0</v>
      </c>
      <c r="F35" s="130"/>
      <c r="G35" s="140">
        <f>SUM(G33:G34)</f>
        <v>0</v>
      </c>
      <c r="H35" s="134"/>
      <c r="I35" s="140">
        <f>SUM(I33:I34)</f>
        <v>0</v>
      </c>
      <c r="J35" s="134"/>
      <c r="K35" s="140">
        <f>SUM(K33:K34)</f>
        <v>492191991</v>
      </c>
      <c r="L35" s="122"/>
      <c r="M35" s="140">
        <f>SUM(M33:M34)</f>
        <v>-6368642</v>
      </c>
      <c r="N35" s="122"/>
      <c r="O35" s="140">
        <f>SUM(O33:O34)</f>
        <v>0</v>
      </c>
      <c r="P35" s="122"/>
      <c r="Q35" s="140">
        <f>SUM(Q33:Q34)</f>
        <v>-6368642</v>
      </c>
      <c r="R35" s="122"/>
      <c r="S35" s="140">
        <f>SUM(S33:S34)</f>
        <v>485823349</v>
      </c>
      <c r="T35" s="116">
        <f>S35-'PL-8-9'!J57</f>
        <v>0</v>
      </c>
    </row>
    <row r="36" spans="1:20" ht="10.5" customHeight="1" x14ac:dyDescent="0.3">
      <c r="A36" s="67"/>
      <c r="B36" s="67"/>
      <c r="C36" s="141"/>
      <c r="E36" s="49"/>
      <c r="F36" s="2"/>
      <c r="G36" s="49"/>
      <c r="H36" s="2"/>
      <c r="I36" s="49"/>
      <c r="J36" s="2"/>
      <c r="K36" s="49"/>
      <c r="L36" s="3"/>
      <c r="M36" s="49"/>
      <c r="N36" s="3"/>
      <c r="O36" s="49"/>
      <c r="P36" s="3"/>
      <c r="Q36" s="49"/>
      <c r="R36" s="3"/>
      <c r="S36" s="49"/>
    </row>
    <row r="37" spans="1:20" ht="18.75" customHeight="1" thickBot="1" x14ac:dyDescent="0.35">
      <c r="A37" s="7" t="s">
        <v>221</v>
      </c>
      <c r="B37" s="7"/>
      <c r="C37" s="142">
        <f>C21+C30+C35</f>
        <v>200960500</v>
      </c>
      <c r="E37" s="142">
        <f>E21+E30+E35</f>
        <v>392838100</v>
      </c>
      <c r="F37" s="129"/>
      <c r="G37" s="142">
        <f>G21+G30+G35</f>
        <v>25000000</v>
      </c>
      <c r="H37" s="124"/>
      <c r="I37" s="142">
        <f>I21+I30+I35</f>
        <v>35000000</v>
      </c>
      <c r="J37" s="129"/>
      <c r="K37" s="142">
        <f>K21+K30+K35</f>
        <v>1390511907</v>
      </c>
      <c r="L37" s="124"/>
      <c r="M37" s="142">
        <f>M21+M30+M35</f>
        <v>-6847922</v>
      </c>
      <c r="N37" s="124"/>
      <c r="O37" s="142">
        <f>O21+O30+O35</f>
        <v>1606506764</v>
      </c>
      <c r="P37" s="124"/>
      <c r="Q37" s="142">
        <f>Q21+Q30+Q35</f>
        <v>1599658842</v>
      </c>
      <c r="R37" s="124"/>
      <c r="S37" s="142">
        <f>S21+S30+S35</f>
        <v>3643969349</v>
      </c>
    </row>
    <row r="38" spans="1:20" ht="18.75" customHeight="1" thickTop="1" x14ac:dyDescent="0.3"/>
    <row r="39" spans="1:20" s="116" customFormat="1" x14ac:dyDescent="0.3">
      <c r="C39" s="131">
        <f>C37-'BS-5-7'!J81</f>
        <v>0</v>
      </c>
      <c r="E39" s="116">
        <f>E37-'BS-5-7'!J85</f>
        <v>0</v>
      </c>
      <c r="G39" s="116">
        <f>G37-'BS-5-7'!J88</f>
        <v>0</v>
      </c>
      <c r="I39" s="116">
        <f>I37-'BS-5-7'!J89</f>
        <v>0</v>
      </c>
      <c r="K39" s="116">
        <f>K37-'BS-5-7'!J90</f>
        <v>0</v>
      </c>
      <c r="Q39" s="116">
        <f>Q37-'BS-5-7'!J91</f>
        <v>0</v>
      </c>
      <c r="S39" s="116">
        <f>S37-'BS-5-7'!J95</f>
        <v>0</v>
      </c>
    </row>
  </sheetData>
  <mergeCells count="4">
    <mergeCell ref="C4:S4"/>
    <mergeCell ref="G5:K5"/>
    <mergeCell ref="M5:Q5"/>
    <mergeCell ref="C9:S9"/>
  </mergeCells>
  <pageMargins left="0.8" right="0.8" top="0.48" bottom="0.5" header="0.5" footer="0.5"/>
  <pageSetup paperSize="9" scale="68" firstPageNumber="12" orientation="landscape" useFirstPageNumber="1" r:id="rId1"/>
  <headerFooter alignWithMargins="0">
    <oddFooter>&amp;L   The accompanying notes form an integral part of the financial statements.
&amp;C&amp;P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8B268-8D5B-4563-B221-0C8A0379C6DD}">
  <dimension ref="A1:T39"/>
  <sheetViews>
    <sheetView view="pageBreakPreview" topLeftCell="A5" zoomScale="55" zoomScaleNormal="66" zoomScaleSheetLayoutView="55" workbookViewId="0">
      <selection activeCell="A40" sqref="A40"/>
    </sheetView>
  </sheetViews>
  <sheetFormatPr defaultColWidth="9.08984375" defaultRowHeight="14" x14ac:dyDescent="0.3"/>
  <cols>
    <col min="1" max="1" width="47.54296875" style="99" customWidth="1"/>
    <col min="2" max="2" width="7.90625" style="99" customWidth="1"/>
    <col min="3" max="3" width="13.08984375" style="99" customWidth="1"/>
    <col min="4" max="4" width="1.08984375" style="99" customWidth="1"/>
    <col min="5" max="5" width="13.453125" style="99" customWidth="1"/>
    <col min="6" max="6" width="1.08984375" style="99" customWidth="1"/>
    <col min="7" max="7" width="12.08984375" style="99" customWidth="1"/>
    <col min="8" max="8" width="1.08984375" style="99" customWidth="1"/>
    <col min="9" max="9" width="12.453125" style="99" customWidth="1"/>
    <col min="10" max="10" width="1.08984375" style="99" customWidth="1"/>
    <col min="11" max="11" width="15.6328125" style="99" bestFit="1" customWidth="1"/>
    <col min="12" max="12" width="1.08984375" style="99" customWidth="1"/>
    <col min="13" max="13" width="12.90625" style="99" customWidth="1"/>
    <col min="14" max="14" width="1.08984375" style="99" customWidth="1"/>
    <col min="15" max="15" width="15" style="99" customWidth="1"/>
    <col min="16" max="16" width="1.08984375" style="99" customWidth="1"/>
    <col min="17" max="17" width="14.90625" style="99" customWidth="1"/>
    <col min="18" max="18" width="1.08984375" style="99" customWidth="1"/>
    <col min="19" max="19" width="14.90625" style="99" customWidth="1"/>
    <col min="20" max="20" width="9.08984375" style="99"/>
    <col min="21" max="21" width="9.54296875" style="99" bestFit="1" customWidth="1"/>
    <col min="22" max="256" width="9.08984375" style="99"/>
    <col min="257" max="257" width="41.08984375" style="99" customWidth="1"/>
    <col min="258" max="258" width="5.90625" style="99" customWidth="1"/>
    <col min="259" max="259" width="13.90625" style="99" customWidth="1"/>
    <col min="260" max="260" width="1.54296875" style="99" customWidth="1"/>
    <col min="261" max="261" width="13.54296875" style="99" customWidth="1"/>
    <col min="262" max="262" width="1.54296875" style="99" customWidth="1"/>
    <col min="263" max="263" width="13.90625" style="99" customWidth="1"/>
    <col min="264" max="264" width="1.54296875" style="99" customWidth="1"/>
    <col min="265" max="265" width="13.54296875" style="99" customWidth="1"/>
    <col min="266" max="266" width="1.54296875" style="99" customWidth="1"/>
    <col min="267" max="267" width="13.90625" style="99" customWidth="1"/>
    <col min="268" max="268" width="1.54296875" style="99" customWidth="1"/>
    <col min="269" max="269" width="13.54296875" style="99" customWidth="1"/>
    <col min="270" max="270" width="1.54296875" style="99" customWidth="1"/>
    <col min="271" max="271" width="13.54296875" style="99" customWidth="1"/>
    <col min="272" max="272" width="1.54296875" style="99" customWidth="1"/>
    <col min="273" max="273" width="13.54296875" style="99" customWidth="1"/>
    <col min="274" max="274" width="1.54296875" style="99" customWidth="1"/>
    <col min="275" max="275" width="13.90625" style="99" customWidth="1"/>
    <col min="276" max="276" width="9.08984375" style="99"/>
    <col min="277" max="277" width="9.54296875" style="99" bestFit="1" customWidth="1"/>
    <col min="278" max="512" width="9.08984375" style="99"/>
    <col min="513" max="513" width="41.08984375" style="99" customWidth="1"/>
    <col min="514" max="514" width="5.90625" style="99" customWidth="1"/>
    <col min="515" max="515" width="13.90625" style="99" customWidth="1"/>
    <col min="516" max="516" width="1.54296875" style="99" customWidth="1"/>
    <col min="517" max="517" width="13.54296875" style="99" customWidth="1"/>
    <col min="518" max="518" width="1.54296875" style="99" customWidth="1"/>
    <col min="519" max="519" width="13.90625" style="99" customWidth="1"/>
    <col min="520" max="520" width="1.54296875" style="99" customWidth="1"/>
    <col min="521" max="521" width="13.54296875" style="99" customWidth="1"/>
    <col min="522" max="522" width="1.54296875" style="99" customWidth="1"/>
    <col min="523" max="523" width="13.90625" style="99" customWidth="1"/>
    <col min="524" max="524" width="1.54296875" style="99" customWidth="1"/>
    <col min="525" max="525" width="13.54296875" style="99" customWidth="1"/>
    <col min="526" max="526" width="1.54296875" style="99" customWidth="1"/>
    <col min="527" max="527" width="13.54296875" style="99" customWidth="1"/>
    <col min="528" max="528" width="1.54296875" style="99" customWidth="1"/>
    <col min="529" max="529" width="13.54296875" style="99" customWidth="1"/>
    <col min="530" max="530" width="1.54296875" style="99" customWidth="1"/>
    <col min="531" max="531" width="13.90625" style="99" customWidth="1"/>
    <col min="532" max="532" width="9.08984375" style="99"/>
    <col min="533" max="533" width="9.54296875" style="99" bestFit="1" customWidth="1"/>
    <col min="534" max="768" width="9.08984375" style="99"/>
    <col min="769" max="769" width="41.08984375" style="99" customWidth="1"/>
    <col min="770" max="770" width="5.90625" style="99" customWidth="1"/>
    <col min="771" max="771" width="13.90625" style="99" customWidth="1"/>
    <col min="772" max="772" width="1.54296875" style="99" customWidth="1"/>
    <col min="773" max="773" width="13.54296875" style="99" customWidth="1"/>
    <col min="774" max="774" width="1.54296875" style="99" customWidth="1"/>
    <col min="775" max="775" width="13.90625" style="99" customWidth="1"/>
    <col min="776" max="776" width="1.54296875" style="99" customWidth="1"/>
    <col min="777" max="777" width="13.54296875" style="99" customWidth="1"/>
    <col min="778" max="778" width="1.54296875" style="99" customWidth="1"/>
    <col min="779" max="779" width="13.90625" style="99" customWidth="1"/>
    <col min="780" max="780" width="1.54296875" style="99" customWidth="1"/>
    <col min="781" max="781" width="13.54296875" style="99" customWidth="1"/>
    <col min="782" max="782" width="1.54296875" style="99" customWidth="1"/>
    <col min="783" max="783" width="13.54296875" style="99" customWidth="1"/>
    <col min="784" max="784" width="1.54296875" style="99" customWidth="1"/>
    <col min="785" max="785" width="13.54296875" style="99" customWidth="1"/>
    <col min="786" max="786" width="1.54296875" style="99" customWidth="1"/>
    <col min="787" max="787" width="13.90625" style="99" customWidth="1"/>
    <col min="788" max="788" width="9.08984375" style="99"/>
    <col min="789" max="789" width="9.54296875" style="99" bestFit="1" customWidth="1"/>
    <col min="790" max="1024" width="9.08984375" style="99"/>
    <col min="1025" max="1025" width="41.08984375" style="99" customWidth="1"/>
    <col min="1026" max="1026" width="5.90625" style="99" customWidth="1"/>
    <col min="1027" max="1027" width="13.90625" style="99" customWidth="1"/>
    <col min="1028" max="1028" width="1.54296875" style="99" customWidth="1"/>
    <col min="1029" max="1029" width="13.54296875" style="99" customWidth="1"/>
    <col min="1030" max="1030" width="1.54296875" style="99" customWidth="1"/>
    <col min="1031" max="1031" width="13.90625" style="99" customWidth="1"/>
    <col min="1032" max="1032" width="1.54296875" style="99" customWidth="1"/>
    <col min="1033" max="1033" width="13.54296875" style="99" customWidth="1"/>
    <col min="1034" max="1034" width="1.54296875" style="99" customWidth="1"/>
    <col min="1035" max="1035" width="13.90625" style="99" customWidth="1"/>
    <col min="1036" max="1036" width="1.54296875" style="99" customWidth="1"/>
    <col min="1037" max="1037" width="13.54296875" style="99" customWidth="1"/>
    <col min="1038" max="1038" width="1.54296875" style="99" customWidth="1"/>
    <col min="1039" max="1039" width="13.54296875" style="99" customWidth="1"/>
    <col min="1040" max="1040" width="1.54296875" style="99" customWidth="1"/>
    <col min="1041" max="1041" width="13.54296875" style="99" customWidth="1"/>
    <col min="1042" max="1042" width="1.54296875" style="99" customWidth="1"/>
    <col min="1043" max="1043" width="13.90625" style="99" customWidth="1"/>
    <col min="1044" max="1044" width="9.08984375" style="99"/>
    <col min="1045" max="1045" width="9.54296875" style="99" bestFit="1" customWidth="1"/>
    <col min="1046" max="1280" width="9.08984375" style="99"/>
    <col min="1281" max="1281" width="41.08984375" style="99" customWidth="1"/>
    <col min="1282" max="1282" width="5.90625" style="99" customWidth="1"/>
    <col min="1283" max="1283" width="13.90625" style="99" customWidth="1"/>
    <col min="1284" max="1284" width="1.54296875" style="99" customWidth="1"/>
    <col min="1285" max="1285" width="13.54296875" style="99" customWidth="1"/>
    <col min="1286" max="1286" width="1.54296875" style="99" customWidth="1"/>
    <col min="1287" max="1287" width="13.90625" style="99" customWidth="1"/>
    <col min="1288" max="1288" width="1.54296875" style="99" customWidth="1"/>
    <col min="1289" max="1289" width="13.54296875" style="99" customWidth="1"/>
    <col min="1290" max="1290" width="1.54296875" style="99" customWidth="1"/>
    <col min="1291" max="1291" width="13.90625" style="99" customWidth="1"/>
    <col min="1292" max="1292" width="1.54296875" style="99" customWidth="1"/>
    <col min="1293" max="1293" width="13.54296875" style="99" customWidth="1"/>
    <col min="1294" max="1294" width="1.54296875" style="99" customWidth="1"/>
    <col min="1295" max="1295" width="13.54296875" style="99" customWidth="1"/>
    <col min="1296" max="1296" width="1.54296875" style="99" customWidth="1"/>
    <col min="1297" max="1297" width="13.54296875" style="99" customWidth="1"/>
    <col min="1298" max="1298" width="1.54296875" style="99" customWidth="1"/>
    <col min="1299" max="1299" width="13.90625" style="99" customWidth="1"/>
    <col min="1300" max="1300" width="9.08984375" style="99"/>
    <col min="1301" max="1301" width="9.54296875" style="99" bestFit="1" customWidth="1"/>
    <col min="1302" max="1536" width="9.08984375" style="99"/>
    <col min="1537" max="1537" width="41.08984375" style="99" customWidth="1"/>
    <col min="1538" max="1538" width="5.90625" style="99" customWidth="1"/>
    <col min="1539" max="1539" width="13.90625" style="99" customWidth="1"/>
    <col min="1540" max="1540" width="1.54296875" style="99" customWidth="1"/>
    <col min="1541" max="1541" width="13.54296875" style="99" customWidth="1"/>
    <col min="1542" max="1542" width="1.54296875" style="99" customWidth="1"/>
    <col min="1543" max="1543" width="13.90625" style="99" customWidth="1"/>
    <col min="1544" max="1544" width="1.54296875" style="99" customWidth="1"/>
    <col min="1545" max="1545" width="13.54296875" style="99" customWidth="1"/>
    <col min="1546" max="1546" width="1.54296875" style="99" customWidth="1"/>
    <col min="1547" max="1547" width="13.90625" style="99" customWidth="1"/>
    <col min="1548" max="1548" width="1.54296875" style="99" customWidth="1"/>
    <col min="1549" max="1549" width="13.54296875" style="99" customWidth="1"/>
    <col min="1550" max="1550" width="1.54296875" style="99" customWidth="1"/>
    <col min="1551" max="1551" width="13.54296875" style="99" customWidth="1"/>
    <col min="1552" max="1552" width="1.54296875" style="99" customWidth="1"/>
    <col min="1553" max="1553" width="13.54296875" style="99" customWidth="1"/>
    <col min="1554" max="1554" width="1.54296875" style="99" customWidth="1"/>
    <col min="1555" max="1555" width="13.90625" style="99" customWidth="1"/>
    <col min="1556" max="1556" width="9.08984375" style="99"/>
    <col min="1557" max="1557" width="9.54296875" style="99" bestFit="1" customWidth="1"/>
    <col min="1558" max="1792" width="9.08984375" style="99"/>
    <col min="1793" max="1793" width="41.08984375" style="99" customWidth="1"/>
    <col min="1794" max="1794" width="5.90625" style="99" customWidth="1"/>
    <col min="1795" max="1795" width="13.90625" style="99" customWidth="1"/>
    <col min="1796" max="1796" width="1.54296875" style="99" customWidth="1"/>
    <col min="1797" max="1797" width="13.54296875" style="99" customWidth="1"/>
    <col min="1798" max="1798" width="1.54296875" style="99" customWidth="1"/>
    <col min="1799" max="1799" width="13.90625" style="99" customWidth="1"/>
    <col min="1800" max="1800" width="1.54296875" style="99" customWidth="1"/>
    <col min="1801" max="1801" width="13.54296875" style="99" customWidth="1"/>
    <col min="1802" max="1802" width="1.54296875" style="99" customWidth="1"/>
    <col min="1803" max="1803" width="13.90625" style="99" customWidth="1"/>
    <col min="1804" max="1804" width="1.54296875" style="99" customWidth="1"/>
    <col min="1805" max="1805" width="13.54296875" style="99" customWidth="1"/>
    <col min="1806" max="1806" width="1.54296875" style="99" customWidth="1"/>
    <col min="1807" max="1807" width="13.54296875" style="99" customWidth="1"/>
    <col min="1808" max="1808" width="1.54296875" style="99" customWidth="1"/>
    <col min="1809" max="1809" width="13.54296875" style="99" customWidth="1"/>
    <col min="1810" max="1810" width="1.54296875" style="99" customWidth="1"/>
    <col min="1811" max="1811" width="13.90625" style="99" customWidth="1"/>
    <col min="1812" max="1812" width="9.08984375" style="99"/>
    <col min="1813" max="1813" width="9.54296875" style="99" bestFit="1" customWidth="1"/>
    <col min="1814" max="2048" width="9.08984375" style="99"/>
    <col min="2049" max="2049" width="41.08984375" style="99" customWidth="1"/>
    <col min="2050" max="2050" width="5.90625" style="99" customWidth="1"/>
    <col min="2051" max="2051" width="13.90625" style="99" customWidth="1"/>
    <col min="2052" max="2052" width="1.54296875" style="99" customWidth="1"/>
    <col min="2053" max="2053" width="13.54296875" style="99" customWidth="1"/>
    <col min="2054" max="2054" width="1.54296875" style="99" customWidth="1"/>
    <col min="2055" max="2055" width="13.90625" style="99" customWidth="1"/>
    <col min="2056" max="2056" width="1.54296875" style="99" customWidth="1"/>
    <col min="2057" max="2057" width="13.54296875" style="99" customWidth="1"/>
    <col min="2058" max="2058" width="1.54296875" style="99" customWidth="1"/>
    <col min="2059" max="2059" width="13.90625" style="99" customWidth="1"/>
    <col min="2060" max="2060" width="1.54296875" style="99" customWidth="1"/>
    <col min="2061" max="2061" width="13.54296875" style="99" customWidth="1"/>
    <col min="2062" max="2062" width="1.54296875" style="99" customWidth="1"/>
    <col min="2063" max="2063" width="13.54296875" style="99" customWidth="1"/>
    <col min="2064" max="2064" width="1.54296875" style="99" customWidth="1"/>
    <col min="2065" max="2065" width="13.54296875" style="99" customWidth="1"/>
    <col min="2066" max="2066" width="1.54296875" style="99" customWidth="1"/>
    <col min="2067" max="2067" width="13.90625" style="99" customWidth="1"/>
    <col min="2068" max="2068" width="9.08984375" style="99"/>
    <col min="2069" max="2069" width="9.54296875" style="99" bestFit="1" customWidth="1"/>
    <col min="2070" max="2304" width="9.08984375" style="99"/>
    <col min="2305" max="2305" width="41.08984375" style="99" customWidth="1"/>
    <col min="2306" max="2306" width="5.90625" style="99" customWidth="1"/>
    <col min="2307" max="2307" width="13.90625" style="99" customWidth="1"/>
    <col min="2308" max="2308" width="1.54296875" style="99" customWidth="1"/>
    <col min="2309" max="2309" width="13.54296875" style="99" customWidth="1"/>
    <col min="2310" max="2310" width="1.54296875" style="99" customWidth="1"/>
    <col min="2311" max="2311" width="13.90625" style="99" customWidth="1"/>
    <col min="2312" max="2312" width="1.54296875" style="99" customWidth="1"/>
    <col min="2313" max="2313" width="13.54296875" style="99" customWidth="1"/>
    <col min="2314" max="2314" width="1.54296875" style="99" customWidth="1"/>
    <col min="2315" max="2315" width="13.90625" style="99" customWidth="1"/>
    <col min="2316" max="2316" width="1.54296875" style="99" customWidth="1"/>
    <col min="2317" max="2317" width="13.54296875" style="99" customWidth="1"/>
    <col min="2318" max="2318" width="1.54296875" style="99" customWidth="1"/>
    <col min="2319" max="2319" width="13.54296875" style="99" customWidth="1"/>
    <col min="2320" max="2320" width="1.54296875" style="99" customWidth="1"/>
    <col min="2321" max="2321" width="13.54296875" style="99" customWidth="1"/>
    <col min="2322" max="2322" width="1.54296875" style="99" customWidth="1"/>
    <col min="2323" max="2323" width="13.90625" style="99" customWidth="1"/>
    <col min="2324" max="2324" width="9.08984375" style="99"/>
    <col min="2325" max="2325" width="9.54296875" style="99" bestFit="1" customWidth="1"/>
    <col min="2326" max="2560" width="9.08984375" style="99"/>
    <col min="2561" max="2561" width="41.08984375" style="99" customWidth="1"/>
    <col min="2562" max="2562" width="5.90625" style="99" customWidth="1"/>
    <col min="2563" max="2563" width="13.90625" style="99" customWidth="1"/>
    <col min="2564" max="2564" width="1.54296875" style="99" customWidth="1"/>
    <col min="2565" max="2565" width="13.54296875" style="99" customWidth="1"/>
    <col min="2566" max="2566" width="1.54296875" style="99" customWidth="1"/>
    <col min="2567" max="2567" width="13.90625" style="99" customWidth="1"/>
    <col min="2568" max="2568" width="1.54296875" style="99" customWidth="1"/>
    <col min="2569" max="2569" width="13.54296875" style="99" customWidth="1"/>
    <col min="2570" max="2570" width="1.54296875" style="99" customWidth="1"/>
    <col min="2571" max="2571" width="13.90625" style="99" customWidth="1"/>
    <col min="2572" max="2572" width="1.54296875" style="99" customWidth="1"/>
    <col min="2573" max="2573" width="13.54296875" style="99" customWidth="1"/>
    <col min="2574" max="2574" width="1.54296875" style="99" customWidth="1"/>
    <col min="2575" max="2575" width="13.54296875" style="99" customWidth="1"/>
    <col min="2576" max="2576" width="1.54296875" style="99" customWidth="1"/>
    <col min="2577" max="2577" width="13.54296875" style="99" customWidth="1"/>
    <col min="2578" max="2578" width="1.54296875" style="99" customWidth="1"/>
    <col min="2579" max="2579" width="13.90625" style="99" customWidth="1"/>
    <col min="2580" max="2580" width="9.08984375" style="99"/>
    <col min="2581" max="2581" width="9.54296875" style="99" bestFit="1" customWidth="1"/>
    <col min="2582" max="2816" width="9.08984375" style="99"/>
    <col min="2817" max="2817" width="41.08984375" style="99" customWidth="1"/>
    <col min="2818" max="2818" width="5.90625" style="99" customWidth="1"/>
    <col min="2819" max="2819" width="13.90625" style="99" customWidth="1"/>
    <col min="2820" max="2820" width="1.54296875" style="99" customWidth="1"/>
    <col min="2821" max="2821" width="13.54296875" style="99" customWidth="1"/>
    <col min="2822" max="2822" width="1.54296875" style="99" customWidth="1"/>
    <col min="2823" max="2823" width="13.90625" style="99" customWidth="1"/>
    <col min="2824" max="2824" width="1.54296875" style="99" customWidth="1"/>
    <col min="2825" max="2825" width="13.54296875" style="99" customWidth="1"/>
    <col min="2826" max="2826" width="1.54296875" style="99" customWidth="1"/>
    <col min="2827" max="2827" width="13.90625" style="99" customWidth="1"/>
    <col min="2828" max="2828" width="1.54296875" style="99" customWidth="1"/>
    <col min="2829" max="2829" width="13.54296875" style="99" customWidth="1"/>
    <col min="2830" max="2830" width="1.54296875" style="99" customWidth="1"/>
    <col min="2831" max="2831" width="13.54296875" style="99" customWidth="1"/>
    <col min="2832" max="2832" width="1.54296875" style="99" customWidth="1"/>
    <col min="2833" max="2833" width="13.54296875" style="99" customWidth="1"/>
    <col min="2834" max="2834" width="1.54296875" style="99" customWidth="1"/>
    <col min="2835" max="2835" width="13.90625" style="99" customWidth="1"/>
    <col min="2836" max="2836" width="9.08984375" style="99"/>
    <col min="2837" max="2837" width="9.54296875" style="99" bestFit="1" customWidth="1"/>
    <col min="2838" max="3072" width="9.08984375" style="99"/>
    <col min="3073" max="3073" width="41.08984375" style="99" customWidth="1"/>
    <col min="3074" max="3074" width="5.90625" style="99" customWidth="1"/>
    <col min="3075" max="3075" width="13.90625" style="99" customWidth="1"/>
    <col min="3076" max="3076" width="1.54296875" style="99" customWidth="1"/>
    <col min="3077" max="3077" width="13.54296875" style="99" customWidth="1"/>
    <col min="3078" max="3078" width="1.54296875" style="99" customWidth="1"/>
    <col min="3079" max="3079" width="13.90625" style="99" customWidth="1"/>
    <col min="3080" max="3080" width="1.54296875" style="99" customWidth="1"/>
    <col min="3081" max="3081" width="13.54296875" style="99" customWidth="1"/>
    <col min="3082" max="3082" width="1.54296875" style="99" customWidth="1"/>
    <col min="3083" max="3083" width="13.90625" style="99" customWidth="1"/>
    <col min="3084" max="3084" width="1.54296875" style="99" customWidth="1"/>
    <col min="3085" max="3085" width="13.54296875" style="99" customWidth="1"/>
    <col min="3086" max="3086" width="1.54296875" style="99" customWidth="1"/>
    <col min="3087" max="3087" width="13.54296875" style="99" customWidth="1"/>
    <col min="3088" max="3088" width="1.54296875" style="99" customWidth="1"/>
    <col min="3089" max="3089" width="13.54296875" style="99" customWidth="1"/>
    <col min="3090" max="3090" width="1.54296875" style="99" customWidth="1"/>
    <col min="3091" max="3091" width="13.90625" style="99" customWidth="1"/>
    <col min="3092" max="3092" width="9.08984375" style="99"/>
    <col min="3093" max="3093" width="9.54296875" style="99" bestFit="1" customWidth="1"/>
    <col min="3094" max="3328" width="9.08984375" style="99"/>
    <col min="3329" max="3329" width="41.08984375" style="99" customWidth="1"/>
    <col min="3330" max="3330" width="5.90625" style="99" customWidth="1"/>
    <col min="3331" max="3331" width="13.90625" style="99" customWidth="1"/>
    <col min="3332" max="3332" width="1.54296875" style="99" customWidth="1"/>
    <col min="3333" max="3333" width="13.54296875" style="99" customWidth="1"/>
    <col min="3334" max="3334" width="1.54296875" style="99" customWidth="1"/>
    <col min="3335" max="3335" width="13.90625" style="99" customWidth="1"/>
    <col min="3336" max="3336" width="1.54296875" style="99" customWidth="1"/>
    <col min="3337" max="3337" width="13.54296875" style="99" customWidth="1"/>
    <col min="3338" max="3338" width="1.54296875" style="99" customWidth="1"/>
    <col min="3339" max="3339" width="13.90625" style="99" customWidth="1"/>
    <col min="3340" max="3340" width="1.54296875" style="99" customWidth="1"/>
    <col min="3341" max="3341" width="13.54296875" style="99" customWidth="1"/>
    <col min="3342" max="3342" width="1.54296875" style="99" customWidth="1"/>
    <col min="3343" max="3343" width="13.54296875" style="99" customWidth="1"/>
    <col min="3344" max="3344" width="1.54296875" style="99" customWidth="1"/>
    <col min="3345" max="3345" width="13.54296875" style="99" customWidth="1"/>
    <col min="3346" max="3346" width="1.54296875" style="99" customWidth="1"/>
    <col min="3347" max="3347" width="13.90625" style="99" customWidth="1"/>
    <col min="3348" max="3348" width="9.08984375" style="99"/>
    <col min="3349" max="3349" width="9.54296875" style="99" bestFit="1" customWidth="1"/>
    <col min="3350" max="3584" width="9.08984375" style="99"/>
    <col min="3585" max="3585" width="41.08984375" style="99" customWidth="1"/>
    <col min="3586" max="3586" width="5.90625" style="99" customWidth="1"/>
    <col min="3587" max="3587" width="13.90625" style="99" customWidth="1"/>
    <col min="3588" max="3588" width="1.54296875" style="99" customWidth="1"/>
    <col min="3589" max="3589" width="13.54296875" style="99" customWidth="1"/>
    <col min="3590" max="3590" width="1.54296875" style="99" customWidth="1"/>
    <col min="3591" max="3591" width="13.90625" style="99" customWidth="1"/>
    <col min="3592" max="3592" width="1.54296875" style="99" customWidth="1"/>
    <col min="3593" max="3593" width="13.54296875" style="99" customWidth="1"/>
    <col min="3594" max="3594" width="1.54296875" style="99" customWidth="1"/>
    <col min="3595" max="3595" width="13.90625" style="99" customWidth="1"/>
    <col min="3596" max="3596" width="1.54296875" style="99" customWidth="1"/>
    <col min="3597" max="3597" width="13.54296875" style="99" customWidth="1"/>
    <col min="3598" max="3598" width="1.54296875" style="99" customWidth="1"/>
    <col min="3599" max="3599" width="13.54296875" style="99" customWidth="1"/>
    <col min="3600" max="3600" width="1.54296875" style="99" customWidth="1"/>
    <col min="3601" max="3601" width="13.54296875" style="99" customWidth="1"/>
    <col min="3602" max="3602" width="1.54296875" style="99" customWidth="1"/>
    <col min="3603" max="3603" width="13.90625" style="99" customWidth="1"/>
    <col min="3604" max="3604" width="9.08984375" style="99"/>
    <col min="3605" max="3605" width="9.54296875" style="99" bestFit="1" customWidth="1"/>
    <col min="3606" max="3840" width="9.08984375" style="99"/>
    <col min="3841" max="3841" width="41.08984375" style="99" customWidth="1"/>
    <col min="3842" max="3842" width="5.90625" style="99" customWidth="1"/>
    <col min="3843" max="3843" width="13.90625" style="99" customWidth="1"/>
    <col min="3844" max="3844" width="1.54296875" style="99" customWidth="1"/>
    <col min="3845" max="3845" width="13.54296875" style="99" customWidth="1"/>
    <col min="3846" max="3846" width="1.54296875" style="99" customWidth="1"/>
    <col min="3847" max="3847" width="13.90625" style="99" customWidth="1"/>
    <col min="3848" max="3848" width="1.54296875" style="99" customWidth="1"/>
    <col min="3849" max="3849" width="13.54296875" style="99" customWidth="1"/>
    <col min="3850" max="3850" width="1.54296875" style="99" customWidth="1"/>
    <col min="3851" max="3851" width="13.90625" style="99" customWidth="1"/>
    <col min="3852" max="3852" width="1.54296875" style="99" customWidth="1"/>
    <col min="3853" max="3853" width="13.54296875" style="99" customWidth="1"/>
    <col min="3854" max="3854" width="1.54296875" style="99" customWidth="1"/>
    <col min="3855" max="3855" width="13.54296875" style="99" customWidth="1"/>
    <col min="3856" max="3856" width="1.54296875" style="99" customWidth="1"/>
    <col min="3857" max="3857" width="13.54296875" style="99" customWidth="1"/>
    <col min="3858" max="3858" width="1.54296875" style="99" customWidth="1"/>
    <col min="3859" max="3859" width="13.90625" style="99" customWidth="1"/>
    <col min="3860" max="3860" width="9.08984375" style="99"/>
    <col min="3861" max="3861" width="9.54296875" style="99" bestFit="1" customWidth="1"/>
    <col min="3862" max="4096" width="9.08984375" style="99"/>
    <col min="4097" max="4097" width="41.08984375" style="99" customWidth="1"/>
    <col min="4098" max="4098" width="5.90625" style="99" customWidth="1"/>
    <col min="4099" max="4099" width="13.90625" style="99" customWidth="1"/>
    <col min="4100" max="4100" width="1.54296875" style="99" customWidth="1"/>
    <col min="4101" max="4101" width="13.54296875" style="99" customWidth="1"/>
    <col min="4102" max="4102" width="1.54296875" style="99" customWidth="1"/>
    <col min="4103" max="4103" width="13.90625" style="99" customWidth="1"/>
    <col min="4104" max="4104" width="1.54296875" style="99" customWidth="1"/>
    <col min="4105" max="4105" width="13.54296875" style="99" customWidth="1"/>
    <col min="4106" max="4106" width="1.54296875" style="99" customWidth="1"/>
    <col min="4107" max="4107" width="13.90625" style="99" customWidth="1"/>
    <col min="4108" max="4108" width="1.54296875" style="99" customWidth="1"/>
    <col min="4109" max="4109" width="13.54296875" style="99" customWidth="1"/>
    <col min="4110" max="4110" width="1.54296875" style="99" customWidth="1"/>
    <col min="4111" max="4111" width="13.54296875" style="99" customWidth="1"/>
    <col min="4112" max="4112" width="1.54296875" style="99" customWidth="1"/>
    <col min="4113" max="4113" width="13.54296875" style="99" customWidth="1"/>
    <col min="4114" max="4114" width="1.54296875" style="99" customWidth="1"/>
    <col min="4115" max="4115" width="13.90625" style="99" customWidth="1"/>
    <col min="4116" max="4116" width="9.08984375" style="99"/>
    <col min="4117" max="4117" width="9.54296875" style="99" bestFit="1" customWidth="1"/>
    <col min="4118" max="4352" width="9.08984375" style="99"/>
    <col min="4353" max="4353" width="41.08984375" style="99" customWidth="1"/>
    <col min="4354" max="4354" width="5.90625" style="99" customWidth="1"/>
    <col min="4355" max="4355" width="13.90625" style="99" customWidth="1"/>
    <col min="4356" max="4356" width="1.54296875" style="99" customWidth="1"/>
    <col min="4357" max="4357" width="13.54296875" style="99" customWidth="1"/>
    <col min="4358" max="4358" width="1.54296875" style="99" customWidth="1"/>
    <col min="4359" max="4359" width="13.90625" style="99" customWidth="1"/>
    <col min="4360" max="4360" width="1.54296875" style="99" customWidth="1"/>
    <col min="4361" max="4361" width="13.54296875" style="99" customWidth="1"/>
    <col min="4362" max="4362" width="1.54296875" style="99" customWidth="1"/>
    <col min="4363" max="4363" width="13.90625" style="99" customWidth="1"/>
    <col min="4364" max="4364" width="1.54296875" style="99" customWidth="1"/>
    <col min="4365" max="4365" width="13.54296875" style="99" customWidth="1"/>
    <col min="4366" max="4366" width="1.54296875" style="99" customWidth="1"/>
    <col min="4367" max="4367" width="13.54296875" style="99" customWidth="1"/>
    <col min="4368" max="4368" width="1.54296875" style="99" customWidth="1"/>
    <col min="4369" max="4369" width="13.54296875" style="99" customWidth="1"/>
    <col min="4370" max="4370" width="1.54296875" style="99" customWidth="1"/>
    <col min="4371" max="4371" width="13.90625" style="99" customWidth="1"/>
    <col min="4372" max="4372" width="9.08984375" style="99"/>
    <col min="4373" max="4373" width="9.54296875" style="99" bestFit="1" customWidth="1"/>
    <col min="4374" max="4608" width="9.08984375" style="99"/>
    <col min="4609" max="4609" width="41.08984375" style="99" customWidth="1"/>
    <col min="4610" max="4610" width="5.90625" style="99" customWidth="1"/>
    <col min="4611" max="4611" width="13.90625" style="99" customWidth="1"/>
    <col min="4612" max="4612" width="1.54296875" style="99" customWidth="1"/>
    <col min="4613" max="4613" width="13.54296875" style="99" customWidth="1"/>
    <col min="4614" max="4614" width="1.54296875" style="99" customWidth="1"/>
    <col min="4615" max="4615" width="13.90625" style="99" customWidth="1"/>
    <col min="4616" max="4616" width="1.54296875" style="99" customWidth="1"/>
    <col min="4617" max="4617" width="13.54296875" style="99" customWidth="1"/>
    <col min="4618" max="4618" width="1.54296875" style="99" customWidth="1"/>
    <col min="4619" max="4619" width="13.90625" style="99" customWidth="1"/>
    <col min="4620" max="4620" width="1.54296875" style="99" customWidth="1"/>
    <col min="4621" max="4621" width="13.54296875" style="99" customWidth="1"/>
    <col min="4622" max="4622" width="1.54296875" style="99" customWidth="1"/>
    <col min="4623" max="4623" width="13.54296875" style="99" customWidth="1"/>
    <col min="4624" max="4624" width="1.54296875" style="99" customWidth="1"/>
    <col min="4625" max="4625" width="13.54296875" style="99" customWidth="1"/>
    <col min="4626" max="4626" width="1.54296875" style="99" customWidth="1"/>
    <col min="4627" max="4627" width="13.90625" style="99" customWidth="1"/>
    <col min="4628" max="4628" width="9.08984375" style="99"/>
    <col min="4629" max="4629" width="9.54296875" style="99" bestFit="1" customWidth="1"/>
    <col min="4630" max="4864" width="9.08984375" style="99"/>
    <col min="4865" max="4865" width="41.08984375" style="99" customWidth="1"/>
    <col min="4866" max="4866" width="5.90625" style="99" customWidth="1"/>
    <col min="4867" max="4867" width="13.90625" style="99" customWidth="1"/>
    <col min="4868" max="4868" width="1.54296875" style="99" customWidth="1"/>
    <col min="4869" max="4869" width="13.54296875" style="99" customWidth="1"/>
    <col min="4870" max="4870" width="1.54296875" style="99" customWidth="1"/>
    <col min="4871" max="4871" width="13.90625" style="99" customWidth="1"/>
    <col min="4872" max="4872" width="1.54296875" style="99" customWidth="1"/>
    <col min="4873" max="4873" width="13.54296875" style="99" customWidth="1"/>
    <col min="4874" max="4874" width="1.54296875" style="99" customWidth="1"/>
    <col min="4875" max="4875" width="13.90625" style="99" customWidth="1"/>
    <col min="4876" max="4876" width="1.54296875" style="99" customWidth="1"/>
    <col min="4877" max="4877" width="13.54296875" style="99" customWidth="1"/>
    <col min="4878" max="4878" width="1.54296875" style="99" customWidth="1"/>
    <col min="4879" max="4879" width="13.54296875" style="99" customWidth="1"/>
    <col min="4880" max="4880" width="1.54296875" style="99" customWidth="1"/>
    <col min="4881" max="4881" width="13.54296875" style="99" customWidth="1"/>
    <col min="4882" max="4882" width="1.54296875" style="99" customWidth="1"/>
    <col min="4883" max="4883" width="13.90625" style="99" customWidth="1"/>
    <col min="4884" max="4884" width="9.08984375" style="99"/>
    <col min="4885" max="4885" width="9.54296875" style="99" bestFit="1" customWidth="1"/>
    <col min="4886" max="5120" width="9.08984375" style="99"/>
    <col min="5121" max="5121" width="41.08984375" style="99" customWidth="1"/>
    <col min="5122" max="5122" width="5.90625" style="99" customWidth="1"/>
    <col min="5123" max="5123" width="13.90625" style="99" customWidth="1"/>
    <col min="5124" max="5124" width="1.54296875" style="99" customWidth="1"/>
    <col min="5125" max="5125" width="13.54296875" style="99" customWidth="1"/>
    <col min="5126" max="5126" width="1.54296875" style="99" customWidth="1"/>
    <col min="5127" max="5127" width="13.90625" style="99" customWidth="1"/>
    <col min="5128" max="5128" width="1.54296875" style="99" customWidth="1"/>
    <col min="5129" max="5129" width="13.54296875" style="99" customWidth="1"/>
    <col min="5130" max="5130" width="1.54296875" style="99" customWidth="1"/>
    <col min="5131" max="5131" width="13.90625" style="99" customWidth="1"/>
    <col min="5132" max="5132" width="1.54296875" style="99" customWidth="1"/>
    <col min="5133" max="5133" width="13.54296875" style="99" customWidth="1"/>
    <col min="5134" max="5134" width="1.54296875" style="99" customWidth="1"/>
    <col min="5135" max="5135" width="13.54296875" style="99" customWidth="1"/>
    <col min="5136" max="5136" width="1.54296875" style="99" customWidth="1"/>
    <col min="5137" max="5137" width="13.54296875" style="99" customWidth="1"/>
    <col min="5138" max="5138" width="1.54296875" style="99" customWidth="1"/>
    <col min="5139" max="5139" width="13.90625" style="99" customWidth="1"/>
    <col min="5140" max="5140" width="9.08984375" style="99"/>
    <col min="5141" max="5141" width="9.54296875" style="99" bestFit="1" customWidth="1"/>
    <col min="5142" max="5376" width="9.08984375" style="99"/>
    <col min="5377" max="5377" width="41.08984375" style="99" customWidth="1"/>
    <col min="5378" max="5378" width="5.90625" style="99" customWidth="1"/>
    <col min="5379" max="5379" width="13.90625" style="99" customWidth="1"/>
    <col min="5380" max="5380" width="1.54296875" style="99" customWidth="1"/>
    <col min="5381" max="5381" width="13.54296875" style="99" customWidth="1"/>
    <col min="5382" max="5382" width="1.54296875" style="99" customWidth="1"/>
    <col min="5383" max="5383" width="13.90625" style="99" customWidth="1"/>
    <col min="5384" max="5384" width="1.54296875" style="99" customWidth="1"/>
    <col min="5385" max="5385" width="13.54296875" style="99" customWidth="1"/>
    <col min="5386" max="5386" width="1.54296875" style="99" customWidth="1"/>
    <col min="5387" max="5387" width="13.90625" style="99" customWidth="1"/>
    <col min="5388" max="5388" width="1.54296875" style="99" customWidth="1"/>
    <col min="5389" max="5389" width="13.54296875" style="99" customWidth="1"/>
    <col min="5390" max="5390" width="1.54296875" style="99" customWidth="1"/>
    <col min="5391" max="5391" width="13.54296875" style="99" customWidth="1"/>
    <col min="5392" max="5392" width="1.54296875" style="99" customWidth="1"/>
    <col min="5393" max="5393" width="13.54296875" style="99" customWidth="1"/>
    <col min="5394" max="5394" width="1.54296875" style="99" customWidth="1"/>
    <col min="5395" max="5395" width="13.90625" style="99" customWidth="1"/>
    <col min="5396" max="5396" width="9.08984375" style="99"/>
    <col min="5397" max="5397" width="9.54296875" style="99" bestFit="1" customWidth="1"/>
    <col min="5398" max="5632" width="9.08984375" style="99"/>
    <col min="5633" max="5633" width="41.08984375" style="99" customWidth="1"/>
    <col min="5634" max="5634" width="5.90625" style="99" customWidth="1"/>
    <col min="5635" max="5635" width="13.90625" style="99" customWidth="1"/>
    <col min="5636" max="5636" width="1.54296875" style="99" customWidth="1"/>
    <col min="5637" max="5637" width="13.54296875" style="99" customWidth="1"/>
    <col min="5638" max="5638" width="1.54296875" style="99" customWidth="1"/>
    <col min="5639" max="5639" width="13.90625" style="99" customWidth="1"/>
    <col min="5640" max="5640" width="1.54296875" style="99" customWidth="1"/>
    <col min="5641" max="5641" width="13.54296875" style="99" customWidth="1"/>
    <col min="5642" max="5642" width="1.54296875" style="99" customWidth="1"/>
    <col min="5643" max="5643" width="13.90625" style="99" customWidth="1"/>
    <col min="5644" max="5644" width="1.54296875" style="99" customWidth="1"/>
    <col min="5645" max="5645" width="13.54296875" style="99" customWidth="1"/>
    <col min="5646" max="5646" width="1.54296875" style="99" customWidth="1"/>
    <col min="5647" max="5647" width="13.54296875" style="99" customWidth="1"/>
    <col min="5648" max="5648" width="1.54296875" style="99" customWidth="1"/>
    <col min="5649" max="5649" width="13.54296875" style="99" customWidth="1"/>
    <col min="5650" max="5650" width="1.54296875" style="99" customWidth="1"/>
    <col min="5651" max="5651" width="13.90625" style="99" customWidth="1"/>
    <col min="5652" max="5652" width="9.08984375" style="99"/>
    <col min="5653" max="5653" width="9.54296875" style="99" bestFit="1" customWidth="1"/>
    <col min="5654" max="5888" width="9.08984375" style="99"/>
    <col min="5889" max="5889" width="41.08984375" style="99" customWidth="1"/>
    <col min="5890" max="5890" width="5.90625" style="99" customWidth="1"/>
    <col min="5891" max="5891" width="13.90625" style="99" customWidth="1"/>
    <col min="5892" max="5892" width="1.54296875" style="99" customWidth="1"/>
    <col min="5893" max="5893" width="13.54296875" style="99" customWidth="1"/>
    <col min="5894" max="5894" width="1.54296875" style="99" customWidth="1"/>
    <col min="5895" max="5895" width="13.90625" style="99" customWidth="1"/>
    <col min="5896" max="5896" width="1.54296875" style="99" customWidth="1"/>
    <col min="5897" max="5897" width="13.54296875" style="99" customWidth="1"/>
    <col min="5898" max="5898" width="1.54296875" style="99" customWidth="1"/>
    <col min="5899" max="5899" width="13.90625" style="99" customWidth="1"/>
    <col min="5900" max="5900" width="1.54296875" style="99" customWidth="1"/>
    <col min="5901" max="5901" width="13.54296875" style="99" customWidth="1"/>
    <col min="5902" max="5902" width="1.54296875" style="99" customWidth="1"/>
    <col min="5903" max="5903" width="13.54296875" style="99" customWidth="1"/>
    <col min="5904" max="5904" width="1.54296875" style="99" customWidth="1"/>
    <col min="5905" max="5905" width="13.54296875" style="99" customWidth="1"/>
    <col min="5906" max="5906" width="1.54296875" style="99" customWidth="1"/>
    <col min="5907" max="5907" width="13.90625" style="99" customWidth="1"/>
    <col min="5908" max="5908" width="9.08984375" style="99"/>
    <col min="5909" max="5909" width="9.54296875" style="99" bestFit="1" customWidth="1"/>
    <col min="5910" max="6144" width="9.08984375" style="99"/>
    <col min="6145" max="6145" width="41.08984375" style="99" customWidth="1"/>
    <col min="6146" max="6146" width="5.90625" style="99" customWidth="1"/>
    <col min="6147" max="6147" width="13.90625" style="99" customWidth="1"/>
    <col min="6148" max="6148" width="1.54296875" style="99" customWidth="1"/>
    <col min="6149" max="6149" width="13.54296875" style="99" customWidth="1"/>
    <col min="6150" max="6150" width="1.54296875" style="99" customWidth="1"/>
    <col min="6151" max="6151" width="13.90625" style="99" customWidth="1"/>
    <col min="6152" max="6152" width="1.54296875" style="99" customWidth="1"/>
    <col min="6153" max="6153" width="13.54296875" style="99" customWidth="1"/>
    <col min="6154" max="6154" width="1.54296875" style="99" customWidth="1"/>
    <col min="6155" max="6155" width="13.90625" style="99" customWidth="1"/>
    <col min="6156" max="6156" width="1.54296875" style="99" customWidth="1"/>
    <col min="6157" max="6157" width="13.54296875" style="99" customWidth="1"/>
    <col min="6158" max="6158" width="1.54296875" style="99" customWidth="1"/>
    <col min="6159" max="6159" width="13.54296875" style="99" customWidth="1"/>
    <col min="6160" max="6160" width="1.54296875" style="99" customWidth="1"/>
    <col min="6161" max="6161" width="13.54296875" style="99" customWidth="1"/>
    <col min="6162" max="6162" width="1.54296875" style="99" customWidth="1"/>
    <col min="6163" max="6163" width="13.90625" style="99" customWidth="1"/>
    <col min="6164" max="6164" width="9.08984375" style="99"/>
    <col min="6165" max="6165" width="9.54296875" style="99" bestFit="1" customWidth="1"/>
    <col min="6166" max="6400" width="9.08984375" style="99"/>
    <col min="6401" max="6401" width="41.08984375" style="99" customWidth="1"/>
    <col min="6402" max="6402" width="5.90625" style="99" customWidth="1"/>
    <col min="6403" max="6403" width="13.90625" style="99" customWidth="1"/>
    <col min="6404" max="6404" width="1.54296875" style="99" customWidth="1"/>
    <col min="6405" max="6405" width="13.54296875" style="99" customWidth="1"/>
    <col min="6406" max="6406" width="1.54296875" style="99" customWidth="1"/>
    <col min="6407" max="6407" width="13.90625" style="99" customWidth="1"/>
    <col min="6408" max="6408" width="1.54296875" style="99" customWidth="1"/>
    <col min="6409" max="6409" width="13.54296875" style="99" customWidth="1"/>
    <col min="6410" max="6410" width="1.54296875" style="99" customWidth="1"/>
    <col min="6411" max="6411" width="13.90625" style="99" customWidth="1"/>
    <col min="6412" max="6412" width="1.54296875" style="99" customWidth="1"/>
    <col min="6413" max="6413" width="13.54296875" style="99" customWidth="1"/>
    <col min="6414" max="6414" width="1.54296875" style="99" customWidth="1"/>
    <col min="6415" max="6415" width="13.54296875" style="99" customWidth="1"/>
    <col min="6416" max="6416" width="1.54296875" style="99" customWidth="1"/>
    <col min="6417" max="6417" width="13.54296875" style="99" customWidth="1"/>
    <col min="6418" max="6418" width="1.54296875" style="99" customWidth="1"/>
    <col min="6419" max="6419" width="13.90625" style="99" customWidth="1"/>
    <col min="6420" max="6420" width="9.08984375" style="99"/>
    <col min="6421" max="6421" width="9.54296875" style="99" bestFit="1" customWidth="1"/>
    <col min="6422" max="6656" width="9.08984375" style="99"/>
    <col min="6657" max="6657" width="41.08984375" style="99" customWidth="1"/>
    <col min="6658" max="6658" width="5.90625" style="99" customWidth="1"/>
    <col min="6659" max="6659" width="13.90625" style="99" customWidth="1"/>
    <col min="6660" max="6660" width="1.54296875" style="99" customWidth="1"/>
    <col min="6661" max="6661" width="13.54296875" style="99" customWidth="1"/>
    <col min="6662" max="6662" width="1.54296875" style="99" customWidth="1"/>
    <col min="6663" max="6663" width="13.90625" style="99" customWidth="1"/>
    <col min="6664" max="6664" width="1.54296875" style="99" customWidth="1"/>
    <col min="6665" max="6665" width="13.54296875" style="99" customWidth="1"/>
    <col min="6666" max="6666" width="1.54296875" style="99" customWidth="1"/>
    <col min="6667" max="6667" width="13.90625" style="99" customWidth="1"/>
    <col min="6668" max="6668" width="1.54296875" style="99" customWidth="1"/>
    <col min="6669" max="6669" width="13.54296875" style="99" customWidth="1"/>
    <col min="6670" max="6670" width="1.54296875" style="99" customWidth="1"/>
    <col min="6671" max="6671" width="13.54296875" style="99" customWidth="1"/>
    <col min="6672" max="6672" width="1.54296875" style="99" customWidth="1"/>
    <col min="6673" max="6673" width="13.54296875" style="99" customWidth="1"/>
    <col min="6674" max="6674" width="1.54296875" style="99" customWidth="1"/>
    <col min="6675" max="6675" width="13.90625" style="99" customWidth="1"/>
    <col min="6676" max="6676" width="9.08984375" style="99"/>
    <col min="6677" max="6677" width="9.54296875" style="99" bestFit="1" customWidth="1"/>
    <col min="6678" max="6912" width="9.08984375" style="99"/>
    <col min="6913" max="6913" width="41.08984375" style="99" customWidth="1"/>
    <col min="6914" max="6914" width="5.90625" style="99" customWidth="1"/>
    <col min="6915" max="6915" width="13.90625" style="99" customWidth="1"/>
    <col min="6916" max="6916" width="1.54296875" style="99" customWidth="1"/>
    <col min="6917" max="6917" width="13.54296875" style="99" customWidth="1"/>
    <col min="6918" max="6918" width="1.54296875" style="99" customWidth="1"/>
    <col min="6919" max="6919" width="13.90625" style="99" customWidth="1"/>
    <col min="6920" max="6920" width="1.54296875" style="99" customWidth="1"/>
    <col min="6921" max="6921" width="13.54296875" style="99" customWidth="1"/>
    <col min="6922" max="6922" width="1.54296875" style="99" customWidth="1"/>
    <col min="6923" max="6923" width="13.90625" style="99" customWidth="1"/>
    <col min="6924" max="6924" width="1.54296875" style="99" customWidth="1"/>
    <col min="6925" max="6925" width="13.54296875" style="99" customWidth="1"/>
    <col min="6926" max="6926" width="1.54296875" style="99" customWidth="1"/>
    <col min="6927" max="6927" width="13.54296875" style="99" customWidth="1"/>
    <col min="6928" max="6928" width="1.54296875" style="99" customWidth="1"/>
    <col min="6929" max="6929" width="13.54296875" style="99" customWidth="1"/>
    <col min="6930" max="6930" width="1.54296875" style="99" customWidth="1"/>
    <col min="6931" max="6931" width="13.90625" style="99" customWidth="1"/>
    <col min="6932" max="6932" width="9.08984375" style="99"/>
    <col min="6933" max="6933" width="9.54296875" style="99" bestFit="1" customWidth="1"/>
    <col min="6934" max="7168" width="9.08984375" style="99"/>
    <col min="7169" max="7169" width="41.08984375" style="99" customWidth="1"/>
    <col min="7170" max="7170" width="5.90625" style="99" customWidth="1"/>
    <col min="7171" max="7171" width="13.90625" style="99" customWidth="1"/>
    <col min="7172" max="7172" width="1.54296875" style="99" customWidth="1"/>
    <col min="7173" max="7173" width="13.54296875" style="99" customWidth="1"/>
    <col min="7174" max="7174" width="1.54296875" style="99" customWidth="1"/>
    <col min="7175" max="7175" width="13.90625" style="99" customWidth="1"/>
    <col min="7176" max="7176" width="1.54296875" style="99" customWidth="1"/>
    <col min="7177" max="7177" width="13.54296875" style="99" customWidth="1"/>
    <col min="7178" max="7178" width="1.54296875" style="99" customWidth="1"/>
    <col min="7179" max="7179" width="13.90625" style="99" customWidth="1"/>
    <col min="7180" max="7180" width="1.54296875" style="99" customWidth="1"/>
    <col min="7181" max="7181" width="13.54296875" style="99" customWidth="1"/>
    <col min="7182" max="7182" width="1.54296875" style="99" customWidth="1"/>
    <col min="7183" max="7183" width="13.54296875" style="99" customWidth="1"/>
    <col min="7184" max="7184" width="1.54296875" style="99" customWidth="1"/>
    <col min="7185" max="7185" width="13.54296875" style="99" customWidth="1"/>
    <col min="7186" max="7186" width="1.54296875" style="99" customWidth="1"/>
    <col min="7187" max="7187" width="13.90625" style="99" customWidth="1"/>
    <col min="7188" max="7188" width="9.08984375" style="99"/>
    <col min="7189" max="7189" width="9.54296875" style="99" bestFit="1" customWidth="1"/>
    <col min="7190" max="7424" width="9.08984375" style="99"/>
    <col min="7425" max="7425" width="41.08984375" style="99" customWidth="1"/>
    <col min="7426" max="7426" width="5.90625" style="99" customWidth="1"/>
    <col min="7427" max="7427" width="13.90625" style="99" customWidth="1"/>
    <col min="7428" max="7428" width="1.54296875" style="99" customWidth="1"/>
    <col min="7429" max="7429" width="13.54296875" style="99" customWidth="1"/>
    <col min="7430" max="7430" width="1.54296875" style="99" customWidth="1"/>
    <col min="7431" max="7431" width="13.90625" style="99" customWidth="1"/>
    <col min="7432" max="7432" width="1.54296875" style="99" customWidth="1"/>
    <col min="7433" max="7433" width="13.54296875" style="99" customWidth="1"/>
    <col min="7434" max="7434" width="1.54296875" style="99" customWidth="1"/>
    <col min="7435" max="7435" width="13.90625" style="99" customWidth="1"/>
    <col min="7436" max="7436" width="1.54296875" style="99" customWidth="1"/>
    <col min="7437" max="7437" width="13.54296875" style="99" customWidth="1"/>
    <col min="7438" max="7438" width="1.54296875" style="99" customWidth="1"/>
    <col min="7439" max="7439" width="13.54296875" style="99" customWidth="1"/>
    <col min="7440" max="7440" width="1.54296875" style="99" customWidth="1"/>
    <col min="7441" max="7441" width="13.54296875" style="99" customWidth="1"/>
    <col min="7442" max="7442" width="1.54296875" style="99" customWidth="1"/>
    <col min="7443" max="7443" width="13.90625" style="99" customWidth="1"/>
    <col min="7444" max="7444" width="9.08984375" style="99"/>
    <col min="7445" max="7445" width="9.54296875" style="99" bestFit="1" customWidth="1"/>
    <col min="7446" max="7680" width="9.08984375" style="99"/>
    <col min="7681" max="7681" width="41.08984375" style="99" customWidth="1"/>
    <col min="7682" max="7682" width="5.90625" style="99" customWidth="1"/>
    <col min="7683" max="7683" width="13.90625" style="99" customWidth="1"/>
    <col min="7684" max="7684" width="1.54296875" style="99" customWidth="1"/>
    <col min="7685" max="7685" width="13.54296875" style="99" customWidth="1"/>
    <col min="7686" max="7686" width="1.54296875" style="99" customWidth="1"/>
    <col min="7687" max="7687" width="13.90625" style="99" customWidth="1"/>
    <col min="7688" max="7688" width="1.54296875" style="99" customWidth="1"/>
    <col min="7689" max="7689" width="13.54296875" style="99" customWidth="1"/>
    <col min="7690" max="7690" width="1.54296875" style="99" customWidth="1"/>
    <col min="7691" max="7691" width="13.90625" style="99" customWidth="1"/>
    <col min="7692" max="7692" width="1.54296875" style="99" customWidth="1"/>
    <col min="7693" max="7693" width="13.54296875" style="99" customWidth="1"/>
    <col min="7694" max="7694" width="1.54296875" style="99" customWidth="1"/>
    <col min="7695" max="7695" width="13.54296875" style="99" customWidth="1"/>
    <col min="7696" max="7696" width="1.54296875" style="99" customWidth="1"/>
    <col min="7697" max="7697" width="13.54296875" style="99" customWidth="1"/>
    <col min="7698" max="7698" width="1.54296875" style="99" customWidth="1"/>
    <col min="7699" max="7699" width="13.90625" style="99" customWidth="1"/>
    <col min="7700" max="7700" width="9.08984375" style="99"/>
    <col min="7701" max="7701" width="9.54296875" style="99" bestFit="1" customWidth="1"/>
    <col min="7702" max="7936" width="9.08984375" style="99"/>
    <col min="7937" max="7937" width="41.08984375" style="99" customWidth="1"/>
    <col min="7938" max="7938" width="5.90625" style="99" customWidth="1"/>
    <col min="7939" max="7939" width="13.90625" style="99" customWidth="1"/>
    <col min="7940" max="7940" width="1.54296875" style="99" customWidth="1"/>
    <col min="7941" max="7941" width="13.54296875" style="99" customWidth="1"/>
    <col min="7942" max="7942" width="1.54296875" style="99" customWidth="1"/>
    <col min="7943" max="7943" width="13.90625" style="99" customWidth="1"/>
    <col min="7944" max="7944" width="1.54296875" style="99" customWidth="1"/>
    <col min="7945" max="7945" width="13.54296875" style="99" customWidth="1"/>
    <col min="7946" max="7946" width="1.54296875" style="99" customWidth="1"/>
    <col min="7947" max="7947" width="13.90625" style="99" customWidth="1"/>
    <col min="7948" max="7948" width="1.54296875" style="99" customWidth="1"/>
    <col min="7949" max="7949" width="13.54296875" style="99" customWidth="1"/>
    <col min="7950" max="7950" width="1.54296875" style="99" customWidth="1"/>
    <col min="7951" max="7951" width="13.54296875" style="99" customWidth="1"/>
    <col min="7952" max="7952" width="1.54296875" style="99" customWidth="1"/>
    <col min="7953" max="7953" width="13.54296875" style="99" customWidth="1"/>
    <col min="7954" max="7954" width="1.54296875" style="99" customWidth="1"/>
    <col min="7955" max="7955" width="13.90625" style="99" customWidth="1"/>
    <col min="7956" max="7956" width="9.08984375" style="99"/>
    <col min="7957" max="7957" width="9.54296875" style="99" bestFit="1" customWidth="1"/>
    <col min="7958" max="8192" width="9.08984375" style="99"/>
    <col min="8193" max="8193" width="41.08984375" style="99" customWidth="1"/>
    <col min="8194" max="8194" width="5.90625" style="99" customWidth="1"/>
    <col min="8195" max="8195" width="13.90625" style="99" customWidth="1"/>
    <col min="8196" max="8196" width="1.54296875" style="99" customWidth="1"/>
    <col min="8197" max="8197" width="13.54296875" style="99" customWidth="1"/>
    <col min="8198" max="8198" width="1.54296875" style="99" customWidth="1"/>
    <col min="8199" max="8199" width="13.90625" style="99" customWidth="1"/>
    <col min="8200" max="8200" width="1.54296875" style="99" customWidth="1"/>
    <col min="8201" max="8201" width="13.54296875" style="99" customWidth="1"/>
    <col min="8202" max="8202" width="1.54296875" style="99" customWidth="1"/>
    <col min="8203" max="8203" width="13.90625" style="99" customWidth="1"/>
    <col min="8204" max="8204" width="1.54296875" style="99" customWidth="1"/>
    <col min="8205" max="8205" width="13.54296875" style="99" customWidth="1"/>
    <col min="8206" max="8206" width="1.54296875" style="99" customWidth="1"/>
    <col min="8207" max="8207" width="13.54296875" style="99" customWidth="1"/>
    <col min="8208" max="8208" width="1.54296875" style="99" customWidth="1"/>
    <col min="8209" max="8209" width="13.54296875" style="99" customWidth="1"/>
    <col min="8210" max="8210" width="1.54296875" style="99" customWidth="1"/>
    <col min="8211" max="8211" width="13.90625" style="99" customWidth="1"/>
    <col min="8212" max="8212" width="9.08984375" style="99"/>
    <col min="8213" max="8213" width="9.54296875" style="99" bestFit="1" customWidth="1"/>
    <col min="8214" max="8448" width="9.08984375" style="99"/>
    <col min="8449" max="8449" width="41.08984375" style="99" customWidth="1"/>
    <col min="8450" max="8450" width="5.90625" style="99" customWidth="1"/>
    <col min="8451" max="8451" width="13.90625" style="99" customWidth="1"/>
    <col min="8452" max="8452" width="1.54296875" style="99" customWidth="1"/>
    <col min="8453" max="8453" width="13.54296875" style="99" customWidth="1"/>
    <col min="8454" max="8454" width="1.54296875" style="99" customWidth="1"/>
    <col min="8455" max="8455" width="13.90625" style="99" customWidth="1"/>
    <col min="8456" max="8456" width="1.54296875" style="99" customWidth="1"/>
    <col min="8457" max="8457" width="13.54296875" style="99" customWidth="1"/>
    <col min="8458" max="8458" width="1.54296875" style="99" customWidth="1"/>
    <col min="8459" max="8459" width="13.90625" style="99" customWidth="1"/>
    <col min="8460" max="8460" width="1.54296875" style="99" customWidth="1"/>
    <col min="8461" max="8461" width="13.54296875" style="99" customWidth="1"/>
    <col min="8462" max="8462" width="1.54296875" style="99" customWidth="1"/>
    <col min="8463" max="8463" width="13.54296875" style="99" customWidth="1"/>
    <col min="8464" max="8464" width="1.54296875" style="99" customWidth="1"/>
    <col min="8465" max="8465" width="13.54296875" style="99" customWidth="1"/>
    <col min="8466" max="8466" width="1.54296875" style="99" customWidth="1"/>
    <col min="8467" max="8467" width="13.90625" style="99" customWidth="1"/>
    <col min="8468" max="8468" width="9.08984375" style="99"/>
    <col min="8469" max="8469" width="9.54296875" style="99" bestFit="1" customWidth="1"/>
    <col min="8470" max="8704" width="9.08984375" style="99"/>
    <col min="8705" max="8705" width="41.08984375" style="99" customWidth="1"/>
    <col min="8706" max="8706" width="5.90625" style="99" customWidth="1"/>
    <col min="8707" max="8707" width="13.90625" style="99" customWidth="1"/>
    <col min="8708" max="8708" width="1.54296875" style="99" customWidth="1"/>
    <col min="8709" max="8709" width="13.54296875" style="99" customWidth="1"/>
    <col min="8710" max="8710" width="1.54296875" style="99" customWidth="1"/>
    <col min="8711" max="8711" width="13.90625" style="99" customWidth="1"/>
    <col min="8712" max="8712" width="1.54296875" style="99" customWidth="1"/>
    <col min="8713" max="8713" width="13.54296875" style="99" customWidth="1"/>
    <col min="8714" max="8714" width="1.54296875" style="99" customWidth="1"/>
    <col min="8715" max="8715" width="13.90625" style="99" customWidth="1"/>
    <col min="8716" max="8716" width="1.54296875" style="99" customWidth="1"/>
    <col min="8717" max="8717" width="13.54296875" style="99" customWidth="1"/>
    <col min="8718" max="8718" width="1.54296875" style="99" customWidth="1"/>
    <col min="8719" max="8719" width="13.54296875" style="99" customWidth="1"/>
    <col min="8720" max="8720" width="1.54296875" style="99" customWidth="1"/>
    <col min="8721" max="8721" width="13.54296875" style="99" customWidth="1"/>
    <col min="8722" max="8722" width="1.54296875" style="99" customWidth="1"/>
    <col min="8723" max="8723" width="13.90625" style="99" customWidth="1"/>
    <col min="8724" max="8724" width="9.08984375" style="99"/>
    <col min="8725" max="8725" width="9.54296875" style="99" bestFit="1" customWidth="1"/>
    <col min="8726" max="8960" width="9.08984375" style="99"/>
    <col min="8961" max="8961" width="41.08984375" style="99" customWidth="1"/>
    <col min="8962" max="8962" width="5.90625" style="99" customWidth="1"/>
    <col min="8963" max="8963" width="13.90625" style="99" customWidth="1"/>
    <col min="8964" max="8964" width="1.54296875" style="99" customWidth="1"/>
    <col min="8965" max="8965" width="13.54296875" style="99" customWidth="1"/>
    <col min="8966" max="8966" width="1.54296875" style="99" customWidth="1"/>
    <col min="8967" max="8967" width="13.90625" style="99" customWidth="1"/>
    <col min="8968" max="8968" width="1.54296875" style="99" customWidth="1"/>
    <col min="8969" max="8969" width="13.54296875" style="99" customWidth="1"/>
    <col min="8970" max="8970" width="1.54296875" style="99" customWidth="1"/>
    <col min="8971" max="8971" width="13.90625" style="99" customWidth="1"/>
    <col min="8972" max="8972" width="1.54296875" style="99" customWidth="1"/>
    <col min="8973" max="8973" width="13.54296875" style="99" customWidth="1"/>
    <col min="8974" max="8974" width="1.54296875" style="99" customWidth="1"/>
    <col min="8975" max="8975" width="13.54296875" style="99" customWidth="1"/>
    <col min="8976" max="8976" width="1.54296875" style="99" customWidth="1"/>
    <col min="8977" max="8977" width="13.54296875" style="99" customWidth="1"/>
    <col min="8978" max="8978" width="1.54296875" style="99" customWidth="1"/>
    <col min="8979" max="8979" width="13.90625" style="99" customWidth="1"/>
    <col min="8980" max="8980" width="9.08984375" style="99"/>
    <col min="8981" max="8981" width="9.54296875" style="99" bestFit="1" customWidth="1"/>
    <col min="8982" max="9216" width="9.08984375" style="99"/>
    <col min="9217" max="9217" width="41.08984375" style="99" customWidth="1"/>
    <col min="9218" max="9218" width="5.90625" style="99" customWidth="1"/>
    <col min="9219" max="9219" width="13.90625" style="99" customWidth="1"/>
    <col min="9220" max="9220" width="1.54296875" style="99" customWidth="1"/>
    <col min="9221" max="9221" width="13.54296875" style="99" customWidth="1"/>
    <col min="9222" max="9222" width="1.54296875" style="99" customWidth="1"/>
    <col min="9223" max="9223" width="13.90625" style="99" customWidth="1"/>
    <col min="9224" max="9224" width="1.54296875" style="99" customWidth="1"/>
    <col min="9225" max="9225" width="13.54296875" style="99" customWidth="1"/>
    <col min="9226" max="9226" width="1.54296875" style="99" customWidth="1"/>
    <col min="9227" max="9227" width="13.90625" style="99" customWidth="1"/>
    <col min="9228" max="9228" width="1.54296875" style="99" customWidth="1"/>
    <col min="9229" max="9229" width="13.54296875" style="99" customWidth="1"/>
    <col min="9230" max="9230" width="1.54296875" style="99" customWidth="1"/>
    <col min="9231" max="9231" width="13.54296875" style="99" customWidth="1"/>
    <col min="9232" max="9232" width="1.54296875" style="99" customWidth="1"/>
    <col min="9233" max="9233" width="13.54296875" style="99" customWidth="1"/>
    <col min="9234" max="9234" width="1.54296875" style="99" customWidth="1"/>
    <col min="9235" max="9235" width="13.90625" style="99" customWidth="1"/>
    <col min="9236" max="9236" width="9.08984375" style="99"/>
    <col min="9237" max="9237" width="9.54296875" style="99" bestFit="1" customWidth="1"/>
    <col min="9238" max="9472" width="9.08984375" style="99"/>
    <col min="9473" max="9473" width="41.08984375" style="99" customWidth="1"/>
    <col min="9474" max="9474" width="5.90625" style="99" customWidth="1"/>
    <col min="9475" max="9475" width="13.90625" style="99" customWidth="1"/>
    <col min="9476" max="9476" width="1.54296875" style="99" customWidth="1"/>
    <col min="9477" max="9477" width="13.54296875" style="99" customWidth="1"/>
    <col min="9478" max="9478" width="1.54296875" style="99" customWidth="1"/>
    <col min="9479" max="9479" width="13.90625" style="99" customWidth="1"/>
    <col min="9480" max="9480" width="1.54296875" style="99" customWidth="1"/>
    <col min="9481" max="9481" width="13.54296875" style="99" customWidth="1"/>
    <col min="9482" max="9482" width="1.54296875" style="99" customWidth="1"/>
    <col min="9483" max="9483" width="13.90625" style="99" customWidth="1"/>
    <col min="9484" max="9484" width="1.54296875" style="99" customWidth="1"/>
    <col min="9485" max="9485" width="13.54296875" style="99" customWidth="1"/>
    <col min="9486" max="9486" width="1.54296875" style="99" customWidth="1"/>
    <col min="9487" max="9487" width="13.54296875" style="99" customWidth="1"/>
    <col min="9488" max="9488" width="1.54296875" style="99" customWidth="1"/>
    <col min="9489" max="9489" width="13.54296875" style="99" customWidth="1"/>
    <col min="9490" max="9490" width="1.54296875" style="99" customWidth="1"/>
    <col min="9491" max="9491" width="13.90625" style="99" customWidth="1"/>
    <col min="9492" max="9492" width="9.08984375" style="99"/>
    <col min="9493" max="9493" width="9.54296875" style="99" bestFit="1" customWidth="1"/>
    <col min="9494" max="9728" width="9.08984375" style="99"/>
    <col min="9729" max="9729" width="41.08984375" style="99" customWidth="1"/>
    <col min="9730" max="9730" width="5.90625" style="99" customWidth="1"/>
    <col min="9731" max="9731" width="13.90625" style="99" customWidth="1"/>
    <col min="9732" max="9732" width="1.54296875" style="99" customWidth="1"/>
    <col min="9733" max="9733" width="13.54296875" style="99" customWidth="1"/>
    <col min="9734" max="9734" width="1.54296875" style="99" customWidth="1"/>
    <col min="9735" max="9735" width="13.90625" style="99" customWidth="1"/>
    <col min="9736" max="9736" width="1.54296875" style="99" customWidth="1"/>
    <col min="9737" max="9737" width="13.54296875" style="99" customWidth="1"/>
    <col min="9738" max="9738" width="1.54296875" style="99" customWidth="1"/>
    <col min="9739" max="9739" width="13.90625" style="99" customWidth="1"/>
    <col min="9740" max="9740" width="1.54296875" style="99" customWidth="1"/>
    <col min="9741" max="9741" width="13.54296875" style="99" customWidth="1"/>
    <col min="9742" max="9742" width="1.54296875" style="99" customWidth="1"/>
    <col min="9743" max="9743" width="13.54296875" style="99" customWidth="1"/>
    <col min="9744" max="9744" width="1.54296875" style="99" customWidth="1"/>
    <col min="9745" max="9745" width="13.54296875" style="99" customWidth="1"/>
    <col min="9746" max="9746" width="1.54296875" style="99" customWidth="1"/>
    <col min="9747" max="9747" width="13.90625" style="99" customWidth="1"/>
    <col min="9748" max="9748" width="9.08984375" style="99"/>
    <col min="9749" max="9749" width="9.54296875" style="99" bestFit="1" customWidth="1"/>
    <col min="9750" max="9984" width="9.08984375" style="99"/>
    <col min="9985" max="9985" width="41.08984375" style="99" customWidth="1"/>
    <col min="9986" max="9986" width="5.90625" style="99" customWidth="1"/>
    <col min="9987" max="9987" width="13.90625" style="99" customWidth="1"/>
    <col min="9988" max="9988" width="1.54296875" style="99" customWidth="1"/>
    <col min="9989" max="9989" width="13.54296875" style="99" customWidth="1"/>
    <col min="9990" max="9990" width="1.54296875" style="99" customWidth="1"/>
    <col min="9991" max="9991" width="13.90625" style="99" customWidth="1"/>
    <col min="9992" max="9992" width="1.54296875" style="99" customWidth="1"/>
    <col min="9993" max="9993" width="13.54296875" style="99" customWidth="1"/>
    <col min="9994" max="9994" width="1.54296875" style="99" customWidth="1"/>
    <col min="9995" max="9995" width="13.90625" style="99" customWidth="1"/>
    <col min="9996" max="9996" width="1.54296875" style="99" customWidth="1"/>
    <col min="9997" max="9997" width="13.54296875" style="99" customWidth="1"/>
    <col min="9998" max="9998" width="1.54296875" style="99" customWidth="1"/>
    <col min="9999" max="9999" width="13.54296875" style="99" customWidth="1"/>
    <col min="10000" max="10000" width="1.54296875" style="99" customWidth="1"/>
    <col min="10001" max="10001" width="13.54296875" style="99" customWidth="1"/>
    <col min="10002" max="10002" width="1.54296875" style="99" customWidth="1"/>
    <col min="10003" max="10003" width="13.90625" style="99" customWidth="1"/>
    <col min="10004" max="10004" width="9.08984375" style="99"/>
    <col min="10005" max="10005" width="9.54296875" style="99" bestFit="1" customWidth="1"/>
    <col min="10006" max="10240" width="9.08984375" style="99"/>
    <col min="10241" max="10241" width="41.08984375" style="99" customWidth="1"/>
    <col min="10242" max="10242" width="5.90625" style="99" customWidth="1"/>
    <col min="10243" max="10243" width="13.90625" style="99" customWidth="1"/>
    <col min="10244" max="10244" width="1.54296875" style="99" customWidth="1"/>
    <col min="10245" max="10245" width="13.54296875" style="99" customWidth="1"/>
    <col min="10246" max="10246" width="1.54296875" style="99" customWidth="1"/>
    <col min="10247" max="10247" width="13.90625" style="99" customWidth="1"/>
    <col min="10248" max="10248" width="1.54296875" style="99" customWidth="1"/>
    <col min="10249" max="10249" width="13.54296875" style="99" customWidth="1"/>
    <col min="10250" max="10250" width="1.54296875" style="99" customWidth="1"/>
    <col min="10251" max="10251" width="13.90625" style="99" customWidth="1"/>
    <col min="10252" max="10252" width="1.54296875" style="99" customWidth="1"/>
    <col min="10253" max="10253" width="13.54296875" style="99" customWidth="1"/>
    <col min="10254" max="10254" width="1.54296875" style="99" customWidth="1"/>
    <col min="10255" max="10255" width="13.54296875" style="99" customWidth="1"/>
    <col min="10256" max="10256" width="1.54296875" style="99" customWidth="1"/>
    <col min="10257" max="10257" width="13.54296875" style="99" customWidth="1"/>
    <col min="10258" max="10258" width="1.54296875" style="99" customWidth="1"/>
    <col min="10259" max="10259" width="13.90625" style="99" customWidth="1"/>
    <col min="10260" max="10260" width="9.08984375" style="99"/>
    <col min="10261" max="10261" width="9.54296875" style="99" bestFit="1" customWidth="1"/>
    <col min="10262" max="10496" width="9.08984375" style="99"/>
    <col min="10497" max="10497" width="41.08984375" style="99" customWidth="1"/>
    <col min="10498" max="10498" width="5.90625" style="99" customWidth="1"/>
    <col min="10499" max="10499" width="13.90625" style="99" customWidth="1"/>
    <col min="10500" max="10500" width="1.54296875" style="99" customWidth="1"/>
    <col min="10501" max="10501" width="13.54296875" style="99" customWidth="1"/>
    <col min="10502" max="10502" width="1.54296875" style="99" customWidth="1"/>
    <col min="10503" max="10503" width="13.90625" style="99" customWidth="1"/>
    <col min="10504" max="10504" width="1.54296875" style="99" customWidth="1"/>
    <col min="10505" max="10505" width="13.54296875" style="99" customWidth="1"/>
    <col min="10506" max="10506" width="1.54296875" style="99" customWidth="1"/>
    <col min="10507" max="10507" width="13.90625" style="99" customWidth="1"/>
    <col min="10508" max="10508" width="1.54296875" style="99" customWidth="1"/>
    <col min="10509" max="10509" width="13.54296875" style="99" customWidth="1"/>
    <col min="10510" max="10510" width="1.54296875" style="99" customWidth="1"/>
    <col min="10511" max="10511" width="13.54296875" style="99" customWidth="1"/>
    <col min="10512" max="10512" width="1.54296875" style="99" customWidth="1"/>
    <col min="10513" max="10513" width="13.54296875" style="99" customWidth="1"/>
    <col min="10514" max="10514" width="1.54296875" style="99" customWidth="1"/>
    <col min="10515" max="10515" width="13.90625" style="99" customWidth="1"/>
    <col min="10516" max="10516" width="9.08984375" style="99"/>
    <col min="10517" max="10517" width="9.54296875" style="99" bestFit="1" customWidth="1"/>
    <col min="10518" max="10752" width="9.08984375" style="99"/>
    <col min="10753" max="10753" width="41.08984375" style="99" customWidth="1"/>
    <col min="10754" max="10754" width="5.90625" style="99" customWidth="1"/>
    <col min="10755" max="10755" width="13.90625" style="99" customWidth="1"/>
    <col min="10756" max="10756" width="1.54296875" style="99" customWidth="1"/>
    <col min="10757" max="10757" width="13.54296875" style="99" customWidth="1"/>
    <col min="10758" max="10758" width="1.54296875" style="99" customWidth="1"/>
    <col min="10759" max="10759" width="13.90625" style="99" customWidth="1"/>
    <col min="10760" max="10760" width="1.54296875" style="99" customWidth="1"/>
    <col min="10761" max="10761" width="13.54296875" style="99" customWidth="1"/>
    <col min="10762" max="10762" width="1.54296875" style="99" customWidth="1"/>
    <col min="10763" max="10763" width="13.90625" style="99" customWidth="1"/>
    <col min="10764" max="10764" width="1.54296875" style="99" customWidth="1"/>
    <col min="10765" max="10765" width="13.54296875" style="99" customWidth="1"/>
    <col min="10766" max="10766" width="1.54296875" style="99" customWidth="1"/>
    <col min="10767" max="10767" width="13.54296875" style="99" customWidth="1"/>
    <col min="10768" max="10768" width="1.54296875" style="99" customWidth="1"/>
    <col min="10769" max="10769" width="13.54296875" style="99" customWidth="1"/>
    <col min="10770" max="10770" width="1.54296875" style="99" customWidth="1"/>
    <col min="10771" max="10771" width="13.90625" style="99" customWidth="1"/>
    <col min="10772" max="10772" width="9.08984375" style="99"/>
    <col min="10773" max="10773" width="9.54296875" style="99" bestFit="1" customWidth="1"/>
    <col min="10774" max="11008" width="9.08984375" style="99"/>
    <col min="11009" max="11009" width="41.08984375" style="99" customWidth="1"/>
    <col min="11010" max="11010" width="5.90625" style="99" customWidth="1"/>
    <col min="11011" max="11011" width="13.90625" style="99" customWidth="1"/>
    <col min="11012" max="11012" width="1.54296875" style="99" customWidth="1"/>
    <col min="11013" max="11013" width="13.54296875" style="99" customWidth="1"/>
    <col min="11014" max="11014" width="1.54296875" style="99" customWidth="1"/>
    <col min="11015" max="11015" width="13.90625" style="99" customWidth="1"/>
    <col min="11016" max="11016" width="1.54296875" style="99" customWidth="1"/>
    <col min="11017" max="11017" width="13.54296875" style="99" customWidth="1"/>
    <col min="11018" max="11018" width="1.54296875" style="99" customWidth="1"/>
    <col min="11019" max="11019" width="13.90625" style="99" customWidth="1"/>
    <col min="11020" max="11020" width="1.54296875" style="99" customWidth="1"/>
    <col min="11021" max="11021" width="13.54296875" style="99" customWidth="1"/>
    <col min="11022" max="11022" width="1.54296875" style="99" customWidth="1"/>
    <col min="11023" max="11023" width="13.54296875" style="99" customWidth="1"/>
    <col min="11024" max="11024" width="1.54296875" style="99" customWidth="1"/>
    <col min="11025" max="11025" width="13.54296875" style="99" customWidth="1"/>
    <col min="11026" max="11026" width="1.54296875" style="99" customWidth="1"/>
    <col min="11027" max="11027" width="13.90625" style="99" customWidth="1"/>
    <col min="11028" max="11028" width="9.08984375" style="99"/>
    <col min="11029" max="11029" width="9.54296875" style="99" bestFit="1" customWidth="1"/>
    <col min="11030" max="11264" width="9.08984375" style="99"/>
    <col min="11265" max="11265" width="41.08984375" style="99" customWidth="1"/>
    <col min="11266" max="11266" width="5.90625" style="99" customWidth="1"/>
    <col min="11267" max="11267" width="13.90625" style="99" customWidth="1"/>
    <col min="11268" max="11268" width="1.54296875" style="99" customWidth="1"/>
    <col min="11269" max="11269" width="13.54296875" style="99" customWidth="1"/>
    <col min="11270" max="11270" width="1.54296875" style="99" customWidth="1"/>
    <col min="11271" max="11271" width="13.90625" style="99" customWidth="1"/>
    <col min="11272" max="11272" width="1.54296875" style="99" customWidth="1"/>
    <col min="11273" max="11273" width="13.54296875" style="99" customWidth="1"/>
    <col min="11274" max="11274" width="1.54296875" style="99" customWidth="1"/>
    <col min="11275" max="11275" width="13.90625" style="99" customWidth="1"/>
    <col min="11276" max="11276" width="1.54296875" style="99" customWidth="1"/>
    <col min="11277" max="11277" width="13.54296875" style="99" customWidth="1"/>
    <col min="11278" max="11278" width="1.54296875" style="99" customWidth="1"/>
    <col min="11279" max="11279" width="13.54296875" style="99" customWidth="1"/>
    <col min="11280" max="11280" width="1.54296875" style="99" customWidth="1"/>
    <col min="11281" max="11281" width="13.54296875" style="99" customWidth="1"/>
    <col min="11282" max="11282" width="1.54296875" style="99" customWidth="1"/>
    <col min="11283" max="11283" width="13.90625" style="99" customWidth="1"/>
    <col min="11284" max="11284" width="9.08984375" style="99"/>
    <col min="11285" max="11285" width="9.54296875" style="99" bestFit="1" customWidth="1"/>
    <col min="11286" max="11520" width="9.08984375" style="99"/>
    <col min="11521" max="11521" width="41.08984375" style="99" customWidth="1"/>
    <col min="11522" max="11522" width="5.90625" style="99" customWidth="1"/>
    <col min="11523" max="11523" width="13.90625" style="99" customWidth="1"/>
    <col min="11524" max="11524" width="1.54296875" style="99" customWidth="1"/>
    <col min="11525" max="11525" width="13.54296875" style="99" customWidth="1"/>
    <col min="11526" max="11526" width="1.54296875" style="99" customWidth="1"/>
    <col min="11527" max="11527" width="13.90625" style="99" customWidth="1"/>
    <col min="11528" max="11528" width="1.54296875" style="99" customWidth="1"/>
    <col min="11529" max="11529" width="13.54296875" style="99" customWidth="1"/>
    <col min="11530" max="11530" width="1.54296875" style="99" customWidth="1"/>
    <col min="11531" max="11531" width="13.90625" style="99" customWidth="1"/>
    <col min="11532" max="11532" width="1.54296875" style="99" customWidth="1"/>
    <col min="11533" max="11533" width="13.54296875" style="99" customWidth="1"/>
    <col min="11534" max="11534" width="1.54296875" style="99" customWidth="1"/>
    <col min="11535" max="11535" width="13.54296875" style="99" customWidth="1"/>
    <col min="11536" max="11536" width="1.54296875" style="99" customWidth="1"/>
    <col min="11537" max="11537" width="13.54296875" style="99" customWidth="1"/>
    <col min="11538" max="11538" width="1.54296875" style="99" customWidth="1"/>
    <col min="11539" max="11539" width="13.90625" style="99" customWidth="1"/>
    <col min="11540" max="11540" width="9.08984375" style="99"/>
    <col min="11541" max="11541" width="9.54296875" style="99" bestFit="1" customWidth="1"/>
    <col min="11542" max="11776" width="9.08984375" style="99"/>
    <col min="11777" max="11777" width="41.08984375" style="99" customWidth="1"/>
    <col min="11778" max="11778" width="5.90625" style="99" customWidth="1"/>
    <col min="11779" max="11779" width="13.90625" style="99" customWidth="1"/>
    <col min="11780" max="11780" width="1.54296875" style="99" customWidth="1"/>
    <col min="11781" max="11781" width="13.54296875" style="99" customWidth="1"/>
    <col min="11782" max="11782" width="1.54296875" style="99" customWidth="1"/>
    <col min="11783" max="11783" width="13.90625" style="99" customWidth="1"/>
    <col min="11784" max="11784" width="1.54296875" style="99" customWidth="1"/>
    <col min="11785" max="11785" width="13.54296875" style="99" customWidth="1"/>
    <col min="11786" max="11786" width="1.54296875" style="99" customWidth="1"/>
    <col min="11787" max="11787" width="13.90625" style="99" customWidth="1"/>
    <col min="11788" max="11788" width="1.54296875" style="99" customWidth="1"/>
    <col min="11789" max="11789" width="13.54296875" style="99" customWidth="1"/>
    <col min="11790" max="11790" width="1.54296875" style="99" customWidth="1"/>
    <col min="11791" max="11791" width="13.54296875" style="99" customWidth="1"/>
    <col min="11792" max="11792" width="1.54296875" style="99" customWidth="1"/>
    <col min="11793" max="11793" width="13.54296875" style="99" customWidth="1"/>
    <col min="11794" max="11794" width="1.54296875" style="99" customWidth="1"/>
    <col min="11795" max="11795" width="13.90625" style="99" customWidth="1"/>
    <col min="11796" max="11796" width="9.08984375" style="99"/>
    <col min="11797" max="11797" width="9.54296875" style="99" bestFit="1" customWidth="1"/>
    <col min="11798" max="12032" width="9.08984375" style="99"/>
    <col min="12033" max="12033" width="41.08984375" style="99" customWidth="1"/>
    <col min="12034" max="12034" width="5.90625" style="99" customWidth="1"/>
    <col min="12035" max="12035" width="13.90625" style="99" customWidth="1"/>
    <col min="12036" max="12036" width="1.54296875" style="99" customWidth="1"/>
    <col min="12037" max="12037" width="13.54296875" style="99" customWidth="1"/>
    <col min="12038" max="12038" width="1.54296875" style="99" customWidth="1"/>
    <col min="12039" max="12039" width="13.90625" style="99" customWidth="1"/>
    <col min="12040" max="12040" width="1.54296875" style="99" customWidth="1"/>
    <col min="12041" max="12041" width="13.54296875" style="99" customWidth="1"/>
    <col min="12042" max="12042" width="1.54296875" style="99" customWidth="1"/>
    <col min="12043" max="12043" width="13.90625" style="99" customWidth="1"/>
    <col min="12044" max="12044" width="1.54296875" style="99" customWidth="1"/>
    <col min="12045" max="12045" width="13.54296875" style="99" customWidth="1"/>
    <col min="12046" max="12046" width="1.54296875" style="99" customWidth="1"/>
    <col min="12047" max="12047" width="13.54296875" style="99" customWidth="1"/>
    <col min="12048" max="12048" width="1.54296875" style="99" customWidth="1"/>
    <col min="12049" max="12049" width="13.54296875" style="99" customWidth="1"/>
    <col min="12050" max="12050" width="1.54296875" style="99" customWidth="1"/>
    <col min="12051" max="12051" width="13.90625" style="99" customWidth="1"/>
    <col min="12052" max="12052" width="9.08984375" style="99"/>
    <col min="12053" max="12053" width="9.54296875" style="99" bestFit="1" customWidth="1"/>
    <col min="12054" max="12288" width="9.08984375" style="99"/>
    <col min="12289" max="12289" width="41.08984375" style="99" customWidth="1"/>
    <col min="12290" max="12290" width="5.90625" style="99" customWidth="1"/>
    <col min="12291" max="12291" width="13.90625" style="99" customWidth="1"/>
    <col min="12292" max="12292" width="1.54296875" style="99" customWidth="1"/>
    <col min="12293" max="12293" width="13.54296875" style="99" customWidth="1"/>
    <col min="12294" max="12294" width="1.54296875" style="99" customWidth="1"/>
    <col min="12295" max="12295" width="13.90625" style="99" customWidth="1"/>
    <col min="12296" max="12296" width="1.54296875" style="99" customWidth="1"/>
    <col min="12297" max="12297" width="13.54296875" style="99" customWidth="1"/>
    <col min="12298" max="12298" width="1.54296875" style="99" customWidth="1"/>
    <col min="12299" max="12299" width="13.90625" style="99" customWidth="1"/>
    <col min="12300" max="12300" width="1.54296875" style="99" customWidth="1"/>
    <col min="12301" max="12301" width="13.54296875" style="99" customWidth="1"/>
    <col min="12302" max="12302" width="1.54296875" style="99" customWidth="1"/>
    <col min="12303" max="12303" width="13.54296875" style="99" customWidth="1"/>
    <col min="12304" max="12304" width="1.54296875" style="99" customWidth="1"/>
    <col min="12305" max="12305" width="13.54296875" style="99" customWidth="1"/>
    <col min="12306" max="12306" width="1.54296875" style="99" customWidth="1"/>
    <col min="12307" max="12307" width="13.90625" style="99" customWidth="1"/>
    <col min="12308" max="12308" width="9.08984375" style="99"/>
    <col min="12309" max="12309" width="9.54296875" style="99" bestFit="1" customWidth="1"/>
    <col min="12310" max="12544" width="9.08984375" style="99"/>
    <col min="12545" max="12545" width="41.08984375" style="99" customWidth="1"/>
    <col min="12546" max="12546" width="5.90625" style="99" customWidth="1"/>
    <col min="12547" max="12547" width="13.90625" style="99" customWidth="1"/>
    <col min="12548" max="12548" width="1.54296875" style="99" customWidth="1"/>
    <col min="12549" max="12549" width="13.54296875" style="99" customWidth="1"/>
    <col min="12550" max="12550" width="1.54296875" style="99" customWidth="1"/>
    <col min="12551" max="12551" width="13.90625" style="99" customWidth="1"/>
    <col min="12552" max="12552" width="1.54296875" style="99" customWidth="1"/>
    <col min="12553" max="12553" width="13.54296875" style="99" customWidth="1"/>
    <col min="12554" max="12554" width="1.54296875" style="99" customWidth="1"/>
    <col min="12555" max="12555" width="13.90625" style="99" customWidth="1"/>
    <col min="12556" max="12556" width="1.54296875" style="99" customWidth="1"/>
    <col min="12557" max="12557" width="13.54296875" style="99" customWidth="1"/>
    <col min="12558" max="12558" width="1.54296875" style="99" customWidth="1"/>
    <col min="12559" max="12559" width="13.54296875" style="99" customWidth="1"/>
    <col min="12560" max="12560" width="1.54296875" style="99" customWidth="1"/>
    <col min="12561" max="12561" width="13.54296875" style="99" customWidth="1"/>
    <col min="12562" max="12562" width="1.54296875" style="99" customWidth="1"/>
    <col min="12563" max="12563" width="13.90625" style="99" customWidth="1"/>
    <col min="12564" max="12564" width="9.08984375" style="99"/>
    <col min="12565" max="12565" width="9.54296875" style="99" bestFit="1" customWidth="1"/>
    <col min="12566" max="12800" width="9.08984375" style="99"/>
    <col min="12801" max="12801" width="41.08984375" style="99" customWidth="1"/>
    <col min="12802" max="12802" width="5.90625" style="99" customWidth="1"/>
    <col min="12803" max="12803" width="13.90625" style="99" customWidth="1"/>
    <col min="12804" max="12804" width="1.54296875" style="99" customWidth="1"/>
    <col min="12805" max="12805" width="13.54296875" style="99" customWidth="1"/>
    <col min="12806" max="12806" width="1.54296875" style="99" customWidth="1"/>
    <col min="12807" max="12807" width="13.90625" style="99" customWidth="1"/>
    <col min="12808" max="12808" width="1.54296875" style="99" customWidth="1"/>
    <col min="12809" max="12809" width="13.54296875" style="99" customWidth="1"/>
    <col min="12810" max="12810" width="1.54296875" style="99" customWidth="1"/>
    <col min="12811" max="12811" width="13.90625" style="99" customWidth="1"/>
    <col min="12812" max="12812" width="1.54296875" style="99" customWidth="1"/>
    <col min="12813" max="12813" width="13.54296875" style="99" customWidth="1"/>
    <col min="12814" max="12814" width="1.54296875" style="99" customWidth="1"/>
    <col min="12815" max="12815" width="13.54296875" style="99" customWidth="1"/>
    <col min="12816" max="12816" width="1.54296875" style="99" customWidth="1"/>
    <col min="12817" max="12817" width="13.54296875" style="99" customWidth="1"/>
    <col min="12818" max="12818" width="1.54296875" style="99" customWidth="1"/>
    <col min="12819" max="12819" width="13.90625" style="99" customWidth="1"/>
    <col min="12820" max="12820" width="9.08984375" style="99"/>
    <col min="12821" max="12821" width="9.54296875" style="99" bestFit="1" customWidth="1"/>
    <col min="12822" max="13056" width="9.08984375" style="99"/>
    <col min="13057" max="13057" width="41.08984375" style="99" customWidth="1"/>
    <col min="13058" max="13058" width="5.90625" style="99" customWidth="1"/>
    <col min="13059" max="13059" width="13.90625" style="99" customWidth="1"/>
    <col min="13060" max="13060" width="1.54296875" style="99" customWidth="1"/>
    <col min="13061" max="13061" width="13.54296875" style="99" customWidth="1"/>
    <col min="13062" max="13062" width="1.54296875" style="99" customWidth="1"/>
    <col min="13063" max="13063" width="13.90625" style="99" customWidth="1"/>
    <col min="13064" max="13064" width="1.54296875" style="99" customWidth="1"/>
    <col min="13065" max="13065" width="13.54296875" style="99" customWidth="1"/>
    <col min="13066" max="13066" width="1.54296875" style="99" customWidth="1"/>
    <col min="13067" max="13067" width="13.90625" style="99" customWidth="1"/>
    <col min="13068" max="13068" width="1.54296875" style="99" customWidth="1"/>
    <col min="13069" max="13069" width="13.54296875" style="99" customWidth="1"/>
    <col min="13070" max="13070" width="1.54296875" style="99" customWidth="1"/>
    <col min="13071" max="13071" width="13.54296875" style="99" customWidth="1"/>
    <col min="13072" max="13072" width="1.54296875" style="99" customWidth="1"/>
    <col min="13073" max="13073" width="13.54296875" style="99" customWidth="1"/>
    <col min="13074" max="13074" width="1.54296875" style="99" customWidth="1"/>
    <col min="13075" max="13075" width="13.90625" style="99" customWidth="1"/>
    <col min="13076" max="13076" width="9.08984375" style="99"/>
    <col min="13077" max="13077" width="9.54296875" style="99" bestFit="1" customWidth="1"/>
    <col min="13078" max="13312" width="9.08984375" style="99"/>
    <col min="13313" max="13313" width="41.08984375" style="99" customWidth="1"/>
    <col min="13314" max="13314" width="5.90625" style="99" customWidth="1"/>
    <col min="13315" max="13315" width="13.90625" style="99" customWidth="1"/>
    <col min="13316" max="13316" width="1.54296875" style="99" customWidth="1"/>
    <col min="13317" max="13317" width="13.54296875" style="99" customWidth="1"/>
    <col min="13318" max="13318" width="1.54296875" style="99" customWidth="1"/>
    <col min="13319" max="13319" width="13.90625" style="99" customWidth="1"/>
    <col min="13320" max="13320" width="1.54296875" style="99" customWidth="1"/>
    <col min="13321" max="13321" width="13.54296875" style="99" customWidth="1"/>
    <col min="13322" max="13322" width="1.54296875" style="99" customWidth="1"/>
    <col min="13323" max="13323" width="13.90625" style="99" customWidth="1"/>
    <col min="13324" max="13324" width="1.54296875" style="99" customWidth="1"/>
    <col min="13325" max="13325" width="13.54296875" style="99" customWidth="1"/>
    <col min="13326" max="13326" width="1.54296875" style="99" customWidth="1"/>
    <col min="13327" max="13327" width="13.54296875" style="99" customWidth="1"/>
    <col min="13328" max="13328" width="1.54296875" style="99" customWidth="1"/>
    <col min="13329" max="13329" width="13.54296875" style="99" customWidth="1"/>
    <col min="13330" max="13330" width="1.54296875" style="99" customWidth="1"/>
    <col min="13331" max="13331" width="13.90625" style="99" customWidth="1"/>
    <col min="13332" max="13332" width="9.08984375" style="99"/>
    <col min="13333" max="13333" width="9.54296875" style="99" bestFit="1" customWidth="1"/>
    <col min="13334" max="13568" width="9.08984375" style="99"/>
    <col min="13569" max="13569" width="41.08984375" style="99" customWidth="1"/>
    <col min="13570" max="13570" width="5.90625" style="99" customWidth="1"/>
    <col min="13571" max="13571" width="13.90625" style="99" customWidth="1"/>
    <col min="13572" max="13572" width="1.54296875" style="99" customWidth="1"/>
    <col min="13573" max="13573" width="13.54296875" style="99" customWidth="1"/>
    <col min="13574" max="13574" width="1.54296875" style="99" customWidth="1"/>
    <col min="13575" max="13575" width="13.90625" style="99" customWidth="1"/>
    <col min="13576" max="13576" width="1.54296875" style="99" customWidth="1"/>
    <col min="13577" max="13577" width="13.54296875" style="99" customWidth="1"/>
    <col min="13578" max="13578" width="1.54296875" style="99" customWidth="1"/>
    <col min="13579" max="13579" width="13.90625" style="99" customWidth="1"/>
    <col min="13580" max="13580" width="1.54296875" style="99" customWidth="1"/>
    <col min="13581" max="13581" width="13.54296875" style="99" customWidth="1"/>
    <col min="13582" max="13582" width="1.54296875" style="99" customWidth="1"/>
    <col min="13583" max="13583" width="13.54296875" style="99" customWidth="1"/>
    <col min="13584" max="13584" width="1.54296875" style="99" customWidth="1"/>
    <col min="13585" max="13585" width="13.54296875" style="99" customWidth="1"/>
    <col min="13586" max="13586" width="1.54296875" style="99" customWidth="1"/>
    <col min="13587" max="13587" width="13.90625" style="99" customWidth="1"/>
    <col min="13588" max="13588" width="9.08984375" style="99"/>
    <col min="13589" max="13589" width="9.54296875" style="99" bestFit="1" customWidth="1"/>
    <col min="13590" max="13824" width="9.08984375" style="99"/>
    <col min="13825" max="13825" width="41.08984375" style="99" customWidth="1"/>
    <col min="13826" max="13826" width="5.90625" style="99" customWidth="1"/>
    <col min="13827" max="13827" width="13.90625" style="99" customWidth="1"/>
    <col min="13828" max="13828" width="1.54296875" style="99" customWidth="1"/>
    <col min="13829" max="13829" width="13.54296875" style="99" customWidth="1"/>
    <col min="13830" max="13830" width="1.54296875" style="99" customWidth="1"/>
    <col min="13831" max="13831" width="13.90625" style="99" customWidth="1"/>
    <col min="13832" max="13832" width="1.54296875" style="99" customWidth="1"/>
    <col min="13833" max="13833" width="13.54296875" style="99" customWidth="1"/>
    <col min="13834" max="13834" width="1.54296875" style="99" customWidth="1"/>
    <col min="13835" max="13835" width="13.90625" style="99" customWidth="1"/>
    <col min="13836" max="13836" width="1.54296875" style="99" customWidth="1"/>
    <col min="13837" max="13837" width="13.54296875" style="99" customWidth="1"/>
    <col min="13838" max="13838" width="1.54296875" style="99" customWidth="1"/>
    <col min="13839" max="13839" width="13.54296875" style="99" customWidth="1"/>
    <col min="13840" max="13840" width="1.54296875" style="99" customWidth="1"/>
    <col min="13841" max="13841" width="13.54296875" style="99" customWidth="1"/>
    <col min="13842" max="13842" width="1.54296875" style="99" customWidth="1"/>
    <col min="13843" max="13843" width="13.90625" style="99" customWidth="1"/>
    <col min="13844" max="13844" width="9.08984375" style="99"/>
    <col min="13845" max="13845" width="9.54296875" style="99" bestFit="1" customWidth="1"/>
    <col min="13846" max="14080" width="9.08984375" style="99"/>
    <col min="14081" max="14081" width="41.08984375" style="99" customWidth="1"/>
    <col min="14082" max="14082" width="5.90625" style="99" customWidth="1"/>
    <col min="14083" max="14083" width="13.90625" style="99" customWidth="1"/>
    <col min="14084" max="14084" width="1.54296875" style="99" customWidth="1"/>
    <col min="14085" max="14085" width="13.54296875" style="99" customWidth="1"/>
    <col min="14086" max="14086" width="1.54296875" style="99" customWidth="1"/>
    <col min="14087" max="14087" width="13.90625" style="99" customWidth="1"/>
    <col min="14088" max="14088" width="1.54296875" style="99" customWidth="1"/>
    <col min="14089" max="14089" width="13.54296875" style="99" customWidth="1"/>
    <col min="14090" max="14090" width="1.54296875" style="99" customWidth="1"/>
    <col min="14091" max="14091" width="13.90625" style="99" customWidth="1"/>
    <col min="14092" max="14092" width="1.54296875" style="99" customWidth="1"/>
    <col min="14093" max="14093" width="13.54296875" style="99" customWidth="1"/>
    <col min="14094" max="14094" width="1.54296875" style="99" customWidth="1"/>
    <col min="14095" max="14095" width="13.54296875" style="99" customWidth="1"/>
    <col min="14096" max="14096" width="1.54296875" style="99" customWidth="1"/>
    <col min="14097" max="14097" width="13.54296875" style="99" customWidth="1"/>
    <col min="14098" max="14098" width="1.54296875" style="99" customWidth="1"/>
    <col min="14099" max="14099" width="13.90625" style="99" customWidth="1"/>
    <col min="14100" max="14100" width="9.08984375" style="99"/>
    <col min="14101" max="14101" width="9.54296875" style="99" bestFit="1" customWidth="1"/>
    <col min="14102" max="14336" width="9.08984375" style="99"/>
    <col min="14337" max="14337" width="41.08984375" style="99" customWidth="1"/>
    <col min="14338" max="14338" width="5.90625" style="99" customWidth="1"/>
    <col min="14339" max="14339" width="13.90625" style="99" customWidth="1"/>
    <col min="14340" max="14340" width="1.54296875" style="99" customWidth="1"/>
    <col min="14341" max="14341" width="13.54296875" style="99" customWidth="1"/>
    <col min="14342" max="14342" width="1.54296875" style="99" customWidth="1"/>
    <col min="14343" max="14343" width="13.90625" style="99" customWidth="1"/>
    <col min="14344" max="14344" width="1.54296875" style="99" customWidth="1"/>
    <col min="14345" max="14345" width="13.54296875" style="99" customWidth="1"/>
    <col min="14346" max="14346" width="1.54296875" style="99" customWidth="1"/>
    <col min="14347" max="14347" width="13.90625" style="99" customWidth="1"/>
    <col min="14348" max="14348" width="1.54296875" style="99" customWidth="1"/>
    <col min="14349" max="14349" width="13.54296875" style="99" customWidth="1"/>
    <col min="14350" max="14350" width="1.54296875" style="99" customWidth="1"/>
    <col min="14351" max="14351" width="13.54296875" style="99" customWidth="1"/>
    <col min="14352" max="14352" width="1.54296875" style="99" customWidth="1"/>
    <col min="14353" max="14353" width="13.54296875" style="99" customWidth="1"/>
    <col min="14354" max="14354" width="1.54296875" style="99" customWidth="1"/>
    <col min="14355" max="14355" width="13.90625" style="99" customWidth="1"/>
    <col min="14356" max="14356" width="9.08984375" style="99"/>
    <col min="14357" max="14357" width="9.54296875" style="99" bestFit="1" customWidth="1"/>
    <col min="14358" max="14592" width="9.08984375" style="99"/>
    <col min="14593" max="14593" width="41.08984375" style="99" customWidth="1"/>
    <col min="14594" max="14594" width="5.90625" style="99" customWidth="1"/>
    <col min="14595" max="14595" width="13.90625" style="99" customWidth="1"/>
    <col min="14596" max="14596" width="1.54296875" style="99" customWidth="1"/>
    <col min="14597" max="14597" width="13.54296875" style="99" customWidth="1"/>
    <col min="14598" max="14598" width="1.54296875" style="99" customWidth="1"/>
    <col min="14599" max="14599" width="13.90625" style="99" customWidth="1"/>
    <col min="14600" max="14600" width="1.54296875" style="99" customWidth="1"/>
    <col min="14601" max="14601" width="13.54296875" style="99" customWidth="1"/>
    <col min="14602" max="14602" width="1.54296875" style="99" customWidth="1"/>
    <col min="14603" max="14603" width="13.90625" style="99" customWidth="1"/>
    <col min="14604" max="14604" width="1.54296875" style="99" customWidth="1"/>
    <col min="14605" max="14605" width="13.54296875" style="99" customWidth="1"/>
    <col min="14606" max="14606" width="1.54296875" style="99" customWidth="1"/>
    <col min="14607" max="14607" width="13.54296875" style="99" customWidth="1"/>
    <col min="14608" max="14608" width="1.54296875" style="99" customWidth="1"/>
    <col min="14609" max="14609" width="13.54296875" style="99" customWidth="1"/>
    <col min="14610" max="14610" width="1.54296875" style="99" customWidth="1"/>
    <col min="14611" max="14611" width="13.90625" style="99" customWidth="1"/>
    <col min="14612" max="14612" width="9.08984375" style="99"/>
    <col min="14613" max="14613" width="9.54296875" style="99" bestFit="1" customWidth="1"/>
    <col min="14614" max="14848" width="9.08984375" style="99"/>
    <col min="14849" max="14849" width="41.08984375" style="99" customWidth="1"/>
    <col min="14850" max="14850" width="5.90625" style="99" customWidth="1"/>
    <col min="14851" max="14851" width="13.90625" style="99" customWidth="1"/>
    <col min="14852" max="14852" width="1.54296875" style="99" customWidth="1"/>
    <col min="14853" max="14853" width="13.54296875" style="99" customWidth="1"/>
    <col min="14854" max="14854" width="1.54296875" style="99" customWidth="1"/>
    <col min="14855" max="14855" width="13.90625" style="99" customWidth="1"/>
    <col min="14856" max="14856" width="1.54296875" style="99" customWidth="1"/>
    <col min="14857" max="14857" width="13.54296875" style="99" customWidth="1"/>
    <col min="14858" max="14858" width="1.54296875" style="99" customWidth="1"/>
    <col min="14859" max="14859" width="13.90625" style="99" customWidth="1"/>
    <col min="14860" max="14860" width="1.54296875" style="99" customWidth="1"/>
    <col min="14861" max="14861" width="13.54296875" style="99" customWidth="1"/>
    <col min="14862" max="14862" width="1.54296875" style="99" customWidth="1"/>
    <col min="14863" max="14863" width="13.54296875" style="99" customWidth="1"/>
    <col min="14864" max="14864" width="1.54296875" style="99" customWidth="1"/>
    <col min="14865" max="14865" width="13.54296875" style="99" customWidth="1"/>
    <col min="14866" max="14866" width="1.54296875" style="99" customWidth="1"/>
    <col min="14867" max="14867" width="13.90625" style="99" customWidth="1"/>
    <col min="14868" max="14868" width="9.08984375" style="99"/>
    <col min="14869" max="14869" width="9.54296875" style="99" bestFit="1" customWidth="1"/>
    <col min="14870" max="15104" width="9.08984375" style="99"/>
    <col min="15105" max="15105" width="41.08984375" style="99" customWidth="1"/>
    <col min="15106" max="15106" width="5.90625" style="99" customWidth="1"/>
    <col min="15107" max="15107" width="13.90625" style="99" customWidth="1"/>
    <col min="15108" max="15108" width="1.54296875" style="99" customWidth="1"/>
    <col min="15109" max="15109" width="13.54296875" style="99" customWidth="1"/>
    <col min="15110" max="15110" width="1.54296875" style="99" customWidth="1"/>
    <col min="15111" max="15111" width="13.90625" style="99" customWidth="1"/>
    <col min="15112" max="15112" width="1.54296875" style="99" customWidth="1"/>
    <col min="15113" max="15113" width="13.54296875" style="99" customWidth="1"/>
    <col min="15114" max="15114" width="1.54296875" style="99" customWidth="1"/>
    <col min="15115" max="15115" width="13.90625" style="99" customWidth="1"/>
    <col min="15116" max="15116" width="1.54296875" style="99" customWidth="1"/>
    <col min="15117" max="15117" width="13.54296875" style="99" customWidth="1"/>
    <col min="15118" max="15118" width="1.54296875" style="99" customWidth="1"/>
    <col min="15119" max="15119" width="13.54296875" style="99" customWidth="1"/>
    <col min="15120" max="15120" width="1.54296875" style="99" customWidth="1"/>
    <col min="15121" max="15121" width="13.54296875" style="99" customWidth="1"/>
    <col min="15122" max="15122" width="1.54296875" style="99" customWidth="1"/>
    <col min="15123" max="15123" width="13.90625" style="99" customWidth="1"/>
    <col min="15124" max="15124" width="9.08984375" style="99"/>
    <col min="15125" max="15125" width="9.54296875" style="99" bestFit="1" customWidth="1"/>
    <col min="15126" max="15360" width="9.08984375" style="99"/>
    <col min="15361" max="15361" width="41.08984375" style="99" customWidth="1"/>
    <col min="15362" max="15362" width="5.90625" style="99" customWidth="1"/>
    <col min="15363" max="15363" width="13.90625" style="99" customWidth="1"/>
    <col min="15364" max="15364" width="1.54296875" style="99" customWidth="1"/>
    <col min="15365" max="15365" width="13.54296875" style="99" customWidth="1"/>
    <col min="15366" max="15366" width="1.54296875" style="99" customWidth="1"/>
    <col min="15367" max="15367" width="13.90625" style="99" customWidth="1"/>
    <col min="15368" max="15368" width="1.54296875" style="99" customWidth="1"/>
    <col min="15369" max="15369" width="13.54296875" style="99" customWidth="1"/>
    <col min="15370" max="15370" width="1.54296875" style="99" customWidth="1"/>
    <col min="15371" max="15371" width="13.90625" style="99" customWidth="1"/>
    <col min="15372" max="15372" width="1.54296875" style="99" customWidth="1"/>
    <col min="15373" max="15373" width="13.54296875" style="99" customWidth="1"/>
    <col min="15374" max="15374" width="1.54296875" style="99" customWidth="1"/>
    <col min="15375" max="15375" width="13.54296875" style="99" customWidth="1"/>
    <col min="15376" max="15376" width="1.54296875" style="99" customWidth="1"/>
    <col min="15377" max="15377" width="13.54296875" style="99" customWidth="1"/>
    <col min="15378" max="15378" width="1.54296875" style="99" customWidth="1"/>
    <col min="15379" max="15379" width="13.90625" style="99" customWidth="1"/>
    <col min="15380" max="15380" width="9.08984375" style="99"/>
    <col min="15381" max="15381" width="9.54296875" style="99" bestFit="1" customWidth="1"/>
    <col min="15382" max="15616" width="9.08984375" style="99"/>
    <col min="15617" max="15617" width="41.08984375" style="99" customWidth="1"/>
    <col min="15618" max="15618" width="5.90625" style="99" customWidth="1"/>
    <col min="15619" max="15619" width="13.90625" style="99" customWidth="1"/>
    <col min="15620" max="15620" width="1.54296875" style="99" customWidth="1"/>
    <col min="15621" max="15621" width="13.54296875" style="99" customWidth="1"/>
    <col min="15622" max="15622" width="1.54296875" style="99" customWidth="1"/>
    <col min="15623" max="15623" width="13.90625" style="99" customWidth="1"/>
    <col min="15624" max="15624" width="1.54296875" style="99" customWidth="1"/>
    <col min="15625" max="15625" width="13.54296875" style="99" customWidth="1"/>
    <col min="15626" max="15626" width="1.54296875" style="99" customWidth="1"/>
    <col min="15627" max="15627" width="13.90625" style="99" customWidth="1"/>
    <col min="15628" max="15628" width="1.54296875" style="99" customWidth="1"/>
    <col min="15629" max="15629" width="13.54296875" style="99" customWidth="1"/>
    <col min="15630" max="15630" width="1.54296875" style="99" customWidth="1"/>
    <col min="15631" max="15631" width="13.54296875" style="99" customWidth="1"/>
    <col min="15632" max="15632" width="1.54296875" style="99" customWidth="1"/>
    <col min="15633" max="15633" width="13.54296875" style="99" customWidth="1"/>
    <col min="15634" max="15634" width="1.54296875" style="99" customWidth="1"/>
    <col min="15635" max="15635" width="13.90625" style="99" customWidth="1"/>
    <col min="15636" max="15636" width="9.08984375" style="99"/>
    <col min="15637" max="15637" width="9.54296875" style="99" bestFit="1" customWidth="1"/>
    <col min="15638" max="15872" width="9.08984375" style="99"/>
    <col min="15873" max="15873" width="41.08984375" style="99" customWidth="1"/>
    <col min="15874" max="15874" width="5.90625" style="99" customWidth="1"/>
    <col min="15875" max="15875" width="13.90625" style="99" customWidth="1"/>
    <col min="15876" max="15876" width="1.54296875" style="99" customWidth="1"/>
    <col min="15877" max="15877" width="13.54296875" style="99" customWidth="1"/>
    <col min="15878" max="15878" width="1.54296875" style="99" customWidth="1"/>
    <col min="15879" max="15879" width="13.90625" style="99" customWidth="1"/>
    <col min="15880" max="15880" width="1.54296875" style="99" customWidth="1"/>
    <col min="15881" max="15881" width="13.54296875" style="99" customWidth="1"/>
    <col min="15882" max="15882" width="1.54296875" style="99" customWidth="1"/>
    <col min="15883" max="15883" width="13.90625" style="99" customWidth="1"/>
    <col min="15884" max="15884" width="1.54296875" style="99" customWidth="1"/>
    <col min="15885" max="15885" width="13.54296875" style="99" customWidth="1"/>
    <col min="15886" max="15886" width="1.54296875" style="99" customWidth="1"/>
    <col min="15887" max="15887" width="13.54296875" style="99" customWidth="1"/>
    <col min="15888" max="15888" width="1.54296875" style="99" customWidth="1"/>
    <col min="15889" max="15889" width="13.54296875" style="99" customWidth="1"/>
    <col min="15890" max="15890" width="1.54296875" style="99" customWidth="1"/>
    <col min="15891" max="15891" width="13.90625" style="99" customWidth="1"/>
    <col min="15892" max="15892" width="9.08984375" style="99"/>
    <col min="15893" max="15893" width="9.54296875" style="99" bestFit="1" customWidth="1"/>
    <col min="15894" max="16128" width="9.08984375" style="99"/>
    <col min="16129" max="16129" width="41.08984375" style="99" customWidth="1"/>
    <col min="16130" max="16130" width="5.90625" style="99" customWidth="1"/>
    <col min="16131" max="16131" width="13.90625" style="99" customWidth="1"/>
    <col min="16132" max="16132" width="1.54296875" style="99" customWidth="1"/>
    <col min="16133" max="16133" width="13.54296875" style="99" customWidth="1"/>
    <col min="16134" max="16134" width="1.54296875" style="99" customWidth="1"/>
    <col min="16135" max="16135" width="13.90625" style="99" customWidth="1"/>
    <col min="16136" max="16136" width="1.54296875" style="99" customWidth="1"/>
    <col min="16137" max="16137" width="13.54296875" style="99" customWidth="1"/>
    <col min="16138" max="16138" width="1.54296875" style="99" customWidth="1"/>
    <col min="16139" max="16139" width="13.90625" style="99" customWidth="1"/>
    <col min="16140" max="16140" width="1.54296875" style="99" customWidth="1"/>
    <col min="16141" max="16141" width="13.54296875" style="99" customWidth="1"/>
    <col min="16142" max="16142" width="1.54296875" style="99" customWidth="1"/>
    <col min="16143" max="16143" width="13.54296875" style="99" customWidth="1"/>
    <col min="16144" max="16144" width="1.54296875" style="99" customWidth="1"/>
    <col min="16145" max="16145" width="13.54296875" style="99" customWidth="1"/>
    <col min="16146" max="16146" width="1.54296875" style="99" customWidth="1"/>
    <col min="16147" max="16147" width="13.90625" style="99" customWidth="1"/>
    <col min="16148" max="16148" width="9.08984375" style="99"/>
    <col min="16149" max="16149" width="9.54296875" style="99" bestFit="1" customWidth="1"/>
    <col min="16150" max="16384" width="9.08984375" style="99"/>
  </cols>
  <sheetData>
    <row r="1" spans="1:19" ht="18.75" customHeight="1" x14ac:dyDescent="0.35">
      <c r="A1" s="68" t="s">
        <v>188</v>
      </c>
      <c r="B1" s="68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</row>
    <row r="2" spans="1:19" ht="18.75" customHeight="1" x14ac:dyDescent="0.3">
      <c r="A2" s="8" t="s">
        <v>154</v>
      </c>
      <c r="B2" s="8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</row>
    <row r="3" spans="1:19" ht="18.75" customHeight="1" x14ac:dyDescent="0.3">
      <c r="A3" s="8"/>
      <c r="B3" s="8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19" ht="18.75" customHeight="1" x14ac:dyDescent="0.3">
      <c r="A4" s="8"/>
      <c r="B4" s="8"/>
      <c r="C4" s="202" t="s">
        <v>89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</row>
    <row r="5" spans="1:19" ht="18.75" customHeight="1" x14ac:dyDescent="0.3">
      <c r="A5" s="1"/>
      <c r="B5" s="1"/>
      <c r="C5" s="151"/>
      <c r="D5" s="151"/>
      <c r="E5" s="134"/>
      <c r="F5" s="134"/>
      <c r="G5" s="210" t="s">
        <v>3</v>
      </c>
      <c r="H5" s="210"/>
      <c r="I5" s="210"/>
      <c r="J5" s="210"/>
      <c r="K5" s="210"/>
      <c r="L5" s="9"/>
      <c r="M5" s="211" t="s">
        <v>149</v>
      </c>
      <c r="N5" s="211"/>
      <c r="O5" s="211"/>
      <c r="P5" s="211"/>
      <c r="Q5" s="211"/>
      <c r="R5" s="135"/>
      <c r="S5" s="135"/>
    </row>
    <row r="6" spans="1:19" ht="18.75" customHeight="1" x14ac:dyDescent="0.3">
      <c r="A6" s="1"/>
      <c r="B6" s="1"/>
      <c r="C6" s="151" t="s">
        <v>28</v>
      </c>
      <c r="E6" s="152" t="s">
        <v>107</v>
      </c>
      <c r="G6" s="151"/>
      <c r="M6" s="9"/>
      <c r="N6" s="9"/>
      <c r="O6" s="9"/>
      <c r="P6" s="9"/>
      <c r="Q6" s="39" t="s">
        <v>150</v>
      </c>
      <c r="R6" s="9"/>
      <c r="S6" s="136"/>
    </row>
    <row r="7" spans="1:19" ht="18.75" customHeight="1" x14ac:dyDescent="0.3">
      <c r="A7" s="1"/>
      <c r="B7" s="1"/>
      <c r="C7" s="151" t="s">
        <v>5</v>
      </c>
      <c r="D7" s="151"/>
      <c r="E7" s="152" t="s">
        <v>61</v>
      </c>
      <c r="G7" s="9" t="s">
        <v>49</v>
      </c>
      <c r="I7" s="9" t="s">
        <v>50</v>
      </c>
      <c r="M7" s="103" t="s">
        <v>182</v>
      </c>
      <c r="N7" s="137"/>
      <c r="O7" s="103" t="s">
        <v>58</v>
      </c>
      <c r="P7" s="137"/>
      <c r="Q7" s="103" t="s">
        <v>142</v>
      </c>
      <c r="R7" s="137"/>
      <c r="S7" s="136" t="s">
        <v>29</v>
      </c>
    </row>
    <row r="8" spans="1:19" ht="18.75" customHeight="1" x14ac:dyDescent="0.3">
      <c r="A8" s="1"/>
      <c r="B8" s="15" t="s">
        <v>18</v>
      </c>
      <c r="C8" s="9" t="s">
        <v>30</v>
      </c>
      <c r="D8" s="151"/>
      <c r="E8" s="152" t="s">
        <v>62</v>
      </c>
      <c r="F8" s="153"/>
      <c r="G8" s="9" t="s">
        <v>51</v>
      </c>
      <c r="H8" s="153"/>
      <c r="I8" s="9" t="s">
        <v>51</v>
      </c>
      <c r="K8" s="137" t="s">
        <v>41</v>
      </c>
      <c r="L8" s="137"/>
      <c r="M8" s="10" t="s">
        <v>183</v>
      </c>
      <c r="N8" s="10"/>
      <c r="O8" s="10" t="s">
        <v>183</v>
      </c>
      <c r="P8" s="10"/>
      <c r="Q8" s="10" t="s">
        <v>55</v>
      </c>
      <c r="R8" s="10"/>
      <c r="S8" s="137" t="s">
        <v>40</v>
      </c>
    </row>
    <row r="9" spans="1:19" ht="18.75" customHeight="1" x14ac:dyDescent="0.3">
      <c r="A9" s="1"/>
      <c r="B9" s="1"/>
      <c r="C9" s="204" t="s">
        <v>91</v>
      </c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</row>
    <row r="10" spans="1:19" ht="18.75" hidden="1" customHeight="1" x14ac:dyDescent="0.3">
      <c r="A10" s="14" t="s">
        <v>151</v>
      </c>
      <c r="B10" s="14"/>
    </row>
    <row r="11" spans="1:19" ht="18.75" hidden="1" customHeight="1" x14ac:dyDescent="0.3">
      <c r="A11" s="67" t="s">
        <v>122</v>
      </c>
      <c r="B11" s="67"/>
      <c r="C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</row>
    <row r="12" spans="1:19" ht="10.5" hidden="1" customHeight="1" x14ac:dyDescent="0.3">
      <c r="A12" s="67"/>
      <c r="B12" s="67"/>
      <c r="C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105"/>
      <c r="R12" s="49"/>
      <c r="S12" s="49"/>
    </row>
    <row r="13" spans="1:19" ht="18.75" hidden="1" customHeight="1" x14ac:dyDescent="0.3">
      <c r="A13" s="67" t="s">
        <v>147</v>
      </c>
      <c r="B13" s="67"/>
      <c r="C13" s="138"/>
      <c r="E13" s="138"/>
      <c r="F13" s="130"/>
      <c r="G13" s="138"/>
      <c r="H13" s="134"/>
      <c r="I13" s="138"/>
      <c r="J13" s="134"/>
      <c r="K13" s="122"/>
      <c r="L13" s="122"/>
      <c r="M13" s="122"/>
      <c r="N13" s="122"/>
      <c r="O13" s="122"/>
      <c r="P13" s="122"/>
      <c r="Q13" s="105"/>
      <c r="R13" s="122"/>
      <c r="S13" s="122"/>
    </row>
    <row r="14" spans="1:19" ht="18.75" hidden="1" customHeight="1" x14ac:dyDescent="0.3">
      <c r="A14" s="112" t="s">
        <v>56</v>
      </c>
      <c r="B14" s="112"/>
      <c r="C14" s="138"/>
      <c r="E14" s="138"/>
      <c r="F14" s="48"/>
      <c r="G14" s="138"/>
      <c r="H14" s="100"/>
      <c r="I14" s="138"/>
      <c r="J14" s="100"/>
      <c r="K14" s="122"/>
      <c r="L14" s="122"/>
      <c r="M14" s="122"/>
      <c r="N14" s="122"/>
      <c r="O14" s="122"/>
      <c r="P14" s="122"/>
      <c r="Q14" s="105"/>
      <c r="R14" s="122"/>
      <c r="S14" s="122"/>
    </row>
    <row r="15" spans="1:19" ht="18.75" hidden="1" customHeight="1" x14ac:dyDescent="0.3">
      <c r="A15" s="112" t="s">
        <v>57</v>
      </c>
      <c r="B15" s="112"/>
      <c r="C15" s="138"/>
      <c r="E15" s="138"/>
      <c r="F15" s="48"/>
      <c r="G15" s="138"/>
      <c r="H15" s="100"/>
      <c r="I15" s="138"/>
      <c r="J15" s="100"/>
      <c r="K15" s="138"/>
      <c r="L15" s="122"/>
      <c r="M15" s="122"/>
      <c r="N15" s="122"/>
      <c r="O15" s="122"/>
      <c r="P15" s="122"/>
      <c r="Q15" s="105"/>
      <c r="R15" s="122"/>
      <c r="S15" s="122"/>
    </row>
    <row r="16" spans="1:19" ht="18.75" hidden="1" customHeight="1" x14ac:dyDescent="0.3">
      <c r="A16" s="67" t="s">
        <v>148</v>
      </c>
      <c r="B16" s="67"/>
      <c r="C16" s="139"/>
      <c r="E16" s="140"/>
      <c r="F16" s="130"/>
      <c r="G16" s="140"/>
      <c r="H16" s="134"/>
      <c r="I16" s="140"/>
      <c r="J16" s="134"/>
      <c r="K16" s="140"/>
      <c r="L16" s="122"/>
      <c r="M16" s="140"/>
      <c r="N16" s="122"/>
      <c r="O16" s="140"/>
      <c r="P16" s="122"/>
      <c r="Q16" s="140"/>
      <c r="R16" s="122"/>
      <c r="S16" s="140"/>
    </row>
    <row r="17" spans="1:19" ht="10.5" hidden="1" customHeight="1" x14ac:dyDescent="0.3">
      <c r="A17" s="67"/>
      <c r="B17" s="67"/>
      <c r="C17" s="141"/>
      <c r="E17" s="49"/>
      <c r="F17" s="2"/>
      <c r="G17" s="49"/>
      <c r="H17" s="2"/>
      <c r="I17" s="49"/>
      <c r="J17" s="2"/>
      <c r="K17" s="49"/>
      <c r="L17" s="3"/>
      <c r="M17" s="49"/>
      <c r="N17" s="3"/>
      <c r="O17" s="49"/>
      <c r="P17" s="3"/>
      <c r="Q17" s="49"/>
      <c r="R17" s="3"/>
      <c r="S17" s="49"/>
    </row>
    <row r="18" spans="1:19" ht="18.75" hidden="1" customHeight="1" x14ac:dyDescent="0.3">
      <c r="A18" s="7" t="s">
        <v>152</v>
      </c>
      <c r="B18" s="7"/>
      <c r="C18" s="142">
        <f>C11+C16</f>
        <v>0</v>
      </c>
      <c r="E18" s="142">
        <f>E11+E16</f>
        <v>0</v>
      </c>
      <c r="F18" s="129"/>
      <c r="G18" s="142">
        <f>G11+G16</f>
        <v>0</v>
      </c>
      <c r="H18" s="124"/>
      <c r="I18" s="142">
        <f>I11+I16</f>
        <v>0</v>
      </c>
      <c r="J18" s="129"/>
      <c r="K18" s="142">
        <f>K11+K16</f>
        <v>0</v>
      </c>
      <c r="L18" s="124"/>
      <c r="M18" s="142">
        <f>M11+M16</f>
        <v>0</v>
      </c>
      <c r="N18" s="124"/>
      <c r="O18" s="143">
        <f>O11+O16</f>
        <v>0</v>
      </c>
      <c r="P18" s="124"/>
      <c r="Q18" s="142">
        <f>SUM(M18:O18)</f>
        <v>0</v>
      </c>
      <c r="R18" s="124"/>
      <c r="S18" s="142">
        <f>S11+S16</f>
        <v>0</v>
      </c>
    </row>
    <row r="19" spans="1:19" ht="18.75" hidden="1" customHeight="1" x14ac:dyDescent="0.3"/>
    <row r="20" spans="1:19" ht="18.75" customHeight="1" x14ac:dyDescent="0.3">
      <c r="A20" s="14" t="s">
        <v>242</v>
      </c>
      <c r="B20" s="14"/>
    </row>
    <row r="21" spans="1:19" ht="18.75" customHeight="1" x14ac:dyDescent="0.3">
      <c r="A21" s="67" t="s">
        <v>241</v>
      </c>
      <c r="B21" s="67"/>
      <c r="C21" s="105">
        <f>'SH-12'!C37</f>
        <v>200960500</v>
      </c>
      <c r="E21" s="105">
        <f>'SH-12'!E37</f>
        <v>392838100</v>
      </c>
      <c r="F21" s="105"/>
      <c r="G21" s="105">
        <f>'SH-12'!G37</f>
        <v>25000000</v>
      </c>
      <c r="H21" s="105"/>
      <c r="I21" s="105">
        <f>'SH-12'!I37</f>
        <v>35000000</v>
      </c>
      <c r="J21" s="105"/>
      <c r="K21" s="105">
        <f>'SH-12'!K37</f>
        <v>1390511907</v>
      </c>
      <c r="L21" s="105"/>
      <c r="M21" s="105">
        <f>'SH-12'!M37</f>
        <v>-6847922</v>
      </c>
      <c r="N21" s="105"/>
      <c r="O21" s="105">
        <f>'SH-12'!O37</f>
        <v>1606506764</v>
      </c>
      <c r="P21" s="105"/>
      <c r="Q21" s="105">
        <f>SUM(M21:O21)</f>
        <v>1599658842</v>
      </c>
      <c r="R21" s="105"/>
      <c r="S21" s="105">
        <f>C21+E21+G21+I21+K21+Q21</f>
        <v>3643969349</v>
      </c>
    </row>
    <row r="22" spans="1:19" ht="10.5" customHeight="1" x14ac:dyDescent="0.3">
      <c r="A22" s="67"/>
      <c r="B22" s="67"/>
      <c r="C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</row>
    <row r="23" spans="1:19" ht="18.75" customHeight="1" x14ac:dyDescent="0.3">
      <c r="A23" s="67" t="s">
        <v>79</v>
      </c>
      <c r="B23" s="67"/>
      <c r="C23" s="138"/>
      <c r="E23" s="138"/>
      <c r="F23" s="130"/>
      <c r="G23" s="138"/>
      <c r="H23" s="134"/>
      <c r="I23" s="138"/>
      <c r="J23" s="134"/>
      <c r="K23" s="122"/>
      <c r="L23" s="122"/>
      <c r="M23" s="122"/>
      <c r="N23" s="122"/>
      <c r="O23" s="122"/>
      <c r="P23" s="122"/>
      <c r="Q23" s="122"/>
      <c r="R23" s="122"/>
      <c r="S23" s="122"/>
    </row>
    <row r="24" spans="1:19" ht="18.75" customHeight="1" x14ac:dyDescent="0.3">
      <c r="A24" s="67" t="s">
        <v>143</v>
      </c>
      <c r="B24" s="67"/>
      <c r="C24" s="138"/>
      <c r="E24" s="138"/>
      <c r="F24" s="130"/>
      <c r="G24" s="138"/>
      <c r="H24" s="134"/>
      <c r="I24" s="138"/>
      <c r="J24" s="134"/>
      <c r="K24" s="122"/>
      <c r="L24" s="122"/>
      <c r="M24" s="122"/>
      <c r="N24" s="122"/>
      <c r="O24" s="122"/>
      <c r="P24" s="122"/>
      <c r="Q24" s="122"/>
      <c r="R24" s="122"/>
      <c r="S24" s="122"/>
    </row>
    <row r="25" spans="1:19" ht="18.75" customHeight="1" x14ac:dyDescent="0.3">
      <c r="A25" s="161" t="s">
        <v>211</v>
      </c>
      <c r="B25" s="67"/>
      <c r="C25" s="138"/>
      <c r="E25" s="138"/>
      <c r="F25" s="130"/>
      <c r="G25" s="138"/>
      <c r="H25" s="134"/>
      <c r="I25" s="138"/>
      <c r="J25" s="134"/>
      <c r="K25" s="122"/>
      <c r="L25" s="122"/>
      <c r="M25" s="122"/>
      <c r="N25" s="122"/>
      <c r="O25" s="122"/>
      <c r="P25" s="122"/>
      <c r="Q25" s="122"/>
      <c r="R25" s="122"/>
      <c r="S25" s="122"/>
    </row>
    <row r="26" spans="1:19" ht="18.75" customHeight="1" x14ac:dyDescent="0.3">
      <c r="A26" s="82" t="s">
        <v>144</v>
      </c>
      <c r="B26" s="15">
        <v>24</v>
      </c>
      <c r="C26" s="118">
        <v>0</v>
      </c>
      <c r="D26" s="130"/>
      <c r="E26" s="172">
        <v>0</v>
      </c>
      <c r="F26" s="130"/>
      <c r="G26" s="172">
        <v>0</v>
      </c>
      <c r="H26" s="134"/>
      <c r="I26" s="172">
        <v>0</v>
      </c>
      <c r="J26" s="134"/>
      <c r="K26" s="88">
        <f>'SH-11'!K17</f>
        <v>-387833404</v>
      </c>
      <c r="L26" s="122"/>
      <c r="M26" s="172">
        <v>0</v>
      </c>
      <c r="N26" s="122"/>
      <c r="O26" s="172">
        <v>0</v>
      </c>
      <c r="P26" s="122"/>
      <c r="Q26" s="172">
        <f>SUM(M26:O26)</f>
        <v>0</v>
      </c>
      <c r="R26" s="122"/>
      <c r="S26" s="88">
        <f>C26+E26+G26+I26+K26+Q26</f>
        <v>-387833404</v>
      </c>
    </row>
    <row r="27" spans="1:19" ht="18.75" customHeight="1" x14ac:dyDescent="0.3">
      <c r="A27" s="54" t="s">
        <v>212</v>
      </c>
      <c r="B27" s="67"/>
      <c r="C27" s="76">
        <f>SUM(C26:C26)</f>
        <v>0</v>
      </c>
      <c r="E27" s="76">
        <f>SUM(E26:E26)</f>
        <v>0</v>
      </c>
      <c r="F27" s="130"/>
      <c r="G27" s="76">
        <f>SUM(G26)</f>
        <v>0</v>
      </c>
      <c r="H27" s="134"/>
      <c r="I27" s="76">
        <f>SUM(I26)</f>
        <v>0</v>
      </c>
      <c r="J27" s="134"/>
      <c r="K27" s="76">
        <f>SUM(K26:K26)</f>
        <v>-387833404</v>
      </c>
      <c r="L27" s="122"/>
      <c r="M27" s="76">
        <f>SUM(M26)</f>
        <v>0</v>
      </c>
      <c r="N27" s="122"/>
      <c r="O27" s="76">
        <f>SUM(O26)</f>
        <v>0</v>
      </c>
      <c r="P27" s="122"/>
      <c r="Q27" s="76">
        <f>SUM(Q26)</f>
        <v>0</v>
      </c>
      <c r="R27" s="122"/>
      <c r="S27" s="76">
        <f>SUM(S26)</f>
        <v>-387833404</v>
      </c>
    </row>
    <row r="28" spans="1:19" ht="11.15" customHeight="1" x14ac:dyDescent="0.3">
      <c r="A28" s="67"/>
      <c r="B28" s="67"/>
      <c r="C28" s="138"/>
      <c r="E28" s="138"/>
      <c r="F28" s="130"/>
      <c r="G28" s="138"/>
      <c r="H28" s="134"/>
      <c r="I28" s="138"/>
      <c r="J28" s="134"/>
      <c r="K28" s="138"/>
      <c r="L28" s="122"/>
      <c r="M28" s="138"/>
      <c r="N28" s="122"/>
      <c r="O28" s="138"/>
      <c r="P28" s="122"/>
      <c r="Q28" s="138"/>
      <c r="R28" s="122"/>
      <c r="S28" s="138"/>
    </row>
    <row r="29" spans="1:19" ht="18.75" customHeight="1" x14ac:dyDescent="0.3">
      <c r="A29" s="67" t="s">
        <v>146</v>
      </c>
      <c r="B29" s="67"/>
      <c r="C29" s="138"/>
      <c r="E29" s="138"/>
      <c r="F29" s="130"/>
      <c r="G29" s="138"/>
      <c r="H29" s="134"/>
      <c r="I29" s="138"/>
      <c r="J29" s="134"/>
      <c r="K29" s="165"/>
      <c r="L29" s="122"/>
      <c r="M29" s="138"/>
      <c r="N29" s="122"/>
      <c r="O29" s="138"/>
      <c r="P29" s="122"/>
      <c r="Q29" s="138"/>
      <c r="R29" s="122"/>
      <c r="S29" s="138"/>
    </row>
    <row r="30" spans="1:19" ht="18.75" customHeight="1" x14ac:dyDescent="0.3">
      <c r="A30" s="67" t="s">
        <v>143</v>
      </c>
      <c r="B30" s="67"/>
      <c r="C30" s="76">
        <f>C27</f>
        <v>0</v>
      </c>
      <c r="E30" s="76">
        <f>E27</f>
        <v>0</v>
      </c>
      <c r="F30" s="130"/>
      <c r="G30" s="76">
        <f>G27</f>
        <v>0</v>
      </c>
      <c r="H30" s="134"/>
      <c r="I30" s="76">
        <f>I27</f>
        <v>0</v>
      </c>
      <c r="J30" s="134"/>
      <c r="K30" s="76">
        <f>K27</f>
        <v>-387833404</v>
      </c>
      <c r="L30" s="122"/>
      <c r="M30" s="76">
        <f>M27</f>
        <v>0</v>
      </c>
      <c r="N30" s="122"/>
      <c r="O30" s="76">
        <f>O27</f>
        <v>0</v>
      </c>
      <c r="P30" s="122"/>
      <c r="Q30" s="76">
        <f>Q27</f>
        <v>0</v>
      </c>
      <c r="R30" s="122"/>
      <c r="S30" s="76">
        <f>S27</f>
        <v>-387833404</v>
      </c>
    </row>
    <row r="31" spans="1:19" ht="10.5" customHeight="1" x14ac:dyDescent="0.3">
      <c r="A31" s="67"/>
      <c r="B31" s="67"/>
      <c r="C31" s="138"/>
      <c r="E31" s="138"/>
      <c r="F31" s="130"/>
      <c r="G31" s="138"/>
      <c r="H31" s="134"/>
      <c r="I31" s="138"/>
      <c r="J31" s="134"/>
      <c r="K31" s="122"/>
      <c r="L31" s="122"/>
      <c r="M31" s="122"/>
      <c r="N31" s="122"/>
      <c r="O31" s="122"/>
      <c r="P31" s="122"/>
      <c r="Q31" s="122"/>
      <c r="R31" s="122"/>
      <c r="S31" s="122"/>
    </row>
    <row r="32" spans="1:19" ht="18.75" customHeight="1" x14ac:dyDescent="0.3">
      <c r="A32" s="67" t="s">
        <v>248</v>
      </c>
      <c r="B32" s="67"/>
      <c r="C32" s="138"/>
      <c r="E32" s="138"/>
      <c r="F32" s="130"/>
      <c r="G32" s="138"/>
      <c r="H32" s="134"/>
      <c r="I32" s="138"/>
      <c r="J32" s="134"/>
      <c r="K32" s="122"/>
      <c r="L32" s="122"/>
      <c r="M32" s="122"/>
      <c r="N32" s="122"/>
      <c r="O32" s="122"/>
      <c r="P32" s="122"/>
      <c r="Q32" s="122"/>
      <c r="R32" s="122"/>
      <c r="S32" s="122"/>
    </row>
    <row r="33" spans="1:20" ht="18.75" customHeight="1" x14ac:dyDescent="0.3">
      <c r="A33" s="112" t="s">
        <v>56</v>
      </c>
      <c r="B33" s="112"/>
      <c r="C33" s="138">
        <v>0</v>
      </c>
      <c r="D33" s="138"/>
      <c r="E33" s="138">
        <v>0</v>
      </c>
      <c r="F33" s="138"/>
      <c r="G33" s="138">
        <v>0</v>
      </c>
      <c r="H33" s="138"/>
      <c r="I33" s="138">
        <v>0</v>
      </c>
      <c r="J33" s="100"/>
      <c r="K33" s="183">
        <f>'PL-8-9'!H60</f>
        <v>422903825</v>
      </c>
      <c r="L33" s="122"/>
      <c r="M33" s="122">
        <v>0</v>
      </c>
      <c r="N33" s="122"/>
      <c r="O33" s="122">
        <v>0</v>
      </c>
      <c r="P33" s="122"/>
      <c r="Q33" s="122">
        <f>SUM(M33:O33)</f>
        <v>0</v>
      </c>
      <c r="R33" s="122"/>
      <c r="S33" s="122">
        <f>C33+E33+G33+I33+K33+Q33</f>
        <v>422903825</v>
      </c>
      <c r="T33" s="116">
        <f>S33-'PL-8-9'!H33</f>
        <v>0</v>
      </c>
    </row>
    <row r="34" spans="1:20" ht="18.75" customHeight="1" x14ac:dyDescent="0.3">
      <c r="A34" s="112" t="s">
        <v>216</v>
      </c>
      <c r="B34" s="15"/>
      <c r="C34" s="138">
        <v>0</v>
      </c>
      <c r="D34" s="138"/>
      <c r="E34" s="138">
        <v>0</v>
      </c>
      <c r="F34" s="138"/>
      <c r="G34" s="138">
        <v>0</v>
      </c>
      <c r="H34" s="138"/>
      <c r="I34" s="138">
        <v>0</v>
      </c>
      <c r="J34" s="100"/>
      <c r="K34" s="145">
        <v>-14761826</v>
      </c>
      <c r="L34" s="122"/>
      <c r="M34" s="122">
        <v>1236902</v>
      </c>
      <c r="N34" s="122"/>
      <c r="O34" s="122">
        <v>-20558744</v>
      </c>
      <c r="P34" s="122"/>
      <c r="Q34" s="122">
        <f>SUM(M34:O34)</f>
        <v>-19321842</v>
      </c>
      <c r="R34" s="122"/>
      <c r="S34" s="122">
        <f>C34+E34+G34+I34+K34+Q34</f>
        <v>-34083668</v>
      </c>
      <c r="T34" s="116">
        <f>S34-'PL-8-9'!H55</f>
        <v>0</v>
      </c>
    </row>
    <row r="35" spans="1:20" ht="18.75" customHeight="1" x14ac:dyDescent="0.3">
      <c r="A35" s="67" t="s">
        <v>196</v>
      </c>
      <c r="B35" s="67"/>
      <c r="C35" s="139">
        <f>SUM(C33:C34)</f>
        <v>0</v>
      </c>
      <c r="E35" s="140">
        <f>SUM(E33:E34)</f>
        <v>0</v>
      </c>
      <c r="F35" s="130"/>
      <c r="G35" s="140">
        <f>SUM(G33:G34)</f>
        <v>0</v>
      </c>
      <c r="H35" s="134"/>
      <c r="I35" s="140">
        <f>SUM(I33:I34)</f>
        <v>0</v>
      </c>
      <c r="J35" s="134"/>
      <c r="K35" s="140">
        <f>SUM(K33:K34)</f>
        <v>408141999</v>
      </c>
      <c r="L35" s="122"/>
      <c r="M35" s="140">
        <f>SUM(M33:M34)</f>
        <v>1236902</v>
      </c>
      <c r="N35" s="122"/>
      <c r="O35" s="140">
        <f>SUM(O33:O34)</f>
        <v>-20558744</v>
      </c>
      <c r="P35" s="122"/>
      <c r="Q35" s="140">
        <f>SUM(Q33:Q34)</f>
        <v>-19321842</v>
      </c>
      <c r="R35" s="122"/>
      <c r="S35" s="140">
        <f>SUM(S33:S34)</f>
        <v>388820157</v>
      </c>
      <c r="T35" s="116">
        <f>S35-'PL-8-9'!H57</f>
        <v>0</v>
      </c>
    </row>
    <row r="36" spans="1:20" ht="10.5" customHeight="1" x14ac:dyDescent="0.3">
      <c r="A36" s="67"/>
      <c r="B36" s="67"/>
      <c r="C36" s="141"/>
      <c r="E36" s="49"/>
      <c r="F36" s="2"/>
      <c r="G36" s="49"/>
      <c r="H36" s="2"/>
      <c r="I36" s="49"/>
      <c r="J36" s="2"/>
      <c r="K36" s="49"/>
      <c r="L36" s="3"/>
      <c r="M36" s="49"/>
      <c r="N36" s="3"/>
      <c r="O36" s="49"/>
      <c r="P36" s="3"/>
      <c r="Q36" s="49"/>
      <c r="R36" s="3"/>
      <c r="S36" s="49"/>
    </row>
    <row r="37" spans="1:20" ht="18.75" customHeight="1" thickBot="1" x14ac:dyDescent="0.35">
      <c r="A37" s="7" t="s">
        <v>240</v>
      </c>
      <c r="B37" s="7"/>
      <c r="C37" s="142">
        <f>C21+C30+C35</f>
        <v>200960500</v>
      </c>
      <c r="E37" s="142">
        <f>E21+E30+E35</f>
        <v>392838100</v>
      </c>
      <c r="F37" s="129"/>
      <c r="G37" s="142">
        <f>G21+G30+G35</f>
        <v>25000000</v>
      </c>
      <c r="H37" s="124"/>
      <c r="I37" s="142">
        <f>I21+I30+I35</f>
        <v>35000000</v>
      </c>
      <c r="J37" s="129"/>
      <c r="K37" s="142">
        <f>K21+K30+K35</f>
        <v>1410820502</v>
      </c>
      <c r="L37" s="124"/>
      <c r="M37" s="142">
        <f>M21+M30+M35</f>
        <v>-5611020</v>
      </c>
      <c r="N37" s="124"/>
      <c r="O37" s="142">
        <f>O21+O30+O35</f>
        <v>1585948020</v>
      </c>
      <c r="P37" s="124"/>
      <c r="Q37" s="142">
        <f>Q21+Q30+Q35</f>
        <v>1580337000</v>
      </c>
      <c r="R37" s="124"/>
      <c r="S37" s="142">
        <f>S21+S30+S35</f>
        <v>3644956102</v>
      </c>
    </row>
    <row r="38" spans="1:20" ht="18.75" customHeight="1" thickTop="1" x14ac:dyDescent="0.3"/>
    <row r="39" spans="1:20" s="116" customFormat="1" x14ac:dyDescent="0.3">
      <c r="C39" s="131">
        <f>C37-'BS-5-7'!H81</f>
        <v>0</v>
      </c>
      <c r="E39" s="116">
        <f>E37-'BS-5-7'!H85</f>
        <v>0</v>
      </c>
      <c r="G39" s="116">
        <f>G37-'BS-5-7'!H88</f>
        <v>0</v>
      </c>
      <c r="I39" s="116">
        <f>I37-'BS-5-7'!H89</f>
        <v>0</v>
      </c>
      <c r="K39" s="116">
        <f>K37-'BS-5-7'!H90</f>
        <v>0</v>
      </c>
      <c r="Q39" s="116">
        <f>Q37-'BS-5-7'!H91</f>
        <v>0</v>
      </c>
      <c r="S39" s="116">
        <f>S37-'BS-5-7'!H95</f>
        <v>0</v>
      </c>
    </row>
  </sheetData>
  <mergeCells count="4">
    <mergeCell ref="C4:S4"/>
    <mergeCell ref="G5:K5"/>
    <mergeCell ref="M5:Q5"/>
    <mergeCell ref="C9:S9"/>
  </mergeCells>
  <pageMargins left="0.8" right="0.8" top="0.48" bottom="0.5" header="0.5" footer="0.5"/>
  <pageSetup paperSize="9" scale="68" firstPageNumber="13" orientation="landscape" useFirstPageNumber="1" r:id="rId1"/>
  <headerFooter alignWithMargins="0">
    <oddFooter>&amp;L   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N128"/>
  <sheetViews>
    <sheetView view="pageBreakPreview" topLeftCell="A88" zoomScale="70" zoomScaleNormal="60" zoomScaleSheetLayoutView="70" workbookViewId="0">
      <selection activeCell="N10" sqref="N10"/>
    </sheetView>
  </sheetViews>
  <sheetFormatPr defaultColWidth="9.08984375" defaultRowHeight="20.25" customHeight="1" x14ac:dyDescent="0.3"/>
  <cols>
    <col min="1" max="1" width="3.453125" style="1" customWidth="1"/>
    <col min="2" max="2" width="53.08984375" style="1" customWidth="1"/>
    <col min="3" max="3" width="14.90625" style="1" customWidth="1"/>
    <col min="4" max="4" width="1.54296875" style="1" customWidth="1"/>
    <col min="5" max="5" width="14.90625" style="1" customWidth="1"/>
    <col min="6" max="6" width="1.54296875" style="1" customWidth="1"/>
    <col min="7" max="7" width="15.54296875" style="1" customWidth="1"/>
    <col min="8" max="8" width="1.08984375" style="1" customWidth="1"/>
    <col min="9" max="9" width="15.54296875" style="1" customWidth="1"/>
    <col min="10" max="11" width="9.08984375" style="1"/>
    <col min="12" max="12" width="9.6328125" style="1" bestFit="1" customWidth="1"/>
    <col min="13" max="16384" width="9.08984375" style="1"/>
  </cols>
  <sheetData>
    <row r="1" spans="1:9" ht="22.4" customHeight="1" x14ac:dyDescent="0.35">
      <c r="A1" s="20" t="s">
        <v>188</v>
      </c>
      <c r="C1" s="3"/>
      <c r="D1" s="3"/>
      <c r="E1" s="3"/>
      <c r="F1" s="2"/>
      <c r="G1" s="3"/>
      <c r="H1" s="2"/>
      <c r="I1" s="3"/>
    </row>
    <row r="2" spans="1:9" ht="22.4" customHeight="1" x14ac:dyDescent="0.3">
      <c r="A2" s="8" t="s">
        <v>85</v>
      </c>
      <c r="C2" s="3"/>
      <c r="D2" s="3"/>
      <c r="E2" s="3"/>
      <c r="F2" s="2"/>
      <c r="G2" s="3"/>
      <c r="H2" s="2"/>
      <c r="I2" s="3"/>
    </row>
    <row r="3" spans="1:9" ht="10.5" customHeight="1" x14ac:dyDescent="0.3">
      <c r="A3" s="8"/>
    </row>
    <row r="4" spans="1:9" ht="22.4" customHeight="1" x14ac:dyDescent="0.3">
      <c r="A4" s="8"/>
      <c r="C4" s="202" t="s">
        <v>63</v>
      </c>
      <c r="D4" s="202"/>
      <c r="E4" s="202"/>
      <c r="F4" s="7"/>
      <c r="G4" s="202" t="s">
        <v>65</v>
      </c>
      <c r="H4" s="202"/>
      <c r="I4" s="202"/>
    </row>
    <row r="5" spans="1:9" ht="22.4" customHeight="1" x14ac:dyDescent="0.3">
      <c r="A5" s="8"/>
      <c r="C5" s="202" t="s">
        <v>64</v>
      </c>
      <c r="D5" s="202"/>
      <c r="E5" s="202"/>
      <c r="F5" s="7"/>
      <c r="G5" s="202" t="s">
        <v>64</v>
      </c>
      <c r="H5" s="202"/>
      <c r="I5" s="202"/>
    </row>
    <row r="6" spans="1:9" ht="22.4" customHeight="1" x14ac:dyDescent="0.3">
      <c r="A6" s="8"/>
      <c r="C6" s="206" t="s">
        <v>187</v>
      </c>
      <c r="D6" s="207"/>
      <c r="E6" s="207"/>
      <c r="F6" s="197"/>
      <c r="G6" s="206" t="s">
        <v>187</v>
      </c>
      <c r="H6" s="207"/>
      <c r="I6" s="207"/>
    </row>
    <row r="7" spans="1:9" ht="22.4" customHeight="1" x14ac:dyDescent="0.3">
      <c r="C7" s="9">
        <v>2023</v>
      </c>
      <c r="D7" s="9"/>
      <c r="E7" s="9">
        <v>2022</v>
      </c>
      <c r="F7" s="6"/>
      <c r="G7" s="9">
        <v>2023</v>
      </c>
      <c r="H7" s="9"/>
      <c r="I7" s="9">
        <v>2022</v>
      </c>
    </row>
    <row r="8" spans="1:9" ht="22.4" customHeight="1" x14ac:dyDescent="0.3">
      <c r="C8" s="204" t="s">
        <v>91</v>
      </c>
      <c r="D8" s="204"/>
      <c r="E8" s="204"/>
      <c r="F8" s="204"/>
      <c r="G8" s="204"/>
      <c r="H8" s="204"/>
      <c r="I8" s="204"/>
    </row>
    <row r="9" spans="1:9" ht="22.4" customHeight="1" x14ac:dyDescent="0.3">
      <c r="A9" s="12" t="s">
        <v>25</v>
      </c>
      <c r="C9" s="201"/>
      <c r="D9" s="201"/>
      <c r="E9" s="201"/>
      <c r="G9" s="201"/>
      <c r="I9" s="201"/>
    </row>
    <row r="10" spans="1:9" s="17" customFormat="1" ht="22.4" customHeight="1" x14ac:dyDescent="0.3">
      <c r="A10" s="17" t="s">
        <v>88</v>
      </c>
      <c r="C10" s="85">
        <f>'PL-8-9'!D62</f>
        <v>598035462</v>
      </c>
      <c r="D10" s="31"/>
      <c r="E10" s="83">
        <f>'PL-8-9'!F62</f>
        <v>430981253</v>
      </c>
      <c r="F10" s="84"/>
      <c r="G10" s="85">
        <f>'PL-8-9'!H62</f>
        <v>422903825</v>
      </c>
      <c r="H10" s="84"/>
      <c r="I10" s="85">
        <f>'PL-8-9'!J62</f>
        <v>474707392</v>
      </c>
    </row>
    <row r="11" spans="1:9" s="17" customFormat="1" ht="22.4" customHeight="1" x14ac:dyDescent="0.3">
      <c r="A11" s="21" t="s">
        <v>110</v>
      </c>
      <c r="C11" s="85"/>
      <c r="D11" s="86"/>
      <c r="E11" s="85"/>
      <c r="F11" s="33"/>
      <c r="G11" s="84"/>
      <c r="H11" s="84"/>
      <c r="I11" s="84"/>
    </row>
    <row r="12" spans="1:9" s="17" customFormat="1" ht="22.4" customHeight="1" x14ac:dyDescent="0.3">
      <c r="A12" s="17" t="s">
        <v>109</v>
      </c>
      <c r="C12" s="85">
        <v>122276385</v>
      </c>
      <c r="D12" s="84"/>
      <c r="E12" s="85">
        <v>95031352</v>
      </c>
      <c r="F12" s="84"/>
      <c r="G12" s="84">
        <v>109943614</v>
      </c>
      <c r="H12" s="84"/>
      <c r="I12" s="84">
        <v>64295652</v>
      </c>
    </row>
    <row r="13" spans="1:9" s="17" customFormat="1" ht="22.4" customHeight="1" x14ac:dyDescent="0.3">
      <c r="A13" s="17" t="s">
        <v>48</v>
      </c>
      <c r="C13" s="85">
        <v>14116147</v>
      </c>
      <c r="D13" s="84"/>
      <c r="E13" s="85">
        <v>9397903</v>
      </c>
      <c r="F13" s="84"/>
      <c r="G13" s="84">
        <v>12263977</v>
      </c>
      <c r="H13" s="84"/>
      <c r="I13" s="84">
        <v>6961143</v>
      </c>
    </row>
    <row r="14" spans="1:9" s="17" customFormat="1" ht="22.4" customHeight="1" x14ac:dyDescent="0.3">
      <c r="A14" s="17" t="s">
        <v>60</v>
      </c>
      <c r="C14" s="85">
        <v>338752972</v>
      </c>
      <c r="D14" s="84"/>
      <c r="E14" s="85">
        <v>311015994</v>
      </c>
      <c r="F14" s="84"/>
      <c r="G14" s="84">
        <v>302958977</v>
      </c>
      <c r="H14" s="84"/>
      <c r="I14" s="84">
        <v>263936418</v>
      </c>
    </row>
    <row r="15" spans="1:9" s="17" customFormat="1" ht="22.4" customHeight="1" x14ac:dyDescent="0.3">
      <c r="A15" s="17" t="s">
        <v>59</v>
      </c>
      <c r="C15" s="85">
        <v>15875363</v>
      </c>
      <c r="D15" s="84"/>
      <c r="E15" s="85">
        <v>23479278</v>
      </c>
      <c r="F15" s="84"/>
      <c r="G15" s="84">
        <v>14795377</v>
      </c>
      <c r="H15" s="84"/>
      <c r="I15" s="84">
        <v>21350027</v>
      </c>
    </row>
    <row r="16" spans="1:9" s="17" customFormat="1" ht="22.4" customHeight="1" x14ac:dyDescent="0.3">
      <c r="A16" s="82" t="s">
        <v>250</v>
      </c>
      <c r="C16" s="87">
        <v>-440420</v>
      </c>
      <c r="D16" s="84"/>
      <c r="E16" s="23">
        <v>186496</v>
      </c>
      <c r="F16" s="84"/>
      <c r="G16" s="84">
        <f>-'PL-8-9'!H28</f>
        <v>-23291816</v>
      </c>
      <c r="H16" s="84"/>
      <c r="I16" s="84">
        <v>23037892</v>
      </c>
    </row>
    <row r="17" spans="1:9" s="17" customFormat="1" ht="22.4" customHeight="1" x14ac:dyDescent="0.3">
      <c r="A17" s="82" t="s">
        <v>239</v>
      </c>
      <c r="C17" s="84">
        <v>16803481</v>
      </c>
      <c r="D17" s="84"/>
      <c r="E17" s="84">
        <v>18311003</v>
      </c>
      <c r="F17" s="84"/>
      <c r="G17" s="84">
        <v>12008223</v>
      </c>
      <c r="H17" s="84"/>
      <c r="I17" s="84">
        <v>0</v>
      </c>
    </row>
    <row r="18" spans="1:9" s="17" customFormat="1" ht="22.4" customHeight="1" x14ac:dyDescent="0.3">
      <c r="A18" s="82" t="s">
        <v>228</v>
      </c>
      <c r="C18" s="84">
        <v>0</v>
      </c>
      <c r="D18" s="84"/>
      <c r="E18" s="84">
        <v>0</v>
      </c>
      <c r="F18" s="84"/>
      <c r="G18" s="84">
        <f>'PL-8-9'!H21</f>
        <v>128000000</v>
      </c>
      <c r="H18" s="84"/>
      <c r="I18" s="84">
        <v>45999200</v>
      </c>
    </row>
    <row r="19" spans="1:9" s="17" customFormat="1" ht="22.4" customHeight="1" x14ac:dyDescent="0.3">
      <c r="A19" s="17" t="s">
        <v>205</v>
      </c>
      <c r="C19" s="85">
        <v>0</v>
      </c>
      <c r="D19" s="84"/>
      <c r="E19" s="85">
        <v>980967</v>
      </c>
      <c r="F19" s="84"/>
      <c r="G19" s="77">
        <v>0</v>
      </c>
      <c r="H19" s="84"/>
      <c r="I19" s="77">
        <v>980967</v>
      </c>
    </row>
    <row r="20" spans="1:9" s="17" customFormat="1" ht="22.4" customHeight="1" x14ac:dyDescent="0.3">
      <c r="A20" s="17" t="s">
        <v>185</v>
      </c>
      <c r="C20" s="87">
        <v>-2417500</v>
      </c>
      <c r="D20" s="84"/>
      <c r="E20" s="87">
        <v>414904</v>
      </c>
      <c r="F20" s="84"/>
      <c r="G20" s="84">
        <v>-2428868</v>
      </c>
      <c r="H20" s="84"/>
      <c r="I20" s="84">
        <v>-102529</v>
      </c>
    </row>
    <row r="21" spans="1:9" s="17" customFormat="1" ht="22.4" hidden="1" customHeight="1" x14ac:dyDescent="0.3">
      <c r="A21" s="17" t="s">
        <v>156</v>
      </c>
      <c r="D21" s="84"/>
      <c r="F21" s="84"/>
      <c r="G21" s="85"/>
      <c r="H21" s="84"/>
      <c r="I21" s="85"/>
    </row>
    <row r="22" spans="1:9" s="17" customFormat="1" ht="22.4" customHeight="1" x14ac:dyDescent="0.3">
      <c r="A22" s="17" t="s">
        <v>233</v>
      </c>
      <c r="C22" s="87">
        <v>1515584</v>
      </c>
      <c r="D22" s="84"/>
      <c r="E22" s="87">
        <v>4665488</v>
      </c>
      <c r="F22" s="84"/>
      <c r="G22" s="84">
        <v>3207013</v>
      </c>
      <c r="H22" s="84"/>
      <c r="I22" s="84">
        <v>2974059</v>
      </c>
    </row>
    <row r="23" spans="1:9" s="17" customFormat="1" ht="22.4" customHeight="1" x14ac:dyDescent="0.3">
      <c r="A23" s="17" t="s">
        <v>253</v>
      </c>
      <c r="C23" s="87">
        <v>-6639320</v>
      </c>
      <c r="D23" s="84"/>
      <c r="E23" s="87">
        <v>-4292059</v>
      </c>
      <c r="F23" s="84"/>
      <c r="G23" s="84">
        <v>-5817010</v>
      </c>
      <c r="H23" s="84"/>
      <c r="I23" s="84">
        <v>-4292059</v>
      </c>
    </row>
    <row r="24" spans="1:9" s="17" customFormat="1" ht="22.4" customHeight="1" x14ac:dyDescent="0.3">
      <c r="A24" s="17" t="s">
        <v>210</v>
      </c>
      <c r="C24" s="84">
        <v>674596</v>
      </c>
      <c r="D24" s="84"/>
      <c r="E24" s="84">
        <v>8022639</v>
      </c>
      <c r="F24" s="84"/>
      <c r="G24" s="84">
        <v>659478</v>
      </c>
      <c r="H24" s="84"/>
      <c r="I24" s="84">
        <v>8004178</v>
      </c>
    </row>
    <row r="25" spans="1:9" s="17" customFormat="1" ht="22.4" customHeight="1" x14ac:dyDescent="0.3">
      <c r="A25" s="17" t="s">
        <v>254</v>
      </c>
      <c r="C25" s="85">
        <v>-185937</v>
      </c>
      <c r="D25" s="84"/>
      <c r="E25" s="85">
        <v>0</v>
      </c>
      <c r="F25" s="84"/>
      <c r="G25" s="25">
        <v>-2182</v>
      </c>
      <c r="H25" s="84"/>
      <c r="I25" s="84">
        <v>0</v>
      </c>
    </row>
    <row r="26" spans="1:9" s="17" customFormat="1" ht="22.4" customHeight="1" x14ac:dyDescent="0.3">
      <c r="A26" s="17" t="s">
        <v>232</v>
      </c>
      <c r="C26" s="85">
        <v>0</v>
      </c>
      <c r="D26" s="84"/>
      <c r="E26" s="85">
        <v>3834958</v>
      </c>
      <c r="F26" s="84"/>
      <c r="G26" s="25">
        <v>0</v>
      </c>
      <c r="H26" s="84"/>
      <c r="I26" s="84">
        <v>614000</v>
      </c>
    </row>
    <row r="27" spans="1:9" s="17" customFormat="1" ht="22.4" hidden="1" customHeight="1" x14ac:dyDescent="0.3">
      <c r="A27" s="17" t="s">
        <v>251</v>
      </c>
      <c r="D27" s="84"/>
      <c r="E27" s="85">
        <v>0</v>
      </c>
      <c r="F27" s="84"/>
      <c r="G27" s="84">
        <v>0</v>
      </c>
      <c r="H27" s="84"/>
      <c r="I27" s="84">
        <v>0</v>
      </c>
    </row>
    <row r="28" spans="1:9" s="17" customFormat="1" ht="22.4" customHeight="1" x14ac:dyDescent="0.3">
      <c r="A28" s="17" t="s">
        <v>261</v>
      </c>
      <c r="C28" s="85">
        <v>-758468</v>
      </c>
      <c r="D28" s="84"/>
      <c r="E28" s="85">
        <v>-265926</v>
      </c>
      <c r="F28" s="84"/>
      <c r="G28" s="84">
        <v>-120195</v>
      </c>
      <c r="H28" s="84"/>
      <c r="I28" s="84">
        <v>-114834</v>
      </c>
    </row>
    <row r="29" spans="1:9" s="17" customFormat="1" ht="22.4" customHeight="1" x14ac:dyDescent="0.3">
      <c r="A29" s="17" t="s">
        <v>229</v>
      </c>
      <c r="C29" s="85">
        <v>-2790755</v>
      </c>
      <c r="D29" s="84"/>
      <c r="E29" s="85">
        <v>1910861</v>
      </c>
      <c r="F29" s="84"/>
      <c r="G29" s="85">
        <v>-3480477</v>
      </c>
      <c r="H29" s="84"/>
      <c r="I29" s="85">
        <v>1938987</v>
      </c>
    </row>
    <row r="30" spans="1:9" s="17" customFormat="1" ht="22.4" customHeight="1" x14ac:dyDescent="0.3">
      <c r="A30" s="17" t="s">
        <v>129</v>
      </c>
      <c r="C30" s="85">
        <v>58576640</v>
      </c>
      <c r="D30" s="84"/>
      <c r="E30" s="85">
        <v>29457066</v>
      </c>
      <c r="F30" s="84"/>
      <c r="G30" s="85">
        <v>56022874</v>
      </c>
      <c r="H30" s="84"/>
      <c r="I30" s="85">
        <v>28424713</v>
      </c>
    </row>
    <row r="31" spans="1:9" s="17" customFormat="1" ht="22.4" customHeight="1" x14ac:dyDescent="0.3">
      <c r="A31" s="17" t="s">
        <v>80</v>
      </c>
      <c r="C31" s="85">
        <v>-59888</v>
      </c>
      <c r="D31" s="84"/>
      <c r="E31" s="87">
        <v>-61930</v>
      </c>
      <c r="F31" s="84"/>
      <c r="G31" s="84">
        <v>-74744652</v>
      </c>
      <c r="H31" s="84"/>
      <c r="I31" s="84">
        <v>-184349010</v>
      </c>
    </row>
    <row r="32" spans="1:9" s="17" customFormat="1" ht="22.4" customHeight="1" x14ac:dyDescent="0.3">
      <c r="A32" s="17" t="s">
        <v>31</v>
      </c>
      <c r="C32" s="88">
        <v>-1113123</v>
      </c>
      <c r="D32" s="84"/>
      <c r="E32" s="88">
        <v>-445321</v>
      </c>
      <c r="F32" s="84"/>
      <c r="G32" s="89">
        <v>-2537281</v>
      </c>
      <c r="H32" s="84"/>
      <c r="I32" s="89">
        <v>-521756</v>
      </c>
    </row>
    <row r="33" spans="1:9" s="17" customFormat="1" ht="22.4" customHeight="1" x14ac:dyDescent="0.3">
      <c r="A33" s="7"/>
      <c r="C33" s="84">
        <f>SUM(C10:C32)</f>
        <v>1152221219</v>
      </c>
      <c r="D33" s="84"/>
      <c r="E33" s="84">
        <f>SUM(E10:E32)</f>
        <v>932624926</v>
      </c>
      <c r="F33" s="84"/>
      <c r="G33" s="84">
        <f>SUM(G10:G32)</f>
        <v>950340877</v>
      </c>
      <c r="H33" s="84"/>
      <c r="I33" s="84">
        <f>SUM(I10:I32)</f>
        <v>753844440</v>
      </c>
    </row>
    <row r="34" spans="1:9" s="17" customFormat="1" ht="22.4" customHeight="1" x14ac:dyDescent="0.3">
      <c r="A34" s="21" t="s">
        <v>32</v>
      </c>
      <c r="C34" s="84"/>
      <c r="D34" s="84"/>
      <c r="E34" s="84"/>
      <c r="F34" s="84"/>
      <c r="G34" s="84"/>
      <c r="H34" s="84"/>
      <c r="I34" s="84"/>
    </row>
    <row r="35" spans="1:9" s="17" customFormat="1" ht="22.4" customHeight="1" x14ac:dyDescent="0.3">
      <c r="A35" s="17" t="s">
        <v>36</v>
      </c>
      <c r="C35" s="77">
        <v>-41339833</v>
      </c>
      <c r="D35" s="84"/>
      <c r="E35" s="77">
        <v>-110266397</v>
      </c>
      <c r="F35" s="84"/>
      <c r="G35" s="77">
        <v>-49564718</v>
      </c>
      <c r="H35" s="84"/>
      <c r="I35" s="77">
        <v>-120650755</v>
      </c>
    </row>
    <row r="36" spans="1:9" s="17" customFormat="1" ht="22.4" customHeight="1" x14ac:dyDescent="0.3">
      <c r="A36" s="17" t="s">
        <v>128</v>
      </c>
      <c r="C36" s="18">
        <v>-834528</v>
      </c>
      <c r="D36" s="84"/>
      <c r="E36" s="18">
        <v>52770241</v>
      </c>
      <c r="F36" s="84"/>
      <c r="G36" s="77">
        <v>3774145</v>
      </c>
      <c r="H36" s="84"/>
      <c r="I36" s="77">
        <v>54080666</v>
      </c>
    </row>
    <row r="37" spans="1:9" s="17" customFormat="1" ht="22.4" customHeight="1" x14ac:dyDescent="0.3">
      <c r="A37" s="17" t="s">
        <v>4</v>
      </c>
      <c r="C37" s="77">
        <v>-43209042</v>
      </c>
      <c r="D37" s="84"/>
      <c r="E37" s="77">
        <v>-1541960</v>
      </c>
      <c r="F37" s="84"/>
      <c r="G37" s="18">
        <v>-63621510</v>
      </c>
      <c r="H37" s="84"/>
      <c r="I37" s="18">
        <v>-14346582</v>
      </c>
    </row>
    <row r="38" spans="1:9" s="17" customFormat="1" ht="22.4" customHeight="1" x14ac:dyDescent="0.3">
      <c r="A38" s="17" t="s">
        <v>204</v>
      </c>
      <c r="C38" s="77">
        <v>-3080776</v>
      </c>
      <c r="D38" s="84"/>
      <c r="E38" s="77">
        <v>-51983053</v>
      </c>
      <c r="F38" s="84"/>
      <c r="G38" s="18">
        <v>0</v>
      </c>
      <c r="H38" s="84"/>
      <c r="I38" s="18">
        <v>0</v>
      </c>
    </row>
    <row r="39" spans="1:9" s="17" customFormat="1" ht="22.4" customHeight="1" x14ac:dyDescent="0.3">
      <c r="A39" s="17" t="s">
        <v>238</v>
      </c>
      <c r="C39" s="77">
        <v>2037396</v>
      </c>
      <c r="D39" s="84"/>
      <c r="E39" s="77">
        <v>3000000</v>
      </c>
      <c r="F39" s="84"/>
      <c r="G39" s="18">
        <v>0</v>
      </c>
      <c r="H39" s="84"/>
      <c r="I39" s="18">
        <v>3000000</v>
      </c>
    </row>
    <row r="40" spans="1:9" s="17" customFormat="1" ht="22.4" customHeight="1" x14ac:dyDescent="0.3">
      <c r="A40" s="17" t="s">
        <v>105</v>
      </c>
      <c r="C40" s="77">
        <v>1100935</v>
      </c>
      <c r="D40" s="84"/>
      <c r="E40" s="77">
        <v>4822704</v>
      </c>
      <c r="F40" s="84"/>
      <c r="G40" s="18">
        <v>377815</v>
      </c>
      <c r="H40" s="84"/>
      <c r="I40" s="18">
        <v>4230589</v>
      </c>
    </row>
    <row r="41" spans="1:9" s="17" customFormat="1" ht="22.4" hidden="1" customHeight="1" x14ac:dyDescent="0.3">
      <c r="A41" s="17" t="s">
        <v>209</v>
      </c>
      <c r="C41" s="77"/>
      <c r="D41" s="84"/>
      <c r="E41" s="77"/>
      <c r="F41" s="84"/>
      <c r="G41" s="77"/>
      <c r="H41" s="84"/>
      <c r="I41" s="77"/>
    </row>
    <row r="42" spans="1:9" s="17" customFormat="1" ht="22.4" customHeight="1" x14ac:dyDescent="0.3">
      <c r="A42" s="17" t="s">
        <v>37</v>
      </c>
      <c r="C42" s="18">
        <v>2023646</v>
      </c>
      <c r="D42" s="84"/>
      <c r="E42" s="18">
        <v>-1877114</v>
      </c>
      <c r="F42" s="84"/>
      <c r="G42" s="18">
        <v>-517817</v>
      </c>
      <c r="H42" s="84"/>
      <c r="I42" s="18">
        <v>-1696288</v>
      </c>
    </row>
    <row r="43" spans="1:9" s="17" customFormat="1" ht="22.4" customHeight="1" x14ac:dyDescent="0.3">
      <c r="A43" s="17" t="s">
        <v>1</v>
      </c>
      <c r="C43" s="18">
        <v>50898175</v>
      </c>
      <c r="D43" s="84"/>
      <c r="E43" s="18">
        <v>45348403</v>
      </c>
      <c r="F43" s="84"/>
      <c r="G43" s="18">
        <v>91945616</v>
      </c>
      <c r="H43" s="84"/>
      <c r="I43" s="18">
        <v>49605471</v>
      </c>
    </row>
    <row r="44" spans="1:9" s="17" customFormat="1" ht="22.4" customHeight="1" x14ac:dyDescent="0.3">
      <c r="A44" s="17" t="s">
        <v>135</v>
      </c>
      <c r="C44" s="18">
        <v>229392137</v>
      </c>
      <c r="D44" s="84"/>
      <c r="E44" s="18">
        <v>89681227</v>
      </c>
      <c r="F44" s="84"/>
      <c r="G44" s="77">
        <v>230904941</v>
      </c>
      <c r="H44" s="84"/>
      <c r="I44" s="77">
        <v>86596817</v>
      </c>
    </row>
    <row r="45" spans="1:9" s="17" customFormat="1" ht="22.4" customHeight="1" x14ac:dyDescent="0.3">
      <c r="A45" s="17" t="s">
        <v>42</v>
      </c>
      <c r="C45" s="77">
        <v>4085912</v>
      </c>
      <c r="D45" s="84"/>
      <c r="E45" s="77">
        <v>1775275</v>
      </c>
      <c r="F45" s="84"/>
      <c r="G45" s="77">
        <v>4085912</v>
      </c>
      <c r="H45" s="84"/>
      <c r="I45" s="77">
        <v>1775275</v>
      </c>
    </row>
    <row r="46" spans="1:9" s="17" customFormat="1" ht="22.4" customHeight="1" x14ac:dyDescent="0.3">
      <c r="A46" s="17" t="s">
        <v>160</v>
      </c>
      <c r="C46" s="77">
        <v>0</v>
      </c>
      <c r="D46" s="84"/>
      <c r="E46" s="77">
        <v>0</v>
      </c>
      <c r="F46" s="84"/>
      <c r="G46" s="77">
        <v>-1006422</v>
      </c>
      <c r="H46" s="84"/>
      <c r="I46" s="77">
        <v>-1032422</v>
      </c>
    </row>
    <row r="47" spans="1:9" s="17" customFormat="1" ht="22.4" customHeight="1" x14ac:dyDescent="0.3">
      <c r="A47" s="17" t="s">
        <v>234</v>
      </c>
      <c r="C47" s="69">
        <v>-13596074</v>
      </c>
      <c r="D47" s="84"/>
      <c r="E47" s="69">
        <v>-12431194</v>
      </c>
      <c r="F47" s="84"/>
      <c r="G47" s="69">
        <v>-10183687</v>
      </c>
      <c r="H47" s="84"/>
      <c r="I47" s="69">
        <v>-11286724</v>
      </c>
    </row>
    <row r="48" spans="1:9" s="17" customFormat="1" ht="22.4" customHeight="1" x14ac:dyDescent="0.3">
      <c r="A48" s="17" t="s">
        <v>113</v>
      </c>
      <c r="C48" s="30">
        <f>SUM(C33:C47)</f>
        <v>1339699167</v>
      </c>
      <c r="D48" s="31"/>
      <c r="E48" s="30">
        <f>SUM(E33:E47)</f>
        <v>951923058</v>
      </c>
      <c r="F48" s="30"/>
      <c r="G48" s="30">
        <f>SUM(G33:G47)</f>
        <v>1156535152</v>
      </c>
      <c r="H48" s="30"/>
      <c r="I48" s="30">
        <f>SUM(I33:I47)</f>
        <v>804120487</v>
      </c>
    </row>
    <row r="49" spans="1:9" s="17" customFormat="1" ht="22.4" customHeight="1" x14ac:dyDescent="0.3">
      <c r="A49" s="17" t="s">
        <v>111</v>
      </c>
      <c r="C49" s="18">
        <v>-134245115</v>
      </c>
      <c r="D49" s="84"/>
      <c r="E49" s="18">
        <v>-99200301</v>
      </c>
      <c r="F49" s="84"/>
      <c r="G49" s="18">
        <v>-116495420</v>
      </c>
      <c r="H49" s="84"/>
      <c r="I49" s="18">
        <v>-81002425</v>
      </c>
    </row>
    <row r="50" spans="1:9" s="17" customFormat="1" ht="22.4" customHeight="1" x14ac:dyDescent="0.3">
      <c r="A50" s="7" t="s">
        <v>112</v>
      </c>
      <c r="C50" s="27">
        <f>SUM(C48:C49)</f>
        <v>1205454052</v>
      </c>
      <c r="D50" s="5"/>
      <c r="E50" s="27">
        <f>SUM(E48:E49)</f>
        <v>852722757</v>
      </c>
      <c r="F50" s="35"/>
      <c r="G50" s="27">
        <f>SUM(G48:G49)</f>
        <v>1040039732</v>
      </c>
      <c r="H50" s="35"/>
      <c r="I50" s="27">
        <f>SUM(I48:I49)</f>
        <v>723118062</v>
      </c>
    </row>
    <row r="51" spans="1:9" s="17" customFormat="1" ht="22.4" customHeight="1" x14ac:dyDescent="0.3">
      <c r="A51" s="7"/>
      <c r="C51" s="13"/>
      <c r="D51" s="13"/>
      <c r="E51" s="13"/>
      <c r="F51" s="65"/>
      <c r="G51" s="13"/>
      <c r="H51" s="65"/>
      <c r="I51" s="13"/>
    </row>
    <row r="52" spans="1:9" s="17" customFormat="1" ht="22.4" customHeight="1" x14ac:dyDescent="0.35">
      <c r="A52" s="20" t="s">
        <v>188</v>
      </c>
      <c r="C52" s="1"/>
      <c r="D52" s="1"/>
      <c r="E52" s="1"/>
      <c r="F52" s="201"/>
      <c r="G52" s="1"/>
      <c r="H52" s="212"/>
      <c r="I52" s="212"/>
    </row>
    <row r="53" spans="1:9" s="17" customFormat="1" ht="22.4" customHeight="1" x14ac:dyDescent="0.3">
      <c r="A53" s="8" t="s">
        <v>86</v>
      </c>
      <c r="C53" s="1"/>
      <c r="D53" s="1"/>
      <c r="E53" s="1"/>
      <c r="F53" s="201"/>
      <c r="G53" s="1"/>
      <c r="H53" s="212"/>
      <c r="I53" s="212"/>
    </row>
    <row r="54" spans="1:9" s="17" customFormat="1" ht="22.4" customHeight="1" x14ac:dyDescent="0.3">
      <c r="A54" s="200"/>
      <c r="C54" s="6"/>
      <c r="D54" s="6"/>
      <c r="E54" s="6"/>
      <c r="F54" s="6"/>
      <c r="G54" s="6"/>
      <c r="H54" s="6"/>
      <c r="I54" s="6"/>
    </row>
    <row r="55" spans="1:9" s="17" customFormat="1" ht="22.4" customHeight="1" x14ac:dyDescent="0.3">
      <c r="A55" s="200"/>
      <c r="C55" s="202" t="s">
        <v>66</v>
      </c>
      <c r="D55" s="202"/>
      <c r="E55" s="202"/>
      <c r="F55" s="7"/>
      <c r="G55" s="202" t="s">
        <v>65</v>
      </c>
      <c r="H55" s="202"/>
      <c r="I55" s="202"/>
    </row>
    <row r="56" spans="1:9" s="17" customFormat="1" ht="22.4" customHeight="1" x14ac:dyDescent="0.3">
      <c r="A56" s="200"/>
      <c r="C56" s="202" t="s">
        <v>64</v>
      </c>
      <c r="D56" s="202"/>
      <c r="E56" s="202"/>
      <c r="F56" s="7"/>
      <c r="G56" s="202" t="s">
        <v>64</v>
      </c>
      <c r="H56" s="202"/>
      <c r="I56" s="202"/>
    </row>
    <row r="57" spans="1:9" s="17" customFormat="1" ht="22.4" customHeight="1" x14ac:dyDescent="0.3">
      <c r="A57" s="200"/>
      <c r="C57" s="206" t="s">
        <v>187</v>
      </c>
      <c r="D57" s="207"/>
      <c r="E57" s="207"/>
      <c r="F57" s="197"/>
      <c r="G57" s="206" t="s">
        <v>187</v>
      </c>
      <c r="H57" s="207"/>
      <c r="I57" s="207"/>
    </row>
    <row r="58" spans="1:9" s="17" customFormat="1" ht="22.4" customHeight="1" x14ac:dyDescent="0.3">
      <c r="C58" s="9">
        <v>2023</v>
      </c>
      <c r="D58" s="9"/>
      <c r="E58" s="9">
        <v>2022</v>
      </c>
      <c r="F58" s="6"/>
      <c r="G58" s="9">
        <v>2023</v>
      </c>
      <c r="H58" s="9"/>
      <c r="I58" s="9">
        <v>2022</v>
      </c>
    </row>
    <row r="59" spans="1:9" s="17" customFormat="1" ht="22.4" customHeight="1" x14ac:dyDescent="0.3">
      <c r="C59" s="204" t="s">
        <v>91</v>
      </c>
      <c r="D59" s="204"/>
      <c r="E59" s="204"/>
      <c r="F59" s="204"/>
      <c r="G59" s="204"/>
      <c r="H59" s="204"/>
      <c r="I59" s="204"/>
    </row>
    <row r="60" spans="1:9" s="17" customFormat="1" ht="22.4" customHeight="1" x14ac:dyDescent="0.3">
      <c r="A60" s="12" t="s">
        <v>26</v>
      </c>
      <c r="C60" s="90"/>
      <c r="D60" s="90"/>
      <c r="E60" s="90"/>
      <c r="F60" s="90"/>
      <c r="G60" s="90"/>
      <c r="H60" s="90"/>
      <c r="I60" s="90"/>
    </row>
    <row r="61" spans="1:9" s="17" customFormat="1" ht="22.4" hidden="1" customHeight="1" x14ac:dyDescent="0.3">
      <c r="A61" s="17" t="s">
        <v>197</v>
      </c>
      <c r="C61" s="87"/>
      <c r="D61" s="90"/>
      <c r="E61" s="87">
        <v>0</v>
      </c>
      <c r="F61" s="90"/>
      <c r="G61" s="87">
        <v>0</v>
      </c>
      <c r="H61" s="90"/>
      <c r="I61" s="87">
        <v>0</v>
      </c>
    </row>
    <row r="62" spans="1:9" s="17" customFormat="1" ht="22.4" hidden="1" customHeight="1" x14ac:dyDescent="0.3">
      <c r="A62" s="17" t="s">
        <v>217</v>
      </c>
      <c r="C62" s="146"/>
      <c r="D62" s="90"/>
      <c r="E62" s="146">
        <v>0</v>
      </c>
      <c r="F62" s="90"/>
      <c r="G62" s="146"/>
      <c r="H62" s="90"/>
      <c r="I62" s="146">
        <v>0</v>
      </c>
    </row>
    <row r="63" spans="1:9" s="17" customFormat="1" ht="22.4" hidden="1" customHeight="1" x14ac:dyDescent="0.3">
      <c r="A63" s="17" t="s">
        <v>208</v>
      </c>
      <c r="C63" s="146"/>
      <c r="D63" s="90"/>
      <c r="E63" s="146">
        <v>0</v>
      </c>
      <c r="F63" s="90"/>
      <c r="G63" s="146">
        <v>0</v>
      </c>
      <c r="H63" s="90"/>
      <c r="I63" s="146">
        <v>0</v>
      </c>
    </row>
    <row r="64" spans="1:9" s="17" customFormat="1" ht="22.4" customHeight="1" x14ac:dyDescent="0.3">
      <c r="A64" s="17" t="s">
        <v>235</v>
      </c>
      <c r="C64" s="187">
        <v>-9772376</v>
      </c>
      <c r="D64" s="31"/>
      <c r="E64" s="87">
        <v>-8102120</v>
      </c>
      <c r="F64" s="84"/>
      <c r="G64" s="146">
        <v>0</v>
      </c>
      <c r="H64" s="85"/>
      <c r="I64" s="32">
        <v>0</v>
      </c>
    </row>
    <row r="65" spans="1:9" s="17" customFormat="1" ht="22.4" customHeight="1" x14ac:dyDescent="0.3">
      <c r="A65" s="17" t="s">
        <v>114</v>
      </c>
      <c r="C65" s="187">
        <v>8188045</v>
      </c>
      <c r="D65" s="31"/>
      <c r="E65" s="87">
        <v>4298486</v>
      </c>
      <c r="F65" s="84"/>
      <c r="G65" s="32">
        <v>5822551</v>
      </c>
      <c r="H65" s="85"/>
      <c r="I65" s="32">
        <v>4298486</v>
      </c>
    </row>
    <row r="66" spans="1:9" s="17" customFormat="1" ht="22.4" customHeight="1" x14ac:dyDescent="0.3">
      <c r="A66" s="17" t="s">
        <v>115</v>
      </c>
      <c r="C66" s="187">
        <v>-733685366</v>
      </c>
      <c r="D66" s="31"/>
      <c r="E66" s="87">
        <v>-646397387</v>
      </c>
      <c r="F66" s="84"/>
      <c r="G66" s="32">
        <v>-684318296</v>
      </c>
      <c r="H66" s="85"/>
      <c r="I66" s="32">
        <v>-609125412</v>
      </c>
    </row>
    <row r="67" spans="1:9" s="17" customFormat="1" ht="22.4" customHeight="1" x14ac:dyDescent="0.3">
      <c r="A67" s="17" t="s">
        <v>249</v>
      </c>
      <c r="C67" s="87">
        <v>-68863572</v>
      </c>
      <c r="D67" s="31"/>
      <c r="E67" s="87">
        <v>0</v>
      </c>
      <c r="F67" s="84"/>
      <c r="G67" s="32">
        <v>-62901187</v>
      </c>
      <c r="H67" s="85"/>
      <c r="I67" s="32">
        <v>0</v>
      </c>
    </row>
    <row r="68" spans="1:9" s="17" customFormat="1" ht="22.4" customHeight="1" x14ac:dyDescent="0.3">
      <c r="A68" s="17" t="s">
        <v>116</v>
      </c>
      <c r="C68" s="187">
        <v>-22904439</v>
      </c>
      <c r="D68" s="31"/>
      <c r="E68" s="87">
        <v>-19696123</v>
      </c>
      <c r="F68" s="84"/>
      <c r="G68" s="32">
        <v>-23129802</v>
      </c>
      <c r="H68" s="85"/>
      <c r="I68" s="32">
        <v>-17064616</v>
      </c>
    </row>
    <row r="69" spans="1:9" s="17" customFormat="1" ht="22.4" customHeight="1" x14ac:dyDescent="0.3">
      <c r="A69" s="17" t="s">
        <v>259</v>
      </c>
      <c r="C69" s="187">
        <v>682000000</v>
      </c>
      <c r="D69" s="31"/>
      <c r="E69" s="87">
        <v>781000000</v>
      </c>
      <c r="F69" s="84"/>
      <c r="G69" s="32">
        <v>410000000</v>
      </c>
      <c r="H69" s="85"/>
      <c r="I69" s="32">
        <v>631000000</v>
      </c>
    </row>
    <row r="70" spans="1:9" s="17" customFormat="1" ht="22.4" customHeight="1" x14ac:dyDescent="0.3">
      <c r="A70" s="17" t="s">
        <v>260</v>
      </c>
      <c r="C70" s="187">
        <v>-660000000</v>
      </c>
      <c r="D70" s="31"/>
      <c r="E70" s="87">
        <v>-776000000</v>
      </c>
      <c r="F70" s="84"/>
      <c r="G70" s="32">
        <v>-410000000</v>
      </c>
      <c r="H70" s="85"/>
      <c r="I70" s="32">
        <v>-630000000</v>
      </c>
    </row>
    <row r="71" spans="1:9" s="17" customFormat="1" ht="22.4" hidden="1" customHeight="1" x14ac:dyDescent="0.3">
      <c r="A71" s="17" t="s">
        <v>223</v>
      </c>
      <c r="C71" s="87"/>
      <c r="D71" s="31"/>
      <c r="E71" s="87"/>
      <c r="F71" s="84"/>
      <c r="G71" s="32"/>
      <c r="H71" s="85"/>
      <c r="I71" s="32"/>
    </row>
    <row r="72" spans="1:9" s="17" customFormat="1" ht="22.4" hidden="1" customHeight="1" x14ac:dyDescent="0.3">
      <c r="A72" s="17" t="s">
        <v>224</v>
      </c>
      <c r="C72" s="87"/>
      <c r="D72" s="31"/>
      <c r="E72" s="87"/>
      <c r="F72" s="84"/>
      <c r="G72" s="32"/>
      <c r="H72" s="85"/>
      <c r="I72" s="32"/>
    </row>
    <row r="73" spans="1:9" s="17" customFormat="1" ht="22.4" customHeight="1" x14ac:dyDescent="0.3">
      <c r="A73" s="17" t="s">
        <v>198</v>
      </c>
      <c r="C73" s="87">
        <v>0</v>
      </c>
      <c r="D73" s="31"/>
      <c r="E73" s="87">
        <v>0</v>
      </c>
      <c r="F73" s="84"/>
      <c r="G73" s="32">
        <v>-105000000</v>
      </c>
      <c r="H73" s="85"/>
      <c r="I73" s="32">
        <v>-23000000</v>
      </c>
    </row>
    <row r="74" spans="1:9" s="17" customFormat="1" ht="22.4" hidden="1" customHeight="1" x14ac:dyDescent="0.3">
      <c r="A74" s="17" t="s">
        <v>186</v>
      </c>
      <c r="C74" s="87" t="s">
        <v>252</v>
      </c>
      <c r="D74" s="31"/>
      <c r="E74" s="87">
        <v>0</v>
      </c>
      <c r="F74" s="84"/>
      <c r="G74" s="32">
        <v>0</v>
      </c>
      <c r="H74" s="85"/>
      <c r="I74" s="32">
        <v>0</v>
      </c>
    </row>
    <row r="75" spans="1:9" s="17" customFormat="1" ht="22.4" customHeight="1" x14ac:dyDescent="0.3">
      <c r="A75" s="17" t="s">
        <v>81</v>
      </c>
      <c r="C75" s="87">
        <v>59888</v>
      </c>
      <c r="D75" s="31"/>
      <c r="E75" s="87">
        <v>61930</v>
      </c>
      <c r="F75" s="84"/>
      <c r="G75" s="32">
        <v>74744652</v>
      </c>
      <c r="H75" s="85"/>
      <c r="I75" s="32">
        <v>184349010</v>
      </c>
    </row>
    <row r="76" spans="1:9" s="17" customFormat="1" ht="22.4" customHeight="1" x14ac:dyDescent="0.3">
      <c r="A76" s="17" t="s">
        <v>35</v>
      </c>
      <c r="C76" s="87">
        <v>1113123</v>
      </c>
      <c r="D76" s="31"/>
      <c r="E76" s="87">
        <v>445321</v>
      </c>
      <c r="F76" s="84"/>
      <c r="G76" s="32">
        <v>2537281</v>
      </c>
      <c r="H76" s="85"/>
      <c r="I76" s="32">
        <v>521756</v>
      </c>
    </row>
    <row r="77" spans="1:9" s="17" customFormat="1" ht="22.4" customHeight="1" x14ac:dyDescent="0.3">
      <c r="A77" s="7" t="s">
        <v>258</v>
      </c>
      <c r="C77" s="27">
        <f>SUM(C61:C76)</f>
        <v>-803864697</v>
      </c>
      <c r="D77" s="5"/>
      <c r="E77" s="27">
        <f>SUM(E61:E76)</f>
        <v>-664389893</v>
      </c>
      <c r="F77" s="5"/>
      <c r="G77" s="27">
        <f>SUM(G61:G76)</f>
        <v>-792244801</v>
      </c>
      <c r="H77" s="5"/>
      <c r="I77" s="27">
        <f>SUM(I61:I76)</f>
        <v>-459020776</v>
      </c>
    </row>
    <row r="78" spans="1:9" s="17" customFormat="1" ht="12.75" customHeight="1" x14ac:dyDescent="0.3">
      <c r="A78" s="7"/>
      <c r="C78" s="5"/>
      <c r="D78" s="5"/>
      <c r="E78" s="5"/>
      <c r="F78" s="4"/>
      <c r="G78" s="5"/>
      <c r="H78" s="4"/>
      <c r="I78" s="5"/>
    </row>
    <row r="79" spans="1:9" s="17" customFormat="1" ht="22.4" customHeight="1" x14ac:dyDescent="0.3">
      <c r="A79" s="12" t="s">
        <v>27</v>
      </c>
      <c r="C79" s="32"/>
      <c r="D79" s="32"/>
      <c r="E79" s="32"/>
      <c r="F79" s="32"/>
      <c r="G79" s="32"/>
      <c r="H79" s="32"/>
      <c r="I79" s="32"/>
    </row>
    <row r="80" spans="1:9" s="17" customFormat="1" ht="22.4" hidden="1" customHeight="1" x14ac:dyDescent="0.3">
      <c r="A80" s="17" t="s">
        <v>199</v>
      </c>
      <c r="C80" s="32"/>
      <c r="D80" s="32"/>
      <c r="E80" s="32"/>
      <c r="F80" s="32"/>
      <c r="G80" s="32"/>
      <c r="H80" s="32"/>
      <c r="I80" s="32"/>
    </row>
    <row r="81" spans="1:9" s="17" customFormat="1" ht="22.4" hidden="1" customHeight="1" x14ac:dyDescent="0.3">
      <c r="A81" s="17" t="s">
        <v>155</v>
      </c>
      <c r="C81" s="32"/>
      <c r="D81" s="32"/>
      <c r="E81" s="32">
        <v>0</v>
      </c>
      <c r="F81" s="32"/>
      <c r="G81" s="32">
        <v>0</v>
      </c>
      <c r="H81" s="32"/>
      <c r="I81" s="32">
        <v>0</v>
      </c>
    </row>
    <row r="82" spans="1:9" s="17" customFormat="1" ht="22.4" hidden="1" customHeight="1" x14ac:dyDescent="0.3">
      <c r="A82" s="17" t="s">
        <v>200</v>
      </c>
      <c r="C82" s="32"/>
      <c r="D82" s="32"/>
      <c r="E82" s="32">
        <v>0</v>
      </c>
      <c r="F82" s="32"/>
      <c r="G82" s="32">
        <v>0</v>
      </c>
      <c r="H82" s="32"/>
      <c r="I82" s="32">
        <v>0</v>
      </c>
    </row>
    <row r="83" spans="1:9" s="17" customFormat="1" ht="22.4" customHeight="1" x14ac:dyDescent="0.3">
      <c r="A83" s="17" t="s">
        <v>268</v>
      </c>
      <c r="C83" s="87">
        <v>617000000</v>
      </c>
      <c r="D83" s="31"/>
      <c r="E83" s="87">
        <v>610000000</v>
      </c>
      <c r="F83" s="84"/>
      <c r="G83" s="32">
        <v>290000000</v>
      </c>
      <c r="H83" s="85"/>
      <c r="I83" s="32">
        <v>130000000</v>
      </c>
    </row>
    <row r="84" spans="1:9" s="17" customFormat="1" ht="22.4" customHeight="1" x14ac:dyDescent="0.3">
      <c r="A84" s="17" t="s">
        <v>130</v>
      </c>
      <c r="C84" s="87">
        <v>-739000000</v>
      </c>
      <c r="D84" s="31"/>
      <c r="E84" s="87">
        <v>-445000000</v>
      </c>
      <c r="F84" s="84"/>
      <c r="G84" s="32">
        <v>-330000000</v>
      </c>
      <c r="H84" s="85"/>
      <c r="I84" s="32">
        <v>0</v>
      </c>
    </row>
    <row r="85" spans="1:9" s="17" customFormat="1" ht="22.4" customHeight="1" x14ac:dyDescent="0.3">
      <c r="A85" s="17" t="s">
        <v>131</v>
      </c>
      <c r="C85" s="87">
        <v>224023693</v>
      </c>
      <c r="D85" s="31"/>
      <c r="E85" s="87">
        <v>127747540</v>
      </c>
      <c r="F85" s="84"/>
      <c r="G85" s="32">
        <v>205000000</v>
      </c>
      <c r="H85" s="85"/>
      <c r="I85" s="32">
        <v>75000000</v>
      </c>
    </row>
    <row r="86" spans="1:9" s="17" customFormat="1" ht="22.4" customHeight="1" x14ac:dyDescent="0.3">
      <c r="A86" s="17" t="s">
        <v>132</v>
      </c>
      <c r="C86" s="87">
        <v>-72947000</v>
      </c>
      <c r="D86" s="31"/>
      <c r="E86" s="87">
        <v>-134580000</v>
      </c>
      <c r="F86" s="84"/>
      <c r="G86" s="32">
        <v>0</v>
      </c>
      <c r="H86" s="85"/>
      <c r="I86" s="32">
        <v>-120780000</v>
      </c>
    </row>
    <row r="87" spans="1:9" s="17" customFormat="1" ht="22.4" hidden="1" customHeight="1" x14ac:dyDescent="0.3">
      <c r="A87" s="17" t="s">
        <v>123</v>
      </c>
      <c r="C87" s="87"/>
      <c r="D87" s="31"/>
      <c r="E87" s="87"/>
      <c r="F87" s="84"/>
      <c r="G87" s="32"/>
      <c r="H87" s="85"/>
      <c r="I87" s="32"/>
    </row>
    <row r="88" spans="1:9" s="17" customFormat="1" ht="22.4" customHeight="1" x14ac:dyDescent="0.3">
      <c r="A88" s="17" t="s">
        <v>203</v>
      </c>
      <c r="C88" s="87">
        <v>-88134606</v>
      </c>
      <c r="D88" s="31"/>
      <c r="E88" s="87">
        <v>-84170250</v>
      </c>
      <c r="F88" s="84"/>
      <c r="G88" s="32">
        <v>-85285520</v>
      </c>
      <c r="H88" s="85"/>
      <c r="I88" s="32">
        <v>-77767616</v>
      </c>
    </row>
    <row r="89" spans="1:9" s="17" customFormat="1" ht="22.4" customHeight="1" x14ac:dyDescent="0.3">
      <c r="A89" s="17" t="s">
        <v>96</v>
      </c>
      <c r="C89" s="26">
        <v>-387833404</v>
      </c>
      <c r="D89" s="31"/>
      <c r="E89" s="26">
        <v>-303414942</v>
      </c>
      <c r="F89" s="84"/>
      <c r="G89" s="32">
        <v>-387833404</v>
      </c>
      <c r="H89" s="85"/>
      <c r="I89" s="32">
        <v>-303414942</v>
      </c>
    </row>
    <row r="90" spans="1:9" s="17" customFormat="1" ht="22.4" customHeight="1" x14ac:dyDescent="0.3">
      <c r="A90" s="17" t="s">
        <v>87</v>
      </c>
      <c r="C90" s="87">
        <v>-5237</v>
      </c>
      <c r="D90" s="31"/>
      <c r="E90" s="87">
        <v>-12920</v>
      </c>
      <c r="F90" s="84"/>
      <c r="G90" s="32">
        <v>0</v>
      </c>
      <c r="H90" s="85"/>
      <c r="I90" s="32">
        <v>0</v>
      </c>
    </row>
    <row r="91" spans="1:9" s="17" customFormat="1" ht="22.4" customHeight="1" x14ac:dyDescent="0.3">
      <c r="A91" s="17" t="s">
        <v>117</v>
      </c>
      <c r="C91" s="87">
        <v>-20165001</v>
      </c>
      <c r="D91" s="31"/>
      <c r="E91" s="87">
        <v>-12779677</v>
      </c>
      <c r="F91" s="84"/>
      <c r="G91" s="32">
        <v>-14477607</v>
      </c>
      <c r="H91" s="85"/>
      <c r="I91" s="32">
        <v>-7540225</v>
      </c>
    </row>
    <row r="92" spans="1:9" s="17" customFormat="1" ht="14" hidden="1" x14ac:dyDescent="0.3">
      <c r="A92" s="17" t="s">
        <v>97</v>
      </c>
      <c r="C92" s="91"/>
      <c r="D92" s="31"/>
      <c r="E92" s="91"/>
      <c r="F92" s="84"/>
      <c r="G92" s="85"/>
      <c r="H92" s="77"/>
      <c r="I92" s="85"/>
    </row>
    <row r="93" spans="1:9" s="17" customFormat="1" ht="14" hidden="1" x14ac:dyDescent="0.3">
      <c r="A93" s="17" t="s">
        <v>82</v>
      </c>
      <c r="C93" s="91"/>
      <c r="D93" s="31"/>
      <c r="E93" s="91"/>
      <c r="F93" s="84"/>
      <c r="G93" s="91"/>
      <c r="H93" s="31"/>
      <c r="I93" s="91"/>
    </row>
    <row r="94" spans="1:9" s="17" customFormat="1" ht="22.4" customHeight="1" x14ac:dyDescent="0.3">
      <c r="A94" s="7" t="s">
        <v>133</v>
      </c>
      <c r="C94" s="27">
        <f>SUM(C81:C93)</f>
        <v>-467061555</v>
      </c>
      <c r="D94" s="5"/>
      <c r="E94" s="27">
        <f>SUM(E81:E93)</f>
        <v>-242210249</v>
      </c>
      <c r="F94" s="4"/>
      <c r="G94" s="27">
        <f>SUM(G81:G93)</f>
        <v>-322596531</v>
      </c>
      <c r="H94" s="4"/>
      <c r="I94" s="27">
        <f>SUM(I81:I93)</f>
        <v>-304502783</v>
      </c>
    </row>
    <row r="95" spans="1:9" s="59" customFormat="1" ht="12.75" customHeight="1" x14ac:dyDescent="0.3">
      <c r="A95" s="7"/>
      <c r="C95" s="92"/>
      <c r="D95" s="92"/>
      <c r="E95" s="92"/>
      <c r="F95" s="92"/>
      <c r="G95" s="92"/>
      <c r="H95" s="92"/>
      <c r="I95" s="92"/>
    </row>
    <row r="96" spans="1:9" s="59" customFormat="1" ht="22.4" customHeight="1" x14ac:dyDescent="0.3">
      <c r="A96" s="7" t="s">
        <v>236</v>
      </c>
      <c r="C96" s="4">
        <f>C50+C77+C94</f>
        <v>-65472200</v>
      </c>
      <c r="D96" s="4">
        <f>D50+D77+D94</f>
        <v>0</v>
      </c>
      <c r="E96" s="4">
        <f>E50+E77+E94</f>
        <v>-53877385</v>
      </c>
      <c r="F96" s="4"/>
      <c r="G96" s="4">
        <f>G50+G77+G94</f>
        <v>-74801600</v>
      </c>
      <c r="H96" s="4"/>
      <c r="I96" s="4">
        <f>I50+I77+I94</f>
        <v>-40405497</v>
      </c>
    </row>
    <row r="97" spans="1:14" s="17" customFormat="1" ht="22.4" customHeight="1" x14ac:dyDescent="0.3">
      <c r="A97" s="38" t="s">
        <v>53</v>
      </c>
      <c r="C97" s="94">
        <v>163354582</v>
      </c>
      <c r="D97" s="84"/>
      <c r="E97" s="94">
        <v>217231967</v>
      </c>
      <c r="F97" s="84"/>
      <c r="G97" s="88">
        <f>'BS-5-7'!J10</f>
        <v>139055804</v>
      </c>
      <c r="H97" s="77"/>
      <c r="I97" s="88">
        <v>179461301</v>
      </c>
    </row>
    <row r="98" spans="1:14" s="17" customFormat="1" ht="22.4" customHeight="1" thickBot="1" x14ac:dyDescent="0.35">
      <c r="A98" s="22" t="s">
        <v>90</v>
      </c>
      <c r="C98" s="29">
        <f>SUM(C96:C97)</f>
        <v>97882382</v>
      </c>
      <c r="D98" s="5">
        <f>SUM(D96:D97)</f>
        <v>0</v>
      </c>
      <c r="E98" s="29">
        <f>SUM(E96:E97)</f>
        <v>163354582</v>
      </c>
      <c r="F98" s="4"/>
      <c r="G98" s="29">
        <f>SUM(G96:G97)</f>
        <v>64254204</v>
      </c>
      <c r="H98" s="4"/>
      <c r="I98" s="29">
        <f>SUM(I96:I97)</f>
        <v>139055804</v>
      </c>
      <c r="K98" s="131"/>
      <c r="L98" s="171"/>
      <c r="M98" s="131"/>
      <c r="N98" s="131"/>
    </row>
    <row r="99" spans="1:14" s="17" customFormat="1" ht="22.4" customHeight="1" thickTop="1" x14ac:dyDescent="0.3">
      <c r="A99" s="7"/>
      <c r="C99" s="3"/>
      <c r="D99" s="3"/>
      <c r="E99" s="3"/>
      <c r="F99" s="2"/>
      <c r="G99" s="3"/>
      <c r="H99" s="2"/>
      <c r="I99" s="3"/>
    </row>
    <row r="100" spans="1:14" s="17" customFormat="1" ht="22.4" customHeight="1" x14ac:dyDescent="0.3">
      <c r="A100" s="7"/>
      <c r="C100" s="3"/>
      <c r="D100" s="3"/>
      <c r="E100" s="3"/>
      <c r="F100" s="2"/>
      <c r="G100" s="3"/>
      <c r="H100" s="2"/>
      <c r="I100" s="3"/>
    </row>
    <row r="101" spans="1:14" s="17" customFormat="1" ht="22.4" customHeight="1" x14ac:dyDescent="0.35">
      <c r="A101" s="20" t="s">
        <v>188</v>
      </c>
      <c r="C101" s="3"/>
      <c r="D101" s="3"/>
      <c r="E101" s="3"/>
      <c r="F101" s="2"/>
      <c r="G101" s="3"/>
      <c r="H101" s="2"/>
      <c r="I101" s="3"/>
    </row>
    <row r="102" spans="1:14" s="17" customFormat="1" ht="22.4" customHeight="1" x14ac:dyDescent="0.3">
      <c r="A102" s="8" t="s">
        <v>85</v>
      </c>
      <c r="C102" s="3"/>
      <c r="D102" s="3"/>
      <c r="E102" s="3"/>
      <c r="F102" s="2"/>
      <c r="G102" s="3"/>
      <c r="H102" s="2"/>
      <c r="I102" s="3"/>
    </row>
    <row r="103" spans="1:14" s="17" customFormat="1" ht="22.4" customHeight="1" x14ac:dyDescent="0.3">
      <c r="A103" s="8"/>
      <c r="C103" s="3"/>
      <c r="D103" s="3"/>
      <c r="E103" s="3"/>
      <c r="F103" s="2"/>
      <c r="G103" s="3"/>
      <c r="H103" s="2"/>
      <c r="I103" s="3"/>
    </row>
    <row r="104" spans="1:14" s="17" customFormat="1" ht="22.4" customHeight="1" x14ac:dyDescent="0.3">
      <c r="A104" s="200"/>
      <c r="C104" s="202" t="s">
        <v>66</v>
      </c>
      <c r="D104" s="202"/>
      <c r="E104" s="202"/>
      <c r="F104" s="7"/>
      <c r="G104" s="202" t="s">
        <v>65</v>
      </c>
      <c r="H104" s="202"/>
      <c r="I104" s="202"/>
    </row>
    <row r="105" spans="1:14" s="17" customFormat="1" ht="22.4" customHeight="1" x14ac:dyDescent="0.3">
      <c r="A105" s="200"/>
      <c r="C105" s="202" t="s">
        <v>64</v>
      </c>
      <c r="D105" s="202"/>
      <c r="E105" s="202"/>
      <c r="F105" s="7"/>
      <c r="G105" s="202" t="s">
        <v>64</v>
      </c>
      <c r="H105" s="202"/>
      <c r="I105" s="202"/>
    </row>
    <row r="106" spans="1:14" s="17" customFormat="1" ht="22.4" customHeight="1" x14ac:dyDescent="0.3">
      <c r="A106" s="200"/>
      <c r="C106" s="206" t="s">
        <v>187</v>
      </c>
      <c r="D106" s="207"/>
      <c r="E106" s="207"/>
      <c r="F106" s="197"/>
      <c r="G106" s="206" t="s">
        <v>187</v>
      </c>
      <c r="H106" s="207"/>
      <c r="I106" s="207"/>
    </row>
    <row r="107" spans="1:14" s="17" customFormat="1" ht="22.4" customHeight="1" x14ac:dyDescent="0.3">
      <c r="C107" s="9">
        <v>2023</v>
      </c>
      <c r="D107" s="9"/>
      <c r="E107" s="9">
        <v>2022</v>
      </c>
      <c r="F107" s="6"/>
      <c r="G107" s="9">
        <v>2023</v>
      </c>
      <c r="H107" s="9"/>
      <c r="I107" s="9">
        <v>2022</v>
      </c>
    </row>
    <row r="108" spans="1:14" s="17" customFormat="1" ht="22.4" customHeight="1" x14ac:dyDescent="0.3">
      <c r="C108" s="204" t="s">
        <v>91</v>
      </c>
      <c r="D108" s="204"/>
      <c r="E108" s="204"/>
      <c r="F108" s="204"/>
      <c r="G108" s="204"/>
      <c r="H108" s="204"/>
      <c r="I108" s="204"/>
    </row>
    <row r="109" spans="1:14" s="17" customFormat="1" ht="22.4" customHeight="1" x14ac:dyDescent="0.3">
      <c r="A109" s="12" t="s">
        <v>99</v>
      </c>
      <c r="C109" s="3"/>
      <c r="D109" s="3"/>
      <c r="E109" s="3"/>
      <c r="F109" s="2"/>
      <c r="G109" s="3"/>
      <c r="H109" s="2"/>
      <c r="I109" s="3"/>
    </row>
    <row r="110" spans="1:14" s="17" customFormat="1" ht="12.75" customHeight="1" x14ac:dyDescent="0.3">
      <c r="A110" s="7"/>
      <c r="C110" s="1"/>
      <c r="D110" s="1"/>
      <c r="E110" s="1"/>
      <c r="F110" s="1"/>
      <c r="G110" s="1"/>
      <c r="H110" s="1"/>
      <c r="I110" s="1"/>
    </row>
    <row r="111" spans="1:14" s="17" customFormat="1" ht="22.4" customHeight="1" x14ac:dyDescent="0.3">
      <c r="A111" s="7" t="s">
        <v>136</v>
      </c>
      <c r="B111" s="12"/>
      <c r="C111" s="1"/>
      <c r="D111" s="1"/>
      <c r="E111" s="1"/>
      <c r="F111" s="1"/>
      <c r="G111" s="1"/>
      <c r="H111" s="1"/>
      <c r="I111" s="1"/>
    </row>
    <row r="112" spans="1:14" s="17" customFormat="1" ht="12.75" customHeight="1" x14ac:dyDescent="0.3">
      <c r="A112" s="67"/>
      <c r="B112" s="67"/>
      <c r="C112" s="1"/>
      <c r="D112" s="1"/>
      <c r="E112" s="1"/>
      <c r="F112" s="1"/>
      <c r="G112" s="1"/>
      <c r="H112" s="1"/>
      <c r="I112" s="1"/>
    </row>
    <row r="113" spans="1:9" s="17" customFormat="1" ht="22.4" customHeight="1" x14ac:dyDescent="0.3">
      <c r="A113" s="17" t="s">
        <v>139</v>
      </c>
      <c r="C113" s="3"/>
      <c r="D113" s="3"/>
      <c r="E113" s="3"/>
      <c r="F113" s="2"/>
      <c r="G113" s="3"/>
      <c r="H113" s="2"/>
      <c r="I113" s="3"/>
    </row>
    <row r="114" spans="1:9" s="17" customFormat="1" ht="22.4" customHeight="1" x14ac:dyDescent="0.3">
      <c r="B114" s="17" t="s">
        <v>98</v>
      </c>
      <c r="C114" s="1"/>
      <c r="D114" s="1"/>
      <c r="E114" s="1"/>
      <c r="F114" s="1"/>
      <c r="G114" s="1"/>
      <c r="H114" s="1"/>
      <c r="I114" s="1"/>
    </row>
    <row r="115" spans="1:9" s="17" customFormat="1" ht="22.4" customHeight="1" x14ac:dyDescent="0.3">
      <c r="A115" s="17" t="s">
        <v>158</v>
      </c>
      <c r="C115" s="18">
        <v>749082459</v>
      </c>
      <c r="D115" s="1"/>
      <c r="E115" s="18">
        <v>675379977</v>
      </c>
      <c r="F115" s="1"/>
      <c r="G115" s="18">
        <v>683514792</v>
      </c>
      <c r="H115" s="1"/>
      <c r="I115" s="18">
        <v>636838179</v>
      </c>
    </row>
    <row r="116" spans="1:9" s="17" customFormat="1" ht="22.4" customHeight="1" x14ac:dyDescent="0.3">
      <c r="A116" s="17" t="s">
        <v>100</v>
      </c>
      <c r="C116" s="18">
        <v>22904439</v>
      </c>
      <c r="D116" s="1"/>
      <c r="E116" s="18">
        <v>16383123</v>
      </c>
      <c r="F116" s="1"/>
      <c r="G116" s="18">
        <v>23129802</v>
      </c>
      <c r="H116" s="1"/>
      <c r="I116" s="18">
        <v>13751616</v>
      </c>
    </row>
    <row r="117" spans="1:9" s="17" customFormat="1" ht="22.4" hidden="1" customHeight="1" x14ac:dyDescent="0.3">
      <c r="A117" s="17" t="s">
        <v>104</v>
      </c>
      <c r="C117" s="18"/>
      <c r="D117" s="1"/>
      <c r="E117" s="18"/>
      <c r="F117" s="1"/>
      <c r="G117" s="18"/>
      <c r="H117" s="1"/>
      <c r="I117" s="18"/>
    </row>
    <row r="118" spans="1:9" s="17" customFormat="1" ht="22.4" hidden="1" customHeight="1" x14ac:dyDescent="0.3">
      <c r="A118" s="17" t="s">
        <v>134</v>
      </c>
      <c r="C118" s="1"/>
      <c r="D118" s="1"/>
      <c r="E118" s="1"/>
      <c r="F118" s="1"/>
      <c r="G118" s="18"/>
      <c r="H118" s="1"/>
      <c r="I118" s="18"/>
    </row>
    <row r="119" spans="1:9" s="17" customFormat="1" ht="22.4" customHeight="1" x14ac:dyDescent="0.3">
      <c r="A119" s="17" t="s">
        <v>237</v>
      </c>
      <c r="C119" s="18">
        <v>-2603305</v>
      </c>
      <c r="D119" s="1"/>
      <c r="E119" s="18">
        <v>-1979724</v>
      </c>
      <c r="F119" s="1"/>
      <c r="G119" s="18">
        <v>-2213630</v>
      </c>
      <c r="H119" s="1"/>
      <c r="I119" s="18">
        <v>-579082</v>
      </c>
    </row>
    <row r="120" spans="1:9" s="17" customFormat="1" ht="22.4" customHeight="1" x14ac:dyDescent="0.3">
      <c r="A120" s="17" t="s">
        <v>134</v>
      </c>
      <c r="D120" s="1"/>
      <c r="E120" s="18"/>
      <c r="F120" s="1"/>
      <c r="G120" s="18"/>
      <c r="H120" s="1"/>
      <c r="I120" s="18"/>
    </row>
    <row r="121" spans="1:9" s="17" customFormat="1" ht="22.4" customHeight="1" x14ac:dyDescent="0.3">
      <c r="B121" s="17" t="s">
        <v>102</v>
      </c>
      <c r="C121" s="18">
        <v>-12793788</v>
      </c>
      <c r="D121" s="6"/>
      <c r="E121" s="18">
        <v>-27002866</v>
      </c>
      <c r="F121" s="6"/>
      <c r="G121" s="77">
        <v>3017134</v>
      </c>
      <c r="H121" s="6"/>
      <c r="I121" s="77">
        <v>-27133685</v>
      </c>
    </row>
    <row r="122" spans="1:9" s="17" customFormat="1" ht="22.4" hidden="1" customHeight="1" x14ac:dyDescent="0.3">
      <c r="A122" s="17" t="s">
        <v>134</v>
      </c>
      <c r="C122" s="77"/>
      <c r="D122" s="6"/>
      <c r="E122" s="77"/>
      <c r="F122" s="6"/>
      <c r="G122" s="77"/>
      <c r="H122" s="6"/>
      <c r="I122" s="77"/>
    </row>
    <row r="123" spans="1:9" s="17" customFormat="1" ht="22.4" customHeight="1" x14ac:dyDescent="0.3">
      <c r="A123" s="17" t="s">
        <v>255</v>
      </c>
      <c r="C123" s="77"/>
      <c r="D123" s="6"/>
      <c r="E123" s="77"/>
      <c r="F123" s="6"/>
      <c r="G123" s="77"/>
      <c r="H123" s="6"/>
      <c r="I123" s="77"/>
    </row>
    <row r="124" spans="1:9" s="17" customFormat="1" ht="22.4" customHeight="1" x14ac:dyDescent="0.3">
      <c r="B124" s="17" t="s">
        <v>137</v>
      </c>
      <c r="C124" s="69">
        <v>0</v>
      </c>
      <c r="D124" s="6"/>
      <c r="E124" s="69">
        <v>3313000</v>
      </c>
      <c r="F124" s="6"/>
      <c r="G124" s="69">
        <v>0</v>
      </c>
      <c r="H124" s="6"/>
      <c r="I124" s="69">
        <v>3313000</v>
      </c>
    </row>
    <row r="125" spans="1:9" s="17" customFormat="1" ht="22.4" customHeight="1" x14ac:dyDescent="0.3">
      <c r="A125" s="7" t="s">
        <v>95</v>
      </c>
      <c r="B125" s="7"/>
      <c r="C125" s="30"/>
      <c r="D125" s="1"/>
      <c r="E125" s="30"/>
      <c r="F125" s="1"/>
      <c r="G125" s="1"/>
      <c r="H125" s="1"/>
      <c r="I125" s="1"/>
    </row>
    <row r="126" spans="1:9" s="17" customFormat="1" ht="22.4" customHeight="1" thickBot="1" x14ac:dyDescent="0.35">
      <c r="B126" s="7" t="s">
        <v>138</v>
      </c>
      <c r="C126" s="70">
        <f>SUM(C115:C125)</f>
        <v>756589805</v>
      </c>
      <c r="D126" s="1"/>
      <c r="E126" s="70">
        <f>SUM(E115:E125)</f>
        <v>666093510</v>
      </c>
      <c r="F126" s="1"/>
      <c r="G126" s="70">
        <f>SUM(G115:G125)</f>
        <v>707448098</v>
      </c>
      <c r="H126" s="1"/>
      <c r="I126" s="70">
        <f>SUM(I115:I125)</f>
        <v>626190028</v>
      </c>
    </row>
    <row r="127" spans="1:9" ht="20.25" customHeight="1" thickTop="1" x14ac:dyDescent="0.3"/>
    <row r="128" spans="1:9" ht="20.25" customHeight="1" x14ac:dyDescent="0.3">
      <c r="C128" s="30"/>
      <c r="D128" s="30"/>
      <c r="E128" s="30"/>
      <c r="F128" s="30"/>
      <c r="G128" s="30"/>
      <c r="H128" s="30"/>
      <c r="I128" s="30"/>
    </row>
  </sheetData>
  <mergeCells count="23">
    <mergeCell ref="C108:I108"/>
    <mergeCell ref="G5:I5"/>
    <mergeCell ref="G4:I4"/>
    <mergeCell ref="C4:E4"/>
    <mergeCell ref="C5:E5"/>
    <mergeCell ref="G57:I57"/>
    <mergeCell ref="C6:E6"/>
    <mergeCell ref="C105:E105"/>
    <mergeCell ref="G105:I105"/>
    <mergeCell ref="C106:E106"/>
    <mergeCell ref="C56:E56"/>
    <mergeCell ref="G6:I6"/>
    <mergeCell ref="C59:I59"/>
    <mergeCell ref="C104:E104"/>
    <mergeCell ref="G104:I104"/>
    <mergeCell ref="G106:I106"/>
    <mergeCell ref="C57:E57"/>
    <mergeCell ref="C8:I8"/>
    <mergeCell ref="H52:I52"/>
    <mergeCell ref="H53:I53"/>
    <mergeCell ref="G55:I55"/>
    <mergeCell ref="G56:I56"/>
    <mergeCell ref="C55:E55"/>
  </mergeCells>
  <phoneticPr fontId="4" type="noConversion"/>
  <pageMargins left="0.8" right="0.8" top="0.48" bottom="0.5" header="0.5" footer="0.5"/>
  <pageSetup paperSize="9" scale="70" firstPageNumber="14" orientation="portrait" useFirstPageNumber="1" r:id="rId1"/>
  <headerFooter alignWithMargins="0">
    <oddFooter>&amp;L   The accompanying notes form an integral part of the financial statements.
&amp;C&amp;P</oddFooter>
  </headerFooter>
  <rowBreaks count="2" manualBreakCount="2">
    <brk id="51" max="16383" man="1"/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66A5DC-FD8D-42B2-8906-4E720F5414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15DDFF-CA15-4B37-91E9-5BFAF1AE34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BS-5-7</vt:lpstr>
      <vt:lpstr>PL-8-9</vt:lpstr>
      <vt:lpstr>SH-10</vt:lpstr>
      <vt:lpstr>SH-11</vt:lpstr>
      <vt:lpstr>SH-12</vt:lpstr>
      <vt:lpstr>SH-13</vt:lpstr>
      <vt:lpstr>Cash flows14-16</vt:lpstr>
      <vt:lpstr>'BS-5-7'!Print_Area</vt:lpstr>
      <vt:lpstr>'Cash flows14-16'!Print_Area</vt:lpstr>
      <vt:lpstr>'PL-8-9'!Print_Area</vt:lpstr>
      <vt:lpstr>'SH-10'!Print_Area</vt:lpstr>
      <vt:lpstr>'SH-11'!Print_Area</vt:lpstr>
      <vt:lpstr>'SH-12'!Print_Area</vt:lpstr>
      <vt:lpstr>'SH-13'!Print_Area</vt:lpstr>
      <vt:lpstr>'BS-5-7'!Title2nd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Unpika, Thaidecha</cp:lastModifiedBy>
  <cp:lastPrinted>2024-02-27T02:00:04Z</cp:lastPrinted>
  <dcterms:created xsi:type="dcterms:W3CDTF">2004-12-16T09:04:00Z</dcterms:created>
  <dcterms:modified xsi:type="dcterms:W3CDTF">2024-02-27T03:46:53Z</dcterms:modified>
</cp:coreProperties>
</file>