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keep_doc\3_scpclient\"/>
    </mc:Choice>
  </mc:AlternateContent>
  <xr:revisionPtr revIDLastSave="0" documentId="13_ncr:1_{9094F788-CC4F-4E55-8204-C6D83E1B101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XXXXXXX" sheetId="17" state="veryHidden" r:id="rId1"/>
    <sheet name="7-8" sheetId="24" r:id="rId2"/>
    <sheet name="5(3M)" sheetId="23" state="hidden" r:id="rId3"/>
    <sheet name="9(12M)" sheetId="25" r:id="rId4"/>
    <sheet name="10" sheetId="18" r:id="rId5"/>
    <sheet name="11" sheetId="22" r:id="rId6"/>
    <sheet name="12-13" sheetId="20" r:id="rId7"/>
  </sheets>
  <definedNames>
    <definedName name="artmimi" localSheetId="6">'12-13'!$2:$8</definedName>
    <definedName name="ddd" localSheetId="4">'10'!$A$1:$J$48</definedName>
    <definedName name="nn" localSheetId="4">'10'!$A$1:$J$48</definedName>
    <definedName name="_xlnm.Print_Area" localSheetId="4">'10'!$A$1:$K$35</definedName>
    <definedName name="_xlnm.Print_Area" localSheetId="5">'11'!$A$1:$K$29</definedName>
    <definedName name="_xlnm.Print_Area" localSheetId="6">'12-13'!$A$1:$I$105</definedName>
    <definedName name="_xlnm.Print_Area" localSheetId="2">'5(3M)'!$A$1:$I$40</definedName>
    <definedName name="_xlnm.Print_Area" localSheetId="1">'7-8'!$A$1:$J$95</definedName>
    <definedName name="_xlnm.Print_Area" localSheetId="3">'9(12M)'!$A$1:$I$48</definedName>
    <definedName name="กก" localSheetId="4">'10'!$A$1:$J$48</definedName>
    <definedName name="ส" localSheetId="6">'12-13'!$D$2:$I$106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24" l="1"/>
  <c r="E15" i="25" l="1"/>
  <c r="I56" i="20"/>
  <c r="J54" i="24"/>
  <c r="J79" i="20"/>
  <c r="O8" i="24"/>
  <c r="F14" i="25"/>
  <c r="H13" i="24"/>
  <c r="G13" i="24"/>
  <c r="G15" i="18"/>
  <c r="I15" i="18" s="1"/>
  <c r="H15" i="18"/>
  <c r="E27" i="25"/>
  <c r="G34" i="20"/>
  <c r="J15" i="22"/>
  <c r="I17" i="18" l="1"/>
  <c r="I21" i="18"/>
  <c r="F13" i="18"/>
  <c r="J15" i="18" l="1"/>
  <c r="D21" i="22"/>
  <c r="E21" i="22"/>
  <c r="C21" i="22"/>
  <c r="C16" i="22"/>
  <c r="F11" i="25"/>
  <c r="F16" i="25" s="1"/>
  <c r="F18" i="25" s="1"/>
  <c r="J22" i="22"/>
  <c r="J17" i="22"/>
  <c r="G74" i="20"/>
  <c r="H13" i="22"/>
  <c r="H16" i="22" s="1"/>
  <c r="H18" i="22" s="1"/>
  <c r="G13" i="22"/>
  <c r="I97" i="24"/>
  <c r="I31" i="20"/>
  <c r="F26" i="25"/>
  <c r="F27" i="25" s="1"/>
  <c r="F9" i="23"/>
  <c r="F10" i="23"/>
  <c r="F12" i="23"/>
  <c r="F14" i="23"/>
  <c r="F26" i="23"/>
  <c r="F11" i="23" l="1"/>
  <c r="F16" i="23" s="1"/>
  <c r="F18" i="23" s="1"/>
  <c r="F20" i="23" s="1"/>
  <c r="F27" i="23" s="1"/>
  <c r="J13" i="22"/>
  <c r="I13" i="22"/>
  <c r="G16" i="22"/>
  <c r="I16" i="22" s="1"/>
  <c r="H19" i="22"/>
  <c r="H21" i="22" s="1"/>
  <c r="I11" i="22"/>
  <c r="H50" i="25" l="1"/>
  <c r="H27" i="25"/>
  <c r="G27" i="25"/>
  <c r="G20" i="22" l="1"/>
  <c r="G21" i="22" s="1"/>
  <c r="I20" i="22" l="1"/>
  <c r="J20" i="22"/>
  <c r="G85" i="20" l="1"/>
  <c r="G31" i="20"/>
  <c r="H31" i="20" l="1"/>
  <c r="J17" i="18" l="1"/>
  <c r="H13" i="18"/>
  <c r="G13" i="18"/>
  <c r="G26" i="23" l="1"/>
  <c r="H26" i="23"/>
  <c r="H11" i="23"/>
  <c r="G11" i="23"/>
  <c r="I64" i="24"/>
  <c r="G11" i="25" l="1"/>
  <c r="I16" i="24" l="1"/>
  <c r="J11" i="22" l="1"/>
  <c r="E16" i="22"/>
  <c r="D16" i="22"/>
  <c r="I15" i="22"/>
  <c r="F31" i="20"/>
  <c r="F85" i="20" l="1"/>
  <c r="F87" i="20"/>
  <c r="J24" i="18" l="1"/>
  <c r="F77" i="20"/>
  <c r="F64" i="24"/>
  <c r="F26" i="24"/>
  <c r="F16" i="24"/>
  <c r="F27" i="24" l="1"/>
  <c r="H11" i="25" l="1"/>
  <c r="J12" i="18" l="1"/>
  <c r="I12" i="18" l="1"/>
  <c r="I13" i="18" s="1"/>
  <c r="H69" i="24"/>
  <c r="H64" i="24"/>
  <c r="H26" i="24"/>
  <c r="H16" i="24"/>
  <c r="I14" i="18"/>
  <c r="H27" i="24" l="1"/>
  <c r="H70" i="24"/>
  <c r="C23" i="18"/>
  <c r="D13" i="18"/>
  <c r="E13" i="18"/>
  <c r="H81" i="24"/>
  <c r="H82" i="24"/>
  <c r="C13" i="18"/>
  <c r="I74" i="20"/>
  <c r="I69" i="20"/>
  <c r="G69" i="20"/>
  <c r="H74" i="20"/>
  <c r="H69" i="20"/>
  <c r="F74" i="20"/>
  <c r="F69" i="20"/>
  <c r="I12" i="22"/>
  <c r="J19" i="18"/>
  <c r="J11" i="18"/>
  <c r="J13" i="18" s="1"/>
  <c r="G18" i="22"/>
  <c r="H16" i="25"/>
  <c r="G18" i="18"/>
  <c r="F20" i="25"/>
  <c r="H16" i="23"/>
  <c r="H18" i="23" s="1"/>
  <c r="H20" i="23" s="1"/>
  <c r="H27" i="23" s="1"/>
  <c r="G22" i="18"/>
  <c r="I22" i="18" s="1"/>
  <c r="G16" i="25"/>
  <c r="G18" i="25" s="1"/>
  <c r="E11" i="25"/>
  <c r="H66" i="25"/>
  <c r="G66" i="25"/>
  <c r="F66" i="25"/>
  <c r="E66" i="25"/>
  <c r="H63" i="25"/>
  <c r="G63" i="25"/>
  <c r="G67" i="25" s="1"/>
  <c r="G69" i="25" s="1"/>
  <c r="G72" i="25" s="1"/>
  <c r="G74" i="25" s="1"/>
  <c r="G76" i="25" s="1"/>
  <c r="G84" i="25" s="1"/>
  <c r="F63" i="25"/>
  <c r="E63" i="25"/>
  <c r="H59" i="25"/>
  <c r="G59" i="25"/>
  <c r="E26" i="23"/>
  <c r="E11" i="23"/>
  <c r="I69" i="24"/>
  <c r="F69" i="24"/>
  <c r="F70" i="24" s="1"/>
  <c r="A53" i="24"/>
  <c r="I26" i="24"/>
  <c r="H18" i="18"/>
  <c r="I19" i="22"/>
  <c r="I21" i="22" s="1"/>
  <c r="H23" i="22"/>
  <c r="G26" i="24"/>
  <c r="J26" i="24"/>
  <c r="G16" i="24"/>
  <c r="J16" i="24"/>
  <c r="J4" i="22"/>
  <c r="C18" i="22"/>
  <c r="D18" i="22"/>
  <c r="E18" i="22"/>
  <c r="C18" i="18"/>
  <c r="D18" i="18"/>
  <c r="E18" i="18"/>
  <c r="D23" i="18"/>
  <c r="E23" i="18"/>
  <c r="G64" i="24"/>
  <c r="J64" i="24"/>
  <c r="G69" i="24"/>
  <c r="J69" i="24"/>
  <c r="C20" i="18" l="1"/>
  <c r="C25" i="18" s="1"/>
  <c r="D20" i="18"/>
  <c r="E16" i="25"/>
  <c r="E18" i="25" s="1"/>
  <c r="E20" i="25" s="1"/>
  <c r="G20" i="18"/>
  <c r="I18" i="18"/>
  <c r="I20" i="18" s="1"/>
  <c r="G82" i="24" s="1"/>
  <c r="D25" i="18"/>
  <c r="E20" i="18"/>
  <c r="E25" i="18" s="1"/>
  <c r="F14" i="18"/>
  <c r="F18" i="18" s="1"/>
  <c r="F30" i="25"/>
  <c r="F28" i="25"/>
  <c r="I18" i="22"/>
  <c r="J82" i="24" s="1"/>
  <c r="G23" i="22"/>
  <c r="I23" i="22" s="1"/>
  <c r="I82" i="24" s="1"/>
  <c r="D23" i="22"/>
  <c r="E23" i="22"/>
  <c r="C23" i="22"/>
  <c r="G27" i="24"/>
  <c r="H67" i="25"/>
  <c r="H69" i="25" s="1"/>
  <c r="H72" i="25" s="1"/>
  <c r="H74" i="25" s="1"/>
  <c r="H76" i="25" s="1"/>
  <c r="H84" i="25" s="1"/>
  <c r="E67" i="25"/>
  <c r="E69" i="25" s="1"/>
  <c r="E72" i="25" s="1"/>
  <c r="E74" i="25" s="1"/>
  <c r="E76" i="25" s="1"/>
  <c r="E79" i="25" s="1"/>
  <c r="E84" i="25" s="1"/>
  <c r="F67" i="25"/>
  <c r="F69" i="25" s="1"/>
  <c r="F72" i="25" s="1"/>
  <c r="F74" i="25" s="1"/>
  <c r="F76" i="25" s="1"/>
  <c r="F79" i="25" s="1"/>
  <c r="F81" i="25" s="1"/>
  <c r="E16" i="23"/>
  <c r="E18" i="23" s="1"/>
  <c r="E20" i="23" s="1"/>
  <c r="E29" i="23" s="1"/>
  <c r="I23" i="18"/>
  <c r="G23" i="18"/>
  <c r="H18" i="25"/>
  <c r="H20" i="25" s="1"/>
  <c r="G10" i="20"/>
  <c r="G32" i="20" s="1"/>
  <c r="G20" i="25"/>
  <c r="G16" i="23"/>
  <c r="G18" i="23" s="1"/>
  <c r="G20" i="23" s="1"/>
  <c r="G27" i="23" s="1"/>
  <c r="I70" i="24"/>
  <c r="H83" i="24"/>
  <c r="H84" i="24" s="1"/>
  <c r="I27" i="24"/>
  <c r="H20" i="18"/>
  <c r="H25" i="18" s="1"/>
  <c r="F29" i="23"/>
  <c r="H29" i="23"/>
  <c r="J70" i="24"/>
  <c r="G70" i="24"/>
  <c r="J27" i="24"/>
  <c r="J22" i="18"/>
  <c r="E28" i="25" l="1"/>
  <c r="F21" i="18"/>
  <c r="F23" i="18" s="1"/>
  <c r="F20" i="18"/>
  <c r="G81" i="24" s="1"/>
  <c r="G83" i="24" s="1"/>
  <c r="G84" i="24" s="1"/>
  <c r="H96" i="24"/>
  <c r="G25" i="18"/>
  <c r="I25" i="18"/>
  <c r="G30" i="25"/>
  <c r="F19" i="22"/>
  <c r="G28" i="25"/>
  <c r="F12" i="22"/>
  <c r="H30" i="25"/>
  <c r="H28" i="25"/>
  <c r="J14" i="18"/>
  <c r="F84" i="25"/>
  <c r="G41" i="20"/>
  <c r="G44" i="20" s="1"/>
  <c r="G76" i="20" s="1"/>
  <c r="G78" i="20" s="1"/>
  <c r="E81" i="25"/>
  <c r="E27" i="23"/>
  <c r="E30" i="25"/>
  <c r="J21" i="18"/>
  <c r="J23" i="18" s="1"/>
  <c r="I10" i="20"/>
  <c r="I32" i="20" s="1"/>
  <c r="I41" i="20" s="1"/>
  <c r="I44" i="20" s="1"/>
  <c r="I76" i="20" s="1"/>
  <c r="I78" i="20" s="1"/>
  <c r="F10" i="20"/>
  <c r="H10" i="20"/>
  <c r="F82" i="24"/>
  <c r="H32" i="20" l="1"/>
  <c r="H41" i="20" s="1"/>
  <c r="H44" i="20" s="1"/>
  <c r="H76" i="20" s="1"/>
  <c r="F32" i="20"/>
  <c r="F41" i="20" s="1"/>
  <c r="F44" i="20" s="1"/>
  <c r="F76" i="20" s="1"/>
  <c r="F16" i="22"/>
  <c r="F18" i="22" s="1"/>
  <c r="J12" i="22"/>
  <c r="F21" i="22"/>
  <c r="J19" i="22"/>
  <c r="J21" i="22" s="1"/>
  <c r="J18" i="18"/>
  <c r="J20" i="18" s="1"/>
  <c r="J25" i="18" s="1"/>
  <c r="F25" i="18"/>
  <c r="G96" i="24"/>
  <c r="H78" i="20" l="1"/>
  <c r="J80" i="20" s="1"/>
  <c r="J16" i="22"/>
  <c r="F78" i="20"/>
  <c r="K79" i="20" s="1"/>
  <c r="F23" i="22"/>
  <c r="I81" i="24" s="1"/>
  <c r="I83" i="24" s="1"/>
  <c r="I84" i="24" s="1"/>
  <c r="J81" i="24"/>
  <c r="J83" i="24" s="1"/>
  <c r="J84" i="24" s="1"/>
  <c r="J18" i="22"/>
  <c r="J23" i="22" s="1"/>
  <c r="G29" i="23"/>
  <c r="J96" i="24" l="1"/>
  <c r="F81" i="24"/>
  <c r="F83" i="24" l="1"/>
  <c r="I96" i="24"/>
  <c r="A3" i="22"/>
  <c r="F84" i="24" l="1"/>
  <c r="A4" i="20"/>
  <c r="A55" i="20" s="1"/>
  <c r="F96" i="24" l="1"/>
</calcChain>
</file>

<file path=xl/sharedStrings.xml><?xml version="1.0" encoding="utf-8"?>
<sst xmlns="http://schemas.openxmlformats.org/spreadsheetml/2006/main" count="337" uniqueCount="198">
  <si>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</si>
  <si>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</si>
  <si>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</si>
  <si>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</si>
  <si>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</si>
  <si>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</si>
  <si>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</si>
  <si>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</si>
  <si>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</si>
  <si>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</si>
  <si>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</si>
  <si>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</si>
  <si>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</si>
  <si>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</si>
  <si>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</si>
  <si>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</si>
  <si>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</si>
  <si>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</si>
  <si>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</si>
  <si>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</si>
  <si>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</si>
  <si>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</si>
  <si>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</si>
  <si>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</si>
  <si>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</si>
  <si>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</si>
  <si>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</si>
  <si>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</si>
  <si>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</si>
  <si>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</si>
  <si>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</si>
  <si>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</si>
  <si>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</si>
  <si>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</si>
  <si>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</si>
  <si>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</si>
  <si>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</si>
  <si>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</si>
  <si>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</si>
  <si>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</si>
  <si>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</si>
  <si>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เจ้าหนี้การค้าและเจ้าหนี้อื่น</t>
  </si>
  <si>
    <t>ภาระผูกพันผลประโยชน์พนักงาน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</si>
  <si>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</si>
  <si>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</si>
  <si>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</si>
  <si>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</si>
  <si>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</si>
  <si>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</si>
  <si>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</si>
  <si>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</si>
  <si>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</si>
  <si>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</si>
  <si>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</si>
  <si>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</si>
  <si>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เงินสดจ่ายภาษีเงินได้</t>
  </si>
  <si>
    <t>เงินสดรับดอกเบี้ยรับ</t>
  </si>
  <si>
    <t>ค่าตัดจำหน่ายสินทรัพย์ไม่มีตัวตน</t>
  </si>
  <si>
    <t>งบแสดงฐานะการเงิน</t>
  </si>
  <si>
    <t>(หน่วย : พันบาท)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</si>
  <si>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</si>
  <si>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</si>
  <si>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</si>
  <si>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</si>
  <si>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</si>
  <si>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</si>
  <si>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</si>
  <si>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</si>
  <si>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</si>
  <si>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</si>
  <si>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</si>
  <si>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</si>
  <si>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</si>
  <si>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</si>
  <si>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</si>
  <si>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</si>
  <si>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</si>
  <si>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</si>
  <si>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</si>
  <si>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</si>
  <si>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สินทรัพย์สิทธิการใช้</t>
  </si>
  <si>
    <t>หนี้สินตามสัญญาเช่าที่ถึงกำหนดชำระในหนึ่งปี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</si>
  <si>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</si>
  <si>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</si>
  <si>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</si>
  <si>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</si>
  <si>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</si>
  <si>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</si>
  <si>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</si>
  <si>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</si>
  <si>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</si>
  <si>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</si>
  <si>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</si>
  <si>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</si>
  <si>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</si>
  <si>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</si>
  <si>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</si>
  <si>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</si>
  <si>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</si>
  <si>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</si>
  <si>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</si>
  <si>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</si>
  <si>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</si>
  <si>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</si>
  <si>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</si>
  <si>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เงินปันผลรับ</t>
  </si>
  <si>
    <t>รายได้เงินปันผล</t>
  </si>
  <si>
    <t>เงินสดรับจากเงินปันผล</t>
  </si>
  <si>
    <t>ยอดคงเหลือ ณ วันที่ 1 มกราคม 2565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</si>
  <si>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</si>
  <si>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</si>
  <si>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</si>
  <si>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</si>
  <si>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</si>
  <si>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</si>
  <si>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 xml:space="preserve"> </t>
  </si>
  <si>
    <t>31 ธันวาคม 2565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</si>
  <si>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</si>
  <si>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</si>
  <si>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</si>
  <si>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</si>
  <si>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</si>
  <si>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</si>
  <si>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</si>
  <si>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</si>
  <si>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</si>
  <si>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</si>
  <si>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</si>
  <si>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</si>
  <si>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กำไรต่อหุ้นขั้นพื้นฐาน (หน่วย : บาท)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</si>
  <si>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</si>
  <si>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</si>
  <si>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</si>
  <si>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วัดมูลค่ายุติธรรมผ่านกำไรขาดทุนเบ็ดเสร็จอื่น</t>
  </si>
  <si>
    <t xml:space="preserve"> 30 กันยายน 2554</t>
  </si>
  <si>
    <t>30 กันยายน 2553</t>
  </si>
  <si>
    <t>พันบาท</t>
  </si>
  <si>
    <t>รายได้จากการบริการจัดงาน</t>
  </si>
  <si>
    <t>รวมรายได้</t>
  </si>
  <si>
    <t>ต้นทุนการจัดงาน</t>
  </si>
  <si>
    <t>รวมต้นทุน</t>
  </si>
  <si>
    <t>กำไรก่อนค่าใช้จ่าย</t>
  </si>
  <si>
    <t>ค่าใช้จ่ายในการขาย</t>
  </si>
  <si>
    <t>กำไรก่อนต้นทุนทางการเงินและภาษีเงินได้</t>
  </si>
  <si>
    <t>ภาษีเงินได้</t>
  </si>
  <si>
    <t>การแบ่งปันกำไรและกำไรขาดทุนเบ็ดเสร็จรวม</t>
  </si>
  <si>
    <t xml:space="preserve">      ส่วนของผู้ถือหุ้นของบริษัทใหญ่</t>
  </si>
  <si>
    <t xml:space="preserve">      ส่วนได้เสียที่ไม่มีอำนาจควบคุม</t>
  </si>
  <si>
    <t xml:space="preserve">กำไรต่อหุ้นขั้นพื้นฐาน </t>
  </si>
  <si>
    <t>ส่วนของผู้ถือหุ้นของบริษัทใหญ่ (บาท)</t>
  </si>
  <si>
    <t>เงินปันผลจ่าย</t>
  </si>
  <si>
    <t>ยอดคงเหลือ ณ วันที่ 1 มกราคม 2565 ตามที่รายงานในปีก่อน</t>
  </si>
  <si>
    <t>ผลกระทบจากการแก้ไขข้อผิดพลาด</t>
  </si>
  <si>
    <t>(ปรับปรุงใหม่)</t>
  </si>
  <si>
    <t>1 มกราคม 2565</t>
  </si>
  <si>
    <t>ขาดทุนจากการด้อยค่าเงินลงทุนในหุ้นกู้</t>
  </si>
  <si>
    <t>ยอดคงเหลือ ณ วันที่ 1 มกราคม 2565 ที่ปรับปรุงใหม่</t>
  </si>
  <si>
    <t>เงินสดรับจากการจำหน่ายสินทรัพย์ทางการเงินไม่หมุนเวียนอื่น</t>
  </si>
  <si>
    <t>เงินสดและรายการเทียบเท่าเงินสดเพิ่มขึ้น(ลดลง)-สุทธิ</t>
  </si>
  <si>
    <t>โอนกลับประมาณการลดหนี้จากการรับคืนหนังสือ</t>
  </si>
  <si>
    <t>กำไรจากอัตราแลกเปลี่ยนที่ยังไม่เกิดขึ้นจริง</t>
  </si>
  <si>
    <t>โอนกำไรขาดทุนเบ็ดเสร็จอื่นของเงินลงทุนส่วนที่จำหน่าย</t>
  </si>
  <si>
    <t xml:space="preserve">   ไปกำไรสะสม</t>
  </si>
  <si>
    <t>ผลกำไร(ขาดทุน)จากเงินลงทุนในตราสารทุนที่กำหนดให้</t>
  </si>
  <si>
    <t>โอนกลับขาดทุนจากมูลค่าสินค้าคงเหลือลดลง</t>
  </si>
  <si>
    <t>ผลขาดทุนด้านเครดิตที่คาดว่าจะเกิดขึ้น(โอนกลับ)</t>
  </si>
  <si>
    <t>(จัดประเภทใหม่)</t>
  </si>
  <si>
    <t>ณ วันที่ 31 ธันวาคม 2566</t>
  </si>
  <si>
    <t>31 ธันวาคม 2566</t>
  </si>
  <si>
    <t>สำหรับปี สิ้นสุดวันที่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</si>
  <si>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</si>
  <si>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</si>
  <si>
    <t>(หน่วย : บาท)</t>
  </si>
  <si>
    <t>-  จำหน่ายที่ดิน อาคาร และอุปกรณ์ ที่ยังไม่ได้รับชำระ</t>
  </si>
  <si>
    <t>ผลกำไรจากการประมาณการตามหลักคณิตศาสตร์ประกันภัย</t>
  </si>
  <si>
    <t>กำไรสำหรับปี</t>
  </si>
  <si>
    <t>กำไรขาดทุนเบ็ดเสร็จอื่นสำหรับปี-สุทธิจากภาษีเงินได้</t>
  </si>
  <si>
    <t>กำไรเบ็ดเสร็จรวมสำหรับปี</t>
  </si>
  <si>
    <t>สำหรับปีเก้าเดือน สิ้นสุดวันที่ 30 กันยายน 2554 และ 2553</t>
  </si>
  <si>
    <t>กำไรและกำไรขาดทุนเบ็ดเสร็จรวมสำหรับปี</t>
  </si>
  <si>
    <t>สำหรับปีสามเดือนสิ้นสุดวันที่ 31 ธันวาคม 2566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</si>
  <si>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</si>
  <si>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</si>
  <si>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กำไรสำหรับปีที่ปรับปรุงใหม่</t>
  </si>
  <si>
    <t>รายการปรับกระทบกำไรสำหรับปีเป็นเงินสดรับ(จ่าย)จากการดำเนินงาน</t>
  </si>
  <si>
    <t>ขาดทุนจากการด้อยค่าอะไหล่วัสดุสิ้นเปลือง</t>
  </si>
  <si>
    <t>-  จำหน่ายที่ดิน อาคารและอุปกรณ์เป็นเงินเชื่อ</t>
  </si>
  <si>
    <t>ขาดทุนจากการตัดจำหน่ายที่ดิน อาคารและอุปกรณ์</t>
  </si>
  <si>
    <t>5.1 และ 7</t>
  </si>
  <si>
    <t>5.1 และ 17</t>
  </si>
  <si>
    <t>(ตั้งเพิ่ม)โอนกลับประมาณการต้นทุนหนังสือรับคืน</t>
  </si>
  <si>
    <t>เงินสดสุทธิได้มาจาก(ใช้ไปใน)กิจกรรมลงทุน</t>
  </si>
  <si>
    <t>ดอกเบี้ยจ่าย</t>
  </si>
  <si>
    <t>เงินสดจ่ายดอกเบี้ยจ่าย</t>
  </si>
  <si>
    <t>เงินสดสุทธิได้มาจาก(ใช้ไปใน)กิจกรรมดำเนินงาน</t>
  </si>
  <si>
    <t>หนี้สูญ</t>
  </si>
  <si>
    <t>เงินสดรับ(จ่าย)จากการดำเนินงาน</t>
  </si>
  <si>
    <t>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</si>
</sst>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#,##0.00\);_-* &quot;-&quot;??_-;_-@_-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-* #,##0.00000_-;\-* #,##0.00000_-;_-* &quot;-&quot;??_-;_-@_-"/>
  </numFmts>
  <fonts count="50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</font>
    <font>
      <b/>
      <sz val="16"/>
      <color rgb="FFFF0000"/>
      <name val="Angsana New"/>
      <family val="1"/>
      <charset val="222"/>
    </font>
    <font>
      <sz val="24"/>
      <name val="Angsana New"/>
      <family val="1"/>
      <charset val="222"/>
    </font>
    <font>
      <sz val="2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/>
    <xf numFmtId="178" fontId="3" fillId="0" borderId="0"/>
    <xf numFmtId="178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1" fontId="3" fillId="0" borderId="0"/>
    <xf numFmtId="171" fontId="1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62">
    <xf numFmtId="0" fontId="0" fillId="0" borderId="0" xfId="0"/>
    <xf numFmtId="166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Continuous"/>
    </xf>
    <xf numFmtId="174" fontId="8" fillId="0" borderId="3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4" fontId="8" fillId="0" borderId="4" xfId="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0" xfId="0" applyNumberFormat="1" applyFont="1"/>
    <xf numFmtId="172" fontId="8" fillId="0" borderId="0" xfId="38" applyNumberFormat="1" applyFont="1" applyFill="1" applyBorder="1"/>
    <xf numFmtId="174" fontId="7" fillId="0" borderId="0" xfId="38" applyNumberFormat="1" applyFont="1" applyFill="1" applyBorder="1"/>
    <xf numFmtId="174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6" fontId="8" fillId="0" borderId="4" xfId="38" applyNumberFormat="1" applyFont="1" applyFill="1" applyBorder="1"/>
    <xf numFmtId="0" fontId="12" fillId="0" borderId="0" xfId="0" applyFont="1"/>
    <xf numFmtId="174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6" fontId="8" fillId="0" borderId="0" xfId="38" applyNumberFormat="1" applyFont="1" applyFill="1" applyBorder="1"/>
    <xf numFmtId="174" fontId="7" fillId="0" borderId="0" xfId="0" applyNumberFormat="1" applyFont="1" applyAlignment="1">
      <alignment horizontal="right"/>
    </xf>
    <xf numFmtId="174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3" xfId="0" applyNumberFormat="1" applyFont="1" applyBorder="1"/>
    <xf numFmtId="174" fontId="11" fillId="0" borderId="3" xfId="0" applyNumberFormat="1" applyFont="1" applyBorder="1"/>
    <xf numFmtId="166" fontId="8" fillId="0" borderId="0" xfId="38" applyNumberFormat="1" applyFont="1" applyFill="1" applyBorder="1" applyAlignment="1">
      <alignment horizontal="right"/>
    </xf>
    <xf numFmtId="174" fontId="12" fillId="0" borderId="0" xfId="0" applyNumberFormat="1" applyFont="1"/>
    <xf numFmtId="173" fontId="8" fillId="0" borderId="0" xfId="0" applyNumberFormat="1" applyFont="1"/>
    <xf numFmtId="173" fontId="12" fillId="0" borderId="0" xfId="0" applyNumberFormat="1" applyFont="1"/>
    <xf numFmtId="173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66" fontId="8" fillId="0" borderId="4" xfId="38" applyNumberFormat="1" applyFont="1" applyFill="1" applyBorder="1" applyAlignment="1">
      <alignment horizontal="center"/>
    </xf>
    <xf numFmtId="167" fontId="8" fillId="0" borderId="4" xfId="38" applyNumberFormat="1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74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4" fontId="31" fillId="0" borderId="0" xfId="0" applyNumberFormat="1" applyFont="1"/>
    <xf numFmtId="174" fontId="29" fillId="0" borderId="0" xfId="0" applyNumberFormat="1" applyFont="1"/>
    <xf numFmtId="0" fontId="32" fillId="0" borderId="0" xfId="0" applyFont="1"/>
    <xf numFmtId="43" fontId="32" fillId="0" borderId="0" xfId="38" applyFont="1" applyFill="1"/>
    <xf numFmtId="174" fontId="33" fillId="0" borderId="4" xfId="0" quotePrefix="1" applyNumberFormat="1" applyFont="1" applyBorder="1"/>
    <xf numFmtId="174" fontId="33" fillId="0" borderId="4" xfId="0" applyNumberFormat="1" applyFont="1" applyBorder="1"/>
    <xf numFmtId="174" fontId="33" fillId="0" borderId="0" xfId="0" applyNumberFormat="1" applyFont="1" applyAlignment="1">
      <alignment horizontal="center"/>
    </xf>
    <xf numFmtId="174" fontId="33" fillId="0" borderId="0" xfId="0" applyNumberFormat="1" applyFont="1" applyAlignment="1">
      <alignment horizontal="right"/>
    </xf>
    <xf numFmtId="174" fontId="33" fillId="0" borderId="3" xfId="0" quotePrefix="1" applyNumberFormat="1" applyFont="1" applyBorder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4" fontId="33" fillId="0" borderId="0" xfId="0" applyNumberFormat="1" applyFont="1"/>
    <xf numFmtId="174" fontId="34" fillId="0" borderId="0" xfId="0" applyNumberFormat="1" applyFont="1"/>
    <xf numFmtId="166" fontId="32" fillId="0" borderId="0" xfId="38" applyNumberFormat="1" applyFont="1" applyFill="1" applyBorder="1" applyAlignment="1"/>
    <xf numFmtId="0" fontId="33" fillId="0" borderId="0" xfId="0" applyFont="1"/>
    <xf numFmtId="174" fontId="32" fillId="0" borderId="0" xfId="0" applyNumberFormat="1" applyFont="1"/>
    <xf numFmtId="43" fontId="33" fillId="0" borderId="0" xfId="38" applyFont="1" applyFill="1"/>
    <xf numFmtId="166" fontId="32" fillId="0" borderId="0" xfId="38" applyNumberFormat="1" applyFont="1" applyFill="1"/>
    <xf numFmtId="43" fontId="32" fillId="0" borderId="0" xfId="38" applyFont="1" applyFill="1" applyBorder="1"/>
    <xf numFmtId="174" fontId="35" fillId="0" borderId="0" xfId="0" applyNumberFormat="1" applyFont="1"/>
    <xf numFmtId="41" fontId="32" fillId="0" borderId="0" xfId="0" applyNumberFormat="1" applyFont="1"/>
    <xf numFmtId="174" fontId="36" fillId="0" borderId="0" xfId="0" applyNumberFormat="1" applyFont="1"/>
    <xf numFmtId="0" fontId="31" fillId="0" borderId="0" xfId="0" applyFont="1"/>
    <xf numFmtId="175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7" fontId="8" fillId="0" borderId="0" xfId="38" applyNumberFormat="1" applyFont="1" applyFill="1" applyBorder="1"/>
    <xf numFmtId="166" fontId="32" fillId="0" borderId="0" xfId="0" applyNumberFormat="1" applyFont="1"/>
    <xf numFmtId="43" fontId="40" fillId="0" borderId="0" xfId="38" applyFont="1" applyFill="1" applyBorder="1" applyAlignment="1"/>
    <xf numFmtId="0" fontId="41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1" fillId="0" borderId="0" xfId="38" applyFont="1" applyFill="1"/>
    <xf numFmtId="43" fontId="41" fillId="0" borderId="0" xfId="38" applyFont="1" applyFill="1" applyBorder="1"/>
    <xf numFmtId="41" fontId="41" fillId="0" borderId="0" xfId="0" applyNumberFormat="1" applyFont="1"/>
    <xf numFmtId="43" fontId="37" fillId="0" borderId="0" xfId="38" applyFont="1" applyFill="1"/>
    <xf numFmtId="168" fontId="31" fillId="0" borderId="0" xfId="38" applyNumberFormat="1" applyFont="1" applyFill="1" applyBorder="1" applyAlignment="1"/>
    <xf numFmtId="175" fontId="31" fillId="0" borderId="0" xfId="38" applyNumberFormat="1" applyFont="1" applyFill="1" applyBorder="1" applyAlignment="1"/>
    <xf numFmtId="0" fontId="30" fillId="0" borderId="0" xfId="0" applyFont="1"/>
    <xf numFmtId="0" fontId="7" fillId="0" borderId="0" xfId="0" applyFont="1" applyAlignment="1">
      <alignment horizontal="left"/>
    </xf>
    <xf numFmtId="175" fontId="8" fillId="0" borderId="6" xfId="38" applyNumberFormat="1" applyFont="1" applyFill="1" applyBorder="1" applyAlignment="1">
      <alignment horizontal="right"/>
    </xf>
    <xf numFmtId="0" fontId="40" fillId="0" borderId="0" xfId="0" applyFont="1"/>
    <xf numFmtId="174" fontId="41" fillId="0" borderId="0" xfId="0" applyNumberFormat="1" applyFont="1"/>
    <xf numFmtId="166" fontId="8" fillId="0" borderId="6" xfId="38" applyNumberFormat="1" applyFont="1" applyFill="1" applyBorder="1" applyAlignment="1">
      <alignment horizontal="right"/>
    </xf>
    <xf numFmtId="166" fontId="8" fillId="0" borderId="5" xfId="38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39" fontId="8" fillId="0" borderId="0" xfId="38" quotePrefix="1" applyNumberFormat="1" applyFont="1" applyFill="1" applyAlignment="1">
      <alignment horizontal="center"/>
    </xf>
    <xf numFmtId="166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66" fontId="8" fillId="0" borderId="3" xfId="38" applyNumberFormat="1" applyFont="1" applyFill="1" applyBorder="1" applyAlignment="1"/>
    <xf numFmtId="39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68" fontId="7" fillId="0" borderId="0" xfId="38" applyNumberFormat="1" applyFont="1" applyFill="1" applyBorder="1" applyAlignment="1"/>
    <xf numFmtId="175" fontId="7" fillId="0" borderId="0" xfId="38" applyNumberFormat="1" applyFont="1" applyFill="1" applyBorder="1" applyAlignment="1"/>
    <xf numFmtId="164" fontId="8" fillId="0" borderId="0" xfId="38" applyNumberFormat="1" applyFont="1" applyFill="1" applyBorder="1"/>
    <xf numFmtId="165" fontId="8" fillId="0" borderId="0" xfId="38" applyNumberFormat="1" applyFont="1" applyFill="1" applyBorder="1"/>
    <xf numFmtId="164" fontId="8" fillId="0" borderId="0" xfId="38" applyNumberFormat="1" applyFont="1" applyFill="1" applyBorder="1" applyAlignment="1"/>
    <xf numFmtId="43" fontId="33" fillId="0" borderId="0" xfId="38" applyFont="1" applyFill="1" applyBorder="1" applyAlignment="1"/>
    <xf numFmtId="43" fontId="33" fillId="0" borderId="0" xfId="38" applyFont="1" applyFill="1" applyBorder="1" applyAlignment="1">
      <alignment horizontal="center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165" fontId="8" fillId="0" borderId="0" xfId="38" applyNumberFormat="1" applyFont="1"/>
    <xf numFmtId="174" fontId="7" fillId="0" borderId="0" xfId="3370" applyNumberFormat="1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74" fontId="7" fillId="0" borderId="0" xfId="3370" applyNumberFormat="1" applyFont="1" applyAlignment="1">
      <alignment horizontal="right"/>
    </xf>
    <xf numFmtId="174" fontId="7" fillId="0" borderId="3" xfId="3370" applyNumberFormat="1" applyFont="1" applyBorder="1"/>
    <xf numFmtId="0" fontId="7" fillId="0" borderId="0" xfId="3370" applyFont="1"/>
    <xf numFmtId="165" fontId="7" fillId="0" borderId="0" xfId="38" applyNumberFormat="1" applyFont="1"/>
    <xf numFmtId="174" fontId="7" fillId="0" borderId="4" xfId="3370" applyNumberFormat="1" applyFont="1" applyBorder="1"/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4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5" fontId="31" fillId="0" borderId="0" xfId="38" applyNumberFormat="1" applyFont="1" applyFill="1" applyBorder="1"/>
    <xf numFmtId="165" fontId="31" fillId="0" borderId="0" xfId="38" applyNumberFormat="1" applyFont="1" applyFill="1" applyBorder="1"/>
    <xf numFmtId="174" fontId="8" fillId="0" borderId="0" xfId="3370" applyNumberFormat="1" applyFont="1"/>
    <xf numFmtId="43" fontId="8" fillId="0" borderId="0" xfId="38" applyFont="1"/>
    <xf numFmtId="166" fontId="8" fillId="0" borderId="0" xfId="3370" applyNumberFormat="1" applyFont="1"/>
    <xf numFmtId="0" fontId="7" fillId="0" borderId="0" xfId="3370" applyFont="1" applyAlignment="1">
      <alignment horizontal="center"/>
    </xf>
    <xf numFmtId="43" fontId="7" fillId="0" borderId="0" xfId="38" applyFont="1"/>
    <xf numFmtId="43" fontId="7" fillId="0" borderId="0" xfId="38" applyFont="1" applyFill="1"/>
    <xf numFmtId="166" fontId="8" fillId="0" borderId="4" xfId="38" applyNumberFormat="1" applyFont="1" applyFill="1" applyBorder="1" applyAlignment="1">
      <alignment horizontal="right"/>
    </xf>
    <xf numFmtId="167" fontId="7" fillId="0" borderId="0" xfId="3370" applyNumberFormat="1" applyFont="1"/>
    <xf numFmtId="164" fontId="8" fillId="0" borderId="0" xfId="38" applyNumberFormat="1" applyFont="1" applyFill="1" applyBorder="1" applyAlignment="1">
      <alignment horizontal="right"/>
    </xf>
    <xf numFmtId="43" fontId="7" fillId="0" borderId="0" xfId="3370" applyNumberFormat="1" applyFont="1"/>
    <xf numFmtId="168" fontId="42" fillId="0" borderId="0" xfId="38" applyNumberFormat="1" applyFont="1" applyFill="1" applyBorder="1" applyAlignment="1">
      <alignment horizontal="right"/>
    </xf>
    <xf numFmtId="174" fontId="12" fillId="0" borderId="0" xfId="3370" applyNumberFormat="1" applyFont="1"/>
    <xf numFmtId="0" fontId="32" fillId="0" borderId="0" xfId="3370" applyFont="1"/>
    <xf numFmtId="165" fontId="8" fillId="0" borderId="0" xfId="38" applyNumberFormat="1" applyFont="1" applyFill="1"/>
    <xf numFmtId="41" fontId="12" fillId="0" borderId="0" xfId="3370" applyNumberFormat="1" applyFont="1"/>
    <xf numFmtId="41" fontId="8" fillId="0" borderId="0" xfId="3370" applyNumberFormat="1" applyFont="1"/>
    <xf numFmtId="174" fontId="8" fillId="0" borderId="3" xfId="3370" applyNumberFormat="1" applyFont="1" applyBorder="1"/>
    <xf numFmtId="43" fontId="7" fillId="0" borderId="3" xfId="38" applyFont="1" applyFill="1" applyBorder="1" applyAlignment="1">
      <alignment horizontal="centerContinuous"/>
    </xf>
    <xf numFmtId="174" fontId="7" fillId="0" borderId="3" xfId="3370" applyNumberFormat="1" applyFont="1" applyBorder="1" applyAlignment="1">
      <alignment horizontal="centerContinuous"/>
    </xf>
    <xf numFmtId="173" fontId="8" fillId="0" borderId="0" xfId="3370" applyNumberFormat="1" applyFont="1"/>
    <xf numFmtId="174" fontId="8" fillId="0" borderId="4" xfId="3370" applyNumberFormat="1" applyFont="1" applyBorder="1"/>
    <xf numFmtId="43" fontId="7" fillId="0" borderId="4" xfId="38" quotePrefix="1" applyFont="1" applyFill="1" applyBorder="1" applyAlignment="1">
      <alignment horizontal="center"/>
    </xf>
    <xf numFmtId="0" fontId="7" fillId="0" borderId="4" xfId="3370" applyFont="1" applyBorder="1" applyAlignment="1">
      <alignment horizontal="center"/>
    </xf>
    <xf numFmtId="166" fontId="8" fillId="0" borderId="0" xfId="38" applyNumberFormat="1" applyFont="1" applyFill="1" applyBorder="1" applyAlignment="1">
      <alignment horizontal="center"/>
    </xf>
    <xf numFmtId="43" fontId="8" fillId="0" borderId="6" xfId="38" applyFont="1" applyFill="1" applyBorder="1" applyAlignment="1"/>
    <xf numFmtId="167" fontId="8" fillId="0" borderId="6" xfId="38" applyNumberFormat="1" applyFont="1" applyFill="1" applyBorder="1" applyAlignment="1">
      <alignment horizontal="right"/>
    </xf>
    <xf numFmtId="43" fontId="8" fillId="0" borderId="6" xfId="38" applyFont="1" applyFill="1" applyBorder="1" applyAlignment="1">
      <alignment horizontal="right"/>
    </xf>
    <xf numFmtId="174" fontId="7" fillId="0" borderId="0" xfId="3370" applyNumberFormat="1" applyFont="1"/>
    <xf numFmtId="43" fontId="7" fillId="0" borderId="3" xfId="38" applyFont="1" applyFill="1" applyBorder="1" applyAlignment="1"/>
    <xf numFmtId="166" fontId="7" fillId="0" borderId="3" xfId="38" applyNumberFormat="1" applyFont="1" applyFill="1" applyBorder="1" applyAlignment="1"/>
    <xf numFmtId="43" fontId="8" fillId="0" borderId="4" xfId="38" applyFont="1" applyFill="1" applyBorder="1"/>
    <xf numFmtId="166" fontId="7" fillId="0" borderId="0" xfId="38" applyNumberFormat="1" applyFont="1" applyFill="1" applyBorder="1" applyAlignment="1">
      <alignment horizontal="center"/>
    </xf>
    <xf numFmtId="43" fontId="8" fillId="0" borderId="4" xfId="38" applyFont="1" applyFill="1" applyBorder="1" applyAlignment="1">
      <alignment horizontal="right"/>
    </xf>
    <xf numFmtId="166" fontId="7" fillId="0" borderId="0" xfId="38" applyNumberFormat="1" applyFont="1" applyFill="1" applyBorder="1" applyAlignment="1"/>
    <xf numFmtId="43" fontId="7" fillId="0" borderId="5" xfId="38" applyFont="1" applyFill="1" applyBorder="1"/>
    <xf numFmtId="166" fontId="7" fillId="0" borderId="5" xfId="38" applyNumberFormat="1" applyFont="1" applyFill="1" applyBorder="1"/>
    <xf numFmtId="43" fontId="8" fillId="0" borderId="5" xfId="38" applyFont="1" applyFill="1" applyBorder="1" applyAlignment="1">
      <alignment horizontal="center"/>
    </xf>
    <xf numFmtId="166" fontId="8" fillId="0" borderId="5" xfId="38" applyNumberFormat="1" applyFont="1" applyFill="1" applyBorder="1" applyAlignment="1">
      <alignment horizontal="center"/>
    </xf>
    <xf numFmtId="173" fontId="7" fillId="0" borderId="0" xfId="3370" applyNumberFormat="1" applyFont="1" applyAlignment="1">
      <alignment horizontal="left"/>
    </xf>
    <xf numFmtId="0" fontId="43" fillId="0" borderId="0" xfId="0" applyFont="1"/>
    <xf numFmtId="43" fontId="44" fillId="0" borderId="0" xfId="38" applyFont="1" applyFill="1" applyAlignment="1"/>
    <xf numFmtId="174" fontId="44" fillId="0" borderId="0" xfId="0" applyNumberFormat="1" applyFont="1"/>
    <xf numFmtId="179" fontId="32" fillId="0" borderId="0" xfId="38" applyNumberFormat="1" applyFont="1" applyFill="1" applyBorder="1" applyAlignment="1"/>
    <xf numFmtId="0" fontId="45" fillId="0" borderId="0" xfId="3370" quotePrefix="1" applyFont="1" applyAlignment="1">
      <alignment horizontal="center"/>
    </xf>
    <xf numFmtId="43" fontId="7" fillId="0" borderId="0" xfId="38" applyFont="1" applyFill="1" applyBorder="1" applyAlignment="1"/>
    <xf numFmtId="166" fontId="7" fillId="0" borderId="0" xfId="0" applyNumberFormat="1" applyFont="1"/>
    <xf numFmtId="165" fontId="8" fillId="0" borderId="0" xfId="38" applyNumberFormat="1" applyFont="1" applyBorder="1"/>
    <xf numFmtId="175" fontId="8" fillId="0" borderId="0" xfId="38" applyNumberFormat="1" applyFont="1" applyBorder="1"/>
    <xf numFmtId="175" fontId="7" fillId="0" borderId="0" xfId="38" applyNumberFormat="1" applyFont="1" applyBorder="1"/>
    <xf numFmtId="165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43" fontId="7" fillId="0" borderId="0" xfId="38" applyFont="1" applyFill="1" applyBorder="1" applyAlignment="1">
      <alignment horizontal="centerContinuous"/>
    </xf>
    <xf numFmtId="174" fontId="7" fillId="0" borderId="0" xfId="3370" applyNumberFormat="1" applyFont="1" applyAlignment="1">
      <alignment horizontal="centerContinuous"/>
    </xf>
    <xf numFmtId="43" fontId="7" fillId="0" borderId="0" xfId="38" quotePrefix="1" applyFont="1" applyFill="1" applyBorder="1" applyAlignment="1">
      <alignment horizontal="center"/>
    </xf>
    <xf numFmtId="0" fontId="46" fillId="0" borderId="0" xfId="0" applyFont="1"/>
    <xf numFmtId="1" fontId="28" fillId="0" borderId="0" xfId="0" applyNumberFormat="1" applyFont="1"/>
    <xf numFmtId="43" fontId="8" fillId="0" borderId="0" xfId="0" applyNumberFormat="1" applyFont="1" applyAlignment="1">
      <alignment horizontal="right" vertical="center" wrapText="1"/>
    </xf>
    <xf numFmtId="43" fontId="32" fillId="0" borderId="0" xfId="0" applyNumberFormat="1" applyFont="1"/>
    <xf numFmtId="165" fontId="8" fillId="0" borderId="4" xfId="38" applyNumberFormat="1" applyFont="1" applyFill="1" applyBorder="1" applyAlignment="1">
      <alignment horizontal="right"/>
    </xf>
    <xf numFmtId="165" fontId="32" fillId="0" borderId="0" xfId="38" applyNumberFormat="1" applyFont="1" applyFill="1" applyBorder="1" applyAlignment="1"/>
    <xf numFmtId="165" fontId="32" fillId="0" borderId="5" xfId="38" applyNumberFormat="1" applyFont="1" applyFill="1" applyBorder="1" applyAlignment="1"/>
    <xf numFmtId="165" fontId="8" fillId="0" borderId="0" xfId="38" applyNumberFormat="1" applyFont="1" applyFill="1" applyBorder="1" applyAlignment="1">
      <alignment horizontal="right"/>
    </xf>
    <xf numFmtId="165" fontId="8" fillId="0" borderId="3" xfId="38" applyNumberFormat="1" applyFont="1" applyFill="1" applyBorder="1" applyAlignment="1">
      <alignment horizontal="right"/>
    </xf>
    <xf numFmtId="165" fontId="8" fillId="0" borderId="6" xfId="38" applyNumberFormat="1" applyFont="1" applyFill="1" applyBorder="1" applyAlignment="1">
      <alignment horizontal="right"/>
    </xf>
    <xf numFmtId="165" fontId="43" fillId="0" borderId="0" xfId="0" applyNumberFormat="1" applyFont="1"/>
    <xf numFmtId="165" fontId="7" fillId="0" borderId="0" xfId="0" applyNumberFormat="1" applyFont="1"/>
    <xf numFmtId="165" fontId="8" fillId="0" borderId="5" xfId="38" applyNumberFormat="1" applyFont="1" applyFill="1" applyBorder="1" applyAlignment="1">
      <alignment horizontal="right"/>
    </xf>
    <xf numFmtId="43" fontId="8" fillId="0" borderId="4" xfId="38" applyFont="1" applyFill="1" applyBorder="1" applyAlignment="1"/>
    <xf numFmtId="165" fontId="8" fillId="0" borderId="4" xfId="38" applyNumberFormat="1" applyFont="1" applyFill="1" applyBorder="1" applyAlignment="1"/>
    <xf numFmtId="165" fontId="8" fillId="0" borderId="6" xfId="38" applyNumberFormat="1" applyFont="1" applyFill="1" applyBorder="1" applyAlignment="1"/>
    <xf numFmtId="165" fontId="8" fillId="0" borderId="5" xfId="38" applyNumberFormat="1" applyFont="1" applyFill="1" applyBorder="1" applyAlignment="1"/>
    <xf numFmtId="165" fontId="7" fillId="0" borderId="0" xfId="38" applyNumberFormat="1" applyFont="1" applyFill="1" applyBorder="1" applyAlignment="1"/>
    <xf numFmtId="165" fontId="8" fillId="0" borderId="8" xfId="38" applyNumberFormat="1" applyFont="1" applyFill="1" applyBorder="1" applyAlignment="1">
      <alignment horizontal="right"/>
    </xf>
    <xf numFmtId="165" fontId="8" fillId="0" borderId="3" xfId="38" applyNumberFormat="1" applyFont="1" applyFill="1" applyBorder="1"/>
    <xf numFmtId="165" fontId="8" fillId="0" borderId="5" xfId="38" applyNumberFormat="1" applyFont="1" applyFill="1" applyBorder="1"/>
    <xf numFmtId="165" fontId="8" fillId="0" borderId="4" xfId="38" applyNumberFormat="1" applyFont="1" applyFill="1" applyBorder="1"/>
    <xf numFmtId="165" fontId="8" fillId="0" borderId="0" xfId="38" applyNumberFormat="1" applyFont="1" applyFill="1" applyBorder="1" applyAlignment="1">
      <alignment horizontal="center"/>
    </xf>
    <xf numFmtId="165" fontId="8" fillId="0" borderId="4" xfId="38" applyNumberFormat="1" applyFont="1" applyFill="1" applyBorder="1" applyAlignment="1">
      <alignment horizontal="center"/>
    </xf>
    <xf numFmtId="165" fontId="32" fillId="0" borderId="6" xfId="38" applyNumberFormat="1" applyFont="1" applyFill="1" applyBorder="1" applyAlignment="1"/>
    <xf numFmtId="165" fontId="32" fillId="0" borderId="0" xfId="38" applyNumberFormat="1" applyFont="1" applyFill="1"/>
    <xf numFmtId="165" fontId="32" fillId="0" borderId="0" xfId="38" applyNumberFormat="1" applyFont="1" applyFill="1" applyBorder="1"/>
    <xf numFmtId="165" fontId="32" fillId="0" borderId="7" xfId="38" applyNumberFormat="1" applyFont="1" applyFill="1" applyBorder="1"/>
    <xf numFmtId="165" fontId="32" fillId="0" borderId="3" xfId="38" applyNumberFormat="1" applyFont="1" applyFill="1" applyBorder="1" applyAlignment="1"/>
    <xf numFmtId="165" fontId="33" fillId="0" borderId="0" xfId="0" applyNumberFormat="1" applyFont="1"/>
    <xf numFmtId="165" fontId="47" fillId="0" borderId="0" xfId="0" applyNumberFormat="1" applyFont="1"/>
    <xf numFmtId="165" fontId="32" fillId="0" borderId="4" xfId="38" applyNumberFormat="1" applyFont="1" applyFill="1" applyBorder="1" applyAlignment="1">
      <alignment horizontal="right"/>
    </xf>
    <xf numFmtId="174" fontId="11" fillId="0" borderId="3" xfId="3370" applyNumberFormat="1" applyFont="1" applyBorder="1"/>
    <xf numFmtId="174" fontId="7" fillId="0" borderId="4" xfId="3370" applyNumberFormat="1" applyFont="1" applyBorder="1" applyAlignment="1">
      <alignment horizontal="center"/>
    </xf>
    <xf numFmtId="174" fontId="11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43" fontId="8" fillId="0" borderId="5" xfId="38" applyFont="1" applyFill="1" applyBorder="1" applyAlignment="1"/>
    <xf numFmtId="174" fontId="37" fillId="0" borderId="0" xfId="0" applyNumberFormat="1" applyFont="1"/>
    <xf numFmtId="174" fontId="37" fillId="0" borderId="0" xfId="0" applyNumberFormat="1" applyFont="1" applyAlignment="1">
      <alignment horizontal="center"/>
    </xf>
    <xf numFmtId="175" fontId="37" fillId="0" borderId="0" xfId="0" applyNumberFormat="1" applyFont="1"/>
    <xf numFmtId="174" fontId="8" fillId="0" borderId="3" xfId="0" applyNumberFormat="1" applyFont="1" applyBorder="1"/>
    <xf numFmtId="175" fontId="8" fillId="0" borderId="0" xfId="0" quotePrefix="1" applyNumberFormat="1" applyFont="1" applyAlignment="1">
      <alignment horizontal="center"/>
    </xf>
    <xf numFmtId="37" fontId="8" fillId="0" borderId="0" xfId="0" applyNumberFormat="1" applyFont="1"/>
    <xf numFmtId="174" fontId="8" fillId="0" borderId="0" xfId="0" quotePrefix="1" applyNumberFormat="1" applyFont="1" applyAlignment="1">
      <alignment horizontal="center"/>
    </xf>
    <xf numFmtId="0" fontId="7" fillId="0" borderId="0" xfId="2107" applyFont="1"/>
    <xf numFmtId="0" fontId="8" fillId="0" borderId="0" xfId="2107" applyFont="1"/>
    <xf numFmtId="167" fontId="7" fillId="0" borderId="0" xfId="0" applyNumberFormat="1" applyFont="1"/>
    <xf numFmtId="167" fontId="7" fillId="0" borderId="0" xfId="0" applyNumberFormat="1" applyFont="1" applyAlignment="1">
      <alignment horizontal="center"/>
    </xf>
    <xf numFmtId="0" fontId="8" fillId="0" borderId="0" xfId="2107" quotePrefix="1" applyFont="1"/>
    <xf numFmtId="167" fontId="8" fillId="0" borderId="0" xfId="0" applyNumberFormat="1" applyFont="1"/>
    <xf numFmtId="174" fontId="8" fillId="0" borderId="0" xfId="0" quotePrefix="1" applyNumberFormat="1" applyFont="1"/>
    <xf numFmtId="167" fontId="8" fillId="0" borderId="0" xfId="0" applyNumberFormat="1" applyFont="1" applyAlignment="1">
      <alignment horizontal="center"/>
    </xf>
    <xf numFmtId="174" fontId="31" fillId="0" borderId="0" xfId="0" applyNumberFormat="1" applyFont="1" applyAlignment="1">
      <alignment horizontal="center"/>
    </xf>
    <xf numFmtId="43" fontId="32" fillId="0" borderId="0" xfId="38" applyFont="1" applyFill="1" applyBorder="1" applyAlignment="1"/>
    <xf numFmtId="43" fontId="47" fillId="0" borderId="0" xfId="38" applyFont="1"/>
    <xf numFmtId="43" fontId="32" fillId="0" borderId="0" xfId="38" applyFont="1"/>
    <xf numFmtId="172" fontId="31" fillId="0" borderId="0" xfId="0" applyNumberFormat="1" applyFont="1"/>
    <xf numFmtId="172" fontId="7" fillId="0" borderId="0" xfId="38" applyNumberFormat="1" applyFont="1" applyFill="1" applyBorder="1" applyAlignment="1"/>
    <xf numFmtId="172" fontId="37" fillId="0" borderId="0" xfId="0" applyNumberFormat="1" applyFont="1"/>
    <xf numFmtId="0" fontId="48" fillId="0" borderId="0" xfId="0" applyFont="1"/>
    <xf numFmtId="0" fontId="49" fillId="0" borderId="0" xfId="3370" applyFont="1" applyAlignment="1">
      <alignment horizontal="right"/>
    </xf>
    <xf numFmtId="174" fontId="49" fillId="0" borderId="0" xfId="38" applyNumberFormat="1" applyFont="1" applyFill="1" applyBorder="1" applyAlignment="1">
      <alignment horizontal="left" textRotation="180"/>
    </xf>
    <xf numFmtId="174" fontId="49" fillId="0" borderId="0" xfId="38" applyNumberFormat="1" applyFont="1" applyFill="1" applyBorder="1" applyAlignment="1">
      <alignment horizontal="center" textRotation="180"/>
    </xf>
    <xf numFmtId="175" fontId="49" fillId="0" borderId="0" xfId="0" applyNumberFormat="1" applyFont="1"/>
    <xf numFmtId="175" fontId="49" fillId="0" borderId="0" xfId="38" applyNumberFormat="1" applyFont="1" applyFill="1" applyBorder="1" applyAlignment="1"/>
    <xf numFmtId="0" fontId="33" fillId="0" borderId="3" xfId="0" applyFont="1" applyBorder="1" applyAlignment="1">
      <alignment horizontal="center"/>
    </xf>
    <xf numFmtId="174" fontId="33" fillId="0" borderId="0" xfId="0" applyNumberFormat="1" applyFont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3370" applyNumberFormat="1" applyFont="1" applyAlignment="1">
      <alignment horizontal="center"/>
    </xf>
    <xf numFmtId="174" fontId="7" fillId="0" borderId="3" xfId="337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6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</cellXfs>
  <cellStyles count="3371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" xfId="3370" xr:uid="{00000000-0005-0000-0000-0000FF0C0000}"/>
    <cellStyle name="ปกติ 2 2" xfId="3327" xr:uid="{00000000-0005-0000-0000-0000000D0000}"/>
    <cellStyle name="ปกติ 2 2 2" xfId="3328" xr:uid="{00000000-0005-0000-0000-0000010D0000}"/>
    <cellStyle name="ปกติ 2 2 2 2" xfId="3329" xr:uid="{00000000-0005-0000-0000-0000020D0000}"/>
    <cellStyle name="ปกติ 2 2 2 3" xfId="3330" xr:uid="{00000000-0005-0000-0000-0000030D0000}"/>
    <cellStyle name="ปกติ 2 2 2 4" xfId="3331" xr:uid="{00000000-0005-0000-0000-0000040D0000}"/>
    <cellStyle name="ปกติ 2 2 2 5" xfId="3332" xr:uid="{00000000-0005-0000-0000-0000050D0000}"/>
    <cellStyle name="ปกติ 2 2 2 6" xfId="3333" xr:uid="{00000000-0005-0000-0000-0000060D0000}"/>
    <cellStyle name="ปกติ 2 2 3" xfId="3334" xr:uid="{00000000-0005-0000-0000-0000070D0000}"/>
    <cellStyle name="ปกติ 2 2 4" xfId="3335" xr:uid="{00000000-0005-0000-0000-0000080D0000}"/>
    <cellStyle name="ปกติ 2 2 5" xfId="3336" xr:uid="{00000000-0005-0000-0000-0000090D0000}"/>
    <cellStyle name="ปกติ 2 2 6" xfId="3337" xr:uid="{00000000-0005-0000-0000-00000A0D0000}"/>
    <cellStyle name="ปกติ 2 3" xfId="3338" xr:uid="{00000000-0005-0000-0000-00000B0D0000}"/>
    <cellStyle name="ปกติ 2 4" xfId="3339" xr:uid="{00000000-0005-0000-0000-00000C0D0000}"/>
    <cellStyle name="ปกติ 2 5" xfId="3340" xr:uid="{00000000-0005-0000-0000-00000D0D0000}"/>
    <cellStyle name="ปกติ 2 6" xfId="3341" xr:uid="{00000000-0005-0000-0000-00000E0D0000}"/>
    <cellStyle name="ปกติ 2 7" xfId="3342" xr:uid="{00000000-0005-0000-0000-00000F0D0000}"/>
    <cellStyle name="ปกติ 2 8" xfId="3343" xr:uid="{00000000-0005-0000-0000-0000100D0000}"/>
    <cellStyle name="ปกติ 3 2" xfId="3344" xr:uid="{00000000-0005-0000-0000-0000110D0000}"/>
    <cellStyle name="ปกติ 3 2 2" xfId="3345" xr:uid="{00000000-0005-0000-0000-0000120D0000}"/>
    <cellStyle name="ปกติ 3 2_MATI-q1'56T2" xfId="3346" xr:uid="{00000000-0005-0000-0000-0000130D0000}"/>
    <cellStyle name="ปกติ 3 3" xfId="3347" xr:uid="{00000000-0005-0000-0000-0000140D0000}"/>
    <cellStyle name="ปกติ 3 4" xfId="3348" xr:uid="{00000000-0005-0000-0000-0000150D0000}"/>
    <cellStyle name="ปกติ 5 2" xfId="3349" xr:uid="{00000000-0005-0000-0000-0000160D0000}"/>
    <cellStyle name="ปกติ 5 2 2" xfId="3350" xr:uid="{00000000-0005-0000-0000-0000170D0000}"/>
    <cellStyle name="ปกติ 5 2 3" xfId="3351" xr:uid="{00000000-0005-0000-0000-0000180D0000}"/>
    <cellStyle name="ปกติ 5 2 4" xfId="3352" xr:uid="{00000000-0005-0000-0000-0000190D0000}"/>
    <cellStyle name="ปกติ 5 2 5" xfId="3353" xr:uid="{00000000-0005-0000-0000-00001A0D0000}"/>
    <cellStyle name="ปกติ 5 2 6" xfId="3354" xr:uid="{00000000-0005-0000-0000-00001B0D0000}"/>
    <cellStyle name="ปกติ 5 2_MATI-q1'56T2" xfId="3355" xr:uid="{00000000-0005-0000-0000-00001C0D0000}"/>
    <cellStyle name="ปกติ 5 3" xfId="3356" xr:uid="{00000000-0005-0000-0000-00001D0D0000}"/>
    <cellStyle name="ปกติ 5 4" xfId="3357" xr:uid="{00000000-0005-0000-0000-00001E0D0000}"/>
    <cellStyle name="ปกติ 5 5" xfId="3358" xr:uid="{00000000-0005-0000-0000-00001F0D0000}"/>
    <cellStyle name="ปกติ 5 6" xfId="3359" xr:uid="{00000000-0005-0000-0000-0000200D0000}"/>
    <cellStyle name="ปกติ 8 2" xfId="3360" xr:uid="{00000000-0005-0000-0000-0000210D0000}"/>
    <cellStyle name="ปกติ 8 2 2" xfId="3361" xr:uid="{00000000-0005-0000-0000-0000220D0000}"/>
    <cellStyle name="ปกติ 8 2 3" xfId="3362" xr:uid="{00000000-0005-0000-0000-0000230D0000}"/>
    <cellStyle name="ปกติ 8 2 4" xfId="3363" xr:uid="{00000000-0005-0000-0000-0000240D0000}"/>
    <cellStyle name="ปกติ 8 2 5" xfId="3364" xr:uid="{00000000-0005-0000-0000-0000250D0000}"/>
    <cellStyle name="ปกติ 8 2 6" xfId="3365" xr:uid="{00000000-0005-0000-0000-0000260D0000}"/>
    <cellStyle name="ปกติ 8 3" xfId="3366" xr:uid="{00000000-0005-0000-0000-0000270D0000}"/>
    <cellStyle name="ปกติ 8 4" xfId="3367" xr:uid="{00000000-0005-0000-0000-0000280D0000}"/>
    <cellStyle name="ปกติ 8 5" xfId="3368" xr:uid="{00000000-0005-0000-0000-0000290D0000}"/>
    <cellStyle name="ปกติ 8 6" xfId="3369" xr:uid="{00000000-0005-0000-0000-00002A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9"/>
  <sheetViews>
    <sheetView tabSelected="1" view="pageBreakPreview" topLeftCell="A46" zoomScale="55" zoomScaleNormal="55" zoomScaleSheetLayoutView="55" workbookViewId="0">
      <selection activeCell="F58" sqref="F58"/>
    </sheetView>
  </sheetViews>
  <sheetFormatPr defaultColWidth="11.42578125" defaultRowHeight="26.85" customHeight="1"/>
  <cols>
    <col min="1" max="3" width="3" style="51" customWidth="1"/>
    <col min="4" max="4" width="31.140625" style="51" customWidth="1"/>
    <col min="5" max="5" width="10.85546875" style="51" customWidth="1"/>
    <col min="6" max="6" width="18.7109375" style="52" customWidth="1"/>
    <col min="7" max="8" width="18.7109375" style="51" customWidth="1"/>
    <col min="9" max="9" width="18.7109375" style="52" customWidth="1"/>
    <col min="10" max="10" width="18.7109375" style="51" customWidth="1"/>
    <col min="11" max="11" width="16.42578125" style="51" customWidth="1"/>
    <col min="12" max="12" width="15.5703125" style="51" customWidth="1"/>
    <col min="13" max="13" width="15.140625" style="51" bestFit="1" customWidth="1"/>
    <col min="14" max="14" width="14.140625" style="51" bestFit="1" customWidth="1"/>
    <col min="15" max="16384" width="11.42578125" style="51"/>
  </cols>
  <sheetData>
    <row r="1" spans="1:15" ht="34.5">
      <c r="J1" s="246">
        <v>7</v>
      </c>
    </row>
    <row r="2" spans="1:15" ht="23.25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5" ht="23.25">
      <c r="A3" s="253" t="s">
        <v>58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5" ht="23.25">
      <c r="A4" s="253" t="s">
        <v>167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5" ht="23.25">
      <c r="A5" s="53"/>
      <c r="B5" s="53"/>
      <c r="C5" s="53"/>
      <c r="D5" s="53"/>
      <c r="E5" s="54"/>
      <c r="F5" s="54"/>
      <c r="G5" s="54"/>
      <c r="H5" s="62"/>
      <c r="I5" s="55"/>
      <c r="J5" s="56" t="s">
        <v>172</v>
      </c>
    </row>
    <row r="6" spans="1:15" ht="23.25">
      <c r="A6" s="57"/>
      <c r="B6" s="57"/>
      <c r="C6" s="57"/>
      <c r="D6" s="57"/>
      <c r="E6" s="58"/>
      <c r="F6" s="254" t="s">
        <v>131</v>
      </c>
      <c r="G6" s="254"/>
      <c r="H6" s="254"/>
      <c r="I6" s="252" t="s">
        <v>130</v>
      </c>
      <c r="J6" s="252"/>
    </row>
    <row r="7" spans="1:15" s="61" customFormat="1" ht="23.25">
      <c r="A7" s="59"/>
      <c r="B7" s="59"/>
      <c r="C7" s="59"/>
      <c r="D7" s="59"/>
      <c r="E7" s="59" t="s">
        <v>29</v>
      </c>
      <c r="F7" s="60" t="s">
        <v>168</v>
      </c>
      <c r="G7" s="60" t="s">
        <v>116</v>
      </c>
      <c r="H7" s="60" t="s">
        <v>154</v>
      </c>
      <c r="I7" s="60" t="s">
        <v>168</v>
      </c>
      <c r="J7" s="60" t="s">
        <v>116</v>
      </c>
    </row>
    <row r="8" spans="1:15" s="24" customFormat="1" ht="23.25">
      <c r="A8" s="50"/>
      <c r="B8" s="50"/>
      <c r="C8" s="50"/>
      <c r="D8" s="50"/>
      <c r="E8" s="50"/>
      <c r="F8" s="112"/>
      <c r="G8" s="23" t="s">
        <v>153</v>
      </c>
      <c r="H8" s="23" t="s">
        <v>153</v>
      </c>
      <c r="I8" s="176"/>
      <c r="J8" s="113"/>
      <c r="O8" s="24">
        <f>218526.64+1800</f>
        <v>220326.64</v>
      </c>
    </row>
    <row r="9" spans="1:15" ht="24.75" customHeight="1">
      <c r="A9" s="19" t="s">
        <v>31</v>
      </c>
      <c r="B9" s="62"/>
      <c r="C9" s="62"/>
      <c r="E9" s="63"/>
      <c r="G9" s="52"/>
      <c r="H9" s="52"/>
      <c r="J9" s="52"/>
    </row>
    <row r="10" spans="1:15" ht="24.75" customHeight="1">
      <c r="A10" s="19" t="s">
        <v>2</v>
      </c>
      <c r="E10" s="63"/>
      <c r="G10" s="52"/>
      <c r="H10" s="52"/>
      <c r="J10" s="52"/>
      <c r="K10" s="82"/>
    </row>
    <row r="11" spans="1:15" ht="24.75" customHeight="1">
      <c r="A11" s="51" t="s">
        <v>32</v>
      </c>
      <c r="E11" s="61">
        <v>6</v>
      </c>
      <c r="F11" s="191">
        <v>86760028.340000033</v>
      </c>
      <c r="G11" s="191">
        <v>66532070.830000006</v>
      </c>
      <c r="H11" s="191">
        <v>102632802.98000002</v>
      </c>
      <c r="I11" s="191">
        <v>55373553.479999997</v>
      </c>
      <c r="J11" s="191">
        <v>39215298.880000003</v>
      </c>
      <c r="K11" s="83"/>
    </row>
    <row r="12" spans="1:15" ht="24.75" customHeight="1">
      <c r="A12" s="51" t="s">
        <v>52</v>
      </c>
      <c r="E12" s="61" t="s">
        <v>188</v>
      </c>
      <c r="F12" s="191">
        <v>145452331.95999998</v>
      </c>
      <c r="G12" s="191">
        <v>125718053.64000002</v>
      </c>
      <c r="H12" s="191">
        <v>134515058.19</v>
      </c>
      <c r="I12" s="191">
        <v>105792805.53000002</v>
      </c>
      <c r="J12" s="191">
        <v>87996271.180000007</v>
      </c>
      <c r="K12" s="188"/>
      <c r="L12" s="189"/>
      <c r="M12" s="189"/>
    </row>
    <row r="13" spans="1:15" ht="24.75" customHeight="1">
      <c r="A13" s="51" t="s">
        <v>67</v>
      </c>
      <c r="E13" s="75">
        <v>8</v>
      </c>
      <c r="F13" s="191">
        <v>34838642.789999999</v>
      </c>
      <c r="G13" s="191">
        <f>41082640.21-4713132.37</f>
        <v>36369507.840000004</v>
      </c>
      <c r="H13" s="191">
        <f>39261849.8-4457904.58</f>
        <v>34803945.219999999</v>
      </c>
      <c r="I13" s="191">
        <v>8688482.4700000025</v>
      </c>
      <c r="J13" s="191">
        <v>13532068.850000001</v>
      </c>
      <c r="K13" s="188"/>
      <c r="L13" s="189"/>
      <c r="M13" s="189"/>
    </row>
    <row r="14" spans="1:15" ht="24.75" customHeight="1">
      <c r="A14" s="51" t="s">
        <v>84</v>
      </c>
      <c r="E14" s="75">
        <v>9</v>
      </c>
      <c r="F14" s="191">
        <v>613927832.21000004</v>
      </c>
      <c r="G14" s="191">
        <v>750166761.1400001</v>
      </c>
      <c r="H14" s="191">
        <v>912077770.88</v>
      </c>
      <c r="I14" s="191">
        <v>463668779.05000001</v>
      </c>
      <c r="J14" s="191">
        <v>529392961.88000005</v>
      </c>
      <c r="K14" s="188"/>
      <c r="L14" s="189"/>
      <c r="M14" s="189"/>
    </row>
    <row r="15" spans="1:15" ht="24.75" customHeight="1">
      <c r="A15" s="51" t="s">
        <v>54</v>
      </c>
      <c r="E15" s="75"/>
      <c r="F15" s="191">
        <v>30343921.299999997</v>
      </c>
      <c r="G15" s="191">
        <v>24817423.09</v>
      </c>
      <c r="H15" s="191">
        <v>30372665.469999991</v>
      </c>
      <c r="I15" s="191">
        <v>28726247.850000001</v>
      </c>
      <c r="J15" s="191">
        <v>24367826.789999999</v>
      </c>
      <c r="K15" s="188"/>
      <c r="L15" s="189"/>
      <c r="M15" s="189"/>
    </row>
    <row r="16" spans="1:15" ht="24.75" customHeight="1">
      <c r="A16" s="51" t="s">
        <v>33</v>
      </c>
      <c r="B16" s="65"/>
      <c r="C16" s="65"/>
      <c r="E16" s="76"/>
      <c r="F16" s="210">
        <f>SUM(F11:F15)</f>
        <v>911322756.60000002</v>
      </c>
      <c r="G16" s="210">
        <f>SUM(G11:G15)</f>
        <v>1003603816.5400002</v>
      </c>
      <c r="H16" s="210">
        <f>SUM(H11:H15)</f>
        <v>1214402242.74</v>
      </c>
      <c r="I16" s="210">
        <f>SUM(I11:I15)</f>
        <v>662249868.38</v>
      </c>
      <c r="J16" s="210">
        <f>SUM(J11:J15)</f>
        <v>694504427.58000004</v>
      </c>
    </row>
    <row r="17" spans="1:13" ht="24.75" customHeight="1">
      <c r="A17" s="19" t="s">
        <v>12</v>
      </c>
      <c r="E17" s="61"/>
      <c r="F17" s="191"/>
      <c r="G17" s="191"/>
      <c r="H17" s="191"/>
      <c r="I17" s="191"/>
      <c r="J17" s="191"/>
    </row>
    <row r="18" spans="1:13" ht="24.75" customHeight="1">
      <c r="A18" s="51" t="s">
        <v>83</v>
      </c>
      <c r="E18" s="61">
        <v>10</v>
      </c>
      <c r="F18" s="191">
        <v>576046230.89999998</v>
      </c>
      <c r="G18" s="211">
        <v>510581968.64000005</v>
      </c>
      <c r="H18" s="211">
        <v>298693629.87</v>
      </c>
      <c r="I18" s="191">
        <v>474781259.20999998</v>
      </c>
      <c r="J18" s="211">
        <v>439259184.30000001</v>
      </c>
    </row>
    <row r="19" spans="1:13" ht="24.75" customHeight="1">
      <c r="A19" s="51" t="s">
        <v>34</v>
      </c>
      <c r="E19" s="75">
        <v>11</v>
      </c>
      <c r="F19" s="191">
        <v>0</v>
      </c>
      <c r="G19" s="191">
        <v>0</v>
      </c>
      <c r="H19" s="191">
        <v>0</v>
      </c>
      <c r="I19" s="191">
        <v>264994000</v>
      </c>
      <c r="J19" s="191">
        <v>264994000</v>
      </c>
      <c r="K19" s="189"/>
      <c r="L19" s="189"/>
      <c r="M19" s="189"/>
    </row>
    <row r="20" spans="1:13" ht="24.75" customHeight="1">
      <c r="A20" s="51" t="s">
        <v>76</v>
      </c>
      <c r="E20" s="75">
        <v>12</v>
      </c>
      <c r="F20" s="191">
        <v>22900909.560000002</v>
      </c>
      <c r="G20" s="191">
        <v>22900909.560000002</v>
      </c>
      <c r="H20" s="191">
        <v>22900909.560000002</v>
      </c>
      <c r="I20" s="191">
        <v>1436620.8899999997</v>
      </c>
      <c r="J20" s="191">
        <v>1436620.8899999997</v>
      </c>
      <c r="K20" s="52"/>
      <c r="L20" s="189"/>
      <c r="M20" s="189"/>
    </row>
    <row r="21" spans="1:13" ht="24.75" customHeight="1">
      <c r="A21" s="51" t="s">
        <v>68</v>
      </c>
      <c r="E21" s="75">
        <v>13</v>
      </c>
      <c r="F21" s="191">
        <v>297431769.91000009</v>
      </c>
      <c r="G21" s="191">
        <v>305173701.67000008</v>
      </c>
      <c r="H21" s="191">
        <v>337410530.20244926</v>
      </c>
      <c r="I21" s="191">
        <v>162007325.28000009</v>
      </c>
      <c r="J21" s="191">
        <v>159525997.97000015</v>
      </c>
      <c r="K21" s="52"/>
      <c r="L21" s="189"/>
      <c r="M21" s="189"/>
    </row>
    <row r="22" spans="1:13" ht="24.75" customHeight="1">
      <c r="A22" s="51" t="s">
        <v>80</v>
      </c>
      <c r="E22" s="75">
        <v>14</v>
      </c>
      <c r="F22" s="191">
        <v>19321357.09</v>
      </c>
      <c r="G22" s="191">
        <v>5367972.2499999981</v>
      </c>
      <c r="H22" s="191">
        <v>11363309.479999999</v>
      </c>
      <c r="I22" s="191">
        <v>9538855.6099999994</v>
      </c>
      <c r="J22" s="191">
        <v>2557643.9699999988</v>
      </c>
      <c r="K22" s="52"/>
      <c r="L22" s="189"/>
      <c r="M22" s="189"/>
    </row>
    <row r="23" spans="1:13" ht="24.75" customHeight="1">
      <c r="A23" s="51" t="s">
        <v>69</v>
      </c>
      <c r="E23" s="75">
        <v>15</v>
      </c>
      <c r="F23" s="191">
        <f>4435113.21-1605000</f>
        <v>2830113.21</v>
      </c>
      <c r="G23" s="191">
        <v>3265807.9900000012</v>
      </c>
      <c r="H23" s="191">
        <v>1249945.9500000011</v>
      </c>
      <c r="I23" s="191">
        <v>2226564.419999999</v>
      </c>
      <c r="J23" s="191">
        <v>1049441.9299999995</v>
      </c>
      <c r="K23" s="189"/>
      <c r="L23" s="189"/>
      <c r="M23" s="189"/>
    </row>
    <row r="24" spans="1:13" ht="24.75" customHeight="1">
      <c r="A24" s="51" t="s">
        <v>64</v>
      </c>
      <c r="E24" s="75">
        <v>16</v>
      </c>
      <c r="F24" s="191">
        <v>62094269.670000002</v>
      </c>
      <c r="G24" s="191">
        <v>66290517.859999992</v>
      </c>
      <c r="H24" s="191">
        <v>77464972.456</v>
      </c>
      <c r="I24" s="191">
        <v>39972394.359999999</v>
      </c>
      <c r="J24" s="191">
        <v>43109193.789999999</v>
      </c>
      <c r="K24" s="189"/>
      <c r="L24" s="189"/>
      <c r="M24" s="189"/>
    </row>
    <row r="25" spans="1:13" ht="24.75" customHeight="1">
      <c r="A25" s="51" t="s">
        <v>36</v>
      </c>
      <c r="E25" s="75"/>
      <c r="F25" s="191">
        <v>667770.86</v>
      </c>
      <c r="G25" s="191">
        <v>636575.77</v>
      </c>
      <c r="H25" s="191">
        <v>572694.42999999993</v>
      </c>
      <c r="I25" s="191">
        <v>375377.85000000056</v>
      </c>
      <c r="J25" s="191">
        <v>439383.85</v>
      </c>
      <c r="K25" s="189"/>
      <c r="L25" s="189"/>
      <c r="M25" s="189"/>
    </row>
    <row r="26" spans="1:13" s="65" customFormat="1" ht="24.75" customHeight="1">
      <c r="A26" s="51" t="s">
        <v>35</v>
      </c>
      <c r="E26" s="66"/>
      <c r="F26" s="214">
        <f>SUM(F18:F25)</f>
        <v>981292421.20000017</v>
      </c>
      <c r="G26" s="214">
        <f>SUM(G18:G25)</f>
        <v>914217453.74000013</v>
      </c>
      <c r="H26" s="214">
        <f>SUM(H18:H25)</f>
        <v>749655991.94844925</v>
      </c>
      <c r="I26" s="214">
        <f>SUM(I18:I25)</f>
        <v>955332397.62000012</v>
      </c>
      <c r="J26" s="214">
        <f>SUM(J18:J25)</f>
        <v>912371466.70000005</v>
      </c>
    </row>
    <row r="27" spans="1:13" s="65" customFormat="1" ht="24.75" customHeight="1" thickBot="1">
      <c r="A27" s="51" t="s">
        <v>117</v>
      </c>
      <c r="E27" s="66"/>
      <c r="F27" s="192">
        <f>+F26+F16</f>
        <v>1892615177.8000002</v>
      </c>
      <c r="G27" s="192">
        <f>+G26+G16</f>
        <v>1917821270.2800002</v>
      </c>
      <c r="H27" s="192">
        <f>+H26+H16</f>
        <v>1964058234.6884494</v>
      </c>
      <c r="I27" s="192">
        <f>+I26+I16</f>
        <v>1617582266</v>
      </c>
      <c r="J27" s="192">
        <f>+J26+J16</f>
        <v>1606875894.2800002</v>
      </c>
    </row>
    <row r="28" spans="1:13" ht="24" thickTop="1">
      <c r="E28" s="66"/>
      <c r="F28" s="172"/>
      <c r="G28" s="173"/>
      <c r="H28" s="173"/>
      <c r="I28" s="172"/>
      <c r="J28" s="172"/>
    </row>
    <row r="29" spans="1:13" ht="23.25">
      <c r="E29" s="66"/>
      <c r="F29" s="172"/>
      <c r="G29" s="173"/>
      <c r="H29" s="173"/>
      <c r="I29" s="172"/>
      <c r="J29" s="172"/>
    </row>
    <row r="30" spans="1:13" ht="23.25">
      <c r="E30" s="66"/>
      <c r="F30" s="172"/>
      <c r="G30" s="173"/>
      <c r="H30" s="173"/>
      <c r="I30" s="172"/>
      <c r="J30" s="172"/>
    </row>
    <row r="31" spans="1:13" ht="23.25">
      <c r="E31" s="66"/>
      <c r="F31" s="172"/>
      <c r="G31" s="173"/>
      <c r="H31" s="173"/>
      <c r="I31" s="172"/>
      <c r="J31" s="172"/>
    </row>
    <row r="32" spans="1:13" ht="23.25">
      <c r="E32" s="66"/>
      <c r="F32" s="172"/>
      <c r="G32" s="173"/>
      <c r="H32" s="173"/>
      <c r="I32" s="172"/>
      <c r="J32" s="172"/>
    </row>
    <row r="33" spans="1:10" ht="23.25">
      <c r="E33" s="66"/>
      <c r="F33" s="172"/>
      <c r="G33" s="173"/>
      <c r="H33" s="173"/>
      <c r="I33" s="172"/>
      <c r="J33" s="172"/>
    </row>
    <row r="34" spans="1:10" ht="23.25">
      <c r="E34" s="66"/>
      <c r="F34" s="172"/>
      <c r="G34" s="173"/>
      <c r="H34" s="173"/>
      <c r="I34" s="172"/>
      <c r="J34" s="172"/>
    </row>
    <row r="35" spans="1:10" ht="23.25">
      <c r="E35" s="66"/>
      <c r="F35" s="172"/>
      <c r="G35" s="173"/>
      <c r="H35" s="173"/>
      <c r="I35" s="172"/>
      <c r="J35" s="172"/>
    </row>
    <row r="36" spans="1:10" ht="23.25">
      <c r="E36" s="66"/>
      <c r="F36" s="172"/>
      <c r="G36" s="173"/>
      <c r="H36" s="173"/>
      <c r="I36" s="172"/>
      <c r="J36" s="172"/>
    </row>
    <row r="37" spans="1:10" ht="23.25">
      <c r="E37" s="66"/>
      <c r="F37" s="172"/>
      <c r="G37" s="173"/>
      <c r="H37" s="173"/>
      <c r="I37" s="172"/>
      <c r="J37" s="172"/>
    </row>
    <row r="38" spans="1:10" ht="23.25">
      <c r="E38" s="66"/>
      <c r="F38" s="172"/>
      <c r="G38" s="173"/>
      <c r="H38" s="173"/>
      <c r="I38" s="172"/>
      <c r="J38" s="172"/>
    </row>
    <row r="39" spans="1:10" ht="23.25">
      <c r="E39" s="66"/>
      <c r="F39" s="172"/>
      <c r="G39" s="173"/>
      <c r="H39" s="173"/>
      <c r="I39" s="172"/>
      <c r="J39" s="172"/>
    </row>
    <row r="40" spans="1:10" ht="23.25">
      <c r="E40" s="66"/>
      <c r="F40" s="172"/>
      <c r="G40" s="173"/>
      <c r="H40" s="173"/>
      <c r="I40" s="172"/>
      <c r="J40" s="172"/>
    </row>
    <row r="41" spans="1:10" ht="23.25">
      <c r="A41" s="66"/>
      <c r="B41" s="66"/>
      <c r="C41" s="66"/>
      <c r="D41" s="66"/>
      <c r="E41" s="66"/>
      <c r="G41" s="66"/>
      <c r="H41" s="66"/>
      <c r="I41" s="67"/>
      <c r="J41" s="62"/>
    </row>
    <row r="42" spans="1:10" ht="23.25">
      <c r="E42" s="66"/>
      <c r="F42" s="172"/>
      <c r="G42" s="173"/>
      <c r="H42" s="173"/>
      <c r="I42" s="172"/>
      <c r="J42" s="172"/>
    </row>
    <row r="43" spans="1:10" ht="23.25">
      <c r="E43" s="66"/>
      <c r="F43" s="172"/>
      <c r="G43" s="173"/>
      <c r="H43" s="173"/>
      <c r="I43" s="172"/>
      <c r="J43" s="172"/>
    </row>
    <row r="44" spans="1:10" ht="23.25">
      <c r="E44" s="66"/>
      <c r="F44" s="172"/>
      <c r="G44" s="173"/>
      <c r="H44" s="173"/>
      <c r="I44" s="172"/>
      <c r="J44" s="172"/>
    </row>
    <row r="45" spans="1:10" ht="23.25">
      <c r="E45" s="66"/>
      <c r="F45" s="172"/>
      <c r="G45" s="173"/>
      <c r="H45" s="173"/>
      <c r="I45" s="172"/>
      <c r="J45" s="172"/>
    </row>
    <row r="46" spans="1:10" ht="23.25">
      <c r="E46" s="66"/>
      <c r="F46" s="172"/>
      <c r="G46" s="173"/>
      <c r="H46" s="173"/>
      <c r="I46" s="172"/>
      <c r="J46" s="172"/>
    </row>
    <row r="47" spans="1:10" ht="23.25">
      <c r="E47" s="66"/>
      <c r="F47" s="172"/>
      <c r="G47" s="173"/>
      <c r="H47" s="173"/>
      <c r="I47" s="172"/>
      <c r="J47" s="172"/>
    </row>
    <row r="48" spans="1:10" ht="23.25">
      <c r="E48" s="66"/>
      <c r="F48" s="172"/>
      <c r="G48" s="173"/>
      <c r="H48" s="173"/>
      <c r="I48" s="172"/>
      <c r="J48" s="172"/>
    </row>
    <row r="49" spans="1:13" ht="80.25" customHeight="1">
      <c r="A49" s="51" t="s">
        <v>60</v>
      </c>
      <c r="F49" s="51"/>
      <c r="I49" s="51"/>
    </row>
    <row r="50" spans="1:13" ht="34.5">
      <c r="J50" s="246">
        <v>8</v>
      </c>
    </row>
    <row r="51" spans="1:13" ht="23.25">
      <c r="A51" s="253" t="s">
        <v>0</v>
      </c>
      <c r="B51" s="253"/>
      <c r="C51" s="253"/>
      <c r="D51" s="253"/>
      <c r="E51" s="253"/>
      <c r="F51" s="253"/>
      <c r="G51" s="253"/>
      <c r="H51" s="253"/>
      <c r="I51" s="253"/>
      <c r="J51" s="253"/>
    </row>
    <row r="52" spans="1:13" ht="23.25">
      <c r="A52" s="253" t="s">
        <v>58</v>
      </c>
      <c r="B52" s="253"/>
      <c r="C52" s="253"/>
      <c r="D52" s="253"/>
      <c r="E52" s="253"/>
      <c r="F52" s="253"/>
      <c r="G52" s="253"/>
      <c r="H52" s="253"/>
      <c r="I52" s="253"/>
      <c r="J52" s="253"/>
    </row>
    <row r="53" spans="1:13" ht="23.25">
      <c r="A53" s="253" t="str">
        <f>+A4</f>
        <v>ณ วันที่ 31 ธันวาคม 2566</v>
      </c>
      <c r="B53" s="253"/>
      <c r="C53" s="253"/>
      <c r="D53" s="253"/>
      <c r="E53" s="253"/>
      <c r="F53" s="253"/>
      <c r="G53" s="253"/>
      <c r="H53" s="253"/>
      <c r="I53" s="253"/>
      <c r="J53" s="253"/>
    </row>
    <row r="54" spans="1:13" ht="23.25">
      <c r="A54" s="53"/>
      <c r="B54" s="53"/>
      <c r="C54" s="53"/>
      <c r="D54" s="53"/>
      <c r="E54" s="54"/>
      <c r="F54" s="54"/>
      <c r="G54" s="54"/>
      <c r="H54" s="62"/>
      <c r="I54" s="55"/>
      <c r="J54" s="56" t="str">
        <f>+J5</f>
        <v>(หน่วย : บาท)</v>
      </c>
    </row>
    <row r="55" spans="1:13" ht="23.25">
      <c r="A55" s="57"/>
      <c r="B55" s="57"/>
      <c r="C55" s="57"/>
      <c r="D55" s="57"/>
      <c r="E55" s="58"/>
      <c r="F55" s="254" t="s">
        <v>131</v>
      </c>
      <c r="G55" s="254"/>
      <c r="H55" s="254"/>
      <c r="I55" s="252" t="s">
        <v>130</v>
      </c>
      <c r="J55" s="252"/>
    </row>
    <row r="56" spans="1:13" s="61" customFormat="1" ht="23.25">
      <c r="A56" s="59"/>
      <c r="B56" s="59"/>
      <c r="C56" s="59"/>
      <c r="D56" s="59"/>
      <c r="E56" s="59" t="s">
        <v>29</v>
      </c>
      <c r="F56" s="60" t="s">
        <v>168</v>
      </c>
      <c r="G56" s="60" t="s">
        <v>116</v>
      </c>
      <c r="H56" s="60" t="s">
        <v>154</v>
      </c>
      <c r="I56" s="60" t="s">
        <v>168</v>
      </c>
      <c r="J56" s="60" t="s">
        <v>116</v>
      </c>
    </row>
    <row r="57" spans="1:13" s="24" customFormat="1" ht="23.25">
      <c r="A57" s="50"/>
      <c r="B57" s="50"/>
      <c r="C57" s="50"/>
      <c r="D57" s="50"/>
      <c r="E57" s="50"/>
      <c r="F57" s="176"/>
      <c r="G57" s="23" t="s">
        <v>153</v>
      </c>
      <c r="H57" s="23" t="s">
        <v>153</v>
      </c>
      <c r="I57" s="176"/>
      <c r="J57" s="119"/>
      <c r="K57" s="187"/>
    </row>
    <row r="58" spans="1:13" ht="24.75" customHeight="1">
      <c r="A58" s="19" t="s">
        <v>37</v>
      </c>
      <c r="E58" s="63"/>
      <c r="G58" s="52"/>
      <c r="H58" s="52"/>
      <c r="I58" s="51"/>
    </row>
    <row r="59" spans="1:13" ht="24.75" customHeight="1">
      <c r="A59" s="19" t="s">
        <v>3</v>
      </c>
      <c r="E59" s="63"/>
      <c r="G59" s="68"/>
      <c r="H59" s="68"/>
      <c r="I59" s="78"/>
      <c r="J59" s="78"/>
    </row>
    <row r="60" spans="1:13" ht="24.75" customHeight="1">
      <c r="A60" s="51" t="s">
        <v>41</v>
      </c>
      <c r="E60" s="61" t="s">
        <v>189</v>
      </c>
      <c r="F60" s="191">
        <v>49772316.400000006</v>
      </c>
      <c r="G60" s="191">
        <v>45730747.829999998</v>
      </c>
      <c r="H60" s="191">
        <v>45299495.549999997</v>
      </c>
      <c r="I60" s="191">
        <v>41852270.559999995</v>
      </c>
      <c r="J60" s="191">
        <v>37976178.549999997</v>
      </c>
      <c r="K60" s="189"/>
      <c r="L60" s="189"/>
      <c r="M60" s="189"/>
    </row>
    <row r="61" spans="1:13" ht="24.75" customHeight="1">
      <c r="A61" s="51" t="s">
        <v>81</v>
      </c>
      <c r="E61" s="61">
        <v>18</v>
      </c>
      <c r="F61" s="191">
        <v>4207141.82</v>
      </c>
      <c r="G61" s="191">
        <v>2506918.0800000005</v>
      </c>
      <c r="H61" s="191">
        <v>6428062.2399999993</v>
      </c>
      <c r="I61" s="191">
        <v>2583274.06</v>
      </c>
      <c r="J61" s="191">
        <v>1361757.38</v>
      </c>
      <c r="K61" s="189"/>
      <c r="L61" s="189"/>
      <c r="M61" s="189"/>
    </row>
    <row r="62" spans="1:13" ht="24.75" customHeight="1">
      <c r="A62" s="51" t="s">
        <v>77</v>
      </c>
      <c r="E62" s="61"/>
      <c r="F62" s="191">
        <v>0</v>
      </c>
      <c r="G62" s="191">
        <v>3162815.1</v>
      </c>
      <c r="H62" s="191">
        <v>6911876.1299999999</v>
      </c>
      <c r="I62" s="191">
        <v>0</v>
      </c>
      <c r="J62" s="191">
        <v>0</v>
      </c>
    </row>
    <row r="63" spans="1:13" ht="24.75" customHeight="1">
      <c r="A63" s="51" t="s">
        <v>61</v>
      </c>
      <c r="E63" s="61"/>
      <c r="F63" s="191">
        <v>8671048.6199999992</v>
      </c>
      <c r="G63" s="191">
        <v>9372993.6700000018</v>
      </c>
      <c r="H63" s="191">
        <v>10524916.959999999</v>
      </c>
      <c r="I63" s="191">
        <v>7299830.3899999931</v>
      </c>
      <c r="J63" s="191">
        <v>6916897.8500000006</v>
      </c>
      <c r="K63" s="189"/>
      <c r="L63" s="189"/>
      <c r="M63" s="189"/>
    </row>
    <row r="64" spans="1:13" s="65" customFormat="1" ht="24.75" customHeight="1">
      <c r="A64" s="51" t="s">
        <v>38</v>
      </c>
      <c r="F64" s="210">
        <f>SUM(F60:F63)</f>
        <v>62650506.840000004</v>
      </c>
      <c r="G64" s="210">
        <f>SUM(G60:G63)</f>
        <v>60773474.68</v>
      </c>
      <c r="H64" s="210">
        <f>SUM(H60:H63)</f>
        <v>69164350.879999995</v>
      </c>
      <c r="I64" s="210">
        <f>SUM(I60:I63)</f>
        <v>51735375.00999999</v>
      </c>
      <c r="J64" s="210">
        <f>SUM(J60:J63)</f>
        <v>46254833.780000001</v>
      </c>
    </row>
    <row r="65" spans="1:13" ht="24.75" customHeight="1">
      <c r="A65" s="19" t="s">
        <v>13</v>
      </c>
      <c r="F65" s="191"/>
      <c r="G65" s="191"/>
      <c r="H65" s="191"/>
      <c r="I65" s="191"/>
      <c r="J65" s="191"/>
    </row>
    <row r="66" spans="1:13" ht="24.75" customHeight="1">
      <c r="A66" s="51" t="s">
        <v>82</v>
      </c>
      <c r="E66" s="61">
        <v>18</v>
      </c>
      <c r="F66" s="191">
        <v>15963468.789999999</v>
      </c>
      <c r="G66" s="191">
        <v>3622789.7399999998</v>
      </c>
      <c r="H66" s="191">
        <v>5942573.5899999999</v>
      </c>
      <c r="I66" s="191">
        <v>7366229.0200000005</v>
      </c>
      <c r="J66" s="191">
        <v>1572857.42</v>
      </c>
      <c r="K66" s="189"/>
      <c r="L66" s="189"/>
      <c r="M66" s="189"/>
    </row>
    <row r="67" spans="1:13" ht="24.75" customHeight="1">
      <c r="A67" s="51" t="s">
        <v>42</v>
      </c>
      <c r="E67" s="61">
        <v>19</v>
      </c>
      <c r="F67" s="191">
        <v>268487014.35000002</v>
      </c>
      <c r="G67" s="191">
        <v>283694550.69</v>
      </c>
      <c r="H67" s="191">
        <v>343086309.67000002</v>
      </c>
      <c r="I67" s="191">
        <v>176423363.93000001</v>
      </c>
      <c r="J67" s="191">
        <v>190399215.06999999</v>
      </c>
      <c r="K67" s="189"/>
      <c r="L67" s="189"/>
      <c r="M67" s="189"/>
    </row>
    <row r="68" spans="1:13" ht="24.75" customHeight="1">
      <c r="A68" s="51" t="s">
        <v>39</v>
      </c>
      <c r="F68" s="191">
        <v>1252500</v>
      </c>
      <c r="G68" s="191">
        <v>2059380.57</v>
      </c>
      <c r="H68" s="191">
        <v>1962705.57</v>
      </c>
      <c r="I68" s="211">
        <v>0</v>
      </c>
      <c r="J68" s="211">
        <v>0</v>
      </c>
    </row>
    <row r="69" spans="1:13" s="65" customFormat="1" ht="24.75" customHeight="1">
      <c r="A69" s="51" t="s">
        <v>40</v>
      </c>
      <c r="F69" s="210">
        <f>SUM(F66:F68)</f>
        <v>285702983.14000005</v>
      </c>
      <c r="G69" s="210">
        <f>SUM(G66:G68)</f>
        <v>289376721</v>
      </c>
      <c r="H69" s="210">
        <f>SUM(H66:H68)</f>
        <v>350991588.82999998</v>
      </c>
      <c r="I69" s="210">
        <f>SUM(I66:I68)</f>
        <v>183789592.95000002</v>
      </c>
      <c r="J69" s="210">
        <f>SUM(J66:J68)</f>
        <v>191972072.48999998</v>
      </c>
    </row>
    <row r="70" spans="1:13" s="65" customFormat="1" ht="24.75" customHeight="1">
      <c r="A70" s="51" t="s">
        <v>123</v>
      </c>
      <c r="F70" s="210">
        <f>+F69+F64</f>
        <v>348353489.98000002</v>
      </c>
      <c r="G70" s="210">
        <f>+G69+G64</f>
        <v>350150195.68000001</v>
      </c>
      <c r="H70" s="210">
        <f>+H69+H64</f>
        <v>420155939.70999998</v>
      </c>
      <c r="I70" s="210">
        <f>+I69+I64</f>
        <v>235524967.96000001</v>
      </c>
      <c r="J70" s="210">
        <f>+J69+J64</f>
        <v>238226906.26999998</v>
      </c>
    </row>
    <row r="71" spans="1:13" ht="24.75" customHeight="1">
      <c r="A71" s="19" t="s">
        <v>4</v>
      </c>
      <c r="E71" s="66"/>
      <c r="F71" s="212"/>
      <c r="G71" s="212"/>
      <c r="H71" s="212"/>
      <c r="I71" s="212"/>
      <c r="J71" s="212"/>
    </row>
    <row r="72" spans="1:13" ht="24.75" customHeight="1">
      <c r="A72" s="51" t="s">
        <v>43</v>
      </c>
      <c r="E72" s="61">
        <v>20</v>
      </c>
      <c r="F72" s="211"/>
      <c r="G72" s="212"/>
      <c r="H72" s="212"/>
      <c r="I72" s="211"/>
      <c r="J72" s="212"/>
    </row>
    <row r="73" spans="1:13" ht="24.75" customHeight="1">
      <c r="A73" s="51" t="s">
        <v>44</v>
      </c>
      <c r="E73" s="63"/>
      <c r="F73" s="211"/>
      <c r="G73" s="212"/>
      <c r="H73" s="212"/>
      <c r="I73" s="211"/>
      <c r="J73" s="212"/>
    </row>
    <row r="74" spans="1:13" ht="24.75" customHeight="1">
      <c r="B74" s="51" t="s">
        <v>45</v>
      </c>
      <c r="E74" s="63"/>
      <c r="F74" s="213">
        <v>225349200</v>
      </c>
      <c r="G74" s="213">
        <v>225349200</v>
      </c>
      <c r="H74" s="213">
        <v>225349200</v>
      </c>
      <c r="I74" s="213">
        <v>225349200</v>
      </c>
      <c r="J74" s="213">
        <v>225349200</v>
      </c>
    </row>
    <row r="75" spans="1:13" ht="24.75" customHeight="1">
      <c r="A75" s="51" t="s">
        <v>46</v>
      </c>
      <c r="E75" s="63"/>
      <c r="F75" s="191"/>
      <c r="G75" s="191"/>
      <c r="H75" s="191"/>
      <c r="I75" s="191"/>
      <c r="J75" s="191"/>
    </row>
    <row r="76" spans="1:13" ht="24.75" customHeight="1">
      <c r="B76" s="51" t="s">
        <v>47</v>
      </c>
      <c r="E76" s="63"/>
      <c r="F76" s="191">
        <v>185349200</v>
      </c>
      <c r="G76" s="191">
        <v>185349200</v>
      </c>
      <c r="H76" s="191">
        <v>185349200</v>
      </c>
      <c r="I76" s="191">
        <v>185349200</v>
      </c>
      <c r="J76" s="191">
        <v>185349200</v>
      </c>
    </row>
    <row r="77" spans="1:13" ht="24.75" customHeight="1">
      <c r="A77" s="51" t="s">
        <v>48</v>
      </c>
      <c r="E77" s="61">
        <v>21</v>
      </c>
      <c r="F77" s="191">
        <v>585000000</v>
      </c>
      <c r="G77" s="191">
        <v>585000000</v>
      </c>
      <c r="H77" s="191">
        <v>585000000</v>
      </c>
      <c r="I77" s="191">
        <v>585000000</v>
      </c>
      <c r="J77" s="191">
        <v>585000000</v>
      </c>
    </row>
    <row r="78" spans="1:13" ht="24.75" customHeight="1">
      <c r="A78" s="51" t="s">
        <v>5</v>
      </c>
      <c r="E78" s="63"/>
      <c r="F78" s="191"/>
      <c r="G78" s="191"/>
      <c r="H78" s="191"/>
      <c r="I78" s="191"/>
      <c r="J78" s="191"/>
    </row>
    <row r="79" spans="1:13" ht="24.75" customHeight="1">
      <c r="B79" s="51" t="s">
        <v>49</v>
      </c>
      <c r="E79" s="63"/>
      <c r="F79" s="191"/>
      <c r="G79" s="191"/>
      <c r="H79" s="191"/>
      <c r="I79" s="191"/>
      <c r="J79" s="191"/>
    </row>
    <row r="80" spans="1:13" ht="24.75" customHeight="1">
      <c r="A80" s="51" t="s">
        <v>50</v>
      </c>
      <c r="E80" s="61">
        <v>21</v>
      </c>
      <c r="F80" s="191">
        <v>44000000</v>
      </c>
      <c r="G80" s="191">
        <v>44000000</v>
      </c>
      <c r="H80" s="191">
        <v>44000000</v>
      </c>
      <c r="I80" s="191">
        <v>44000000</v>
      </c>
      <c r="J80" s="191">
        <v>44000000</v>
      </c>
    </row>
    <row r="81" spans="1:14" ht="24.75" customHeight="1">
      <c r="B81" s="51" t="s">
        <v>11</v>
      </c>
      <c r="E81" s="63"/>
      <c r="F81" s="191">
        <f>+'10'!F25</f>
        <v>761572230.69799984</v>
      </c>
      <c r="G81" s="191">
        <f>+'10'!F20</f>
        <v>777351405.40799987</v>
      </c>
      <c r="H81" s="191">
        <f>+'10'!F13</f>
        <v>791223437.84799981</v>
      </c>
      <c r="I81" s="191">
        <f>+'11'!F23</f>
        <v>595234084.42999995</v>
      </c>
      <c r="J81" s="191">
        <f>+'11'!F18</f>
        <v>574243434.33000004</v>
      </c>
    </row>
    <row r="82" spans="1:14" ht="24.75" customHeight="1">
      <c r="A82" s="4" t="s">
        <v>100</v>
      </c>
      <c r="F82" s="190">
        <f>+'10'!I25</f>
        <v>-31659742.881999992</v>
      </c>
      <c r="G82" s="217">
        <f>+'10'!I20</f>
        <v>-24029530.811999992</v>
      </c>
      <c r="H82" s="217">
        <f>+'10'!I13</f>
        <v>-61670342.871999994</v>
      </c>
      <c r="I82" s="190">
        <f>+'11'!I23</f>
        <v>-27525986.392000001</v>
      </c>
      <c r="J82" s="190">
        <f>+'11'!I18</f>
        <v>-19943646.322000001</v>
      </c>
      <c r="N82" s="242"/>
    </row>
    <row r="83" spans="1:14" s="65" customFormat="1" ht="24.75" customHeight="1">
      <c r="A83" s="51" t="s">
        <v>51</v>
      </c>
      <c r="E83" s="63"/>
      <c r="F83" s="191">
        <f>SUM(F76:F82)</f>
        <v>1544261687.816</v>
      </c>
      <c r="G83" s="191">
        <f>SUM(G76:G82)</f>
        <v>1567671074.596</v>
      </c>
      <c r="H83" s="191">
        <f>SUM(H76:H82)</f>
        <v>1543902294.9759998</v>
      </c>
      <c r="I83" s="191">
        <f>SUM(I76:I82)</f>
        <v>1382057298.0379999</v>
      </c>
      <c r="J83" s="191">
        <f>SUM(J76:J82)</f>
        <v>1368648988.0079999</v>
      </c>
    </row>
    <row r="84" spans="1:14" s="65" customFormat="1" ht="24.75" customHeight="1" thickBot="1">
      <c r="A84" s="51" t="s">
        <v>124</v>
      </c>
      <c r="E84" s="63"/>
      <c r="F84" s="192">
        <f>+F70+F83</f>
        <v>1892615177.796</v>
      </c>
      <c r="G84" s="192">
        <f>+G70+G83</f>
        <v>1917821270.276</v>
      </c>
      <c r="H84" s="192">
        <f>+H70+H83</f>
        <v>1964058234.6859999</v>
      </c>
      <c r="I84" s="192">
        <f>+I70+I83</f>
        <v>1617582265.9979999</v>
      </c>
      <c r="J84" s="192">
        <f>+J70+J83</f>
        <v>1606875894.2779999</v>
      </c>
      <c r="K84" s="215"/>
    </row>
    <row r="85" spans="1:14" s="93" customFormat="1" ht="24.75" customHeight="1" thickTop="1">
      <c r="D85" s="80"/>
      <c r="E85" s="94"/>
      <c r="K85" s="216"/>
      <c r="L85" s="216"/>
    </row>
    <row r="86" spans="1:14" s="93" customFormat="1" ht="24.75" customHeight="1">
      <c r="D86" s="80"/>
      <c r="E86" s="94"/>
      <c r="F86" s="174"/>
      <c r="G86" s="174"/>
      <c r="H86" s="174"/>
      <c r="I86" s="174"/>
      <c r="J86" s="174"/>
    </row>
    <row r="87" spans="1:14" s="93" customFormat="1" ht="24.75" customHeight="1">
      <c r="D87" s="80"/>
      <c r="E87" s="94"/>
      <c r="F87" s="240"/>
      <c r="G87" s="240"/>
      <c r="H87" s="240"/>
      <c r="I87" s="240"/>
      <c r="J87" s="240"/>
    </row>
    <row r="88" spans="1:14" s="93" customFormat="1" ht="24.75" customHeight="1">
      <c r="D88" s="80"/>
      <c r="E88" s="94"/>
      <c r="F88" s="174"/>
      <c r="G88" s="174"/>
      <c r="H88" s="174"/>
      <c r="I88" s="174"/>
      <c r="J88" s="174"/>
    </row>
    <row r="89" spans="1:14" s="93" customFormat="1" ht="24.75" customHeight="1">
      <c r="D89" s="80"/>
      <c r="E89" s="94"/>
      <c r="F89" s="174"/>
      <c r="G89" s="174"/>
      <c r="H89" s="240"/>
      <c r="I89" s="174"/>
      <c r="J89" s="174"/>
    </row>
    <row r="90" spans="1:14" s="93" customFormat="1" ht="24.75" customHeight="1">
      <c r="D90" s="80"/>
      <c r="E90" s="94"/>
      <c r="F90" s="174"/>
      <c r="G90" s="241"/>
      <c r="H90" s="174"/>
      <c r="I90" s="174"/>
      <c r="J90" s="174"/>
    </row>
    <row r="91" spans="1:14" s="93" customFormat="1" ht="24.75" customHeight="1">
      <c r="D91" s="80"/>
      <c r="E91" s="94"/>
      <c r="F91" s="174"/>
      <c r="G91" s="174"/>
      <c r="H91" s="174"/>
      <c r="I91" s="174"/>
      <c r="J91" s="174"/>
    </row>
    <row r="92" spans="1:14" s="93" customFormat="1" ht="24.75" customHeight="1">
      <c r="D92" s="80"/>
      <c r="E92" s="94"/>
      <c r="F92" s="174"/>
      <c r="G92" s="174"/>
      <c r="H92" s="174"/>
      <c r="I92" s="174"/>
      <c r="J92" s="174"/>
    </row>
    <row r="93" spans="1:14" s="93" customFormat="1" ht="24.75" customHeight="1">
      <c r="D93" s="80"/>
      <c r="E93" s="94"/>
      <c r="F93" s="174"/>
      <c r="G93" s="174"/>
      <c r="H93" s="174"/>
      <c r="I93" s="174"/>
      <c r="J93" s="174"/>
    </row>
    <row r="94" spans="1:14" s="65" customFormat="1" ht="24.75" customHeight="1">
      <c r="D94" s="51"/>
      <c r="E94" s="63"/>
      <c r="F94" s="64"/>
      <c r="G94" s="64"/>
      <c r="H94" s="64"/>
      <c r="I94" s="64"/>
      <c r="J94" s="64"/>
    </row>
    <row r="95" spans="1:14" ht="120.75" customHeight="1">
      <c r="A95" s="51" t="s">
        <v>60</v>
      </c>
      <c r="E95" s="70"/>
      <c r="F95" s="51"/>
      <c r="I95" s="51"/>
      <c r="K95" s="80"/>
    </row>
    <row r="96" spans="1:14" ht="24.75" customHeight="1">
      <c r="F96" s="79">
        <f>+F84-F27</f>
        <v>-4.0001869201660156E-3</v>
      </c>
      <c r="G96" s="79">
        <f>+G84-G27</f>
        <v>-4.0001869201660156E-3</v>
      </c>
      <c r="H96" s="79">
        <f>+H84-H27</f>
        <v>-2.4495124816894531E-3</v>
      </c>
      <c r="I96" s="79">
        <f>+I84-I27</f>
        <v>-2.0000934600830078E-3</v>
      </c>
      <c r="J96" s="79">
        <f>+J84-J27</f>
        <v>-2.0003318786621094E-3</v>
      </c>
    </row>
    <row r="97" spans="1:10" ht="23.25">
      <c r="A97" s="65"/>
      <c r="B97" s="65"/>
      <c r="C97" s="65"/>
      <c r="D97" s="65"/>
      <c r="E97" s="62"/>
      <c r="F97" s="79"/>
      <c r="G97" s="79"/>
      <c r="H97" s="79"/>
      <c r="I97" s="85">
        <f>+I100-J100</f>
        <v>0</v>
      </c>
      <c r="J97" s="86"/>
    </row>
    <row r="98" spans="1:10" s="65" customFormat="1" ht="23.25">
      <c r="A98" s="51"/>
      <c r="B98" s="51"/>
      <c r="C98" s="51"/>
      <c r="D98" s="52"/>
      <c r="E98" s="52"/>
      <c r="F98" s="84"/>
      <c r="G98" s="84"/>
      <c r="H98" s="84"/>
      <c r="I98" s="84"/>
      <c r="J98" s="84"/>
    </row>
    <row r="99" spans="1:10" s="65" customFormat="1" ht="23.25">
      <c r="A99" s="51"/>
      <c r="B99" s="51"/>
      <c r="C99" s="51"/>
      <c r="D99" s="4"/>
      <c r="E99" s="71"/>
      <c r="F99" s="69"/>
      <c r="G99" s="71"/>
      <c r="H99" s="71"/>
      <c r="I99" s="69"/>
      <c r="J99" s="71"/>
    </row>
    <row r="100" spans="1:10" s="65" customFormat="1" ht="23.25">
      <c r="A100" s="51"/>
      <c r="B100" s="51"/>
      <c r="C100" s="51"/>
      <c r="D100" s="51"/>
      <c r="E100" s="71"/>
      <c r="F100" s="174"/>
      <c r="G100" s="174"/>
      <c r="H100" s="174"/>
      <c r="I100" s="174"/>
      <c r="J100" s="174"/>
    </row>
    <row r="101" spans="1:10" s="65" customFormat="1" ht="23.25">
      <c r="A101" s="51"/>
      <c r="B101" s="51"/>
      <c r="C101" s="51"/>
      <c r="D101" s="51"/>
      <c r="E101" s="71"/>
      <c r="F101" s="69"/>
      <c r="G101" s="71"/>
      <c r="H101" s="71"/>
      <c r="I101" s="69"/>
      <c r="J101" s="51"/>
    </row>
    <row r="102" spans="1:10" s="65" customFormat="1" ht="23.25">
      <c r="A102" s="51"/>
      <c r="B102" s="51"/>
      <c r="C102" s="51"/>
      <c r="D102" s="51"/>
      <c r="E102" s="71"/>
      <c r="F102" s="69"/>
      <c r="G102" s="71"/>
      <c r="H102" s="71"/>
      <c r="I102" s="69"/>
      <c r="J102" s="51"/>
    </row>
    <row r="103" spans="1:10" ht="23.25">
      <c r="E103" s="71"/>
      <c r="F103" s="69"/>
      <c r="G103" s="71"/>
      <c r="H103" s="71"/>
      <c r="I103" s="69"/>
    </row>
    <row r="104" spans="1:10" ht="23.25">
      <c r="E104" s="71"/>
      <c r="F104" s="69"/>
      <c r="G104" s="71"/>
      <c r="H104" s="71"/>
      <c r="I104" s="69"/>
    </row>
    <row r="105" spans="1:10" ht="23.25">
      <c r="E105" s="71"/>
      <c r="F105" s="69"/>
      <c r="G105" s="71"/>
      <c r="H105" s="71"/>
      <c r="I105" s="69"/>
    </row>
    <row r="106" spans="1:10" ht="23.25">
      <c r="E106" s="71"/>
      <c r="F106" s="69"/>
      <c r="G106" s="71"/>
      <c r="H106" s="71"/>
      <c r="I106" s="69"/>
    </row>
    <row r="107" spans="1:10" ht="23.25">
      <c r="E107" s="71"/>
      <c r="F107" s="69"/>
      <c r="G107" s="71"/>
      <c r="H107" s="71"/>
      <c r="I107" s="69"/>
    </row>
    <row r="108" spans="1:10" ht="23.25">
      <c r="F108" s="69"/>
      <c r="I108" s="69"/>
    </row>
    <row r="109" spans="1:10" ht="23.25">
      <c r="F109" s="69"/>
      <c r="I109" s="69"/>
    </row>
    <row r="110" spans="1:10" ht="23.25">
      <c r="F110" s="69"/>
      <c r="I110" s="69"/>
    </row>
    <row r="111" spans="1:10" ht="23.25">
      <c r="F111" s="69"/>
      <c r="I111" s="69"/>
    </row>
    <row r="112" spans="1:10" ht="23.25">
      <c r="F112" s="69"/>
      <c r="I112" s="69"/>
    </row>
    <row r="113" spans="6:9" ht="23.25">
      <c r="F113" s="69"/>
      <c r="I113" s="69"/>
    </row>
    <row r="114" spans="6:9" ht="23.25">
      <c r="F114" s="69"/>
      <c r="I114" s="69"/>
    </row>
    <row r="115" spans="6:9" ht="23.25">
      <c r="F115" s="69"/>
      <c r="I115" s="69"/>
    </row>
    <row r="116" spans="6:9" ht="23.25">
      <c r="F116" s="69"/>
    </row>
    <row r="117" spans="6:9" ht="23.25">
      <c r="F117" s="69"/>
    </row>
    <row r="118" spans="6:9" ht="23.25">
      <c r="F118" s="69"/>
    </row>
    <row r="119" spans="6:9" ht="23.25">
      <c r="F119" s="69"/>
    </row>
    <row r="120" spans="6:9" ht="23.25">
      <c r="F120" s="69"/>
    </row>
    <row r="121" spans="6:9" ht="23.25">
      <c r="F121" s="69"/>
    </row>
    <row r="122" spans="6:9" ht="23.25">
      <c r="F122" s="69"/>
    </row>
    <row r="123" spans="6:9" ht="23.25">
      <c r="F123" s="69"/>
    </row>
    <row r="124" spans="6:9" ht="23.25"/>
    <row r="125" spans="6:9" ht="23.25"/>
    <row r="126" spans="6:9" ht="23.25"/>
    <row r="127" spans="6:9" ht="23.25"/>
    <row r="128" spans="6:9" ht="23.25"/>
    <row r="129" ht="23.25"/>
  </sheetData>
  <mergeCells count="10">
    <mergeCell ref="I55:J55"/>
    <mergeCell ref="A2:J2"/>
    <mergeCell ref="A3:J3"/>
    <mergeCell ref="A51:J51"/>
    <mergeCell ref="A52:J52"/>
    <mergeCell ref="I6:J6"/>
    <mergeCell ref="A4:J4"/>
    <mergeCell ref="A53:J53"/>
    <mergeCell ref="F6:H6"/>
    <mergeCell ref="F55:H55"/>
  </mergeCells>
  <phoneticPr fontId="27" type="noConversion"/>
  <pageMargins left="0.32" right="0.13" top="0.511811023622047" bottom="0.59055118110236204" header="0.118110236220472" footer="0.118110236220472"/>
  <pageSetup paperSize="9" scale="66" firstPageNumber="3" fitToHeight="2" orientation="portrait" blackAndWhite="1" useFirstPageNumber="1" r:id="rId1"/>
  <headerFooter alignWithMargins="0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workbookViewId="0"/>
  </sheetViews>
  <sheetFormatPr defaultColWidth="11.42578125" defaultRowHeight="26.85" customHeight="1"/>
  <cols>
    <col min="1" max="1" width="1.5703125" style="4" customWidth="1"/>
    <col min="2" max="2" width="1.85546875" style="4" customWidth="1"/>
    <col min="3" max="3" width="45.42578125" style="4" customWidth="1"/>
    <col min="4" max="4" width="10" style="21" customWidth="1"/>
    <col min="5" max="6" width="14.7109375" style="4" customWidth="1"/>
    <col min="7" max="8" width="15.5703125" style="4" customWidth="1"/>
    <col min="9" max="9" width="2.5703125" style="4" bestFit="1" customWidth="1"/>
    <col min="10" max="10" width="11.42578125" style="114" customWidth="1"/>
    <col min="11" max="11" width="11.42578125" style="114"/>
    <col min="12" max="16384" width="11.42578125" style="4"/>
  </cols>
  <sheetData>
    <row r="1" spans="1:11" ht="29.25">
      <c r="H1" s="90"/>
      <c r="I1" s="186">
        <v>5</v>
      </c>
    </row>
    <row r="2" spans="1:11" ht="23.25">
      <c r="A2" s="255" t="s">
        <v>0</v>
      </c>
      <c r="B2" s="255"/>
      <c r="C2" s="255"/>
      <c r="D2" s="255"/>
      <c r="E2" s="255"/>
      <c r="F2" s="255"/>
      <c r="G2" s="255"/>
      <c r="H2" s="255"/>
      <c r="I2" s="7"/>
    </row>
    <row r="3" spans="1:11" ht="23.25">
      <c r="A3" s="255" t="s">
        <v>20</v>
      </c>
      <c r="B3" s="255"/>
      <c r="C3" s="255"/>
      <c r="D3" s="255"/>
      <c r="E3" s="255"/>
      <c r="F3" s="255"/>
      <c r="G3" s="255"/>
      <c r="H3" s="255"/>
      <c r="I3" s="7"/>
    </row>
    <row r="4" spans="1:11" ht="26.85" customHeight="1">
      <c r="A4" s="255" t="s">
        <v>180</v>
      </c>
      <c r="B4" s="255"/>
      <c r="C4" s="255"/>
      <c r="D4" s="255"/>
      <c r="E4" s="255"/>
      <c r="F4" s="255"/>
      <c r="G4" s="255"/>
      <c r="H4" s="255"/>
      <c r="I4" s="7"/>
    </row>
    <row r="5" spans="1:11" ht="23.25">
      <c r="A5" s="7"/>
      <c r="B5" s="7"/>
      <c r="C5" s="7"/>
      <c r="D5" s="7"/>
      <c r="E5" s="7"/>
      <c r="F5" s="118"/>
      <c r="G5" s="7"/>
      <c r="H5" s="26" t="s">
        <v>59</v>
      </c>
      <c r="I5" s="26"/>
    </row>
    <row r="6" spans="1:11" s="19" customFormat="1" ht="23.25">
      <c r="A6" s="32"/>
      <c r="B6" s="32"/>
      <c r="C6" s="32"/>
      <c r="D6" s="33"/>
      <c r="E6" s="256" t="s">
        <v>1</v>
      </c>
      <c r="F6" s="256"/>
      <c r="G6" s="256" t="s">
        <v>21</v>
      </c>
      <c r="H6" s="256"/>
      <c r="I6" s="7"/>
      <c r="J6" s="122"/>
      <c r="K6" s="122"/>
    </row>
    <row r="7" spans="1:11" s="19" customFormat="1" ht="23.25">
      <c r="A7" s="22"/>
      <c r="B7" s="22"/>
      <c r="C7" s="22"/>
      <c r="D7" s="13"/>
      <c r="E7" s="18">
        <v>2566</v>
      </c>
      <c r="F7" s="18">
        <v>2565</v>
      </c>
      <c r="G7" s="18">
        <v>2566</v>
      </c>
      <c r="H7" s="18">
        <v>2565</v>
      </c>
      <c r="I7" s="97"/>
      <c r="J7" s="122"/>
      <c r="K7" s="122"/>
    </row>
    <row r="8" spans="1:11" s="73" customFormat="1" ht="23.25">
      <c r="A8" s="49"/>
      <c r="B8" s="49"/>
      <c r="C8" s="49"/>
      <c r="D8" s="72"/>
      <c r="E8" s="48"/>
      <c r="F8" s="23" t="s">
        <v>153</v>
      </c>
      <c r="G8" s="23"/>
      <c r="H8" s="23" t="s">
        <v>166</v>
      </c>
      <c r="I8" s="48"/>
      <c r="J8" s="128"/>
      <c r="K8" s="129"/>
    </row>
    <row r="9" spans="1:11" ht="24.75" customHeight="1">
      <c r="A9" s="6" t="s">
        <v>22</v>
      </c>
      <c r="B9" s="6"/>
      <c r="C9" s="6"/>
      <c r="D9" s="30"/>
      <c r="E9" s="34"/>
      <c r="F9" s="34">
        <f>170075+143</f>
        <v>170218</v>
      </c>
      <c r="G9" s="193">
        <v>108262349.42000002</v>
      </c>
      <c r="H9" s="193">
        <v>111292739.45999999</v>
      </c>
      <c r="I9" s="34"/>
      <c r="K9" s="134"/>
    </row>
    <row r="10" spans="1:11" ht="24.75" customHeight="1">
      <c r="A10" s="6" t="s">
        <v>23</v>
      </c>
      <c r="B10" s="6"/>
      <c r="C10" s="6"/>
      <c r="D10" s="31"/>
      <c r="E10" s="44"/>
      <c r="F10" s="41">
        <f>-103639+6-75</f>
        <v>-103708</v>
      </c>
      <c r="G10" s="190">
        <v>-85642221.950000003</v>
      </c>
      <c r="H10" s="190">
        <v>-85205396.090000004</v>
      </c>
      <c r="I10" s="41"/>
      <c r="J10" s="133"/>
      <c r="K10" s="134"/>
    </row>
    <row r="11" spans="1:11" ht="24.75" customHeight="1">
      <c r="A11" s="6" t="s">
        <v>24</v>
      </c>
      <c r="B11" s="6"/>
      <c r="C11" s="6"/>
      <c r="D11" s="31"/>
      <c r="E11" s="34">
        <f>SUM(E9:E10)</f>
        <v>0</v>
      </c>
      <c r="F11" s="45">
        <f>SUM(F9:F10)</f>
        <v>66510</v>
      </c>
      <c r="G11" s="193">
        <f>SUM(G9:G10)</f>
        <v>22620127.470000014</v>
      </c>
      <c r="H11" s="193">
        <f>SUM(H9:H10)</f>
        <v>26087343.36999999</v>
      </c>
      <c r="I11" s="34"/>
      <c r="K11" s="134"/>
    </row>
    <row r="12" spans="1:11" ht="24.75" customHeight="1">
      <c r="A12" s="6" t="s">
        <v>14</v>
      </c>
      <c r="B12" s="6"/>
      <c r="C12" s="6"/>
      <c r="D12" s="31"/>
      <c r="E12" s="34"/>
      <c r="F12" s="34">
        <f>6249-143</f>
        <v>6106</v>
      </c>
      <c r="G12" s="193">
        <v>8363703.2899999991</v>
      </c>
      <c r="H12" s="193">
        <v>6493577.8399999999</v>
      </c>
      <c r="I12" s="34"/>
      <c r="K12" s="134"/>
    </row>
    <row r="13" spans="1:11" ht="24.75" customHeight="1">
      <c r="A13" s="6" t="s">
        <v>106</v>
      </c>
      <c r="B13" s="6"/>
      <c r="C13" s="6"/>
      <c r="D13" s="31"/>
      <c r="E13" s="34"/>
      <c r="F13" s="34">
        <v>641</v>
      </c>
      <c r="G13" s="193">
        <v>0</v>
      </c>
      <c r="H13" s="193">
        <v>0</v>
      </c>
      <c r="I13" s="34"/>
      <c r="K13" s="134"/>
    </row>
    <row r="14" spans="1:11" ht="24.75" customHeight="1">
      <c r="A14" s="6" t="s">
        <v>111</v>
      </c>
      <c r="B14" s="6"/>
      <c r="C14" s="6"/>
      <c r="D14" s="31"/>
      <c r="E14" s="41"/>
      <c r="F14" s="41">
        <f>-7890+75</f>
        <v>-7815</v>
      </c>
      <c r="G14" s="193">
        <v>-1768838.13</v>
      </c>
      <c r="H14" s="193">
        <v>-2257960.4</v>
      </c>
      <c r="I14" s="41"/>
      <c r="J14" s="134"/>
      <c r="K14" s="134"/>
    </row>
    <row r="15" spans="1:11" ht="24.75" customHeight="1">
      <c r="A15" s="6" t="s">
        <v>15</v>
      </c>
      <c r="B15" s="6"/>
      <c r="C15" s="6"/>
      <c r="D15" s="31"/>
      <c r="E15" s="44"/>
      <c r="F15" s="41">
        <v>-45376</v>
      </c>
      <c r="G15" s="190">
        <v>-31068454.09</v>
      </c>
      <c r="H15" s="190">
        <v>-31776266.690000001</v>
      </c>
      <c r="I15" s="41"/>
      <c r="J15" s="134"/>
      <c r="K15" s="134"/>
    </row>
    <row r="16" spans="1:11" ht="24.75" customHeight="1">
      <c r="A16" s="6" t="s">
        <v>125</v>
      </c>
      <c r="B16" s="6"/>
      <c r="C16" s="6"/>
      <c r="D16" s="31"/>
      <c r="E16" s="34">
        <f>SUM(E11:E15)</f>
        <v>0</v>
      </c>
      <c r="F16" s="45">
        <f>SUM(F11:F15)</f>
        <v>20066</v>
      </c>
      <c r="G16" s="193">
        <f>SUM(G11:G15)</f>
        <v>-1853461.459999986</v>
      </c>
      <c r="H16" s="193">
        <f>SUM(H11:H15)</f>
        <v>-1453305.8800000101</v>
      </c>
      <c r="I16" s="41"/>
      <c r="K16" s="134"/>
    </row>
    <row r="17" spans="1:11" ht="24.75" customHeight="1">
      <c r="A17" s="2" t="s">
        <v>18</v>
      </c>
      <c r="B17" s="2"/>
      <c r="C17" s="2"/>
      <c r="D17" s="31"/>
      <c r="E17" s="44"/>
      <c r="F17" s="44">
        <v>-77</v>
      </c>
      <c r="G17" s="190">
        <v>-70205.759999999995</v>
      </c>
      <c r="H17" s="190">
        <v>-28457.78</v>
      </c>
      <c r="I17" s="41"/>
      <c r="K17" s="134"/>
    </row>
    <row r="18" spans="1:11" ht="24.75" customHeight="1">
      <c r="A18" s="6" t="s">
        <v>126</v>
      </c>
      <c r="B18" s="6"/>
      <c r="C18" s="6"/>
      <c r="D18" s="23"/>
      <c r="E18" s="34">
        <f>SUM(E16:E17)</f>
        <v>0</v>
      </c>
      <c r="F18" s="34">
        <f>SUM(F16:F17)</f>
        <v>19989</v>
      </c>
      <c r="G18" s="193">
        <f>SUM(G16:G17)</f>
        <v>-1923667.219999986</v>
      </c>
      <c r="H18" s="193">
        <f>SUM(H16:H17)</f>
        <v>-1481763.6600000102</v>
      </c>
      <c r="I18" s="41"/>
      <c r="K18" s="134"/>
    </row>
    <row r="19" spans="1:11" ht="24.75" customHeight="1">
      <c r="A19" s="3" t="s">
        <v>112</v>
      </c>
      <c r="B19" s="3"/>
      <c r="C19" s="3"/>
      <c r="D19" s="30"/>
      <c r="E19" s="41"/>
      <c r="F19" s="44">
        <v>-4107</v>
      </c>
      <c r="G19" s="193">
        <v>-1053389.06</v>
      </c>
      <c r="H19" s="190">
        <v>285171.21000000002</v>
      </c>
      <c r="I19" s="34"/>
      <c r="K19" s="134"/>
    </row>
    <row r="20" spans="1:11" s="19" customFormat="1" ht="24.75" customHeight="1">
      <c r="A20" s="3" t="s">
        <v>175</v>
      </c>
      <c r="B20" s="3"/>
      <c r="C20" s="3"/>
      <c r="D20" s="23"/>
      <c r="E20" s="92">
        <f>SUM(E18:E19)</f>
        <v>0</v>
      </c>
      <c r="F20" s="95">
        <f>SUM(F18:F19)</f>
        <v>15882</v>
      </c>
      <c r="G20" s="195">
        <f>SUM(G18:G19)</f>
        <v>-2977056.2799999863</v>
      </c>
      <c r="H20" s="195">
        <f>SUM(H18:H19)</f>
        <v>-1196592.4500000102</v>
      </c>
      <c r="I20" s="41"/>
      <c r="J20" s="136"/>
      <c r="K20" s="134"/>
    </row>
    <row r="21" spans="1:11" s="19" customFormat="1" ht="24.75" customHeight="1">
      <c r="A21" s="3" t="s">
        <v>78</v>
      </c>
      <c r="B21" s="3"/>
      <c r="C21" s="3"/>
      <c r="D21" s="30"/>
      <c r="E21" s="171"/>
      <c r="F21" s="171"/>
      <c r="G21" s="196"/>
      <c r="H21" s="196"/>
      <c r="J21" s="122"/>
      <c r="K21" s="122"/>
    </row>
    <row r="22" spans="1:11" s="19" customFormat="1" ht="24.75" customHeight="1">
      <c r="A22" s="3" t="s">
        <v>86</v>
      </c>
      <c r="C22" s="3"/>
      <c r="D22" s="30"/>
      <c r="F22" s="177"/>
      <c r="G22" s="197"/>
      <c r="H22" s="197"/>
      <c r="J22" s="122"/>
      <c r="K22" s="122"/>
    </row>
    <row r="23" spans="1:11" s="19" customFormat="1" ht="24.75" customHeight="1">
      <c r="B23" s="3" t="s">
        <v>163</v>
      </c>
      <c r="D23" s="30"/>
      <c r="G23" s="197"/>
      <c r="H23" s="197"/>
      <c r="J23" s="122"/>
      <c r="K23" s="122"/>
    </row>
    <row r="24" spans="1:11" s="19" customFormat="1" ht="24.75" customHeight="1">
      <c r="A24" s="3"/>
      <c r="B24" s="3"/>
      <c r="C24" s="3" t="s">
        <v>128</v>
      </c>
      <c r="D24" s="30"/>
      <c r="E24" s="34"/>
      <c r="F24" s="74">
        <v>-9754</v>
      </c>
      <c r="G24" s="193">
        <v>7913</v>
      </c>
      <c r="H24" s="193">
        <v>-9780</v>
      </c>
      <c r="I24" s="41"/>
      <c r="J24" s="122"/>
      <c r="K24" s="139"/>
    </row>
    <row r="25" spans="1:11" s="19" customFormat="1" ht="24.75" customHeight="1">
      <c r="B25" s="3" t="s">
        <v>79</v>
      </c>
      <c r="C25" s="3"/>
      <c r="D25" s="30"/>
      <c r="E25" s="44"/>
      <c r="F25" s="138">
        <v>1960</v>
      </c>
      <c r="G25" s="190">
        <v>-1583</v>
      </c>
      <c r="H25" s="190">
        <v>1961</v>
      </c>
      <c r="I25" s="34"/>
      <c r="J25" s="139"/>
      <c r="K25" s="139"/>
    </row>
    <row r="26" spans="1:11" s="19" customFormat="1" ht="24.75" customHeight="1">
      <c r="A26" s="6" t="s">
        <v>176</v>
      </c>
      <c r="B26" s="6"/>
      <c r="C26" s="3"/>
      <c r="D26" s="30"/>
      <c r="E26" s="34">
        <f>SUM(E24:E25)</f>
        <v>0</v>
      </c>
      <c r="F26" s="44">
        <f>SUM(F24:F25)</f>
        <v>-7794</v>
      </c>
      <c r="G26" s="193">
        <f>SUM(G24:G25)</f>
        <v>6330</v>
      </c>
      <c r="H26" s="190">
        <f>SUM(H24:H25)</f>
        <v>-7819</v>
      </c>
      <c r="I26" s="41"/>
      <c r="J26" s="139"/>
      <c r="K26" s="139"/>
    </row>
    <row r="27" spans="1:11" s="19" customFormat="1" ht="24.75" customHeight="1" thickBot="1">
      <c r="A27" s="6" t="s">
        <v>177</v>
      </c>
      <c r="B27" s="6"/>
      <c r="C27" s="3"/>
      <c r="E27" s="96">
        <f>+E20+E26</f>
        <v>0</v>
      </c>
      <c r="F27" s="96">
        <f>+F20+F26</f>
        <v>8088</v>
      </c>
      <c r="G27" s="198">
        <f>+G20+G26</f>
        <v>-2970726.2799999863</v>
      </c>
      <c r="H27" s="198">
        <f>+H20+H26</f>
        <v>-1204411.4500000102</v>
      </c>
      <c r="I27" s="41"/>
      <c r="J27" s="141"/>
      <c r="K27" s="139"/>
    </row>
    <row r="28" spans="1:11" ht="16.5" customHeight="1" thickTop="1">
      <c r="A28" s="3"/>
      <c r="B28" s="3"/>
      <c r="C28" s="3"/>
      <c r="D28" s="30"/>
      <c r="E28" s="29"/>
      <c r="F28" s="28"/>
      <c r="G28" s="28"/>
      <c r="H28" s="28"/>
      <c r="I28" s="28"/>
    </row>
    <row r="29" spans="1:11" ht="24.75" customHeight="1">
      <c r="A29" s="3" t="s">
        <v>129</v>
      </c>
      <c r="B29" s="3"/>
      <c r="C29" s="3"/>
      <c r="D29" s="30"/>
      <c r="E29" s="42">
        <f>+E20/'7-8'!F76</f>
        <v>0</v>
      </c>
      <c r="F29" s="42">
        <f>+F20/'7-8'!G76</f>
        <v>8.5686908818597546E-5</v>
      </c>
      <c r="G29" s="42">
        <f>+G20/'7-8'!I76</f>
        <v>-1.6061878227691225E-2</v>
      </c>
      <c r="H29" s="42">
        <f>+H20/'7-8'!J76</f>
        <v>-6.4558813849750103E-3</v>
      </c>
      <c r="I29" s="46"/>
    </row>
    <row r="30" spans="1:11" ht="26.85" customHeight="1">
      <c r="A30" s="3"/>
      <c r="B30" s="3"/>
      <c r="C30" s="3"/>
      <c r="D30" s="30"/>
      <c r="E30" s="46"/>
      <c r="F30" s="46"/>
      <c r="G30" s="46"/>
      <c r="H30" s="29"/>
      <c r="I30" s="29"/>
    </row>
    <row r="31" spans="1:11" ht="23.25">
      <c r="A31" s="6"/>
      <c r="B31" s="6"/>
      <c r="D31" s="35"/>
      <c r="E31" s="6"/>
      <c r="F31" s="6"/>
      <c r="G31" s="6"/>
      <c r="H31" s="6"/>
      <c r="I31" s="6"/>
    </row>
    <row r="32" spans="1:11" ht="24.75" customHeight="1">
      <c r="A32" s="6"/>
      <c r="B32" s="6"/>
      <c r="C32" s="6"/>
      <c r="D32" s="35"/>
      <c r="E32" s="6"/>
      <c r="F32" s="6"/>
      <c r="G32" s="19" t="s">
        <v>16</v>
      </c>
      <c r="H32" s="6"/>
      <c r="I32" s="6"/>
    </row>
    <row r="33" spans="1:11" ht="24.75" customHeight="1">
      <c r="A33" s="6"/>
      <c r="B33" s="6"/>
      <c r="C33" s="6"/>
      <c r="D33" s="35"/>
      <c r="E33" s="6"/>
      <c r="F33" s="6"/>
      <c r="G33" s="19" t="s">
        <v>17</v>
      </c>
      <c r="H33" s="6"/>
      <c r="I33" s="6"/>
    </row>
    <row r="34" spans="1:11" ht="24.75" customHeight="1">
      <c r="A34" s="6"/>
      <c r="B34" s="6"/>
      <c r="C34" s="6"/>
      <c r="D34" s="35"/>
      <c r="E34" s="6"/>
      <c r="F34" s="6"/>
      <c r="G34" s="19"/>
      <c r="H34" s="6"/>
      <c r="I34" s="6"/>
    </row>
    <row r="35" spans="1:11" ht="23.25">
      <c r="A35" s="6"/>
      <c r="B35" s="6"/>
      <c r="C35" s="6"/>
      <c r="D35" s="35"/>
      <c r="E35" s="6"/>
      <c r="F35" s="6"/>
      <c r="G35" s="19"/>
      <c r="H35" s="6"/>
      <c r="I35" s="6"/>
    </row>
    <row r="36" spans="1:11" ht="23.25">
      <c r="A36" s="6"/>
      <c r="B36" s="6"/>
      <c r="C36" s="6"/>
      <c r="D36" s="35"/>
      <c r="E36" s="6"/>
      <c r="F36" s="6"/>
      <c r="G36" s="19"/>
      <c r="H36" s="6"/>
      <c r="I36" s="6"/>
    </row>
    <row r="37" spans="1:11" ht="23.25">
      <c r="A37" s="6"/>
      <c r="B37" s="6"/>
      <c r="C37" s="6"/>
      <c r="D37" s="35"/>
      <c r="E37" s="6"/>
      <c r="F37" s="6"/>
      <c r="G37" s="19"/>
      <c r="H37" s="6"/>
      <c r="I37" s="6"/>
    </row>
    <row r="38" spans="1:11" ht="23.25">
      <c r="A38" s="6"/>
      <c r="B38" s="6"/>
      <c r="C38" s="6"/>
      <c r="D38" s="35"/>
      <c r="E38" s="6"/>
      <c r="F38" s="6"/>
      <c r="G38" s="19"/>
      <c r="H38" s="6"/>
      <c r="I38" s="6"/>
    </row>
    <row r="39" spans="1:11" ht="18.75" customHeight="1">
      <c r="A39" s="6"/>
      <c r="B39" s="6"/>
      <c r="C39" s="6"/>
      <c r="D39" s="35"/>
      <c r="E39" s="6"/>
      <c r="F39" s="6"/>
      <c r="G39" s="19"/>
      <c r="H39" s="6"/>
      <c r="I39" s="6"/>
    </row>
    <row r="40" spans="1:11" ht="87.75" customHeight="1">
      <c r="A40" s="51" t="s">
        <v>60</v>
      </c>
      <c r="B40" s="6"/>
      <c r="C40" s="6"/>
      <c r="D40" s="35"/>
      <c r="E40" s="6"/>
      <c r="F40" s="6"/>
      <c r="G40" s="19"/>
      <c r="H40" s="6"/>
      <c r="I40" s="6"/>
    </row>
    <row r="41" spans="1:11" ht="23.25">
      <c r="C41" s="6"/>
      <c r="D41" s="35"/>
      <c r="E41" s="6"/>
      <c r="F41" s="6"/>
      <c r="G41" s="19"/>
      <c r="H41" s="6"/>
      <c r="I41" s="6"/>
    </row>
    <row r="42" spans="1:11" ht="14.25" customHeight="1">
      <c r="A42" s="6"/>
      <c r="B42" s="6"/>
      <c r="C42" s="6"/>
      <c r="D42" s="35"/>
      <c r="E42" s="6"/>
      <c r="F42" s="6"/>
      <c r="G42" s="19"/>
      <c r="H42" s="6"/>
      <c r="I42" s="6"/>
      <c r="J42" s="3"/>
      <c r="K42" s="3"/>
    </row>
    <row r="43" spans="1:11" s="3" customFormat="1" ht="23.25" customHeight="1">
      <c r="J43" s="114"/>
      <c r="K43" s="114"/>
    </row>
    <row r="44" spans="1:11" ht="26.85" customHeight="1">
      <c r="D44" s="39"/>
      <c r="E44" s="40"/>
      <c r="F44" s="40"/>
      <c r="G44" s="40"/>
    </row>
    <row r="45" spans="1:11" ht="26.85" customHeight="1">
      <c r="A45" s="6"/>
      <c r="B45" s="6"/>
      <c r="C45" s="6"/>
      <c r="D45" s="35"/>
      <c r="E45" s="6"/>
      <c r="F45" s="6"/>
      <c r="G45" s="6"/>
      <c r="H45" s="6"/>
      <c r="I45" s="6"/>
    </row>
    <row r="46" spans="1:11" ht="26.85" customHeight="1">
      <c r="A46" s="36"/>
      <c r="B46" s="36"/>
      <c r="C46" s="36"/>
      <c r="D46" s="37"/>
      <c r="E46" s="36"/>
      <c r="F46" s="36"/>
      <c r="G46" s="38"/>
      <c r="H46" s="36"/>
      <c r="I46" s="36"/>
    </row>
    <row r="47" spans="1:11" ht="26.85" customHeight="1">
      <c r="D47" s="39"/>
      <c r="E47" s="40"/>
      <c r="F47" s="40"/>
      <c r="G47" s="40"/>
    </row>
    <row r="48" spans="1:11" ht="26.85" customHeight="1">
      <c r="D48" s="39"/>
      <c r="E48" s="40"/>
      <c r="F48" s="40"/>
      <c r="G48" s="40"/>
    </row>
    <row r="49" spans="4:11" ht="26.85" customHeight="1">
      <c r="D49" s="39"/>
      <c r="E49" s="40"/>
      <c r="F49" s="40"/>
      <c r="G49" s="40"/>
    </row>
    <row r="50" spans="4:11" ht="26.85" customHeight="1">
      <c r="D50" s="39"/>
      <c r="E50" s="40"/>
      <c r="F50" s="40"/>
      <c r="G50" s="40"/>
    </row>
    <row r="51" spans="4:11" ht="26.85" customHeight="1">
      <c r="D51" s="39"/>
      <c r="E51" s="40"/>
      <c r="F51" s="40"/>
      <c r="G51" s="40"/>
    </row>
    <row r="52" spans="4:11" ht="26.85" customHeight="1">
      <c r="D52" s="39"/>
      <c r="E52" s="40"/>
      <c r="F52" s="40"/>
      <c r="G52" s="40"/>
    </row>
    <row r="53" spans="4:11" ht="26.85" customHeight="1">
      <c r="D53" s="39"/>
      <c r="E53" s="40"/>
      <c r="F53" s="40"/>
      <c r="G53" s="40"/>
    </row>
    <row r="61" spans="4:11" ht="26.85" customHeight="1">
      <c r="J61" s="122"/>
      <c r="K61" s="122"/>
    </row>
    <row r="68" spans="10:11" ht="26.85" customHeight="1">
      <c r="J68" s="122"/>
      <c r="K68" s="122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8" firstPageNumber="3" fitToHeight="0" orientation="portrait" blackAndWhite="1" useFirstPageNumber="1" r:id="rId1"/>
  <headerFooter alignWithMargins="0">
    <oddFooter>&amp;L&amp;"Angsana New,Regular"&amp;16ร่าง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9"/>
  <sheetViews>
    <sheetView view="pageBreakPreview" topLeftCell="A22" zoomScale="60" zoomScaleNormal="70" workbookViewId="0">
      <selection activeCell="C36" sqref="C36"/>
    </sheetView>
  </sheetViews>
  <sheetFormatPr defaultColWidth="11.42578125" defaultRowHeight="23.25"/>
  <cols>
    <col min="1" max="1" width="1.5703125" style="114" customWidth="1"/>
    <col min="2" max="2" width="1.85546875" style="114" customWidth="1"/>
    <col min="3" max="3" width="52.85546875" style="114" customWidth="1"/>
    <col min="4" max="4" width="9.5703125" style="115" customWidth="1"/>
    <col min="5" max="5" width="20" style="3" customWidth="1"/>
    <col min="6" max="6" width="17.85546875" style="114" customWidth="1"/>
    <col min="7" max="7" width="19.5703125" style="114" customWidth="1"/>
    <col min="8" max="8" width="18" style="114" customWidth="1"/>
    <col min="9" max="11" width="3" style="114" customWidth="1"/>
    <col min="12" max="12" width="11.42578125" style="117"/>
    <col min="13" max="13" width="14.7109375" style="2" customWidth="1"/>
    <col min="14" max="14" width="14.7109375" style="114" customWidth="1"/>
    <col min="15" max="15" width="11.42578125" style="178"/>
    <col min="16" max="256" width="11.42578125" style="114"/>
    <col min="257" max="257" width="1.5703125" style="114" customWidth="1"/>
    <col min="258" max="258" width="1.85546875" style="114" customWidth="1"/>
    <col min="259" max="259" width="49.5703125" style="114" customWidth="1"/>
    <col min="260" max="260" width="9.5703125" style="114" customWidth="1"/>
    <col min="261" max="264" width="12.85546875" style="114" customWidth="1"/>
    <col min="265" max="265" width="3" style="114" customWidth="1"/>
    <col min="266" max="268" width="11.42578125" style="114"/>
    <col min="269" max="269" width="12.140625" style="114" bestFit="1" customWidth="1"/>
    <col min="270" max="512" width="11.42578125" style="114"/>
    <col min="513" max="513" width="1.5703125" style="114" customWidth="1"/>
    <col min="514" max="514" width="1.85546875" style="114" customWidth="1"/>
    <col min="515" max="515" width="49.5703125" style="114" customWidth="1"/>
    <col min="516" max="516" width="9.5703125" style="114" customWidth="1"/>
    <col min="517" max="520" width="12.85546875" style="114" customWidth="1"/>
    <col min="521" max="521" width="3" style="114" customWidth="1"/>
    <col min="522" max="524" width="11.42578125" style="114"/>
    <col min="525" max="525" width="12.140625" style="114" bestFit="1" customWidth="1"/>
    <col min="526" max="768" width="11.42578125" style="114"/>
    <col min="769" max="769" width="1.5703125" style="114" customWidth="1"/>
    <col min="770" max="770" width="1.85546875" style="114" customWidth="1"/>
    <col min="771" max="771" width="49.5703125" style="114" customWidth="1"/>
    <col min="772" max="772" width="9.5703125" style="114" customWidth="1"/>
    <col min="773" max="776" width="12.85546875" style="114" customWidth="1"/>
    <col min="777" max="777" width="3" style="114" customWidth="1"/>
    <col min="778" max="780" width="11.42578125" style="114"/>
    <col min="781" max="781" width="12.140625" style="114" bestFit="1" customWidth="1"/>
    <col min="782" max="1024" width="11.42578125" style="114"/>
    <col min="1025" max="1025" width="1.5703125" style="114" customWidth="1"/>
    <col min="1026" max="1026" width="1.85546875" style="114" customWidth="1"/>
    <col min="1027" max="1027" width="49.5703125" style="114" customWidth="1"/>
    <col min="1028" max="1028" width="9.5703125" style="114" customWidth="1"/>
    <col min="1029" max="1032" width="12.85546875" style="114" customWidth="1"/>
    <col min="1033" max="1033" width="3" style="114" customWidth="1"/>
    <col min="1034" max="1036" width="11.42578125" style="114"/>
    <col min="1037" max="1037" width="12.140625" style="114" bestFit="1" customWidth="1"/>
    <col min="1038" max="1280" width="11.42578125" style="114"/>
    <col min="1281" max="1281" width="1.5703125" style="114" customWidth="1"/>
    <col min="1282" max="1282" width="1.85546875" style="114" customWidth="1"/>
    <col min="1283" max="1283" width="49.5703125" style="114" customWidth="1"/>
    <col min="1284" max="1284" width="9.5703125" style="114" customWidth="1"/>
    <col min="1285" max="1288" width="12.85546875" style="114" customWidth="1"/>
    <col min="1289" max="1289" width="3" style="114" customWidth="1"/>
    <col min="1290" max="1292" width="11.42578125" style="114"/>
    <col min="1293" max="1293" width="12.140625" style="114" bestFit="1" customWidth="1"/>
    <col min="1294" max="1536" width="11.42578125" style="114"/>
    <col min="1537" max="1537" width="1.5703125" style="114" customWidth="1"/>
    <col min="1538" max="1538" width="1.85546875" style="114" customWidth="1"/>
    <col min="1539" max="1539" width="49.5703125" style="114" customWidth="1"/>
    <col min="1540" max="1540" width="9.5703125" style="114" customWidth="1"/>
    <col min="1541" max="1544" width="12.85546875" style="114" customWidth="1"/>
    <col min="1545" max="1545" width="3" style="114" customWidth="1"/>
    <col min="1546" max="1548" width="11.42578125" style="114"/>
    <col min="1549" max="1549" width="12.140625" style="114" bestFit="1" customWidth="1"/>
    <col min="1550" max="1792" width="11.42578125" style="114"/>
    <col min="1793" max="1793" width="1.5703125" style="114" customWidth="1"/>
    <col min="1794" max="1794" width="1.85546875" style="114" customWidth="1"/>
    <col min="1795" max="1795" width="49.5703125" style="114" customWidth="1"/>
    <col min="1796" max="1796" width="9.5703125" style="114" customWidth="1"/>
    <col min="1797" max="1800" width="12.85546875" style="114" customWidth="1"/>
    <col min="1801" max="1801" width="3" style="114" customWidth="1"/>
    <col min="1802" max="1804" width="11.42578125" style="114"/>
    <col min="1805" max="1805" width="12.140625" style="114" bestFit="1" customWidth="1"/>
    <col min="1806" max="2048" width="11.42578125" style="114"/>
    <col min="2049" max="2049" width="1.5703125" style="114" customWidth="1"/>
    <col min="2050" max="2050" width="1.85546875" style="114" customWidth="1"/>
    <col min="2051" max="2051" width="49.5703125" style="114" customWidth="1"/>
    <col min="2052" max="2052" width="9.5703125" style="114" customWidth="1"/>
    <col min="2053" max="2056" width="12.85546875" style="114" customWidth="1"/>
    <col min="2057" max="2057" width="3" style="114" customWidth="1"/>
    <col min="2058" max="2060" width="11.42578125" style="114"/>
    <col min="2061" max="2061" width="12.140625" style="114" bestFit="1" customWidth="1"/>
    <col min="2062" max="2304" width="11.42578125" style="114"/>
    <col min="2305" max="2305" width="1.5703125" style="114" customWidth="1"/>
    <col min="2306" max="2306" width="1.85546875" style="114" customWidth="1"/>
    <col min="2307" max="2307" width="49.5703125" style="114" customWidth="1"/>
    <col min="2308" max="2308" width="9.5703125" style="114" customWidth="1"/>
    <col min="2309" max="2312" width="12.85546875" style="114" customWidth="1"/>
    <col min="2313" max="2313" width="3" style="114" customWidth="1"/>
    <col min="2314" max="2316" width="11.42578125" style="114"/>
    <col min="2317" max="2317" width="12.140625" style="114" bestFit="1" customWidth="1"/>
    <col min="2318" max="2560" width="11.42578125" style="114"/>
    <col min="2561" max="2561" width="1.5703125" style="114" customWidth="1"/>
    <col min="2562" max="2562" width="1.85546875" style="114" customWidth="1"/>
    <col min="2563" max="2563" width="49.5703125" style="114" customWidth="1"/>
    <col min="2564" max="2564" width="9.5703125" style="114" customWidth="1"/>
    <col min="2565" max="2568" width="12.85546875" style="114" customWidth="1"/>
    <col min="2569" max="2569" width="3" style="114" customWidth="1"/>
    <col min="2570" max="2572" width="11.42578125" style="114"/>
    <col min="2573" max="2573" width="12.140625" style="114" bestFit="1" customWidth="1"/>
    <col min="2574" max="2816" width="11.42578125" style="114"/>
    <col min="2817" max="2817" width="1.5703125" style="114" customWidth="1"/>
    <col min="2818" max="2818" width="1.85546875" style="114" customWidth="1"/>
    <col min="2819" max="2819" width="49.5703125" style="114" customWidth="1"/>
    <col min="2820" max="2820" width="9.5703125" style="114" customWidth="1"/>
    <col min="2821" max="2824" width="12.85546875" style="114" customWidth="1"/>
    <col min="2825" max="2825" width="3" style="114" customWidth="1"/>
    <col min="2826" max="2828" width="11.42578125" style="114"/>
    <col min="2829" max="2829" width="12.140625" style="114" bestFit="1" customWidth="1"/>
    <col min="2830" max="3072" width="11.42578125" style="114"/>
    <col min="3073" max="3073" width="1.5703125" style="114" customWidth="1"/>
    <col min="3074" max="3074" width="1.85546875" style="114" customWidth="1"/>
    <col min="3075" max="3075" width="49.5703125" style="114" customWidth="1"/>
    <col min="3076" max="3076" width="9.5703125" style="114" customWidth="1"/>
    <col min="3077" max="3080" width="12.85546875" style="114" customWidth="1"/>
    <col min="3081" max="3081" width="3" style="114" customWidth="1"/>
    <col min="3082" max="3084" width="11.42578125" style="114"/>
    <col min="3085" max="3085" width="12.140625" style="114" bestFit="1" customWidth="1"/>
    <col min="3086" max="3328" width="11.42578125" style="114"/>
    <col min="3329" max="3329" width="1.5703125" style="114" customWidth="1"/>
    <col min="3330" max="3330" width="1.85546875" style="114" customWidth="1"/>
    <col min="3331" max="3331" width="49.5703125" style="114" customWidth="1"/>
    <col min="3332" max="3332" width="9.5703125" style="114" customWidth="1"/>
    <col min="3333" max="3336" width="12.85546875" style="114" customWidth="1"/>
    <col min="3337" max="3337" width="3" style="114" customWidth="1"/>
    <col min="3338" max="3340" width="11.42578125" style="114"/>
    <col min="3341" max="3341" width="12.140625" style="114" bestFit="1" customWidth="1"/>
    <col min="3342" max="3584" width="11.42578125" style="114"/>
    <col min="3585" max="3585" width="1.5703125" style="114" customWidth="1"/>
    <col min="3586" max="3586" width="1.85546875" style="114" customWidth="1"/>
    <col min="3587" max="3587" width="49.5703125" style="114" customWidth="1"/>
    <col min="3588" max="3588" width="9.5703125" style="114" customWidth="1"/>
    <col min="3589" max="3592" width="12.85546875" style="114" customWidth="1"/>
    <col min="3593" max="3593" width="3" style="114" customWidth="1"/>
    <col min="3594" max="3596" width="11.42578125" style="114"/>
    <col min="3597" max="3597" width="12.140625" style="114" bestFit="1" customWidth="1"/>
    <col min="3598" max="3840" width="11.42578125" style="114"/>
    <col min="3841" max="3841" width="1.5703125" style="114" customWidth="1"/>
    <col min="3842" max="3842" width="1.85546875" style="114" customWidth="1"/>
    <col min="3843" max="3843" width="49.5703125" style="114" customWidth="1"/>
    <col min="3844" max="3844" width="9.5703125" style="114" customWidth="1"/>
    <col min="3845" max="3848" width="12.85546875" style="114" customWidth="1"/>
    <col min="3849" max="3849" width="3" style="114" customWidth="1"/>
    <col min="3850" max="3852" width="11.42578125" style="114"/>
    <col min="3853" max="3853" width="12.140625" style="114" bestFit="1" customWidth="1"/>
    <col min="3854" max="4096" width="11.42578125" style="114"/>
    <col min="4097" max="4097" width="1.5703125" style="114" customWidth="1"/>
    <col min="4098" max="4098" width="1.85546875" style="114" customWidth="1"/>
    <col min="4099" max="4099" width="49.5703125" style="114" customWidth="1"/>
    <col min="4100" max="4100" width="9.5703125" style="114" customWidth="1"/>
    <col min="4101" max="4104" width="12.85546875" style="114" customWidth="1"/>
    <col min="4105" max="4105" width="3" style="114" customWidth="1"/>
    <col min="4106" max="4108" width="11.42578125" style="114"/>
    <col min="4109" max="4109" width="12.140625" style="114" bestFit="1" customWidth="1"/>
    <col min="4110" max="4352" width="11.42578125" style="114"/>
    <col min="4353" max="4353" width="1.5703125" style="114" customWidth="1"/>
    <col min="4354" max="4354" width="1.85546875" style="114" customWidth="1"/>
    <col min="4355" max="4355" width="49.5703125" style="114" customWidth="1"/>
    <col min="4356" max="4356" width="9.5703125" style="114" customWidth="1"/>
    <col min="4357" max="4360" width="12.85546875" style="114" customWidth="1"/>
    <col min="4361" max="4361" width="3" style="114" customWidth="1"/>
    <col min="4362" max="4364" width="11.42578125" style="114"/>
    <col min="4365" max="4365" width="12.140625" style="114" bestFit="1" customWidth="1"/>
    <col min="4366" max="4608" width="11.42578125" style="114"/>
    <col min="4609" max="4609" width="1.5703125" style="114" customWidth="1"/>
    <col min="4610" max="4610" width="1.85546875" style="114" customWidth="1"/>
    <col min="4611" max="4611" width="49.5703125" style="114" customWidth="1"/>
    <col min="4612" max="4612" width="9.5703125" style="114" customWidth="1"/>
    <col min="4613" max="4616" width="12.85546875" style="114" customWidth="1"/>
    <col min="4617" max="4617" width="3" style="114" customWidth="1"/>
    <col min="4618" max="4620" width="11.42578125" style="114"/>
    <col min="4621" max="4621" width="12.140625" style="114" bestFit="1" customWidth="1"/>
    <col min="4622" max="4864" width="11.42578125" style="114"/>
    <col min="4865" max="4865" width="1.5703125" style="114" customWidth="1"/>
    <col min="4866" max="4866" width="1.85546875" style="114" customWidth="1"/>
    <col min="4867" max="4867" width="49.5703125" style="114" customWidth="1"/>
    <col min="4868" max="4868" width="9.5703125" style="114" customWidth="1"/>
    <col min="4869" max="4872" width="12.85546875" style="114" customWidth="1"/>
    <col min="4873" max="4873" width="3" style="114" customWidth="1"/>
    <col min="4874" max="4876" width="11.42578125" style="114"/>
    <col min="4877" max="4877" width="12.140625" style="114" bestFit="1" customWidth="1"/>
    <col min="4878" max="5120" width="11.42578125" style="114"/>
    <col min="5121" max="5121" width="1.5703125" style="114" customWidth="1"/>
    <col min="5122" max="5122" width="1.85546875" style="114" customWidth="1"/>
    <col min="5123" max="5123" width="49.5703125" style="114" customWidth="1"/>
    <col min="5124" max="5124" width="9.5703125" style="114" customWidth="1"/>
    <col min="5125" max="5128" width="12.85546875" style="114" customWidth="1"/>
    <col min="5129" max="5129" width="3" style="114" customWidth="1"/>
    <col min="5130" max="5132" width="11.42578125" style="114"/>
    <col min="5133" max="5133" width="12.140625" style="114" bestFit="1" customWidth="1"/>
    <col min="5134" max="5376" width="11.42578125" style="114"/>
    <col min="5377" max="5377" width="1.5703125" style="114" customWidth="1"/>
    <col min="5378" max="5378" width="1.85546875" style="114" customWidth="1"/>
    <col min="5379" max="5379" width="49.5703125" style="114" customWidth="1"/>
    <col min="5380" max="5380" width="9.5703125" style="114" customWidth="1"/>
    <col min="5381" max="5384" width="12.85546875" style="114" customWidth="1"/>
    <col min="5385" max="5385" width="3" style="114" customWidth="1"/>
    <col min="5386" max="5388" width="11.42578125" style="114"/>
    <col min="5389" max="5389" width="12.140625" style="114" bestFit="1" customWidth="1"/>
    <col min="5390" max="5632" width="11.42578125" style="114"/>
    <col min="5633" max="5633" width="1.5703125" style="114" customWidth="1"/>
    <col min="5634" max="5634" width="1.85546875" style="114" customWidth="1"/>
    <col min="5635" max="5635" width="49.5703125" style="114" customWidth="1"/>
    <col min="5636" max="5636" width="9.5703125" style="114" customWidth="1"/>
    <col min="5637" max="5640" width="12.85546875" style="114" customWidth="1"/>
    <col min="5641" max="5641" width="3" style="114" customWidth="1"/>
    <col min="5642" max="5644" width="11.42578125" style="114"/>
    <col min="5645" max="5645" width="12.140625" style="114" bestFit="1" customWidth="1"/>
    <col min="5646" max="5888" width="11.42578125" style="114"/>
    <col min="5889" max="5889" width="1.5703125" style="114" customWidth="1"/>
    <col min="5890" max="5890" width="1.85546875" style="114" customWidth="1"/>
    <col min="5891" max="5891" width="49.5703125" style="114" customWidth="1"/>
    <col min="5892" max="5892" width="9.5703125" style="114" customWidth="1"/>
    <col min="5893" max="5896" width="12.85546875" style="114" customWidth="1"/>
    <col min="5897" max="5897" width="3" style="114" customWidth="1"/>
    <col min="5898" max="5900" width="11.42578125" style="114"/>
    <col min="5901" max="5901" width="12.140625" style="114" bestFit="1" customWidth="1"/>
    <col min="5902" max="6144" width="11.42578125" style="114"/>
    <col min="6145" max="6145" width="1.5703125" style="114" customWidth="1"/>
    <col min="6146" max="6146" width="1.85546875" style="114" customWidth="1"/>
    <col min="6147" max="6147" width="49.5703125" style="114" customWidth="1"/>
    <col min="6148" max="6148" width="9.5703125" style="114" customWidth="1"/>
    <col min="6149" max="6152" width="12.85546875" style="114" customWidth="1"/>
    <col min="6153" max="6153" width="3" style="114" customWidth="1"/>
    <col min="6154" max="6156" width="11.42578125" style="114"/>
    <col min="6157" max="6157" width="12.140625" style="114" bestFit="1" customWidth="1"/>
    <col min="6158" max="6400" width="11.42578125" style="114"/>
    <col min="6401" max="6401" width="1.5703125" style="114" customWidth="1"/>
    <col min="6402" max="6402" width="1.85546875" style="114" customWidth="1"/>
    <col min="6403" max="6403" width="49.5703125" style="114" customWidth="1"/>
    <col min="6404" max="6404" width="9.5703125" style="114" customWidth="1"/>
    <col min="6405" max="6408" width="12.85546875" style="114" customWidth="1"/>
    <col min="6409" max="6409" width="3" style="114" customWidth="1"/>
    <col min="6410" max="6412" width="11.42578125" style="114"/>
    <col min="6413" max="6413" width="12.140625" style="114" bestFit="1" customWidth="1"/>
    <col min="6414" max="6656" width="11.42578125" style="114"/>
    <col min="6657" max="6657" width="1.5703125" style="114" customWidth="1"/>
    <col min="6658" max="6658" width="1.85546875" style="114" customWidth="1"/>
    <col min="6659" max="6659" width="49.5703125" style="114" customWidth="1"/>
    <col min="6660" max="6660" width="9.5703125" style="114" customWidth="1"/>
    <col min="6661" max="6664" width="12.85546875" style="114" customWidth="1"/>
    <col min="6665" max="6665" width="3" style="114" customWidth="1"/>
    <col min="6666" max="6668" width="11.42578125" style="114"/>
    <col min="6669" max="6669" width="12.140625" style="114" bestFit="1" customWidth="1"/>
    <col min="6670" max="6912" width="11.42578125" style="114"/>
    <col min="6913" max="6913" width="1.5703125" style="114" customWidth="1"/>
    <col min="6914" max="6914" width="1.85546875" style="114" customWidth="1"/>
    <col min="6915" max="6915" width="49.5703125" style="114" customWidth="1"/>
    <col min="6916" max="6916" width="9.5703125" style="114" customWidth="1"/>
    <col min="6917" max="6920" width="12.85546875" style="114" customWidth="1"/>
    <col min="6921" max="6921" width="3" style="114" customWidth="1"/>
    <col min="6922" max="6924" width="11.42578125" style="114"/>
    <col min="6925" max="6925" width="12.140625" style="114" bestFit="1" customWidth="1"/>
    <col min="6926" max="7168" width="11.42578125" style="114"/>
    <col min="7169" max="7169" width="1.5703125" style="114" customWidth="1"/>
    <col min="7170" max="7170" width="1.85546875" style="114" customWidth="1"/>
    <col min="7171" max="7171" width="49.5703125" style="114" customWidth="1"/>
    <col min="7172" max="7172" width="9.5703125" style="114" customWidth="1"/>
    <col min="7173" max="7176" width="12.85546875" style="114" customWidth="1"/>
    <col min="7177" max="7177" width="3" style="114" customWidth="1"/>
    <col min="7178" max="7180" width="11.42578125" style="114"/>
    <col min="7181" max="7181" width="12.140625" style="114" bestFit="1" customWidth="1"/>
    <col min="7182" max="7424" width="11.42578125" style="114"/>
    <col min="7425" max="7425" width="1.5703125" style="114" customWidth="1"/>
    <col min="7426" max="7426" width="1.85546875" style="114" customWidth="1"/>
    <col min="7427" max="7427" width="49.5703125" style="114" customWidth="1"/>
    <col min="7428" max="7428" width="9.5703125" style="114" customWidth="1"/>
    <col min="7429" max="7432" width="12.85546875" style="114" customWidth="1"/>
    <col min="7433" max="7433" width="3" style="114" customWidth="1"/>
    <col min="7434" max="7436" width="11.42578125" style="114"/>
    <col min="7437" max="7437" width="12.140625" style="114" bestFit="1" customWidth="1"/>
    <col min="7438" max="7680" width="11.42578125" style="114"/>
    <col min="7681" max="7681" width="1.5703125" style="114" customWidth="1"/>
    <col min="7682" max="7682" width="1.85546875" style="114" customWidth="1"/>
    <col min="7683" max="7683" width="49.5703125" style="114" customWidth="1"/>
    <col min="7684" max="7684" width="9.5703125" style="114" customWidth="1"/>
    <col min="7685" max="7688" width="12.85546875" style="114" customWidth="1"/>
    <col min="7689" max="7689" width="3" style="114" customWidth="1"/>
    <col min="7690" max="7692" width="11.42578125" style="114"/>
    <col min="7693" max="7693" width="12.140625" style="114" bestFit="1" customWidth="1"/>
    <col min="7694" max="7936" width="11.42578125" style="114"/>
    <col min="7937" max="7937" width="1.5703125" style="114" customWidth="1"/>
    <col min="7938" max="7938" width="1.85546875" style="114" customWidth="1"/>
    <col min="7939" max="7939" width="49.5703125" style="114" customWidth="1"/>
    <col min="7940" max="7940" width="9.5703125" style="114" customWidth="1"/>
    <col min="7941" max="7944" width="12.85546875" style="114" customWidth="1"/>
    <col min="7945" max="7945" width="3" style="114" customWidth="1"/>
    <col min="7946" max="7948" width="11.42578125" style="114"/>
    <col min="7949" max="7949" width="12.140625" style="114" bestFit="1" customWidth="1"/>
    <col min="7950" max="8192" width="11.42578125" style="114"/>
    <col min="8193" max="8193" width="1.5703125" style="114" customWidth="1"/>
    <col min="8194" max="8194" width="1.85546875" style="114" customWidth="1"/>
    <col min="8195" max="8195" width="49.5703125" style="114" customWidth="1"/>
    <col min="8196" max="8196" width="9.5703125" style="114" customWidth="1"/>
    <col min="8197" max="8200" width="12.85546875" style="114" customWidth="1"/>
    <col min="8201" max="8201" width="3" style="114" customWidth="1"/>
    <col min="8202" max="8204" width="11.42578125" style="114"/>
    <col min="8205" max="8205" width="12.140625" style="114" bestFit="1" customWidth="1"/>
    <col min="8206" max="8448" width="11.42578125" style="114"/>
    <col min="8449" max="8449" width="1.5703125" style="114" customWidth="1"/>
    <col min="8450" max="8450" width="1.85546875" style="114" customWidth="1"/>
    <col min="8451" max="8451" width="49.5703125" style="114" customWidth="1"/>
    <col min="8452" max="8452" width="9.5703125" style="114" customWidth="1"/>
    <col min="8453" max="8456" width="12.85546875" style="114" customWidth="1"/>
    <col min="8457" max="8457" width="3" style="114" customWidth="1"/>
    <col min="8458" max="8460" width="11.42578125" style="114"/>
    <col min="8461" max="8461" width="12.140625" style="114" bestFit="1" customWidth="1"/>
    <col min="8462" max="8704" width="11.42578125" style="114"/>
    <col min="8705" max="8705" width="1.5703125" style="114" customWidth="1"/>
    <col min="8706" max="8706" width="1.85546875" style="114" customWidth="1"/>
    <col min="8707" max="8707" width="49.5703125" style="114" customWidth="1"/>
    <col min="8708" max="8708" width="9.5703125" style="114" customWidth="1"/>
    <col min="8709" max="8712" width="12.85546875" style="114" customWidth="1"/>
    <col min="8713" max="8713" width="3" style="114" customWidth="1"/>
    <col min="8714" max="8716" width="11.42578125" style="114"/>
    <col min="8717" max="8717" width="12.140625" style="114" bestFit="1" customWidth="1"/>
    <col min="8718" max="8960" width="11.42578125" style="114"/>
    <col min="8961" max="8961" width="1.5703125" style="114" customWidth="1"/>
    <col min="8962" max="8962" width="1.85546875" style="114" customWidth="1"/>
    <col min="8963" max="8963" width="49.5703125" style="114" customWidth="1"/>
    <col min="8964" max="8964" width="9.5703125" style="114" customWidth="1"/>
    <col min="8965" max="8968" width="12.85546875" style="114" customWidth="1"/>
    <col min="8969" max="8969" width="3" style="114" customWidth="1"/>
    <col min="8970" max="8972" width="11.42578125" style="114"/>
    <col min="8973" max="8973" width="12.140625" style="114" bestFit="1" customWidth="1"/>
    <col min="8974" max="9216" width="11.42578125" style="114"/>
    <col min="9217" max="9217" width="1.5703125" style="114" customWidth="1"/>
    <col min="9218" max="9218" width="1.85546875" style="114" customWidth="1"/>
    <col min="9219" max="9219" width="49.5703125" style="114" customWidth="1"/>
    <col min="9220" max="9220" width="9.5703125" style="114" customWidth="1"/>
    <col min="9221" max="9224" width="12.85546875" style="114" customWidth="1"/>
    <col min="9225" max="9225" width="3" style="114" customWidth="1"/>
    <col min="9226" max="9228" width="11.42578125" style="114"/>
    <col min="9229" max="9229" width="12.140625" style="114" bestFit="1" customWidth="1"/>
    <col min="9230" max="9472" width="11.42578125" style="114"/>
    <col min="9473" max="9473" width="1.5703125" style="114" customWidth="1"/>
    <col min="9474" max="9474" width="1.85546875" style="114" customWidth="1"/>
    <col min="9475" max="9475" width="49.5703125" style="114" customWidth="1"/>
    <col min="9476" max="9476" width="9.5703125" style="114" customWidth="1"/>
    <col min="9477" max="9480" width="12.85546875" style="114" customWidth="1"/>
    <col min="9481" max="9481" width="3" style="114" customWidth="1"/>
    <col min="9482" max="9484" width="11.42578125" style="114"/>
    <col min="9485" max="9485" width="12.140625" style="114" bestFit="1" customWidth="1"/>
    <col min="9486" max="9728" width="11.42578125" style="114"/>
    <col min="9729" max="9729" width="1.5703125" style="114" customWidth="1"/>
    <col min="9730" max="9730" width="1.85546875" style="114" customWidth="1"/>
    <col min="9731" max="9731" width="49.5703125" style="114" customWidth="1"/>
    <col min="9732" max="9732" width="9.5703125" style="114" customWidth="1"/>
    <col min="9733" max="9736" width="12.85546875" style="114" customWidth="1"/>
    <col min="9737" max="9737" width="3" style="114" customWidth="1"/>
    <col min="9738" max="9740" width="11.42578125" style="114"/>
    <col min="9741" max="9741" width="12.140625" style="114" bestFit="1" customWidth="1"/>
    <col min="9742" max="9984" width="11.42578125" style="114"/>
    <col min="9985" max="9985" width="1.5703125" style="114" customWidth="1"/>
    <col min="9986" max="9986" width="1.85546875" style="114" customWidth="1"/>
    <col min="9987" max="9987" width="49.5703125" style="114" customWidth="1"/>
    <col min="9988" max="9988" width="9.5703125" style="114" customWidth="1"/>
    <col min="9989" max="9992" width="12.85546875" style="114" customWidth="1"/>
    <col min="9993" max="9993" width="3" style="114" customWidth="1"/>
    <col min="9994" max="9996" width="11.42578125" style="114"/>
    <col min="9997" max="9997" width="12.140625" style="114" bestFit="1" customWidth="1"/>
    <col min="9998" max="10240" width="11.42578125" style="114"/>
    <col min="10241" max="10241" width="1.5703125" style="114" customWidth="1"/>
    <col min="10242" max="10242" width="1.85546875" style="114" customWidth="1"/>
    <col min="10243" max="10243" width="49.5703125" style="114" customWidth="1"/>
    <col min="10244" max="10244" width="9.5703125" style="114" customWidth="1"/>
    <col min="10245" max="10248" width="12.85546875" style="114" customWidth="1"/>
    <col min="10249" max="10249" width="3" style="114" customWidth="1"/>
    <col min="10250" max="10252" width="11.42578125" style="114"/>
    <col min="10253" max="10253" width="12.140625" style="114" bestFit="1" customWidth="1"/>
    <col min="10254" max="10496" width="11.42578125" style="114"/>
    <col min="10497" max="10497" width="1.5703125" style="114" customWidth="1"/>
    <col min="10498" max="10498" width="1.85546875" style="114" customWidth="1"/>
    <col min="10499" max="10499" width="49.5703125" style="114" customWidth="1"/>
    <col min="10500" max="10500" width="9.5703125" style="114" customWidth="1"/>
    <col min="10501" max="10504" width="12.85546875" style="114" customWidth="1"/>
    <col min="10505" max="10505" width="3" style="114" customWidth="1"/>
    <col min="10506" max="10508" width="11.42578125" style="114"/>
    <col min="10509" max="10509" width="12.140625" style="114" bestFit="1" customWidth="1"/>
    <col min="10510" max="10752" width="11.42578125" style="114"/>
    <col min="10753" max="10753" width="1.5703125" style="114" customWidth="1"/>
    <col min="10754" max="10754" width="1.85546875" style="114" customWidth="1"/>
    <col min="10755" max="10755" width="49.5703125" style="114" customWidth="1"/>
    <col min="10756" max="10756" width="9.5703125" style="114" customWidth="1"/>
    <col min="10757" max="10760" width="12.85546875" style="114" customWidth="1"/>
    <col min="10761" max="10761" width="3" style="114" customWidth="1"/>
    <col min="10762" max="10764" width="11.42578125" style="114"/>
    <col min="10765" max="10765" width="12.140625" style="114" bestFit="1" customWidth="1"/>
    <col min="10766" max="11008" width="11.42578125" style="114"/>
    <col min="11009" max="11009" width="1.5703125" style="114" customWidth="1"/>
    <col min="11010" max="11010" width="1.85546875" style="114" customWidth="1"/>
    <col min="11011" max="11011" width="49.5703125" style="114" customWidth="1"/>
    <col min="11012" max="11012" width="9.5703125" style="114" customWidth="1"/>
    <col min="11013" max="11016" width="12.85546875" style="114" customWidth="1"/>
    <col min="11017" max="11017" width="3" style="114" customWidth="1"/>
    <col min="11018" max="11020" width="11.42578125" style="114"/>
    <col min="11021" max="11021" width="12.140625" style="114" bestFit="1" customWidth="1"/>
    <col min="11022" max="11264" width="11.42578125" style="114"/>
    <col min="11265" max="11265" width="1.5703125" style="114" customWidth="1"/>
    <col min="11266" max="11266" width="1.85546875" style="114" customWidth="1"/>
    <col min="11267" max="11267" width="49.5703125" style="114" customWidth="1"/>
    <col min="11268" max="11268" width="9.5703125" style="114" customWidth="1"/>
    <col min="11269" max="11272" width="12.85546875" style="114" customWidth="1"/>
    <col min="11273" max="11273" width="3" style="114" customWidth="1"/>
    <col min="11274" max="11276" width="11.42578125" style="114"/>
    <col min="11277" max="11277" width="12.140625" style="114" bestFit="1" customWidth="1"/>
    <col min="11278" max="11520" width="11.42578125" style="114"/>
    <col min="11521" max="11521" width="1.5703125" style="114" customWidth="1"/>
    <col min="11522" max="11522" width="1.85546875" style="114" customWidth="1"/>
    <col min="11523" max="11523" width="49.5703125" style="114" customWidth="1"/>
    <col min="11524" max="11524" width="9.5703125" style="114" customWidth="1"/>
    <col min="11525" max="11528" width="12.85546875" style="114" customWidth="1"/>
    <col min="11529" max="11529" width="3" style="114" customWidth="1"/>
    <col min="11530" max="11532" width="11.42578125" style="114"/>
    <col min="11533" max="11533" width="12.140625" style="114" bestFit="1" customWidth="1"/>
    <col min="11534" max="11776" width="11.42578125" style="114"/>
    <col min="11777" max="11777" width="1.5703125" style="114" customWidth="1"/>
    <col min="11778" max="11778" width="1.85546875" style="114" customWidth="1"/>
    <col min="11779" max="11779" width="49.5703125" style="114" customWidth="1"/>
    <col min="11780" max="11780" width="9.5703125" style="114" customWidth="1"/>
    <col min="11781" max="11784" width="12.85546875" style="114" customWidth="1"/>
    <col min="11785" max="11785" width="3" style="114" customWidth="1"/>
    <col min="11786" max="11788" width="11.42578125" style="114"/>
    <col min="11789" max="11789" width="12.140625" style="114" bestFit="1" customWidth="1"/>
    <col min="11790" max="12032" width="11.42578125" style="114"/>
    <col min="12033" max="12033" width="1.5703125" style="114" customWidth="1"/>
    <col min="12034" max="12034" width="1.85546875" style="114" customWidth="1"/>
    <col min="12035" max="12035" width="49.5703125" style="114" customWidth="1"/>
    <col min="12036" max="12036" width="9.5703125" style="114" customWidth="1"/>
    <col min="12037" max="12040" width="12.85546875" style="114" customWidth="1"/>
    <col min="12041" max="12041" width="3" style="114" customWidth="1"/>
    <col min="12042" max="12044" width="11.42578125" style="114"/>
    <col min="12045" max="12045" width="12.140625" style="114" bestFit="1" customWidth="1"/>
    <col min="12046" max="12288" width="11.42578125" style="114"/>
    <col min="12289" max="12289" width="1.5703125" style="114" customWidth="1"/>
    <col min="12290" max="12290" width="1.85546875" style="114" customWidth="1"/>
    <col min="12291" max="12291" width="49.5703125" style="114" customWidth="1"/>
    <col min="12292" max="12292" width="9.5703125" style="114" customWidth="1"/>
    <col min="12293" max="12296" width="12.85546875" style="114" customWidth="1"/>
    <col min="12297" max="12297" width="3" style="114" customWidth="1"/>
    <col min="12298" max="12300" width="11.42578125" style="114"/>
    <col min="12301" max="12301" width="12.140625" style="114" bestFit="1" customWidth="1"/>
    <col min="12302" max="12544" width="11.42578125" style="114"/>
    <col min="12545" max="12545" width="1.5703125" style="114" customWidth="1"/>
    <col min="12546" max="12546" width="1.85546875" style="114" customWidth="1"/>
    <col min="12547" max="12547" width="49.5703125" style="114" customWidth="1"/>
    <col min="12548" max="12548" width="9.5703125" style="114" customWidth="1"/>
    <col min="12549" max="12552" width="12.85546875" style="114" customWidth="1"/>
    <col min="12553" max="12553" width="3" style="114" customWidth="1"/>
    <col min="12554" max="12556" width="11.42578125" style="114"/>
    <col min="12557" max="12557" width="12.140625" style="114" bestFit="1" customWidth="1"/>
    <col min="12558" max="12800" width="11.42578125" style="114"/>
    <col min="12801" max="12801" width="1.5703125" style="114" customWidth="1"/>
    <col min="12802" max="12802" width="1.85546875" style="114" customWidth="1"/>
    <col min="12803" max="12803" width="49.5703125" style="114" customWidth="1"/>
    <col min="12804" max="12804" width="9.5703125" style="114" customWidth="1"/>
    <col min="12805" max="12808" width="12.85546875" style="114" customWidth="1"/>
    <col min="12809" max="12809" width="3" style="114" customWidth="1"/>
    <col min="12810" max="12812" width="11.42578125" style="114"/>
    <col min="12813" max="12813" width="12.140625" style="114" bestFit="1" customWidth="1"/>
    <col min="12814" max="13056" width="11.42578125" style="114"/>
    <col min="13057" max="13057" width="1.5703125" style="114" customWidth="1"/>
    <col min="13058" max="13058" width="1.85546875" style="114" customWidth="1"/>
    <col min="13059" max="13059" width="49.5703125" style="114" customWidth="1"/>
    <col min="13060" max="13060" width="9.5703125" style="114" customWidth="1"/>
    <col min="13061" max="13064" width="12.85546875" style="114" customWidth="1"/>
    <col min="13065" max="13065" width="3" style="114" customWidth="1"/>
    <col min="13066" max="13068" width="11.42578125" style="114"/>
    <col min="13069" max="13069" width="12.140625" style="114" bestFit="1" customWidth="1"/>
    <col min="13070" max="13312" width="11.42578125" style="114"/>
    <col min="13313" max="13313" width="1.5703125" style="114" customWidth="1"/>
    <col min="13314" max="13314" width="1.85546875" style="114" customWidth="1"/>
    <col min="13315" max="13315" width="49.5703125" style="114" customWidth="1"/>
    <col min="13316" max="13316" width="9.5703125" style="114" customWidth="1"/>
    <col min="13317" max="13320" width="12.85546875" style="114" customWidth="1"/>
    <col min="13321" max="13321" width="3" style="114" customWidth="1"/>
    <col min="13322" max="13324" width="11.42578125" style="114"/>
    <col min="13325" max="13325" width="12.140625" style="114" bestFit="1" customWidth="1"/>
    <col min="13326" max="13568" width="11.42578125" style="114"/>
    <col min="13569" max="13569" width="1.5703125" style="114" customWidth="1"/>
    <col min="13570" max="13570" width="1.85546875" style="114" customWidth="1"/>
    <col min="13571" max="13571" width="49.5703125" style="114" customWidth="1"/>
    <col min="13572" max="13572" width="9.5703125" style="114" customWidth="1"/>
    <col min="13573" max="13576" width="12.85546875" style="114" customWidth="1"/>
    <col min="13577" max="13577" width="3" style="114" customWidth="1"/>
    <col min="13578" max="13580" width="11.42578125" style="114"/>
    <col min="13581" max="13581" width="12.140625" style="114" bestFit="1" customWidth="1"/>
    <col min="13582" max="13824" width="11.42578125" style="114"/>
    <col min="13825" max="13825" width="1.5703125" style="114" customWidth="1"/>
    <col min="13826" max="13826" width="1.85546875" style="114" customWidth="1"/>
    <col min="13827" max="13827" width="49.5703125" style="114" customWidth="1"/>
    <col min="13828" max="13828" width="9.5703125" style="114" customWidth="1"/>
    <col min="13829" max="13832" width="12.85546875" style="114" customWidth="1"/>
    <col min="13833" max="13833" width="3" style="114" customWidth="1"/>
    <col min="13834" max="13836" width="11.42578125" style="114"/>
    <col min="13837" max="13837" width="12.140625" style="114" bestFit="1" customWidth="1"/>
    <col min="13838" max="14080" width="11.42578125" style="114"/>
    <col min="14081" max="14081" width="1.5703125" style="114" customWidth="1"/>
    <col min="14082" max="14082" width="1.85546875" style="114" customWidth="1"/>
    <col min="14083" max="14083" width="49.5703125" style="114" customWidth="1"/>
    <col min="14084" max="14084" width="9.5703125" style="114" customWidth="1"/>
    <col min="14085" max="14088" width="12.85546875" style="114" customWidth="1"/>
    <col min="14089" max="14089" width="3" style="114" customWidth="1"/>
    <col min="14090" max="14092" width="11.42578125" style="114"/>
    <col min="14093" max="14093" width="12.140625" style="114" bestFit="1" customWidth="1"/>
    <col min="14094" max="14336" width="11.42578125" style="114"/>
    <col min="14337" max="14337" width="1.5703125" style="114" customWidth="1"/>
    <col min="14338" max="14338" width="1.85546875" style="114" customWidth="1"/>
    <col min="14339" max="14339" width="49.5703125" style="114" customWidth="1"/>
    <col min="14340" max="14340" width="9.5703125" style="114" customWidth="1"/>
    <col min="14341" max="14344" width="12.85546875" style="114" customWidth="1"/>
    <col min="14345" max="14345" width="3" style="114" customWidth="1"/>
    <col min="14346" max="14348" width="11.42578125" style="114"/>
    <col min="14349" max="14349" width="12.140625" style="114" bestFit="1" customWidth="1"/>
    <col min="14350" max="14592" width="11.42578125" style="114"/>
    <col min="14593" max="14593" width="1.5703125" style="114" customWidth="1"/>
    <col min="14594" max="14594" width="1.85546875" style="114" customWidth="1"/>
    <col min="14595" max="14595" width="49.5703125" style="114" customWidth="1"/>
    <col min="14596" max="14596" width="9.5703125" style="114" customWidth="1"/>
    <col min="14597" max="14600" width="12.85546875" style="114" customWidth="1"/>
    <col min="14601" max="14601" width="3" style="114" customWidth="1"/>
    <col min="14602" max="14604" width="11.42578125" style="114"/>
    <col min="14605" max="14605" width="12.140625" style="114" bestFit="1" customWidth="1"/>
    <col min="14606" max="14848" width="11.42578125" style="114"/>
    <col min="14849" max="14849" width="1.5703125" style="114" customWidth="1"/>
    <col min="14850" max="14850" width="1.85546875" style="114" customWidth="1"/>
    <col min="14851" max="14851" width="49.5703125" style="114" customWidth="1"/>
    <col min="14852" max="14852" width="9.5703125" style="114" customWidth="1"/>
    <col min="14853" max="14856" width="12.85546875" style="114" customWidth="1"/>
    <col min="14857" max="14857" width="3" style="114" customWidth="1"/>
    <col min="14858" max="14860" width="11.42578125" style="114"/>
    <col min="14861" max="14861" width="12.140625" style="114" bestFit="1" customWidth="1"/>
    <col min="14862" max="15104" width="11.42578125" style="114"/>
    <col min="15105" max="15105" width="1.5703125" style="114" customWidth="1"/>
    <col min="15106" max="15106" width="1.85546875" style="114" customWidth="1"/>
    <col min="15107" max="15107" width="49.5703125" style="114" customWidth="1"/>
    <col min="15108" max="15108" width="9.5703125" style="114" customWidth="1"/>
    <col min="15109" max="15112" width="12.85546875" style="114" customWidth="1"/>
    <col min="15113" max="15113" width="3" style="114" customWidth="1"/>
    <col min="15114" max="15116" width="11.42578125" style="114"/>
    <col min="15117" max="15117" width="12.140625" style="114" bestFit="1" customWidth="1"/>
    <col min="15118" max="15360" width="11.42578125" style="114"/>
    <col min="15361" max="15361" width="1.5703125" style="114" customWidth="1"/>
    <col min="15362" max="15362" width="1.85546875" style="114" customWidth="1"/>
    <col min="15363" max="15363" width="49.5703125" style="114" customWidth="1"/>
    <col min="15364" max="15364" width="9.5703125" style="114" customWidth="1"/>
    <col min="15365" max="15368" width="12.85546875" style="114" customWidth="1"/>
    <col min="15369" max="15369" width="3" style="114" customWidth="1"/>
    <col min="15370" max="15372" width="11.42578125" style="114"/>
    <col min="15373" max="15373" width="12.140625" style="114" bestFit="1" customWidth="1"/>
    <col min="15374" max="15616" width="11.42578125" style="114"/>
    <col min="15617" max="15617" width="1.5703125" style="114" customWidth="1"/>
    <col min="15618" max="15618" width="1.85546875" style="114" customWidth="1"/>
    <col min="15619" max="15619" width="49.5703125" style="114" customWidth="1"/>
    <col min="15620" max="15620" width="9.5703125" style="114" customWidth="1"/>
    <col min="15621" max="15624" width="12.85546875" style="114" customWidth="1"/>
    <col min="15625" max="15625" width="3" style="114" customWidth="1"/>
    <col min="15626" max="15628" width="11.42578125" style="114"/>
    <col min="15629" max="15629" width="12.140625" style="114" bestFit="1" customWidth="1"/>
    <col min="15630" max="15872" width="11.42578125" style="114"/>
    <col min="15873" max="15873" width="1.5703125" style="114" customWidth="1"/>
    <col min="15874" max="15874" width="1.85546875" style="114" customWidth="1"/>
    <col min="15875" max="15875" width="49.5703125" style="114" customWidth="1"/>
    <col min="15876" max="15876" width="9.5703125" style="114" customWidth="1"/>
    <col min="15877" max="15880" width="12.85546875" style="114" customWidth="1"/>
    <col min="15881" max="15881" width="3" style="114" customWidth="1"/>
    <col min="15882" max="15884" width="11.42578125" style="114"/>
    <col min="15885" max="15885" width="12.140625" style="114" bestFit="1" customWidth="1"/>
    <col min="15886" max="16128" width="11.42578125" style="114"/>
    <col min="16129" max="16129" width="1.5703125" style="114" customWidth="1"/>
    <col min="16130" max="16130" width="1.85546875" style="114" customWidth="1"/>
    <col min="16131" max="16131" width="49.5703125" style="114" customWidth="1"/>
    <col min="16132" max="16132" width="9.5703125" style="114" customWidth="1"/>
    <col min="16133" max="16136" width="12.85546875" style="114" customWidth="1"/>
    <col min="16137" max="16137" width="3" style="114" customWidth="1"/>
    <col min="16138" max="16140" width="11.42578125" style="114"/>
    <col min="16141" max="16141" width="12.140625" style="114" bestFit="1" customWidth="1"/>
    <col min="16142" max="16384" width="11.42578125" style="114"/>
  </cols>
  <sheetData>
    <row r="1" spans="1:15" ht="34.5">
      <c r="I1" s="247">
        <v>9</v>
      </c>
      <c r="J1" s="116"/>
      <c r="K1" s="116"/>
    </row>
    <row r="2" spans="1:15">
      <c r="A2" s="257" t="s">
        <v>0</v>
      </c>
      <c r="B2" s="257"/>
      <c r="C2" s="257"/>
      <c r="D2" s="257"/>
      <c r="E2" s="257"/>
      <c r="F2" s="257"/>
      <c r="G2" s="257"/>
      <c r="H2" s="257"/>
      <c r="I2" s="118"/>
      <c r="J2" s="118"/>
      <c r="K2" s="118"/>
      <c r="M2" s="179"/>
      <c r="N2" s="178"/>
    </row>
    <row r="3" spans="1:15">
      <c r="A3" s="257" t="s">
        <v>20</v>
      </c>
      <c r="B3" s="257"/>
      <c r="C3" s="257"/>
      <c r="D3" s="257"/>
      <c r="E3" s="257"/>
      <c r="F3" s="257"/>
      <c r="G3" s="257"/>
      <c r="H3" s="257"/>
      <c r="I3" s="118"/>
      <c r="J3" s="118"/>
      <c r="K3" s="118"/>
      <c r="M3" s="179"/>
      <c r="N3" s="178"/>
    </row>
    <row r="4" spans="1:15" ht="26.45" customHeight="1">
      <c r="A4" s="257" t="s">
        <v>169</v>
      </c>
      <c r="B4" s="257"/>
      <c r="C4" s="257"/>
      <c r="D4" s="257"/>
      <c r="E4" s="257"/>
      <c r="F4" s="257"/>
      <c r="G4" s="257"/>
      <c r="H4" s="257"/>
      <c r="I4" s="118"/>
      <c r="J4" s="118"/>
      <c r="K4" s="118"/>
      <c r="M4" s="179"/>
      <c r="N4" s="178"/>
    </row>
    <row r="5" spans="1:15">
      <c r="A5" s="118"/>
      <c r="B5" s="118"/>
      <c r="C5" s="118"/>
      <c r="D5" s="118"/>
      <c r="E5" s="119"/>
      <c r="F5" s="118"/>
      <c r="G5" s="118"/>
      <c r="H5" s="120" t="s">
        <v>172</v>
      </c>
      <c r="I5" s="120"/>
      <c r="J5" s="120"/>
      <c r="K5" s="120"/>
      <c r="M5" s="118"/>
      <c r="N5" s="118"/>
    </row>
    <row r="6" spans="1:15" s="122" customFormat="1">
      <c r="A6" s="121"/>
      <c r="B6" s="121"/>
      <c r="C6" s="121"/>
      <c r="D6" s="218"/>
      <c r="E6" s="258" t="s">
        <v>1</v>
      </c>
      <c r="F6" s="258"/>
      <c r="G6" s="258" t="s">
        <v>21</v>
      </c>
      <c r="H6" s="258"/>
      <c r="I6" s="118"/>
      <c r="J6" s="118"/>
      <c r="K6" s="118"/>
      <c r="L6" s="123"/>
      <c r="M6" s="180"/>
      <c r="N6" s="181"/>
      <c r="O6" s="181"/>
    </row>
    <row r="7" spans="1:15" s="122" customFormat="1">
      <c r="A7" s="124"/>
      <c r="B7" s="124"/>
      <c r="C7" s="124"/>
      <c r="D7" s="219" t="s">
        <v>29</v>
      </c>
      <c r="E7" s="125">
        <v>2566</v>
      </c>
      <c r="F7" s="125">
        <v>2565</v>
      </c>
      <c r="G7" s="125">
        <v>2566</v>
      </c>
      <c r="H7" s="125">
        <v>2565</v>
      </c>
      <c r="I7" s="126"/>
      <c r="J7" s="126"/>
      <c r="K7" s="126"/>
      <c r="L7" s="123"/>
      <c r="M7" s="126"/>
      <c r="N7" s="126"/>
      <c r="O7" s="181"/>
    </row>
    <row r="8" spans="1:15" s="129" customFormat="1">
      <c r="A8" s="127"/>
      <c r="B8" s="127"/>
      <c r="C8" s="127"/>
      <c r="D8" s="220"/>
      <c r="E8" s="135"/>
      <c r="F8" s="23" t="s">
        <v>153</v>
      </c>
      <c r="G8" s="135"/>
      <c r="H8" s="23" t="s">
        <v>166</v>
      </c>
      <c r="I8" s="128"/>
      <c r="J8" s="128"/>
      <c r="K8" s="128"/>
      <c r="L8" s="130"/>
      <c r="M8" s="135"/>
      <c r="N8" s="135"/>
      <c r="O8" s="131"/>
    </row>
    <row r="9" spans="1:15" ht="24.75" customHeight="1">
      <c r="A9" s="132" t="s">
        <v>22</v>
      </c>
      <c r="B9" s="132"/>
      <c r="C9" s="132"/>
      <c r="D9" s="221"/>
      <c r="E9" s="145">
        <v>702046666.20999992</v>
      </c>
      <c r="F9" s="193">
        <v>683468628.50999999</v>
      </c>
      <c r="G9" s="193">
        <v>490335322.67999995</v>
      </c>
      <c r="H9" s="193">
        <v>448757187.61000007</v>
      </c>
      <c r="I9" s="34"/>
      <c r="J9" s="34"/>
      <c r="K9" s="34"/>
      <c r="M9" s="34"/>
      <c r="N9" s="34"/>
    </row>
    <row r="10" spans="1:15" ht="24.75" customHeight="1">
      <c r="A10" s="132" t="s">
        <v>23</v>
      </c>
      <c r="B10" s="132"/>
      <c r="C10" s="132"/>
      <c r="D10" s="222">
        <v>8</v>
      </c>
      <c r="E10" s="193">
        <v>-466364232.12</v>
      </c>
      <c r="F10" s="193">
        <v>-423125245.19999999</v>
      </c>
      <c r="G10" s="190">
        <v>-362210718.55000001</v>
      </c>
      <c r="H10" s="190">
        <v>-333744490.16000003</v>
      </c>
      <c r="I10" s="41"/>
      <c r="J10" s="41"/>
      <c r="K10" s="41"/>
      <c r="M10" s="41"/>
      <c r="N10" s="41"/>
    </row>
    <row r="11" spans="1:15" ht="24.75" customHeight="1">
      <c r="A11" s="132" t="s">
        <v>24</v>
      </c>
      <c r="B11" s="132"/>
      <c r="C11" s="132"/>
      <c r="D11" s="222"/>
      <c r="E11" s="194">
        <f>SUM(E9:E10)</f>
        <v>235682434.08999991</v>
      </c>
      <c r="F11" s="194">
        <f>SUM(F9:F10)</f>
        <v>260343383.31</v>
      </c>
      <c r="G11" s="193">
        <f>SUM(G9:G10)</f>
        <v>128124604.12999994</v>
      </c>
      <c r="H11" s="193">
        <f>SUM(H9:H10)</f>
        <v>115012697.45000005</v>
      </c>
      <c r="I11" s="34"/>
      <c r="J11" s="34"/>
      <c r="K11" s="34"/>
      <c r="M11" s="34"/>
      <c r="N11" s="34"/>
    </row>
    <row r="12" spans="1:15" ht="24.75" customHeight="1">
      <c r="A12" s="132" t="s">
        <v>14</v>
      </c>
      <c r="B12" s="132"/>
      <c r="C12" s="132"/>
      <c r="D12" s="222"/>
      <c r="E12" s="193">
        <v>37781313.789999999</v>
      </c>
      <c r="F12" s="193">
        <v>40266352.530000001</v>
      </c>
      <c r="G12" s="193">
        <v>26900707.530000001</v>
      </c>
      <c r="H12" s="193">
        <v>20817708.84999999</v>
      </c>
      <c r="I12" s="34"/>
      <c r="J12" s="34"/>
      <c r="K12" s="34"/>
      <c r="M12" s="34"/>
      <c r="N12" s="34"/>
    </row>
    <row r="13" spans="1:15" ht="24.75" customHeight="1">
      <c r="A13" s="132" t="s">
        <v>106</v>
      </c>
      <c r="B13" s="132"/>
      <c r="C13" s="132"/>
      <c r="D13" s="222"/>
      <c r="E13" s="145">
        <v>2165391.3599999994</v>
      </c>
      <c r="F13" s="193">
        <v>2095134.5</v>
      </c>
      <c r="G13" s="193">
        <v>52164751.359999999</v>
      </c>
      <c r="H13" s="193">
        <v>64594639.299999997</v>
      </c>
      <c r="I13" s="34"/>
      <c r="J13" s="34"/>
      <c r="K13" s="34"/>
      <c r="M13" s="34"/>
      <c r="N13" s="34"/>
    </row>
    <row r="14" spans="1:15" ht="24.75" customHeight="1">
      <c r="A14" s="132" t="s">
        <v>111</v>
      </c>
      <c r="B14" s="132"/>
      <c r="C14" s="132"/>
      <c r="D14" s="222"/>
      <c r="E14" s="193">
        <v>-34897148.609999999</v>
      </c>
      <c r="F14" s="193">
        <f>-37291949.79+876188.89</f>
        <v>-36415760.899999999</v>
      </c>
      <c r="G14" s="193">
        <v>-4869797.18</v>
      </c>
      <c r="H14" s="193">
        <v>-6042400.7400000002</v>
      </c>
      <c r="I14" s="41"/>
      <c r="J14" s="41"/>
      <c r="K14" s="41"/>
      <c r="M14" s="41"/>
      <c r="N14" s="41"/>
    </row>
    <row r="15" spans="1:15" ht="24.75" customHeight="1">
      <c r="A15" s="132" t="s">
        <v>15</v>
      </c>
      <c r="B15" s="132"/>
      <c r="C15" s="132"/>
      <c r="D15" s="222"/>
      <c r="E15" s="190">
        <f>-196550144.05-1605000</f>
        <v>-198155144.05000001</v>
      </c>
      <c r="F15" s="190">
        <v>-179373766.31999999</v>
      </c>
      <c r="G15" s="193">
        <v>-127161707.22</v>
      </c>
      <c r="H15" s="193">
        <v>-113898737.58</v>
      </c>
      <c r="I15" s="41"/>
      <c r="J15" s="41"/>
      <c r="K15" s="41"/>
      <c r="M15" s="41"/>
      <c r="N15" s="41"/>
    </row>
    <row r="16" spans="1:15" ht="24.75" customHeight="1">
      <c r="A16" s="132" t="s">
        <v>125</v>
      </c>
      <c r="B16" s="132"/>
      <c r="C16" s="132"/>
      <c r="D16" s="222"/>
      <c r="E16" s="193">
        <f>SUM(E11:E15)</f>
        <v>42576846.579999924</v>
      </c>
      <c r="F16" s="193">
        <f>SUM(F11:F15)</f>
        <v>86915343.120000035</v>
      </c>
      <c r="G16" s="194">
        <f>SUM(G11:G15)</f>
        <v>75158558.619999915</v>
      </c>
      <c r="H16" s="194">
        <f>SUM(H11:H15)</f>
        <v>80483907.280000016</v>
      </c>
      <c r="I16" s="41"/>
      <c r="J16" s="41"/>
      <c r="K16" s="41"/>
      <c r="M16" s="34"/>
      <c r="N16" s="34"/>
    </row>
    <row r="17" spans="1:15" ht="24.75" customHeight="1">
      <c r="A17" s="2" t="s">
        <v>18</v>
      </c>
      <c r="B17" s="2"/>
      <c r="C17" s="2"/>
      <c r="D17" s="222"/>
      <c r="E17" s="190">
        <v>-501448.38</v>
      </c>
      <c r="F17" s="190">
        <v>-337902.79</v>
      </c>
      <c r="G17" s="190">
        <v>-249270.92</v>
      </c>
      <c r="H17" s="190">
        <v>-154655.98000000001</v>
      </c>
      <c r="I17" s="41"/>
      <c r="J17" s="41"/>
      <c r="K17" s="41"/>
      <c r="M17" s="41"/>
      <c r="N17" s="41"/>
    </row>
    <row r="18" spans="1:15" ht="24.75" customHeight="1">
      <c r="A18" s="132" t="s">
        <v>126</v>
      </c>
      <c r="B18" s="132"/>
      <c r="C18" s="132"/>
      <c r="D18" s="135"/>
      <c r="E18" s="193">
        <f>SUM(E16:E17)</f>
        <v>42075398.199999921</v>
      </c>
      <c r="F18" s="193">
        <f>SUM(F16:F17)</f>
        <v>86577440.330000028</v>
      </c>
      <c r="G18" s="193">
        <f>SUM(G16:G17)</f>
        <v>74909287.699999914</v>
      </c>
      <c r="H18" s="193">
        <f>SUM(H16:H17)</f>
        <v>80329251.300000012</v>
      </c>
      <c r="I18" s="41"/>
      <c r="J18" s="41"/>
      <c r="K18" s="41"/>
      <c r="M18" s="34"/>
      <c r="N18" s="34"/>
    </row>
    <row r="19" spans="1:15" ht="24.75" customHeight="1">
      <c r="A19" s="3" t="s">
        <v>112</v>
      </c>
      <c r="B19" s="3"/>
      <c r="C19" s="3"/>
      <c r="D19" s="221">
        <v>24.1</v>
      </c>
      <c r="E19" s="193">
        <v>-11517272.91</v>
      </c>
      <c r="F19" s="193">
        <v>-17084532.77</v>
      </c>
      <c r="G19" s="193">
        <v>-7581337.5999999996</v>
      </c>
      <c r="H19" s="193">
        <v>-3472457.97</v>
      </c>
      <c r="I19" s="34"/>
      <c r="J19" s="34"/>
      <c r="K19" s="34"/>
      <c r="M19" s="41"/>
      <c r="N19" s="41"/>
    </row>
    <row r="20" spans="1:15" s="122" customFormat="1" ht="24.75" customHeight="1">
      <c r="A20" s="3" t="s">
        <v>175</v>
      </c>
      <c r="B20" s="3"/>
      <c r="C20" s="3"/>
      <c r="D20" s="135"/>
      <c r="E20" s="195">
        <f>SUM(E18:E19)</f>
        <v>30558125.289999921</v>
      </c>
      <c r="F20" s="195">
        <f>SUM(F18:F19)</f>
        <v>69492907.560000032</v>
      </c>
      <c r="G20" s="195">
        <f>SUM(G18:G19)</f>
        <v>67327950.09999992</v>
      </c>
      <c r="H20" s="195">
        <f>SUM(H18:H19)</f>
        <v>76856793.330000013</v>
      </c>
      <c r="I20" s="41"/>
      <c r="J20" s="41"/>
      <c r="K20" s="41"/>
      <c r="L20" s="123"/>
      <c r="M20" s="34"/>
      <c r="N20" s="34"/>
      <c r="O20" s="178"/>
    </row>
    <row r="21" spans="1:15" s="122" customFormat="1" ht="24.75" customHeight="1">
      <c r="A21" s="3" t="s">
        <v>78</v>
      </c>
      <c r="B21" s="3"/>
      <c r="C21" s="3"/>
      <c r="D21" s="221"/>
      <c r="E21" s="137"/>
      <c r="F21" s="137"/>
      <c r="L21" s="123"/>
      <c r="M21" s="5"/>
      <c r="O21" s="181"/>
    </row>
    <row r="22" spans="1:15" s="122" customFormat="1" ht="24.75" customHeight="1">
      <c r="A22" s="3" t="s">
        <v>86</v>
      </c>
      <c r="B22" s="3"/>
      <c r="C22" s="3"/>
      <c r="D22" s="221"/>
      <c r="E22" s="137"/>
      <c r="F22" s="137"/>
      <c r="L22" s="123"/>
      <c r="M22" s="5"/>
      <c r="O22" s="181"/>
    </row>
    <row r="23" spans="1:15" s="122" customFormat="1" ht="24.75" customHeight="1">
      <c r="B23" s="3" t="s">
        <v>127</v>
      </c>
      <c r="C23" s="3"/>
      <c r="D23" s="221"/>
      <c r="E23" s="137"/>
      <c r="F23" s="137"/>
      <c r="L23" s="123"/>
      <c r="M23" s="5"/>
      <c r="O23" s="181"/>
    </row>
    <row r="24" spans="1:15" s="122" customFormat="1" ht="24.75" customHeight="1">
      <c r="C24" s="3" t="s">
        <v>133</v>
      </c>
      <c r="D24" s="221">
        <v>10</v>
      </c>
      <c r="E24" s="193">
        <v>-9537765.0899999999</v>
      </c>
      <c r="F24" s="193">
        <v>-9678313.9299999997</v>
      </c>
      <c r="G24" s="193">
        <v>-9477925.0899999999</v>
      </c>
      <c r="H24" s="193">
        <v>-9728913.9299999997</v>
      </c>
      <c r="I24" s="41"/>
      <c r="J24" s="41"/>
      <c r="K24" s="41"/>
      <c r="L24" s="123"/>
      <c r="M24" s="74"/>
      <c r="N24" s="41"/>
      <c r="O24" s="178"/>
    </row>
    <row r="25" spans="1:15" s="122" customFormat="1" ht="24.75" customHeight="1">
      <c r="B25" s="3" t="s">
        <v>174</v>
      </c>
      <c r="D25" s="221">
        <v>19</v>
      </c>
      <c r="E25" s="193">
        <v>0</v>
      </c>
      <c r="F25" s="193">
        <v>56771529</v>
      </c>
      <c r="G25" s="193">
        <v>0</v>
      </c>
      <c r="H25" s="193">
        <v>45849345</v>
      </c>
      <c r="I25" s="41"/>
      <c r="J25" s="41"/>
      <c r="K25" s="41"/>
      <c r="L25" s="123"/>
      <c r="M25" s="74"/>
      <c r="N25" s="41"/>
      <c r="O25" s="178"/>
    </row>
    <row r="26" spans="1:15" s="122" customFormat="1" ht="24.75" customHeight="1">
      <c r="B26" s="3" t="s">
        <v>79</v>
      </c>
      <c r="D26" s="221">
        <v>24.2</v>
      </c>
      <c r="E26" s="190">
        <v>1907553.02</v>
      </c>
      <c r="F26" s="190">
        <f>1944102.79-11354305.8</f>
        <v>-9410203.0100000016</v>
      </c>
      <c r="G26" s="190">
        <v>1895585.0199999996</v>
      </c>
      <c r="H26" s="193">
        <v>-7219866.21</v>
      </c>
      <c r="I26" s="34"/>
      <c r="J26" s="34"/>
      <c r="K26" s="34"/>
      <c r="L26" s="123"/>
      <c r="M26" s="34"/>
      <c r="N26" s="74"/>
      <c r="O26" s="178"/>
    </row>
    <row r="27" spans="1:15" s="122" customFormat="1" ht="24.75" customHeight="1">
      <c r="A27" s="3" t="s">
        <v>176</v>
      </c>
      <c r="B27" s="3"/>
      <c r="C27" s="3"/>
      <c r="D27" s="221"/>
      <c r="E27" s="193">
        <f>SUM(E24:E26)</f>
        <v>-7630212.0700000003</v>
      </c>
      <c r="F27" s="195">
        <f>SUM(F24:F26)</f>
        <v>37683012.060000002</v>
      </c>
      <c r="G27" s="193">
        <f>SUM(G24:G26)</f>
        <v>-7582340.0700000003</v>
      </c>
      <c r="H27" s="195">
        <f>SUM(H24:H26)</f>
        <v>28900564.859999999</v>
      </c>
      <c r="I27" s="41"/>
      <c r="J27" s="41"/>
      <c r="K27" s="41"/>
      <c r="L27" s="123"/>
      <c r="M27" s="140"/>
      <c r="N27" s="140"/>
      <c r="O27" s="178"/>
    </row>
    <row r="28" spans="1:15" s="122" customFormat="1" ht="24.75" customHeight="1" thickBot="1">
      <c r="A28" s="3" t="s">
        <v>177</v>
      </c>
      <c r="B28" s="3"/>
      <c r="C28" s="3"/>
      <c r="D28" s="221"/>
      <c r="E28" s="198">
        <f>+E20+E27</f>
        <v>22927913.219999921</v>
      </c>
      <c r="F28" s="204">
        <f>+F20+F27</f>
        <v>107175919.62000003</v>
      </c>
      <c r="G28" s="198">
        <f>+G20+G27</f>
        <v>59745610.029999919</v>
      </c>
      <c r="H28" s="198">
        <f>+H20+H27</f>
        <v>105757358.19000001</v>
      </c>
      <c r="I28" s="41"/>
      <c r="J28" s="41"/>
      <c r="K28" s="41"/>
      <c r="L28" s="123"/>
      <c r="M28" s="140"/>
      <c r="N28" s="34"/>
      <c r="O28" s="181"/>
    </row>
    <row r="29" spans="1:15" ht="16.5" customHeight="1" thickTop="1">
      <c r="A29" s="3"/>
      <c r="B29" s="3"/>
      <c r="C29" s="3"/>
      <c r="D29" s="221"/>
      <c r="E29" s="29"/>
      <c r="F29" s="29"/>
      <c r="G29" s="28"/>
      <c r="H29" s="28"/>
      <c r="I29" s="28"/>
      <c r="J29" s="28"/>
      <c r="K29" s="28"/>
      <c r="M29" s="42"/>
      <c r="N29" s="182"/>
    </row>
    <row r="30" spans="1:15" ht="24.75" customHeight="1">
      <c r="A30" s="3" t="s">
        <v>129</v>
      </c>
      <c r="B30" s="3"/>
      <c r="C30" s="3"/>
      <c r="D30" s="221">
        <v>25</v>
      </c>
      <c r="E30" s="42">
        <f>+E20/E50</f>
        <v>0.1648678564029406</v>
      </c>
      <c r="F30" s="42">
        <f>+F20/F50</f>
        <v>0.37492963314651495</v>
      </c>
      <c r="G30" s="42">
        <f>+G20/G50</f>
        <v>0.36324920798147453</v>
      </c>
      <c r="H30" s="42">
        <f>+H20/H50</f>
        <v>0.41465942841943754</v>
      </c>
      <c r="I30" s="46"/>
      <c r="J30" s="46"/>
      <c r="K30" s="46"/>
      <c r="M30" s="42"/>
      <c r="N30" s="42"/>
    </row>
    <row r="31" spans="1:15">
      <c r="A31" s="3"/>
      <c r="B31" s="3"/>
      <c r="C31" s="3"/>
      <c r="D31" s="175"/>
      <c r="I31" s="46"/>
      <c r="J31" s="46"/>
      <c r="K31" s="46"/>
    </row>
    <row r="32" spans="1:15">
      <c r="A32" s="3"/>
      <c r="B32" s="3"/>
      <c r="C32" s="3"/>
      <c r="D32" s="143"/>
      <c r="E32" s="42"/>
      <c r="F32" s="46"/>
      <c r="G32" s="46"/>
      <c r="H32" s="29"/>
      <c r="I32" s="29"/>
      <c r="J32" s="29"/>
      <c r="K32" s="29"/>
      <c r="M32" s="42"/>
      <c r="N32" s="46"/>
    </row>
    <row r="33" spans="1:14">
      <c r="A33" s="132"/>
      <c r="B33" s="132"/>
      <c r="C33" s="132"/>
      <c r="D33" s="143"/>
      <c r="F33" s="132"/>
      <c r="G33" s="122"/>
      <c r="H33" s="132"/>
      <c r="I33" s="132"/>
      <c r="J33" s="132"/>
      <c r="K33" s="132"/>
      <c r="N33" s="122"/>
    </row>
    <row r="34" spans="1:14">
      <c r="A34" s="132"/>
      <c r="B34" s="132"/>
      <c r="C34" s="132"/>
      <c r="D34" s="143"/>
      <c r="F34" s="132"/>
      <c r="G34" s="122"/>
      <c r="H34" s="132"/>
      <c r="I34" s="132"/>
      <c r="J34" s="132"/>
      <c r="K34" s="132"/>
      <c r="N34" s="122"/>
    </row>
    <row r="35" spans="1:14">
      <c r="A35" s="132"/>
      <c r="B35" s="132"/>
      <c r="C35" s="132"/>
      <c r="D35" s="143"/>
      <c r="F35" s="132"/>
      <c r="G35" s="122"/>
      <c r="H35" s="132"/>
      <c r="I35" s="132"/>
      <c r="J35" s="132"/>
      <c r="K35" s="132"/>
      <c r="N35" s="122"/>
    </row>
    <row r="36" spans="1:14">
      <c r="A36" s="132"/>
      <c r="B36" s="132"/>
      <c r="C36" s="132"/>
      <c r="D36" s="143"/>
      <c r="F36" s="132"/>
      <c r="G36" s="122"/>
      <c r="H36" s="132"/>
      <c r="I36" s="132"/>
      <c r="J36" s="132"/>
      <c r="K36" s="132"/>
      <c r="N36" s="122"/>
    </row>
    <row r="37" spans="1:14">
      <c r="A37" s="132"/>
      <c r="B37" s="132"/>
      <c r="C37" s="132"/>
      <c r="D37" s="143"/>
      <c r="F37" s="132"/>
      <c r="G37" s="122"/>
      <c r="H37" s="132"/>
      <c r="I37" s="132"/>
      <c r="J37" s="132"/>
      <c r="K37" s="132"/>
      <c r="N37" s="122"/>
    </row>
    <row r="38" spans="1:14">
      <c r="A38" s="132"/>
      <c r="B38" s="132"/>
      <c r="C38" s="132"/>
      <c r="D38" s="143"/>
      <c r="F38" s="132"/>
      <c r="G38" s="122"/>
      <c r="H38" s="132"/>
      <c r="I38" s="132"/>
      <c r="J38" s="132"/>
      <c r="K38" s="132"/>
      <c r="N38" s="122"/>
    </row>
    <row r="39" spans="1:14">
      <c r="A39" s="132"/>
      <c r="B39" s="132"/>
      <c r="C39" s="132"/>
      <c r="D39" s="143"/>
      <c r="F39" s="132"/>
      <c r="G39" s="122"/>
      <c r="H39" s="132"/>
      <c r="I39" s="132"/>
      <c r="J39" s="132"/>
      <c r="K39" s="132"/>
      <c r="N39" s="122"/>
    </row>
    <row r="40" spans="1:14">
      <c r="A40" s="132"/>
      <c r="B40" s="132"/>
      <c r="C40" s="132"/>
      <c r="D40" s="143"/>
      <c r="F40" s="132"/>
      <c r="G40" s="122"/>
      <c r="H40" s="132"/>
      <c r="I40" s="132"/>
      <c r="J40" s="132"/>
      <c r="K40" s="132"/>
      <c r="N40" s="122"/>
    </row>
    <row r="41" spans="1:14">
      <c r="A41" s="132"/>
      <c r="B41" s="132"/>
      <c r="C41" s="132"/>
      <c r="D41" s="143"/>
      <c r="F41" s="132"/>
      <c r="G41" s="122"/>
      <c r="H41" s="132"/>
      <c r="I41" s="132"/>
      <c r="J41" s="132"/>
      <c r="K41" s="132"/>
      <c r="N41" s="122"/>
    </row>
    <row r="42" spans="1:14">
      <c r="A42" s="132"/>
      <c r="B42" s="132"/>
      <c r="C42" s="132"/>
      <c r="D42" s="143"/>
      <c r="F42" s="132"/>
      <c r="G42" s="122"/>
      <c r="H42" s="132"/>
      <c r="I42" s="132"/>
      <c r="J42" s="132"/>
      <c r="K42" s="132"/>
      <c r="N42" s="122"/>
    </row>
    <row r="43" spans="1:14">
      <c r="A43" s="132"/>
      <c r="B43" s="132"/>
      <c r="C43" s="132"/>
      <c r="D43" s="143"/>
      <c r="F43" s="132"/>
      <c r="G43" s="122"/>
      <c r="H43" s="132"/>
      <c r="I43" s="132"/>
      <c r="J43" s="132"/>
      <c r="K43" s="132"/>
      <c r="N43" s="122"/>
    </row>
    <row r="44" spans="1:14">
      <c r="A44" s="132"/>
      <c r="B44" s="132"/>
      <c r="C44" s="132"/>
      <c r="D44" s="143"/>
      <c r="F44" s="132"/>
      <c r="G44" s="122"/>
      <c r="H44" s="132"/>
      <c r="I44" s="132"/>
      <c r="J44" s="132"/>
      <c r="K44" s="132"/>
      <c r="N44" s="122"/>
    </row>
    <row r="45" spans="1:14">
      <c r="A45" s="132"/>
      <c r="B45" s="132"/>
      <c r="C45" s="132"/>
      <c r="D45" s="143"/>
      <c r="F45" s="132"/>
      <c r="G45" s="122"/>
      <c r="H45" s="132"/>
      <c r="I45" s="132"/>
      <c r="J45" s="132"/>
      <c r="K45" s="132"/>
      <c r="N45" s="122"/>
    </row>
    <row r="46" spans="1:14">
      <c r="A46" s="132"/>
      <c r="B46" s="132"/>
      <c r="C46" s="132"/>
      <c r="D46" s="143"/>
      <c r="F46" s="132"/>
      <c r="G46" s="122"/>
      <c r="H46" s="132"/>
      <c r="I46" s="132"/>
      <c r="J46" s="132"/>
      <c r="K46" s="132"/>
      <c r="N46" s="122"/>
    </row>
    <row r="47" spans="1:14">
      <c r="A47" s="132"/>
      <c r="B47" s="132"/>
      <c r="C47" s="132"/>
      <c r="D47" s="143"/>
      <c r="F47" s="132"/>
      <c r="G47" s="122"/>
      <c r="H47" s="132"/>
      <c r="I47" s="132"/>
      <c r="J47" s="132"/>
      <c r="K47" s="132"/>
      <c r="N47" s="122"/>
    </row>
    <row r="48" spans="1:14" ht="104.25" customHeight="1">
      <c r="A48" s="144" t="s">
        <v>60</v>
      </c>
      <c r="C48" s="132"/>
      <c r="D48" s="143"/>
      <c r="F48" s="132"/>
      <c r="G48" s="122"/>
      <c r="H48" s="132"/>
      <c r="I48" s="132"/>
      <c r="J48" s="132"/>
      <c r="K48" s="132"/>
      <c r="N48" s="122"/>
    </row>
    <row r="49" spans="1:15" ht="14.25" customHeight="1">
      <c r="A49" s="132"/>
      <c r="B49" s="132"/>
      <c r="C49" s="132"/>
      <c r="D49" s="143"/>
      <c r="F49" s="132"/>
      <c r="G49" s="122"/>
      <c r="H49" s="132"/>
      <c r="I49" s="132"/>
      <c r="J49" s="132"/>
      <c r="K49" s="132"/>
      <c r="N49" s="122"/>
    </row>
    <row r="50" spans="1:15" s="3" customFormat="1" ht="23.25" customHeight="1">
      <c r="E50" s="142">
        <v>185349200</v>
      </c>
      <c r="F50" s="142">
        <v>185349200</v>
      </c>
      <c r="G50" s="142">
        <v>185349200</v>
      </c>
      <c r="H50" s="142">
        <f>185349200</f>
        <v>185349200</v>
      </c>
      <c r="I50" s="132"/>
      <c r="J50" s="132"/>
      <c r="K50" s="132"/>
      <c r="L50" s="145"/>
      <c r="M50" s="142"/>
      <c r="N50" s="142"/>
      <c r="O50" s="110"/>
    </row>
    <row r="51" spans="1:15" ht="26.45" customHeight="1">
      <c r="D51" s="146"/>
      <c r="F51" s="147"/>
      <c r="G51" s="147"/>
      <c r="I51" s="132"/>
      <c r="J51" s="132"/>
      <c r="K51" s="132"/>
      <c r="N51" s="147"/>
    </row>
    <row r="52" spans="1:15" ht="26.45" customHeight="1">
      <c r="D52" s="143"/>
      <c r="F52" s="147"/>
      <c r="G52" s="147"/>
      <c r="I52" s="132"/>
      <c r="J52" s="132"/>
      <c r="K52" s="132"/>
      <c r="N52" s="147"/>
    </row>
    <row r="53" spans="1:15" ht="26.45" hidden="1" customHeight="1">
      <c r="A53" s="257" t="s">
        <v>0</v>
      </c>
      <c r="B53" s="257"/>
      <c r="C53" s="257"/>
      <c r="D53" s="257"/>
      <c r="E53" s="257"/>
      <c r="F53" s="257"/>
      <c r="G53" s="257"/>
      <c r="H53" s="257"/>
      <c r="I53" s="132"/>
      <c r="J53" s="132"/>
      <c r="K53" s="132"/>
      <c r="M53" s="179"/>
      <c r="N53" s="178"/>
    </row>
    <row r="54" spans="1:15" ht="26.45" hidden="1" customHeight="1">
      <c r="A54" s="257" t="s">
        <v>20</v>
      </c>
      <c r="B54" s="257"/>
      <c r="C54" s="257"/>
      <c r="D54" s="257"/>
      <c r="E54" s="257"/>
      <c r="F54" s="257"/>
      <c r="G54" s="257"/>
      <c r="H54" s="257"/>
      <c r="I54" s="132"/>
      <c r="J54" s="132"/>
      <c r="K54" s="132"/>
      <c r="M54" s="179"/>
      <c r="N54" s="178"/>
    </row>
    <row r="55" spans="1:15" ht="26.45" hidden="1" customHeight="1">
      <c r="A55" s="257" t="s">
        <v>178</v>
      </c>
      <c r="B55" s="257"/>
      <c r="C55" s="257"/>
      <c r="D55" s="257"/>
      <c r="E55" s="257"/>
      <c r="F55" s="257"/>
      <c r="G55" s="257"/>
      <c r="H55" s="257"/>
      <c r="I55" s="3"/>
      <c r="J55" s="3"/>
      <c r="K55" s="3"/>
      <c r="M55" s="179"/>
      <c r="N55" s="178"/>
    </row>
    <row r="56" spans="1:15" ht="26.45" hidden="1" customHeight="1">
      <c r="A56" s="118"/>
      <c r="B56" s="118"/>
      <c r="C56" s="118"/>
      <c r="D56" s="146"/>
      <c r="E56" s="119"/>
      <c r="F56" s="118"/>
      <c r="G56" s="118"/>
      <c r="H56" s="120" t="s">
        <v>16</v>
      </c>
      <c r="M56" s="119"/>
      <c r="N56" s="118"/>
    </row>
    <row r="57" spans="1:15" ht="26.45" hidden="1" customHeight="1">
      <c r="A57" s="118"/>
      <c r="B57" s="118"/>
      <c r="C57" s="118"/>
      <c r="D57" s="146"/>
      <c r="E57" s="119"/>
      <c r="F57" s="118"/>
      <c r="G57" s="118"/>
      <c r="H57" s="120" t="s">
        <v>17</v>
      </c>
      <c r="I57" s="132"/>
      <c r="J57" s="132"/>
      <c r="K57" s="132"/>
      <c r="M57" s="119"/>
      <c r="N57" s="118"/>
    </row>
    <row r="58" spans="1:15" ht="26.45" hidden="1" customHeight="1">
      <c r="A58" s="148"/>
      <c r="B58" s="148"/>
      <c r="C58" s="148"/>
      <c r="D58" s="146"/>
      <c r="E58" s="149" t="s">
        <v>1</v>
      </c>
      <c r="F58" s="150"/>
      <c r="G58" s="150" t="s">
        <v>21</v>
      </c>
      <c r="H58" s="150"/>
      <c r="I58" s="151"/>
      <c r="J58" s="151"/>
      <c r="K58" s="151"/>
      <c r="M58" s="183"/>
      <c r="N58" s="184"/>
    </row>
    <row r="59" spans="1:15" ht="26.45" hidden="1" customHeight="1">
      <c r="A59" s="152"/>
      <c r="B59" s="152"/>
      <c r="C59" s="152"/>
      <c r="D59" s="146"/>
      <c r="E59" s="153" t="s">
        <v>134</v>
      </c>
      <c r="F59" s="125" t="s">
        <v>135</v>
      </c>
      <c r="G59" s="154" t="str">
        <f>+E59</f>
        <v xml:space="preserve"> 30 กันยายน 2554</v>
      </c>
      <c r="H59" s="154" t="str">
        <f>+F59</f>
        <v>30 กันยายน 2553</v>
      </c>
      <c r="M59" s="185"/>
      <c r="N59" s="135"/>
    </row>
    <row r="60" spans="1:15" ht="26.45" hidden="1" customHeight="1">
      <c r="A60" s="132"/>
      <c r="B60" s="132"/>
      <c r="C60" s="132"/>
      <c r="D60" s="146"/>
      <c r="E60" s="119" t="s">
        <v>136</v>
      </c>
      <c r="F60" s="118" t="s">
        <v>136</v>
      </c>
      <c r="G60" s="118" t="s">
        <v>136</v>
      </c>
      <c r="H60" s="118" t="s">
        <v>136</v>
      </c>
      <c r="M60" s="119"/>
      <c r="N60" s="118"/>
    </row>
    <row r="61" spans="1:15" ht="26.45" hidden="1" customHeight="1">
      <c r="A61" s="132" t="s">
        <v>22</v>
      </c>
      <c r="B61" s="132"/>
      <c r="C61" s="132"/>
      <c r="E61" s="81">
        <v>1033118</v>
      </c>
      <c r="F61" s="155">
        <v>1012111</v>
      </c>
      <c r="G61" s="155">
        <v>799632</v>
      </c>
      <c r="H61" s="155">
        <v>793232</v>
      </c>
      <c r="M61" s="81"/>
      <c r="N61" s="155"/>
    </row>
    <row r="62" spans="1:15" ht="26.45" hidden="1" customHeight="1">
      <c r="A62" s="132" t="s">
        <v>137</v>
      </c>
      <c r="B62" s="132"/>
      <c r="C62" s="132"/>
      <c r="E62" s="81">
        <v>0</v>
      </c>
      <c r="F62" s="155">
        <v>38193</v>
      </c>
      <c r="G62" s="155">
        <v>0</v>
      </c>
      <c r="H62" s="155">
        <v>0</v>
      </c>
      <c r="M62" s="81"/>
      <c r="N62" s="155"/>
    </row>
    <row r="63" spans="1:15" ht="26.45" hidden="1" customHeight="1">
      <c r="A63" s="132" t="s">
        <v>138</v>
      </c>
      <c r="B63" s="132"/>
      <c r="C63" s="132"/>
      <c r="E63" s="156">
        <f>SUM(E61:E62)</f>
        <v>1033118</v>
      </c>
      <c r="F63" s="157">
        <f>SUM(F61:F62)</f>
        <v>1050304</v>
      </c>
      <c r="G63" s="157">
        <f>SUM(G61:G62)</f>
        <v>799632</v>
      </c>
      <c r="H63" s="157">
        <f>SUM(H61:H62)</f>
        <v>793232</v>
      </c>
      <c r="M63" s="102"/>
      <c r="N63" s="41"/>
    </row>
    <row r="64" spans="1:15" ht="26.45" hidden="1" customHeight="1">
      <c r="A64" s="132" t="s">
        <v>23</v>
      </c>
      <c r="B64" s="132"/>
      <c r="C64" s="132"/>
      <c r="E64" s="42">
        <v>-645822</v>
      </c>
      <c r="F64" s="41">
        <v>-633392</v>
      </c>
      <c r="G64" s="41">
        <v>-566016</v>
      </c>
      <c r="H64" s="41">
        <v>-549768</v>
      </c>
      <c r="M64" s="42"/>
      <c r="N64" s="41"/>
    </row>
    <row r="65" spans="1:15" ht="26.45" hidden="1" customHeight="1">
      <c r="A65" s="132" t="s">
        <v>139</v>
      </c>
      <c r="B65" s="132"/>
      <c r="C65" s="132"/>
      <c r="E65" s="42">
        <v>0</v>
      </c>
      <c r="F65" s="41">
        <v>-19992</v>
      </c>
      <c r="G65" s="42">
        <v>0</v>
      </c>
      <c r="H65" s="41">
        <v>-13198</v>
      </c>
      <c r="M65" s="42"/>
      <c r="N65" s="42"/>
    </row>
    <row r="66" spans="1:15" ht="26.45" hidden="1" customHeight="1">
      <c r="A66" s="132" t="s">
        <v>140</v>
      </c>
      <c r="B66" s="132"/>
      <c r="C66" s="132"/>
      <c r="E66" s="158">
        <f>SUM(E64:E65)</f>
        <v>-645822</v>
      </c>
      <c r="F66" s="157">
        <f>SUM(F64:F65)</f>
        <v>-653384</v>
      </c>
      <c r="G66" s="157">
        <f>SUM(G64:G65)</f>
        <v>-566016</v>
      </c>
      <c r="H66" s="157">
        <f>SUM(H64:H65)</f>
        <v>-562966</v>
      </c>
      <c r="M66" s="42"/>
      <c r="N66" s="41"/>
    </row>
    <row r="67" spans="1:15" ht="26.45" hidden="1" customHeight="1">
      <c r="A67" s="159" t="s">
        <v>24</v>
      </c>
      <c r="B67" s="159"/>
      <c r="C67" s="159"/>
      <c r="E67" s="160">
        <f>E63+E66</f>
        <v>387296</v>
      </c>
      <c r="F67" s="161">
        <f>F63+F66</f>
        <v>396920</v>
      </c>
      <c r="G67" s="161">
        <f>G63+G66</f>
        <v>233616</v>
      </c>
      <c r="H67" s="161">
        <f>H63+H66</f>
        <v>230266</v>
      </c>
      <c r="M67" s="176"/>
      <c r="N67" s="165"/>
    </row>
    <row r="68" spans="1:15" ht="26.45" hidden="1" customHeight="1">
      <c r="A68" s="132" t="s">
        <v>14</v>
      </c>
      <c r="B68" s="132"/>
      <c r="C68" s="132"/>
      <c r="E68" s="162">
        <v>50189</v>
      </c>
      <c r="F68" s="20">
        <v>51003</v>
      </c>
      <c r="G68" s="43">
        <v>40219</v>
      </c>
      <c r="H68" s="43">
        <v>45828</v>
      </c>
      <c r="N68" s="155"/>
    </row>
    <row r="69" spans="1:15" s="122" customFormat="1" ht="26.45" hidden="1" customHeight="1">
      <c r="A69" s="159" t="s">
        <v>141</v>
      </c>
      <c r="B69" s="159"/>
      <c r="C69" s="159"/>
      <c r="D69" s="115"/>
      <c r="E69" s="5">
        <f>SUM(E67:E68)</f>
        <v>437485</v>
      </c>
      <c r="F69" s="1">
        <f>SUM(F67:F68)</f>
        <v>447923</v>
      </c>
      <c r="G69" s="163">
        <f>SUM(G67:G68)</f>
        <v>273835</v>
      </c>
      <c r="H69" s="163">
        <f>SUM(H67:H68)</f>
        <v>276094</v>
      </c>
      <c r="I69" s="114"/>
      <c r="J69" s="114"/>
      <c r="K69" s="114"/>
      <c r="L69" s="123"/>
      <c r="M69" s="5"/>
      <c r="N69" s="163"/>
      <c r="O69" s="181"/>
    </row>
    <row r="70" spans="1:15" ht="26.45" hidden="1" customHeight="1">
      <c r="A70" s="132" t="s">
        <v>142</v>
      </c>
      <c r="B70" s="132"/>
      <c r="C70" s="132"/>
      <c r="E70" s="42">
        <v>-120107</v>
      </c>
      <c r="F70" s="41">
        <v>-127090</v>
      </c>
      <c r="G70" s="41">
        <v>-34092</v>
      </c>
      <c r="H70" s="41">
        <v>-36486</v>
      </c>
      <c r="M70" s="42"/>
      <c r="N70" s="41"/>
    </row>
    <row r="71" spans="1:15" ht="26.45" hidden="1" customHeight="1">
      <c r="A71" s="132" t="s">
        <v>15</v>
      </c>
      <c r="B71" s="132"/>
      <c r="C71" s="132"/>
      <c r="E71" s="164">
        <v>-205441</v>
      </c>
      <c r="F71" s="44">
        <v>-191461</v>
      </c>
      <c r="G71" s="44">
        <v>-150652</v>
      </c>
      <c r="H71" s="44">
        <v>-136124</v>
      </c>
      <c r="M71" s="42"/>
      <c r="N71" s="41"/>
    </row>
    <row r="72" spans="1:15" ht="26.45" hidden="1" customHeight="1">
      <c r="A72" s="159" t="s">
        <v>143</v>
      </c>
      <c r="B72" s="159"/>
      <c r="C72" s="159"/>
      <c r="E72" s="5">
        <f>SUM(E69:E71)</f>
        <v>111937</v>
      </c>
      <c r="F72" s="1">
        <f>SUM(F69:F71)</f>
        <v>129372</v>
      </c>
      <c r="G72" s="1">
        <f>SUM(G69:G71)</f>
        <v>89091</v>
      </c>
      <c r="H72" s="1">
        <f>SUM(H69:H71)</f>
        <v>103484</v>
      </c>
      <c r="M72" s="5"/>
      <c r="N72" s="1"/>
    </row>
    <row r="73" spans="1:15" ht="26.45" hidden="1" customHeight="1">
      <c r="A73" s="2" t="s">
        <v>18</v>
      </c>
      <c r="B73" s="2"/>
      <c r="C73" s="2"/>
      <c r="E73" s="164">
        <v>-168</v>
      </c>
      <c r="F73" s="44">
        <v>-53</v>
      </c>
      <c r="G73" s="44">
        <v>-168</v>
      </c>
      <c r="H73" s="44">
        <v>-53</v>
      </c>
      <c r="M73" s="42"/>
      <c r="N73" s="41"/>
    </row>
    <row r="74" spans="1:15" ht="26.45" hidden="1" customHeight="1">
      <c r="A74" s="159" t="s">
        <v>126</v>
      </c>
      <c r="B74" s="159"/>
      <c r="C74" s="159"/>
      <c r="E74" s="160">
        <f>SUM(E72:E73)</f>
        <v>111769</v>
      </c>
      <c r="F74" s="161">
        <f>SUM(F72:F73)</f>
        <v>129319</v>
      </c>
      <c r="G74" s="165">
        <f>SUM(G72:G73)</f>
        <v>88923</v>
      </c>
      <c r="H74" s="165">
        <f>SUM(H72:H73)</f>
        <v>103431</v>
      </c>
      <c r="M74" s="176"/>
      <c r="N74" s="165"/>
    </row>
    <row r="75" spans="1:15" ht="26.45" hidden="1" customHeight="1">
      <c r="A75" s="3" t="s">
        <v>144</v>
      </c>
      <c r="B75" s="3"/>
      <c r="C75" s="3"/>
      <c r="E75" s="164">
        <v>-42253</v>
      </c>
      <c r="F75" s="44">
        <v>-33629</v>
      </c>
      <c r="G75" s="44">
        <v>-28698</v>
      </c>
      <c r="H75" s="44">
        <v>-26373</v>
      </c>
      <c r="M75" s="42"/>
      <c r="N75" s="41"/>
    </row>
    <row r="76" spans="1:15" s="122" customFormat="1" ht="26.45" hidden="1" customHeight="1">
      <c r="A76" s="137" t="s">
        <v>179</v>
      </c>
      <c r="B76" s="137"/>
      <c r="C76" s="137"/>
      <c r="D76" s="115"/>
      <c r="E76" s="166">
        <f>SUM(E74:E75)</f>
        <v>69516</v>
      </c>
      <c r="F76" s="167">
        <f>SUM(F74:F75)</f>
        <v>95690</v>
      </c>
      <c r="G76" s="167">
        <f>SUM(G74:G75)</f>
        <v>60225</v>
      </c>
      <c r="H76" s="167">
        <f>SUM(H74:H75)</f>
        <v>77058</v>
      </c>
      <c r="I76" s="114"/>
      <c r="J76" s="114"/>
      <c r="K76" s="114"/>
      <c r="L76" s="123"/>
      <c r="M76" s="5"/>
      <c r="N76" s="1"/>
      <c r="O76" s="181"/>
    </row>
    <row r="77" spans="1:15" ht="26.45" hidden="1" customHeight="1">
      <c r="A77" s="3"/>
      <c r="B77" s="3"/>
      <c r="C77" s="3"/>
      <c r="F77" s="3"/>
      <c r="G77" s="3"/>
      <c r="H77" s="3"/>
      <c r="N77" s="2"/>
    </row>
    <row r="78" spans="1:15" ht="26.45" hidden="1" customHeight="1">
      <c r="A78" s="3" t="s">
        <v>145</v>
      </c>
      <c r="B78" s="3"/>
      <c r="C78" s="3"/>
      <c r="F78" s="3"/>
      <c r="G78" s="3"/>
      <c r="H78" s="3"/>
      <c r="N78" s="2"/>
    </row>
    <row r="79" spans="1:15" ht="26.45" hidden="1" customHeight="1">
      <c r="A79" s="3" t="s">
        <v>146</v>
      </c>
      <c r="B79" s="3"/>
      <c r="C79" s="3"/>
      <c r="E79" s="81">
        <f>+E76</f>
        <v>69516</v>
      </c>
      <c r="F79" s="155">
        <f>F76</f>
        <v>95690</v>
      </c>
      <c r="G79" s="3"/>
      <c r="H79" s="3"/>
      <c r="M79" s="81"/>
      <c r="N79" s="2"/>
    </row>
    <row r="80" spans="1:15" ht="26.45" hidden="1" customHeight="1">
      <c r="A80" s="3" t="s">
        <v>147</v>
      </c>
      <c r="B80" s="3"/>
      <c r="C80" s="3"/>
      <c r="E80" s="81">
        <v>0</v>
      </c>
      <c r="F80" s="155">
        <v>0</v>
      </c>
      <c r="G80" s="3"/>
      <c r="H80" s="3"/>
      <c r="M80" s="81"/>
      <c r="N80" s="2"/>
    </row>
    <row r="81" spans="1:14" ht="26.45" hidden="1" customHeight="1">
      <c r="A81" s="3"/>
      <c r="B81" s="3"/>
      <c r="C81" s="3"/>
      <c r="E81" s="168">
        <f>SUM(E78:E80)</f>
        <v>69516</v>
      </c>
      <c r="F81" s="169">
        <f>SUM(F78:F80)</f>
        <v>95690</v>
      </c>
      <c r="G81" s="3"/>
      <c r="H81" s="3"/>
      <c r="M81" s="81"/>
      <c r="N81" s="2"/>
    </row>
    <row r="82" spans="1:14" ht="26.45" hidden="1" customHeight="1">
      <c r="A82" s="3"/>
      <c r="B82" s="3"/>
      <c r="C82" s="3"/>
      <c r="F82" s="3"/>
      <c r="G82" s="3"/>
      <c r="H82" s="3"/>
      <c r="N82" s="2"/>
    </row>
    <row r="83" spans="1:14" ht="26.45" hidden="1" customHeight="1">
      <c r="A83" s="3" t="s">
        <v>148</v>
      </c>
      <c r="B83" s="3"/>
      <c r="C83" s="3"/>
    </row>
    <row r="84" spans="1:14" ht="26.45" hidden="1" customHeight="1">
      <c r="A84" s="3" t="s">
        <v>149</v>
      </c>
      <c r="B84" s="3"/>
      <c r="C84" s="3"/>
      <c r="E84" s="102" t="e">
        <f>E79/#REF!</f>
        <v>#REF!</v>
      </c>
      <c r="F84" s="102" t="e">
        <f>F79/#REF!</f>
        <v>#REF!</v>
      </c>
      <c r="G84" s="102" t="e">
        <f>G76/#REF!</f>
        <v>#REF!</v>
      </c>
      <c r="H84" s="102" t="e">
        <f>H76/#REF!</f>
        <v>#REF!</v>
      </c>
      <c r="M84" s="102"/>
      <c r="N84" s="102"/>
    </row>
    <row r="85" spans="1:14" ht="26.45" customHeight="1">
      <c r="A85" s="132"/>
      <c r="B85" s="132"/>
      <c r="C85" s="132"/>
      <c r="F85" s="132"/>
      <c r="G85" s="132"/>
      <c r="H85" s="132"/>
      <c r="N85" s="132"/>
    </row>
    <row r="86" spans="1:14" ht="26.45" customHeight="1">
      <c r="A86" s="132"/>
      <c r="B86" s="132"/>
      <c r="C86" s="132"/>
      <c r="F86" s="132"/>
      <c r="G86" s="132"/>
      <c r="H86" s="132"/>
      <c r="N86" s="132"/>
    </row>
    <row r="87" spans="1:14" ht="26.45" customHeight="1">
      <c r="A87" s="151"/>
      <c r="B87" s="151"/>
      <c r="C87" s="151"/>
      <c r="F87" s="151"/>
      <c r="G87" s="170"/>
      <c r="H87" s="151"/>
      <c r="N87" s="170"/>
    </row>
    <row r="88" spans="1:14" ht="26.45" customHeight="1">
      <c r="F88" s="147"/>
      <c r="G88" s="147"/>
      <c r="N88" s="147"/>
    </row>
    <row r="89" spans="1:14" ht="26.45" customHeight="1">
      <c r="F89" s="147"/>
      <c r="G89" s="147"/>
      <c r="N89" s="147"/>
    </row>
    <row r="90" spans="1:14" ht="26.45" customHeight="1">
      <c r="F90" s="147"/>
      <c r="G90" s="147"/>
      <c r="N90" s="147"/>
    </row>
    <row r="91" spans="1:14" ht="26.45" customHeight="1">
      <c r="F91" s="147"/>
      <c r="G91" s="147"/>
      <c r="N91" s="147"/>
    </row>
    <row r="92" spans="1:14" ht="26.45" customHeight="1">
      <c r="F92" s="147"/>
      <c r="G92" s="147"/>
      <c r="N92" s="147"/>
    </row>
    <row r="93" spans="1:14" ht="26.45" customHeight="1">
      <c r="F93" s="147"/>
      <c r="G93" s="147"/>
      <c r="N93" s="147"/>
    </row>
    <row r="94" spans="1:14" ht="26.45" customHeight="1">
      <c r="F94" s="147"/>
      <c r="G94" s="147"/>
      <c r="N94" s="147"/>
    </row>
    <row r="95" spans="1:14" ht="26.45" customHeight="1"/>
    <row r="96" spans="1:14" ht="26.45" customHeight="1"/>
    <row r="97" ht="26.45" customHeight="1"/>
    <row r="98" ht="26.45" customHeight="1"/>
    <row r="99" ht="26.45" customHeight="1"/>
  </sheetData>
  <mergeCells count="8">
    <mergeCell ref="A54:H54"/>
    <mergeCell ref="A55:H55"/>
    <mergeCell ref="A2:H2"/>
    <mergeCell ref="A3:H3"/>
    <mergeCell ref="A4:H4"/>
    <mergeCell ref="E6:F6"/>
    <mergeCell ref="G6:H6"/>
    <mergeCell ref="A53:H53"/>
  </mergeCells>
  <pageMargins left="0.90551181102362199" right="0.511811023622047" top="0.511811023622047" bottom="0.59055118110236204" header="0.118110236220472" footer="0.118110236220472"/>
  <pageSetup paperSize="9" scale="66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M36"/>
  <sheetViews>
    <sheetView view="pageBreakPreview" zoomScale="55" zoomScaleNormal="55" zoomScaleSheetLayoutView="55" workbookViewId="0">
      <selection activeCell="D16" sqref="D16"/>
    </sheetView>
  </sheetViews>
  <sheetFormatPr defaultColWidth="11.42578125" defaultRowHeight="24.75" customHeight="1"/>
  <cols>
    <col min="1" max="1" width="52.85546875" style="6" customWidth="1"/>
    <col min="2" max="2" width="10.7109375" style="6" customWidth="1"/>
    <col min="3" max="3" width="18.140625" style="6" customWidth="1"/>
    <col min="4" max="5" width="16.7109375" style="6" customWidth="1"/>
    <col min="6" max="6" width="17.140625" style="6" customWidth="1"/>
    <col min="7" max="7" width="20.140625" style="6" customWidth="1"/>
    <col min="8" max="8" width="20.7109375" style="6" customWidth="1"/>
    <col min="9" max="9" width="16.7109375" style="6" customWidth="1"/>
    <col min="10" max="10" width="18" style="6" customWidth="1"/>
    <col min="11" max="11" width="6.5703125" style="6" customWidth="1"/>
    <col min="12" max="12" width="13.5703125" style="6" bestFit="1" customWidth="1"/>
    <col min="13" max="13" width="12.140625" style="6" bestFit="1" customWidth="1"/>
    <col min="14" max="16384" width="11.42578125" style="6"/>
  </cols>
  <sheetData>
    <row r="1" spans="1:11" ht="23.45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1" ht="23.45" customHeight="1">
      <c r="A2" s="255" t="s">
        <v>70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1" ht="23.45" customHeight="1">
      <c r="A3" s="255" t="s">
        <v>169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1" ht="23.45" customHeight="1">
      <c r="A4" s="7"/>
      <c r="B4" s="7"/>
      <c r="C4" s="7"/>
      <c r="D4" s="7"/>
      <c r="E4" s="7"/>
      <c r="F4" s="7"/>
      <c r="G4" s="7"/>
      <c r="H4" s="7"/>
      <c r="I4" s="7"/>
      <c r="J4" s="26" t="s">
        <v>172</v>
      </c>
    </row>
    <row r="5" spans="1:11" s="11" customFormat="1" ht="23.45" customHeight="1">
      <c r="A5" s="9"/>
      <c r="B5" s="10"/>
      <c r="C5" s="10"/>
      <c r="D5" s="10"/>
      <c r="E5" s="256"/>
      <c r="F5" s="256"/>
      <c r="G5" s="260" t="s">
        <v>100</v>
      </c>
      <c r="H5" s="260"/>
      <c r="I5" s="260"/>
      <c r="J5" s="10"/>
    </row>
    <row r="6" spans="1:11" s="11" customFormat="1" ht="23.45" customHeight="1">
      <c r="B6" s="7"/>
      <c r="C6" s="7"/>
      <c r="D6" s="7"/>
      <c r="E6" s="259" t="s">
        <v>5</v>
      </c>
      <c r="F6" s="259"/>
      <c r="G6" s="260" t="s">
        <v>78</v>
      </c>
      <c r="H6" s="260"/>
      <c r="I6" s="10" t="s">
        <v>9</v>
      </c>
      <c r="J6" s="7"/>
    </row>
    <row r="7" spans="1:11" s="11" customFormat="1" ht="23.45" customHeight="1">
      <c r="C7" s="7" t="s">
        <v>25</v>
      </c>
      <c r="D7" s="7"/>
      <c r="E7" s="7" t="s">
        <v>49</v>
      </c>
      <c r="F7" s="7" t="s">
        <v>102</v>
      </c>
      <c r="G7" s="7" t="s">
        <v>90</v>
      </c>
      <c r="H7" s="7" t="s">
        <v>118</v>
      </c>
      <c r="I7" s="7" t="s">
        <v>95</v>
      </c>
      <c r="J7" s="7" t="s">
        <v>9</v>
      </c>
    </row>
    <row r="8" spans="1:11" s="11" customFormat="1" ht="23.45" customHeight="1">
      <c r="C8" s="7" t="s">
        <v>91</v>
      </c>
      <c r="D8" s="7" t="s">
        <v>10</v>
      </c>
      <c r="E8" s="7" t="s">
        <v>94</v>
      </c>
      <c r="F8" s="7" t="s">
        <v>103</v>
      </c>
      <c r="G8" s="7" t="s">
        <v>99</v>
      </c>
      <c r="H8" s="7" t="s">
        <v>119</v>
      </c>
      <c r="I8" s="7" t="s">
        <v>96</v>
      </c>
      <c r="J8" s="7" t="s">
        <v>101</v>
      </c>
    </row>
    <row r="9" spans="1:11" s="11" customFormat="1" ht="23.45" customHeight="1">
      <c r="A9" s="12"/>
      <c r="B9" s="13" t="s">
        <v>29</v>
      </c>
      <c r="C9" s="13" t="s">
        <v>92</v>
      </c>
      <c r="D9" s="13" t="s">
        <v>28</v>
      </c>
      <c r="E9" s="13" t="s">
        <v>93</v>
      </c>
      <c r="F9" s="13"/>
      <c r="G9" s="13" t="s">
        <v>98</v>
      </c>
      <c r="H9" s="13" t="s">
        <v>120</v>
      </c>
      <c r="I9" s="13" t="s">
        <v>97</v>
      </c>
      <c r="J9" s="13" t="s">
        <v>97</v>
      </c>
    </row>
    <row r="10" spans="1:11" ht="8.1" customHeight="1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" customHeight="1">
      <c r="A11" s="6" t="s">
        <v>151</v>
      </c>
      <c r="B11" s="30"/>
      <c r="C11" s="110">
        <v>185349200</v>
      </c>
      <c r="D11" s="110">
        <v>585000000</v>
      </c>
      <c r="E11" s="110">
        <v>44000000</v>
      </c>
      <c r="F11" s="110">
        <v>795681342.42799985</v>
      </c>
      <c r="G11" s="110">
        <v>-140632.25200000033</v>
      </c>
      <c r="H11" s="110">
        <v>-61529710.619999997</v>
      </c>
      <c r="I11" s="193">
        <v>-61670342.871999994</v>
      </c>
      <c r="J11" s="110">
        <f t="shared" ref="J11:J19" si="0">SUM(C11:H11)</f>
        <v>1548360199.556</v>
      </c>
      <c r="K11" s="25"/>
    </row>
    <row r="12" spans="1:11" s="14" customFormat="1" ht="24" customHeight="1">
      <c r="A12" s="6" t="s">
        <v>152</v>
      </c>
      <c r="B12" s="30">
        <v>2.4</v>
      </c>
      <c r="C12" s="110">
        <v>0</v>
      </c>
      <c r="D12" s="110">
        <v>0</v>
      </c>
      <c r="E12" s="110">
        <v>0</v>
      </c>
      <c r="F12" s="110">
        <v>-4457904.58</v>
      </c>
      <c r="G12" s="207">
        <v>0</v>
      </c>
      <c r="H12" s="110">
        <v>0</v>
      </c>
      <c r="I12" s="110">
        <f>SUM(G12)+H12</f>
        <v>0</v>
      </c>
      <c r="J12" s="110">
        <f>SUM(C12:H12)</f>
        <v>-4457904.58</v>
      </c>
      <c r="K12" s="25"/>
    </row>
    <row r="13" spans="1:11" s="14" customFormat="1" ht="24" customHeight="1">
      <c r="A13" s="6" t="s">
        <v>156</v>
      </c>
      <c r="B13" s="30"/>
      <c r="C13" s="205">
        <f>SUM(C11:C12)</f>
        <v>185349200</v>
      </c>
      <c r="D13" s="205">
        <f t="shared" ref="D13:E13" si="1">SUM(D11:D12)</f>
        <v>585000000</v>
      </c>
      <c r="E13" s="205">
        <f t="shared" si="1"/>
        <v>44000000</v>
      </c>
      <c r="F13" s="205">
        <f>SUM(F11:F12)</f>
        <v>791223437.84799981</v>
      </c>
      <c r="G13" s="205">
        <f>SUM(G11:G12)</f>
        <v>-140632.25200000033</v>
      </c>
      <c r="H13" s="205">
        <f>SUM(H11:H12)</f>
        <v>-61529710.619999997</v>
      </c>
      <c r="I13" s="205">
        <f>SUM(I11:I12)</f>
        <v>-61670342.871999994</v>
      </c>
      <c r="J13" s="205">
        <f>SUM(J11:J12)</f>
        <v>1543902294.9760001</v>
      </c>
      <c r="K13" s="25"/>
    </row>
    <row r="14" spans="1:11" s="14" customFormat="1" ht="24" customHeight="1">
      <c r="A14" s="6" t="s">
        <v>183</v>
      </c>
      <c r="B14" s="30"/>
      <c r="C14" s="110">
        <v>0</v>
      </c>
      <c r="D14" s="110">
        <v>0</v>
      </c>
      <c r="E14" s="110">
        <v>0</v>
      </c>
      <c r="F14" s="110">
        <f>+'9(12M)'!F20</f>
        <v>69492907.560000032</v>
      </c>
      <c r="G14" s="110">
        <v>0</v>
      </c>
      <c r="H14" s="110">
        <v>0</v>
      </c>
      <c r="I14" s="110">
        <f>SUM(G14)+H14</f>
        <v>0</v>
      </c>
      <c r="J14" s="110">
        <f>SUM(C14:H14)</f>
        <v>69492907.560000032</v>
      </c>
    </row>
    <row r="15" spans="1:11" ht="24" customHeight="1">
      <c r="A15" s="6" t="s">
        <v>181</v>
      </c>
      <c r="B15" s="30"/>
      <c r="C15" s="208">
        <v>0</v>
      </c>
      <c r="D15" s="208">
        <v>0</v>
      </c>
      <c r="E15" s="208">
        <v>0</v>
      </c>
      <c r="F15" s="110">
        <v>0</v>
      </c>
      <c r="G15" s="110">
        <f>+'9(12M)'!F24+1944102.79</f>
        <v>-7734211.1399999997</v>
      </c>
      <c r="H15" s="110">
        <f>+'9(12M)'!F25-11354305.8</f>
        <v>45417223.200000003</v>
      </c>
      <c r="I15" s="110">
        <f>SUM(G15:H15)</f>
        <v>37683012.060000002</v>
      </c>
      <c r="J15" s="110">
        <f>SUM(C15:H15)</f>
        <v>37683012.060000002</v>
      </c>
    </row>
    <row r="16" spans="1:11" ht="24" customHeight="1">
      <c r="A16" s="6" t="s">
        <v>161</v>
      </c>
      <c r="B16" s="30"/>
      <c r="C16" s="208"/>
      <c r="D16" s="208"/>
      <c r="E16" s="208"/>
      <c r="F16" s="110"/>
      <c r="G16" s="110"/>
      <c r="H16" s="110"/>
      <c r="I16" s="110"/>
      <c r="J16" s="110"/>
    </row>
    <row r="17" spans="1:13" ht="24" customHeight="1">
      <c r="A17" s="6" t="s">
        <v>162</v>
      </c>
      <c r="B17" s="30">
        <v>10</v>
      </c>
      <c r="C17" s="209">
        <v>0</v>
      </c>
      <c r="D17" s="209">
        <v>0</v>
      </c>
      <c r="E17" s="209">
        <v>0</v>
      </c>
      <c r="F17" s="110">
        <v>42200</v>
      </c>
      <c r="G17" s="110">
        <v>-42200</v>
      </c>
      <c r="H17" s="110">
        <v>0</v>
      </c>
      <c r="I17" s="207">
        <f>SUM(G17:H17)</f>
        <v>-42200</v>
      </c>
      <c r="J17" s="193">
        <f>SUM(D17:H17)</f>
        <v>0</v>
      </c>
    </row>
    <row r="18" spans="1:13" ht="24" customHeight="1">
      <c r="A18" s="6" t="s">
        <v>182</v>
      </c>
      <c r="B18" s="30"/>
      <c r="C18" s="194">
        <f>SUM(C14:C15)</f>
        <v>0</v>
      </c>
      <c r="D18" s="194">
        <f>SUM(D14:D15)</f>
        <v>0</v>
      </c>
      <c r="E18" s="194">
        <f>SUM(E14:E15)</f>
        <v>0</v>
      </c>
      <c r="F18" s="205">
        <f>SUM(F14:F17)</f>
        <v>69535107.560000032</v>
      </c>
      <c r="G18" s="205">
        <f>SUM(G14:G17)</f>
        <v>-7776411.1399999997</v>
      </c>
      <c r="H18" s="194">
        <f>SUM(H14:H15)</f>
        <v>45417223.200000003</v>
      </c>
      <c r="I18" s="205">
        <f>SUM(G18)+H18</f>
        <v>37640812.060000002</v>
      </c>
      <c r="J18" s="205">
        <f>SUM(C18:H18)</f>
        <v>107175919.62000003</v>
      </c>
    </row>
    <row r="19" spans="1:13" ht="24" customHeight="1">
      <c r="A19" s="6" t="s">
        <v>150</v>
      </c>
      <c r="B19" s="30">
        <v>22</v>
      </c>
      <c r="C19" s="193">
        <v>0</v>
      </c>
      <c r="D19" s="193">
        <v>0</v>
      </c>
      <c r="E19" s="193">
        <v>0</v>
      </c>
      <c r="F19" s="110">
        <v>-83407140</v>
      </c>
      <c r="G19" s="110">
        <v>0</v>
      </c>
      <c r="H19" s="193">
        <v>0</v>
      </c>
      <c r="I19" s="110">
        <v>0</v>
      </c>
      <c r="J19" s="110">
        <f t="shared" si="0"/>
        <v>-83407140</v>
      </c>
    </row>
    <row r="20" spans="1:13" s="11" customFormat="1" ht="24" customHeight="1">
      <c r="A20" s="6" t="s">
        <v>170</v>
      </c>
      <c r="B20" s="30"/>
      <c r="C20" s="205">
        <f>+C13+C18+C19</f>
        <v>185349200</v>
      </c>
      <c r="D20" s="205">
        <f>+D13+D18+D19</f>
        <v>585000000</v>
      </c>
      <c r="E20" s="205">
        <f>+E13+E18+E19</f>
        <v>44000000</v>
      </c>
      <c r="F20" s="205">
        <f>+F13+F18+F19</f>
        <v>777351405.40799987</v>
      </c>
      <c r="G20" s="205">
        <f>+G13+G18+G19</f>
        <v>-7917043.392</v>
      </c>
      <c r="H20" s="205">
        <f t="shared" ref="H20" si="2">+H13+H18+H19</f>
        <v>-16112487.419999994</v>
      </c>
      <c r="I20" s="205">
        <f>+I13+I18+I19</f>
        <v>-24029530.811999992</v>
      </c>
      <c r="J20" s="205">
        <f>+J13+J18+J19</f>
        <v>1567671074.5960002</v>
      </c>
      <c r="L20" s="81"/>
    </row>
    <row r="21" spans="1:13" s="14" customFormat="1" ht="24" customHeight="1">
      <c r="A21" s="6" t="s">
        <v>175</v>
      </c>
      <c r="B21" s="30"/>
      <c r="C21" s="110">
        <v>0</v>
      </c>
      <c r="D21" s="110">
        <v>0</v>
      </c>
      <c r="E21" s="110">
        <v>0</v>
      </c>
      <c r="F21" s="110">
        <f>+'9(12M)'!E20</f>
        <v>30558125.289999921</v>
      </c>
      <c r="G21" s="110">
        <v>0</v>
      </c>
      <c r="H21" s="110">
        <v>0</v>
      </c>
      <c r="I21" s="110">
        <f>SUM(G21)+H21</f>
        <v>0</v>
      </c>
      <c r="J21" s="193">
        <f>SUM(C21:G21)</f>
        <v>30558125.289999921</v>
      </c>
    </row>
    <row r="22" spans="1:13" s="14" customFormat="1" ht="24" customHeight="1">
      <c r="A22" s="6" t="s">
        <v>181</v>
      </c>
      <c r="B22" s="30"/>
      <c r="C22" s="207">
        <v>0</v>
      </c>
      <c r="D22" s="209">
        <v>0</v>
      </c>
      <c r="E22" s="209">
        <v>0</v>
      </c>
      <c r="F22" s="207">
        <v>0</v>
      </c>
      <c r="G22" s="110">
        <f>+'9(12M)'!E27</f>
        <v>-7630212.0700000003</v>
      </c>
      <c r="H22" s="209">
        <v>0</v>
      </c>
      <c r="I22" s="110">
        <f>SUM(G22)+H22</f>
        <v>-7630212.0700000003</v>
      </c>
      <c r="J22" s="207">
        <f>SUM(C22:G22)</f>
        <v>-7630212.0700000003</v>
      </c>
      <c r="L22" s="14" t="s">
        <v>115</v>
      </c>
    </row>
    <row r="23" spans="1:13" ht="24" customHeight="1">
      <c r="A23" s="6" t="s">
        <v>182</v>
      </c>
      <c r="B23" s="30"/>
      <c r="C23" s="193">
        <f>SUM(C21:C22)</f>
        <v>0</v>
      </c>
      <c r="D23" s="193">
        <f t="shared" ref="D23:I23" si="3">SUM(D21:D22)</f>
        <v>0</v>
      </c>
      <c r="E23" s="193">
        <f t="shared" si="3"/>
        <v>0</v>
      </c>
      <c r="F23" s="110">
        <f>SUM(F21:F22)</f>
        <v>30558125.289999921</v>
      </c>
      <c r="G23" s="205">
        <f>SUM(G21:G22)</f>
        <v>-7630212.0700000003</v>
      </c>
      <c r="H23" s="193">
        <v>0</v>
      </c>
      <c r="I23" s="205">
        <f t="shared" si="3"/>
        <v>-7630212.0700000003</v>
      </c>
      <c r="J23" s="205">
        <f>SUM(J21:J22)</f>
        <v>22927913.219999921</v>
      </c>
    </row>
    <row r="24" spans="1:13" ht="24" customHeight="1">
      <c r="A24" s="6" t="s">
        <v>150</v>
      </c>
      <c r="B24" s="30">
        <v>22</v>
      </c>
      <c r="C24" s="193">
        <v>0</v>
      </c>
      <c r="D24" s="193">
        <v>0</v>
      </c>
      <c r="E24" s="193">
        <v>0</v>
      </c>
      <c r="F24" s="193">
        <v>-46337300</v>
      </c>
      <c r="G24" s="110">
        <v>0</v>
      </c>
      <c r="H24" s="193">
        <v>0</v>
      </c>
      <c r="I24" s="110">
        <v>0</v>
      </c>
      <c r="J24" s="110">
        <f t="shared" ref="J24" si="4">SUM(C24:H24)</f>
        <v>-46337300</v>
      </c>
    </row>
    <row r="25" spans="1:13" s="14" customFormat="1" ht="24" customHeight="1" thickBot="1">
      <c r="A25" s="6" t="s">
        <v>171</v>
      </c>
      <c r="B25" s="30"/>
      <c r="C25" s="206">
        <f>+C20+C23+C24</f>
        <v>185349200</v>
      </c>
      <c r="D25" s="206">
        <f t="shared" ref="D25:I25" si="5">+D20+D23+D24</f>
        <v>585000000</v>
      </c>
      <c r="E25" s="206">
        <f t="shared" si="5"/>
        <v>44000000</v>
      </c>
      <c r="F25" s="206">
        <f t="shared" si="5"/>
        <v>761572230.69799984</v>
      </c>
      <c r="G25" s="206">
        <f t="shared" si="5"/>
        <v>-15547255.462000001</v>
      </c>
      <c r="H25" s="206">
        <f t="shared" si="5"/>
        <v>-16112487.419999994</v>
      </c>
      <c r="I25" s="206">
        <f t="shared" si="5"/>
        <v>-31659742.881999992</v>
      </c>
      <c r="J25" s="206">
        <f>+J20+J23+J24</f>
        <v>1544261687.8160002</v>
      </c>
    </row>
    <row r="26" spans="1:13" s="14" customFormat="1" ht="4.5" customHeight="1" thickTop="1">
      <c r="A26" s="6"/>
      <c r="B26" s="30"/>
      <c r="C26" s="25"/>
      <c r="D26" s="25"/>
      <c r="E26" s="25"/>
      <c r="F26" s="25"/>
      <c r="G26" s="109"/>
      <c r="H26" s="109"/>
      <c r="I26" s="109"/>
      <c r="J26" s="25"/>
    </row>
    <row r="27" spans="1:13" s="14" customFormat="1" ht="9" customHeight="1">
      <c r="A27" s="6"/>
      <c r="B27" s="30"/>
      <c r="C27" s="25"/>
      <c r="D27" s="25"/>
      <c r="E27" s="25"/>
      <c r="F27" s="25"/>
      <c r="G27" s="77"/>
      <c r="H27" s="77"/>
      <c r="I27" s="77"/>
      <c r="J27" s="25"/>
    </row>
    <row r="28" spans="1:13" s="11" customFormat="1" ht="21.95" customHeight="1">
      <c r="A28" s="6"/>
      <c r="B28" s="6"/>
      <c r="C28" s="15"/>
      <c r="D28" s="15"/>
      <c r="E28" s="15"/>
      <c r="F28" s="19"/>
      <c r="I28" s="91"/>
      <c r="M28" s="81"/>
    </row>
    <row r="29" spans="1:13" s="11" customFormat="1" ht="21.95" customHeight="1">
      <c r="C29" s="15"/>
      <c r="D29" s="15"/>
      <c r="E29" s="15"/>
      <c r="F29" s="19"/>
      <c r="I29" s="19"/>
      <c r="M29" s="81"/>
    </row>
    <row r="30" spans="1:13" s="11" customFormat="1" ht="21.95" customHeight="1">
      <c r="C30" s="15"/>
      <c r="D30" s="15"/>
      <c r="E30" s="15"/>
      <c r="F30" s="19"/>
      <c r="I30" s="19"/>
      <c r="M30" s="81"/>
    </row>
    <row r="31" spans="1:13" s="11" customFormat="1" ht="21.95" customHeight="1">
      <c r="C31" s="15"/>
      <c r="D31" s="15"/>
      <c r="E31" s="15"/>
      <c r="F31" s="19"/>
      <c r="I31" s="19"/>
      <c r="M31" s="81"/>
    </row>
    <row r="32" spans="1:13" s="11" customFormat="1" ht="21.95" customHeight="1">
      <c r="C32" s="15"/>
      <c r="D32" s="15"/>
      <c r="E32" s="15"/>
      <c r="F32" s="19"/>
      <c r="I32" s="19"/>
      <c r="M32" s="81"/>
    </row>
    <row r="33" spans="1:13" s="11" customFormat="1" ht="21.95" customHeight="1">
      <c r="C33" s="15"/>
      <c r="D33" s="15"/>
      <c r="E33" s="15"/>
      <c r="F33" s="19"/>
      <c r="I33" s="19"/>
      <c r="M33" s="81"/>
    </row>
    <row r="34" spans="1:13" s="11" customFormat="1" ht="21.95" customHeight="1">
      <c r="C34" s="15"/>
      <c r="D34" s="15"/>
      <c r="E34" s="15"/>
      <c r="F34" s="19"/>
      <c r="I34" s="19"/>
      <c r="M34" s="81"/>
    </row>
    <row r="35" spans="1:13" s="11" customFormat="1" ht="35.25" customHeight="1">
      <c r="A35" s="6" t="s">
        <v>60</v>
      </c>
      <c r="C35" s="15"/>
      <c r="D35" s="15"/>
      <c r="E35" s="15"/>
      <c r="F35" s="19"/>
      <c r="G35" s="19"/>
      <c r="H35" s="19"/>
      <c r="I35" s="19"/>
      <c r="K35" s="248">
        <v>10</v>
      </c>
    </row>
    <row r="36" spans="1:13" s="11" customFormat="1" ht="27.75" customHeight="1">
      <c r="B36" s="6"/>
      <c r="C36" s="15"/>
      <c r="D36" s="15"/>
      <c r="E36" s="15"/>
      <c r="F36" s="15"/>
      <c r="G36" s="15"/>
      <c r="H36" s="15"/>
      <c r="I36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199" right="0.511811023622047" top="0.90551181102362199" bottom="0.511811023622047" header="0.118110236220472" footer="0.118110236220472"/>
  <pageSetup paperSize="9" scale="66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4"/>
  <sheetViews>
    <sheetView view="pageBreakPreview" topLeftCell="A30" zoomScale="60" zoomScaleNormal="55" workbookViewId="0">
      <selection activeCell="C43" sqref="C43"/>
    </sheetView>
  </sheetViews>
  <sheetFormatPr defaultColWidth="11.42578125" defaultRowHeight="24" customHeight="1"/>
  <cols>
    <col min="1" max="1" width="46.85546875" style="4" customWidth="1"/>
    <col min="2" max="2" width="9.140625" style="4" customWidth="1"/>
    <col min="3" max="3" width="16.85546875" style="4" customWidth="1"/>
    <col min="4" max="4" width="16.42578125" style="4" customWidth="1"/>
    <col min="5" max="5" width="15.140625" style="4" customWidth="1"/>
    <col min="6" max="6" width="16.42578125" style="4" customWidth="1"/>
    <col min="7" max="7" width="21.140625" style="4" customWidth="1"/>
    <col min="8" max="8" width="22.140625" style="4" customWidth="1"/>
    <col min="9" max="9" width="17.28515625" style="4" customWidth="1"/>
    <col min="10" max="10" width="18.85546875" style="4" customWidth="1"/>
    <col min="11" max="11" width="6.5703125" style="6" customWidth="1"/>
    <col min="12" max="12" width="19.7109375" style="4" customWidth="1"/>
    <col min="13" max="13" width="11.42578125" style="4" customWidth="1"/>
    <col min="14" max="15" width="9.5703125" style="4" bestFit="1" customWidth="1"/>
    <col min="16" max="18" width="11.42578125" style="4" customWidth="1"/>
    <col min="19" max="19" width="9.5703125" style="4" bestFit="1" customWidth="1"/>
    <col min="20" max="22" width="11.42578125" style="4" customWidth="1"/>
    <col min="23" max="23" width="9.5703125" style="4" bestFit="1" customWidth="1"/>
    <col min="24" max="16384" width="11.42578125" style="4"/>
  </cols>
  <sheetData>
    <row r="1" spans="1:11" s="11" customFormat="1" ht="24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6"/>
    </row>
    <row r="2" spans="1:11" s="11" customFormat="1" ht="24" customHeight="1">
      <c r="A2" s="255" t="s">
        <v>71</v>
      </c>
      <c r="B2" s="255"/>
      <c r="C2" s="255"/>
      <c r="D2" s="255"/>
      <c r="E2" s="255"/>
      <c r="F2" s="255"/>
      <c r="G2" s="255"/>
      <c r="H2" s="255"/>
      <c r="I2" s="255"/>
      <c r="J2" s="255"/>
      <c r="K2" s="6"/>
    </row>
    <row r="3" spans="1:11" s="11" customFormat="1" ht="24" customHeight="1">
      <c r="A3" s="255" t="str">
        <f>+'10'!A3:J3</f>
        <v>สำหรับปี สิ้นสุดวันที่ 31 ธันวาคม 2566</v>
      </c>
      <c r="B3" s="255"/>
      <c r="C3" s="255"/>
      <c r="D3" s="255"/>
      <c r="E3" s="255"/>
      <c r="F3" s="255"/>
      <c r="G3" s="255"/>
      <c r="H3" s="255"/>
      <c r="I3" s="255"/>
      <c r="J3" s="255"/>
      <c r="K3" s="6"/>
    </row>
    <row r="4" spans="1:11" s="11" customFormat="1" ht="23.25">
      <c r="A4" s="8"/>
      <c r="B4" s="8"/>
      <c r="C4" s="22"/>
      <c r="D4" s="22"/>
      <c r="E4" s="22"/>
      <c r="F4" s="22"/>
      <c r="G4" s="22"/>
      <c r="H4" s="22"/>
      <c r="I4" s="22"/>
      <c r="J4" s="27" t="str">
        <f>+'10'!J4</f>
        <v>(หน่วย : บาท)</v>
      </c>
      <c r="K4" s="6"/>
    </row>
    <row r="5" spans="1:11" s="6" customFormat="1" ht="24" customHeight="1">
      <c r="A5" s="9"/>
      <c r="B5" s="10"/>
      <c r="C5" s="10"/>
      <c r="D5" s="10"/>
      <c r="E5" s="256"/>
      <c r="F5" s="256"/>
      <c r="G5" s="260" t="s">
        <v>100</v>
      </c>
      <c r="H5" s="260"/>
      <c r="I5" s="260"/>
      <c r="J5" s="10"/>
      <c r="K5" s="11"/>
    </row>
    <row r="6" spans="1:11" s="6" customFormat="1" ht="24" customHeight="1">
      <c r="A6" s="11"/>
      <c r="B6" s="7"/>
      <c r="C6" s="7"/>
      <c r="D6" s="7"/>
      <c r="E6" s="259" t="s">
        <v>5</v>
      </c>
      <c r="F6" s="259"/>
      <c r="G6" s="260" t="s">
        <v>78</v>
      </c>
      <c r="H6" s="260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25</v>
      </c>
      <c r="D7" s="7"/>
      <c r="E7" s="7" t="s">
        <v>49</v>
      </c>
      <c r="F7" s="7" t="s">
        <v>102</v>
      </c>
      <c r="G7" s="7" t="s">
        <v>90</v>
      </c>
      <c r="H7" s="7" t="s">
        <v>118</v>
      </c>
      <c r="I7" s="7" t="s">
        <v>95</v>
      </c>
      <c r="J7" s="7" t="s">
        <v>9</v>
      </c>
      <c r="K7" s="11"/>
    </row>
    <row r="8" spans="1:11" s="6" customFormat="1" ht="24" customHeight="1">
      <c r="A8" s="11"/>
      <c r="B8" s="11"/>
      <c r="C8" s="7" t="s">
        <v>91</v>
      </c>
      <c r="D8" s="7" t="s">
        <v>10</v>
      </c>
      <c r="E8" s="7" t="s">
        <v>94</v>
      </c>
      <c r="F8" s="7" t="s">
        <v>103</v>
      </c>
      <c r="G8" s="7" t="s">
        <v>99</v>
      </c>
      <c r="H8" s="7" t="s">
        <v>119</v>
      </c>
      <c r="I8" s="7" t="s">
        <v>96</v>
      </c>
      <c r="J8" s="7" t="s">
        <v>101</v>
      </c>
      <c r="K8" s="11"/>
    </row>
    <row r="9" spans="1:11" s="6" customFormat="1" ht="24" customHeight="1">
      <c r="A9" s="12"/>
      <c r="B9" s="13" t="s">
        <v>29</v>
      </c>
      <c r="C9" s="13" t="s">
        <v>92</v>
      </c>
      <c r="D9" s="13" t="s">
        <v>28</v>
      </c>
      <c r="E9" s="13" t="s">
        <v>93</v>
      </c>
      <c r="F9" s="13"/>
      <c r="G9" s="13" t="s">
        <v>98</v>
      </c>
      <c r="H9" s="13" t="s">
        <v>120</v>
      </c>
      <c r="I9" s="13" t="s">
        <v>97</v>
      </c>
      <c r="J9" s="13" t="s">
        <v>97</v>
      </c>
      <c r="K9" s="11"/>
    </row>
    <row r="10" spans="1:11" s="6" customFormat="1" ht="20.100000000000001" customHeigh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.75" customHeight="1">
      <c r="A11" s="6" t="s">
        <v>108</v>
      </c>
      <c r="B11" s="6"/>
      <c r="C11" s="110">
        <v>185349200</v>
      </c>
      <c r="D11" s="110">
        <v>585000000</v>
      </c>
      <c r="E11" s="110">
        <v>44000000</v>
      </c>
      <c r="F11" s="110">
        <v>580772681</v>
      </c>
      <c r="G11" s="193">
        <v>-122632.25200000033</v>
      </c>
      <c r="H11" s="193">
        <v>-48700478.93</v>
      </c>
      <c r="I11" s="193">
        <f>SUM(G11:H11)</f>
        <v>-48823111.181999996</v>
      </c>
      <c r="J11" s="193">
        <f>SUM(C11:H11)</f>
        <v>1346298769.8179998</v>
      </c>
    </row>
    <row r="12" spans="1:11" s="14" customFormat="1" ht="24.75" customHeight="1">
      <c r="A12" s="6" t="s">
        <v>175</v>
      </c>
      <c r="B12" s="6"/>
      <c r="C12" s="110">
        <v>0</v>
      </c>
      <c r="D12" s="110">
        <v>0</v>
      </c>
      <c r="E12" s="110">
        <v>0</v>
      </c>
      <c r="F12" s="193">
        <f>+'9(12M)'!H20</f>
        <v>76856793.330000013</v>
      </c>
      <c r="G12" s="110">
        <v>0</v>
      </c>
      <c r="H12" s="110">
        <v>0</v>
      </c>
      <c r="I12" s="110">
        <f>+G12+H12</f>
        <v>0</v>
      </c>
      <c r="J12" s="110">
        <f>SUM(C12:H12)</f>
        <v>76856793.330000013</v>
      </c>
    </row>
    <row r="13" spans="1:11" s="14" customFormat="1" ht="24.75" customHeight="1">
      <c r="A13" s="6" t="s">
        <v>181</v>
      </c>
      <c r="B13" s="6"/>
      <c r="C13" s="110">
        <v>0</v>
      </c>
      <c r="D13" s="110">
        <v>0</v>
      </c>
      <c r="E13" s="110">
        <v>0</v>
      </c>
      <c r="F13" s="193">
        <v>0</v>
      </c>
      <c r="G13" s="193">
        <f>+'9(12M)'!H24+1950002.79</f>
        <v>-7778911.1399999997</v>
      </c>
      <c r="H13" s="193">
        <f>+'9(12M)'!H25-9169869</f>
        <v>36679476</v>
      </c>
      <c r="I13" s="193">
        <f>SUM(G13:H13)</f>
        <v>28900564.859999999</v>
      </c>
      <c r="J13" s="193">
        <f>SUM(C13:H13)</f>
        <v>28900564.859999999</v>
      </c>
      <c r="K13" s="6"/>
    </row>
    <row r="14" spans="1:11" s="6" customFormat="1" ht="24" customHeight="1">
      <c r="A14" s="6" t="s">
        <v>161</v>
      </c>
      <c r="B14" s="30"/>
      <c r="C14" s="208"/>
      <c r="D14" s="208"/>
      <c r="E14" s="208"/>
      <c r="F14" s="110"/>
      <c r="G14" s="110"/>
      <c r="H14" s="110"/>
      <c r="I14" s="110"/>
      <c r="J14" s="110"/>
    </row>
    <row r="15" spans="1:11" s="6" customFormat="1" ht="24" customHeight="1">
      <c r="A15" s="6" t="s">
        <v>162</v>
      </c>
      <c r="B15" s="30">
        <v>10</v>
      </c>
      <c r="C15" s="209">
        <v>0</v>
      </c>
      <c r="D15" s="209">
        <v>0</v>
      </c>
      <c r="E15" s="209">
        <v>0</v>
      </c>
      <c r="F15" s="110">
        <v>21100</v>
      </c>
      <c r="G15" s="110">
        <v>-21100</v>
      </c>
      <c r="H15" s="110">
        <v>0</v>
      </c>
      <c r="I15" s="207">
        <f>SUM(G15:H15)</f>
        <v>-21100</v>
      </c>
      <c r="J15" s="193">
        <f>SUM(D15:H15)</f>
        <v>0</v>
      </c>
    </row>
    <row r="16" spans="1:11" s="6" customFormat="1" ht="24.75" customHeight="1">
      <c r="A16" s="6" t="s">
        <v>182</v>
      </c>
      <c r="C16" s="194">
        <f>SUM(C12:C13)</f>
        <v>0</v>
      </c>
      <c r="D16" s="194">
        <f>SUM(D12:D13)</f>
        <v>0</v>
      </c>
      <c r="E16" s="194">
        <f>SUM(E12:E13)</f>
        <v>0</v>
      </c>
      <c r="F16" s="205">
        <f>SUM(F12:F15)</f>
        <v>76877893.330000013</v>
      </c>
      <c r="G16" s="205">
        <f>SUM(G12:G15)</f>
        <v>-7800011.1399999997</v>
      </c>
      <c r="H16" s="194">
        <f>SUM(H12:H13)</f>
        <v>36679476</v>
      </c>
      <c r="I16" s="205">
        <f>SUM(G16)+H16</f>
        <v>28879464.859999999</v>
      </c>
      <c r="J16" s="205">
        <f>SUM(C16:H16)</f>
        <v>105757358.19000001</v>
      </c>
    </row>
    <row r="17" spans="1:13" s="6" customFormat="1" ht="24.75" customHeight="1">
      <c r="A17" s="6" t="s">
        <v>150</v>
      </c>
      <c r="B17" s="30">
        <v>22</v>
      </c>
      <c r="C17" s="193">
        <v>0</v>
      </c>
      <c r="D17" s="193">
        <v>0</v>
      </c>
      <c r="E17" s="193">
        <v>0</v>
      </c>
      <c r="F17" s="110">
        <v>-83407140</v>
      </c>
      <c r="G17" s="193">
        <v>0</v>
      </c>
      <c r="H17" s="193">
        <v>0</v>
      </c>
      <c r="I17" s="193">
        <v>0</v>
      </c>
      <c r="J17" s="190">
        <f>SUM(C17:H17)</f>
        <v>-83407140</v>
      </c>
    </row>
    <row r="18" spans="1:13" s="6" customFormat="1" ht="24.75" customHeight="1">
      <c r="A18" s="6" t="s">
        <v>170</v>
      </c>
      <c r="C18" s="205">
        <f t="shared" ref="C18:E18" si="0">+C11+C16</f>
        <v>185349200</v>
      </c>
      <c r="D18" s="205">
        <f t="shared" si="0"/>
        <v>585000000</v>
      </c>
      <c r="E18" s="205">
        <f t="shared" si="0"/>
        <v>44000000</v>
      </c>
      <c r="F18" s="205">
        <f>+F11+F16+F17</f>
        <v>574243434.33000004</v>
      </c>
      <c r="G18" s="194">
        <f>+G11+G16</f>
        <v>-7922643.392</v>
      </c>
      <c r="H18" s="194">
        <f>+H11+H16+H17</f>
        <v>-12021002.93</v>
      </c>
      <c r="I18" s="194">
        <f>+G18+H18</f>
        <v>-19943646.322000001</v>
      </c>
      <c r="J18" s="194">
        <f>SUM(C18:H18)</f>
        <v>1368648988.0079999</v>
      </c>
      <c r="K18" s="11"/>
    </row>
    <row r="19" spans="1:13" s="6" customFormat="1" ht="24.75" customHeight="1">
      <c r="A19" s="6" t="s">
        <v>175</v>
      </c>
      <c r="C19" s="110">
        <v>0</v>
      </c>
      <c r="D19" s="110">
        <v>0</v>
      </c>
      <c r="E19" s="110">
        <v>0</v>
      </c>
      <c r="F19" s="193">
        <f>+'9(12M)'!G20</f>
        <v>67327950.09999992</v>
      </c>
      <c r="G19" s="193">
        <v>0</v>
      </c>
      <c r="H19" s="110">
        <f>+'9(12M)'!G25</f>
        <v>0</v>
      </c>
      <c r="I19" s="110">
        <f>+G19+H19</f>
        <v>0</v>
      </c>
      <c r="J19" s="193">
        <f>SUM(C19:H19)</f>
        <v>67327950.09999992</v>
      </c>
      <c r="K19" s="14"/>
    </row>
    <row r="20" spans="1:13" s="14" customFormat="1" ht="24.75" customHeight="1">
      <c r="A20" s="6" t="s">
        <v>181</v>
      </c>
      <c r="B20" s="6"/>
      <c r="C20" s="209">
        <v>0</v>
      </c>
      <c r="D20" s="209">
        <v>0</v>
      </c>
      <c r="E20" s="209">
        <v>0</v>
      </c>
      <c r="F20" s="207">
        <v>0</v>
      </c>
      <c r="G20" s="207">
        <f>'9(12M)'!G27</f>
        <v>-7582340.0700000003</v>
      </c>
      <c r="H20" s="207">
        <v>0</v>
      </c>
      <c r="I20" s="207">
        <f>SUM(G20:H20)</f>
        <v>-7582340.0700000003</v>
      </c>
      <c r="J20" s="190">
        <f>SUM(C20:H20)</f>
        <v>-7582340.0700000003</v>
      </c>
      <c r="K20" s="6"/>
    </row>
    <row r="21" spans="1:13" s="6" customFormat="1" ht="24.75" customHeight="1">
      <c r="A21" s="6" t="s">
        <v>182</v>
      </c>
      <c r="C21" s="193">
        <f>SUM(C19:C20)</f>
        <v>0</v>
      </c>
      <c r="D21" s="193">
        <f t="shared" ref="D21:J21" si="1">SUM(D19:D20)</f>
        <v>0</v>
      </c>
      <c r="E21" s="193">
        <f t="shared" si="1"/>
        <v>0</v>
      </c>
      <c r="F21" s="193">
        <f t="shared" si="1"/>
        <v>67327950.09999992</v>
      </c>
      <c r="G21" s="193">
        <f t="shared" si="1"/>
        <v>-7582340.0700000003</v>
      </c>
      <c r="H21" s="193">
        <f t="shared" si="1"/>
        <v>0</v>
      </c>
      <c r="I21" s="193">
        <f t="shared" si="1"/>
        <v>-7582340.0700000003</v>
      </c>
      <c r="J21" s="193">
        <f t="shared" si="1"/>
        <v>59745610.029999919</v>
      </c>
      <c r="M21" s="4"/>
    </row>
    <row r="22" spans="1:13" s="6" customFormat="1" ht="24.75" customHeight="1">
      <c r="A22" s="6" t="s">
        <v>150</v>
      </c>
      <c r="B22" s="30">
        <v>22</v>
      </c>
      <c r="C22" s="193">
        <v>0</v>
      </c>
      <c r="D22" s="193">
        <v>0</v>
      </c>
      <c r="E22" s="193">
        <v>0</v>
      </c>
      <c r="F22" s="110">
        <v>-46337300</v>
      </c>
      <c r="G22" s="207">
        <v>0</v>
      </c>
      <c r="H22" s="207">
        <v>0</v>
      </c>
      <c r="I22" s="207">
        <v>0</v>
      </c>
      <c r="J22" s="193">
        <f>SUM(C22:H22)</f>
        <v>-46337300</v>
      </c>
      <c r="L22" s="11"/>
    </row>
    <row r="23" spans="1:13" s="14" customFormat="1" ht="24.75" customHeight="1" thickBot="1">
      <c r="A23" s="6" t="s">
        <v>171</v>
      </c>
      <c r="B23" s="6"/>
      <c r="C23" s="206">
        <f t="shared" ref="C23:H23" si="2">+C18+C21+C22</f>
        <v>185349200</v>
      </c>
      <c r="D23" s="206">
        <f t="shared" si="2"/>
        <v>585000000</v>
      </c>
      <c r="E23" s="206">
        <f t="shared" si="2"/>
        <v>44000000</v>
      </c>
      <c r="F23" s="206">
        <f t="shared" si="2"/>
        <v>595234084.42999995</v>
      </c>
      <c r="G23" s="206">
        <f t="shared" si="2"/>
        <v>-15504983.462000001</v>
      </c>
      <c r="H23" s="206">
        <f t="shared" si="2"/>
        <v>-12021002.93</v>
      </c>
      <c r="I23" s="198">
        <f>+G23+H23</f>
        <v>-27525986.392000001</v>
      </c>
      <c r="J23" s="206">
        <f>+J18+J21+J22</f>
        <v>1382057298.0379999</v>
      </c>
      <c r="M23" s="6"/>
    </row>
    <row r="24" spans="1:13" s="14" customFormat="1" ht="12" customHeight="1" thickTop="1">
      <c r="A24" s="6"/>
      <c r="B24" s="6"/>
      <c r="C24" s="25"/>
      <c r="D24" s="25"/>
      <c r="E24" s="25"/>
      <c r="F24" s="25"/>
      <c r="G24" s="77"/>
      <c r="H24" s="77"/>
      <c r="I24" s="77"/>
      <c r="J24" s="25"/>
    </row>
    <row r="25" spans="1:13" s="14" customFormat="1" ht="9.6" customHeight="1">
      <c r="A25" s="6"/>
      <c r="B25" s="6"/>
      <c r="C25" s="1"/>
      <c r="D25" s="1"/>
      <c r="E25" s="1"/>
      <c r="F25" s="1"/>
      <c r="G25" s="1"/>
      <c r="H25" s="1"/>
      <c r="I25" s="1"/>
      <c r="J25" s="1"/>
    </row>
    <row r="26" spans="1:13" s="11" customFormat="1" ht="24.75" customHeigh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24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4" customHeight="1">
      <c r="A28" s="6"/>
      <c r="B28" s="6"/>
      <c r="C28" s="15"/>
      <c r="D28" s="15"/>
      <c r="E28" s="15"/>
      <c r="F28" s="19"/>
      <c r="I28" s="19"/>
      <c r="J28" s="15"/>
    </row>
    <row r="29" spans="1:13" s="11" customFormat="1" ht="102.75" customHeight="1">
      <c r="A29" s="6" t="s">
        <v>60</v>
      </c>
      <c r="B29" s="6"/>
      <c r="C29" s="15"/>
      <c r="D29" s="15"/>
      <c r="E29" s="15"/>
      <c r="F29" s="19"/>
      <c r="I29" s="19"/>
      <c r="J29" s="47"/>
      <c r="K29" s="249">
        <v>11</v>
      </c>
    </row>
    <row r="30" spans="1:13" s="11" customFormat="1" ht="23.25">
      <c r="B30" s="6"/>
      <c r="C30" s="15"/>
      <c r="D30" s="15"/>
      <c r="E30" s="15"/>
      <c r="F30" s="15"/>
      <c r="G30" s="15"/>
      <c r="H30" s="15"/>
      <c r="I30" s="15"/>
    </row>
    <row r="31" spans="1:13" s="14" customFormat="1" ht="24" customHeigh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 ht="24" customHeigh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 ht="24" customHeigh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6" customFormat="1" ht="24" customHeight="1">
      <c r="C44" s="17"/>
      <c r="D44" s="17"/>
      <c r="E44" s="17"/>
      <c r="F44" s="17"/>
      <c r="G44" s="17"/>
      <c r="H44" s="17"/>
      <c r="I44" s="17"/>
      <c r="J44" s="17"/>
    </row>
    <row r="45" spans="3:11" s="6" customFormat="1" ht="24" customHeight="1">
      <c r="C45" s="17"/>
      <c r="D45" s="17"/>
      <c r="E45" s="17"/>
      <c r="F45" s="17"/>
      <c r="G45" s="17"/>
      <c r="H45" s="17"/>
      <c r="I45" s="17"/>
      <c r="J45" s="17"/>
    </row>
    <row r="46" spans="3:11" s="6" customFormat="1" ht="24" customHeight="1"/>
    <row r="47" spans="3:11" s="6" customFormat="1" ht="24" customHeight="1"/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  <row r="64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199" right="0.511811023622047" top="0.90551181102362199" bottom="0.511811023622047" header="0.118110236220472" footer="0.118110236220472"/>
  <pageSetup paperSize="9" scale="69" firstPageNumber="3" fitToWidth="0" fitToHeight="0" orientation="landscape" blackAndWhite="1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106"/>
  <sheetViews>
    <sheetView view="pageBreakPreview" topLeftCell="A67" zoomScale="70" zoomScaleNormal="100" zoomScaleSheetLayoutView="70" workbookViewId="0">
      <selection activeCell="D80" sqref="D80:D81"/>
    </sheetView>
  </sheetViews>
  <sheetFormatPr defaultColWidth="11.42578125" defaultRowHeight="21.75"/>
  <cols>
    <col min="1" max="1" width="3.140625" style="224" customWidth="1"/>
    <col min="2" max="2" width="2.140625" style="224" customWidth="1"/>
    <col min="3" max="3" width="3.140625" style="224" customWidth="1"/>
    <col min="4" max="4" width="52.28515625" style="224" customWidth="1"/>
    <col min="5" max="5" width="14.85546875" style="225" customWidth="1"/>
    <col min="6" max="6" width="17.7109375" style="87" customWidth="1"/>
    <col min="7" max="9" width="17.7109375" style="226" customWidth="1"/>
    <col min="10" max="10" width="17" style="224" customWidth="1"/>
    <col min="11" max="11" width="15" style="224" bestFit="1" customWidth="1"/>
    <col min="12" max="16384" width="11.42578125" style="224"/>
  </cols>
  <sheetData>
    <row r="1" spans="1:12" ht="34.5">
      <c r="I1" s="250">
        <v>12</v>
      </c>
    </row>
    <row r="2" spans="1:12" ht="23.25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</row>
    <row r="3" spans="1:12" ht="23.25" customHeight="1">
      <c r="A3" s="255" t="s">
        <v>6</v>
      </c>
      <c r="B3" s="255"/>
      <c r="C3" s="255"/>
      <c r="D3" s="255"/>
      <c r="E3" s="255"/>
      <c r="F3" s="255"/>
      <c r="G3" s="255"/>
      <c r="H3" s="255"/>
      <c r="I3" s="255"/>
    </row>
    <row r="4" spans="1:12" ht="23.25" customHeight="1">
      <c r="A4" s="255" t="str">
        <f>+'11'!A3:J3</f>
        <v>สำหรับปี สิ้นสุดวันที่ 31 ธันวาคม 2566</v>
      </c>
      <c r="B4" s="255"/>
      <c r="C4" s="255"/>
      <c r="D4" s="255"/>
      <c r="E4" s="255"/>
      <c r="F4" s="255"/>
      <c r="G4" s="255"/>
      <c r="H4" s="255"/>
      <c r="I4" s="255"/>
    </row>
    <row r="5" spans="1:12" ht="23.25">
      <c r="A5" s="13"/>
      <c r="B5" s="13"/>
      <c r="C5" s="13"/>
      <c r="D5" s="13"/>
      <c r="E5" s="13"/>
      <c r="F5" s="13"/>
      <c r="G5" s="13"/>
      <c r="H5" s="13"/>
      <c r="I5" s="27" t="s">
        <v>172</v>
      </c>
    </row>
    <row r="6" spans="1:12" ht="23.25">
      <c r="A6" s="227"/>
      <c r="B6" s="227"/>
      <c r="C6" s="227"/>
      <c r="D6" s="227"/>
      <c r="E6" s="9"/>
      <c r="F6" s="256" t="s">
        <v>1</v>
      </c>
      <c r="G6" s="256"/>
      <c r="H6" s="261" t="s">
        <v>21</v>
      </c>
      <c r="I6" s="261"/>
    </row>
    <row r="7" spans="1:12" s="225" customFormat="1" ht="23.25">
      <c r="A7" s="12"/>
      <c r="B7" s="12"/>
      <c r="C7" s="12"/>
      <c r="D7" s="12"/>
      <c r="E7" s="12"/>
      <c r="F7" s="18">
        <v>2566</v>
      </c>
      <c r="G7" s="18">
        <v>2565</v>
      </c>
      <c r="H7" s="18">
        <v>2566</v>
      </c>
      <c r="I7" s="18">
        <v>2565</v>
      </c>
    </row>
    <row r="8" spans="1:12">
      <c r="F8" s="48"/>
      <c r="G8" s="48" t="s">
        <v>153</v>
      </c>
      <c r="H8" s="48"/>
      <c r="I8" s="48"/>
    </row>
    <row r="9" spans="1:12" ht="24" customHeight="1">
      <c r="A9" s="19" t="s">
        <v>7</v>
      </c>
      <c r="B9" s="4"/>
      <c r="C9" s="4"/>
      <c r="D9" s="4"/>
      <c r="E9" s="31"/>
      <c r="F9" s="98"/>
      <c r="G9" s="228"/>
      <c r="H9" s="228"/>
      <c r="I9" s="228"/>
    </row>
    <row r="10" spans="1:12" ht="23.85" customHeight="1">
      <c r="A10" s="4" t="s">
        <v>175</v>
      </c>
      <c r="C10" s="4"/>
      <c r="D10" s="4"/>
      <c r="E10" s="31"/>
      <c r="F10" s="102">
        <f>+'9(12M)'!E20</f>
        <v>30558125.289999921</v>
      </c>
      <c r="G10" s="105">
        <f>+'9(12M)'!F20</f>
        <v>69492907.560000032</v>
      </c>
      <c r="H10" s="105">
        <f>+'9(12M)'!G20</f>
        <v>67327950.09999992</v>
      </c>
      <c r="I10" s="105">
        <f>+'9(12M)'!H20</f>
        <v>76856793.330000013</v>
      </c>
    </row>
    <row r="11" spans="1:12" ht="23.85" customHeight="1">
      <c r="A11" s="4" t="s">
        <v>184</v>
      </c>
      <c r="C11" s="4"/>
      <c r="D11" s="4"/>
      <c r="E11" s="31"/>
      <c r="F11" s="102"/>
      <c r="G11" s="105"/>
      <c r="H11" s="105"/>
      <c r="I11" s="145"/>
    </row>
    <row r="12" spans="1:12" ht="23.85" customHeight="1">
      <c r="A12" s="4" t="s">
        <v>165</v>
      </c>
      <c r="B12" s="6"/>
      <c r="E12" s="11"/>
      <c r="F12" s="105">
        <v>-220326.64</v>
      </c>
      <c r="G12" s="105">
        <v>-101690.18</v>
      </c>
      <c r="H12" s="105">
        <v>-1800</v>
      </c>
      <c r="I12" s="105">
        <v>371380.00999999978</v>
      </c>
      <c r="L12" s="105"/>
    </row>
    <row r="13" spans="1:12" ht="23.85" customHeight="1">
      <c r="A13" s="4" t="s">
        <v>195</v>
      </c>
      <c r="C13" s="4"/>
      <c r="D13" s="4"/>
      <c r="E13" s="31"/>
      <c r="F13" s="102">
        <v>1070000</v>
      </c>
      <c r="G13" s="105">
        <v>0</v>
      </c>
      <c r="H13" s="105">
        <v>1070000</v>
      </c>
      <c r="I13" s="145">
        <v>0</v>
      </c>
    </row>
    <row r="14" spans="1:12" ht="23.85" customHeight="1">
      <c r="A14" s="4" t="s">
        <v>159</v>
      </c>
      <c r="B14" s="6"/>
      <c r="E14" s="11"/>
      <c r="F14" s="105">
        <v>-1193171.1300000008</v>
      </c>
      <c r="G14" s="105">
        <v>-2373230.9500000002</v>
      </c>
      <c r="H14" s="105">
        <v>-8485</v>
      </c>
      <c r="I14" s="105">
        <v>-57097.5</v>
      </c>
    </row>
    <row r="15" spans="1:12" ht="23.85" customHeight="1">
      <c r="A15" s="4" t="s">
        <v>190</v>
      </c>
      <c r="B15" s="6"/>
      <c r="E15" s="11"/>
      <c r="F15" s="102">
        <v>831150.42000000225</v>
      </c>
      <c r="G15" s="105">
        <v>-397162.01</v>
      </c>
      <c r="H15" s="105">
        <v>0</v>
      </c>
      <c r="I15" s="105">
        <v>0</v>
      </c>
    </row>
    <row r="16" spans="1:12" ht="23.85" customHeight="1">
      <c r="A16" s="4" t="s">
        <v>164</v>
      </c>
      <c r="B16" s="6"/>
      <c r="E16" s="11"/>
      <c r="F16" s="105">
        <v>-3362952.4899999974</v>
      </c>
      <c r="G16" s="105">
        <v>-4553274.92</v>
      </c>
      <c r="H16" s="105">
        <v>0</v>
      </c>
      <c r="I16" s="105">
        <v>0</v>
      </c>
    </row>
    <row r="17" spans="1:10" ht="23.85" customHeight="1">
      <c r="A17" s="4" t="s">
        <v>155</v>
      </c>
      <c r="B17" s="6"/>
      <c r="E17" s="11"/>
      <c r="F17" s="102">
        <v>6000000</v>
      </c>
      <c r="G17" s="105">
        <v>0</v>
      </c>
      <c r="H17" s="105">
        <v>6000000</v>
      </c>
      <c r="I17" s="105">
        <v>0</v>
      </c>
    </row>
    <row r="18" spans="1:10" ht="23.85" customHeight="1">
      <c r="A18" s="4" t="s">
        <v>185</v>
      </c>
      <c r="B18" s="6"/>
      <c r="E18" s="11"/>
      <c r="F18" s="102">
        <v>0</v>
      </c>
      <c r="G18" s="105">
        <v>3374704.29</v>
      </c>
      <c r="H18" s="105">
        <v>0</v>
      </c>
      <c r="I18" s="105">
        <v>3374704.29</v>
      </c>
      <c r="J18" s="245"/>
    </row>
    <row r="19" spans="1:10" ht="23.85" customHeight="1">
      <c r="A19" s="4" t="s">
        <v>87</v>
      </c>
      <c r="B19" s="6"/>
      <c r="E19" s="11"/>
      <c r="F19" s="102">
        <v>16233253.249999996</v>
      </c>
      <c r="G19" s="105">
        <v>21381156.93</v>
      </c>
      <c r="H19" s="105">
        <v>8131115.7599999998</v>
      </c>
      <c r="I19" s="105">
        <v>13429930.18</v>
      </c>
    </row>
    <row r="20" spans="1:10" ht="23.85" customHeight="1">
      <c r="A20" s="4" t="s">
        <v>85</v>
      </c>
      <c r="B20" s="6"/>
      <c r="E20" s="11"/>
      <c r="F20" s="102">
        <v>5371882.9800000004</v>
      </c>
      <c r="G20" s="105">
        <v>5995337.2300000004</v>
      </c>
      <c r="H20" s="105">
        <v>2626290.7000000002</v>
      </c>
      <c r="I20" s="105">
        <v>3121273.03</v>
      </c>
    </row>
    <row r="21" spans="1:10" ht="23.85" customHeight="1">
      <c r="A21" s="4" t="s">
        <v>57</v>
      </c>
      <c r="B21" s="6"/>
      <c r="E21" s="11"/>
      <c r="F21" s="102">
        <v>864266.12</v>
      </c>
      <c r="G21" s="105">
        <v>736809.35</v>
      </c>
      <c r="H21" s="105">
        <v>856448.85</v>
      </c>
      <c r="I21" s="105">
        <v>729212.39</v>
      </c>
    </row>
    <row r="22" spans="1:10" ht="23.85" customHeight="1">
      <c r="A22" s="4" t="s">
        <v>75</v>
      </c>
      <c r="B22" s="6"/>
      <c r="E22" s="11"/>
      <c r="F22" s="105">
        <v>-6186112.6999999974</v>
      </c>
      <c r="G22" s="105">
        <v>-15536676.74</v>
      </c>
      <c r="H22" s="105">
        <v>-663691.17000000004</v>
      </c>
      <c r="I22" s="105">
        <v>-99007.82</v>
      </c>
    </row>
    <row r="23" spans="1:10" ht="23.85" customHeight="1">
      <c r="A23" s="4" t="s">
        <v>187</v>
      </c>
      <c r="B23" s="6"/>
      <c r="E23" s="11"/>
      <c r="F23" s="105">
        <v>1</v>
      </c>
      <c r="G23" s="105">
        <v>0</v>
      </c>
      <c r="H23" s="105">
        <v>1</v>
      </c>
      <c r="I23" s="105">
        <v>0</v>
      </c>
    </row>
    <row r="24" spans="1:10" ht="23.85" customHeight="1">
      <c r="A24" s="4" t="s">
        <v>197</v>
      </c>
      <c r="B24" s="6"/>
      <c r="E24" s="11"/>
      <c r="F24" s="105">
        <v>1605000</v>
      </c>
      <c r="G24" s="105">
        <v>0</v>
      </c>
      <c r="H24" s="105">
        <v>0</v>
      </c>
      <c r="I24" s="105">
        <v>0</v>
      </c>
    </row>
    <row r="25" spans="1:10" ht="23.85" customHeight="1">
      <c r="A25" s="4" t="s">
        <v>160</v>
      </c>
      <c r="B25" s="6"/>
      <c r="E25" s="11"/>
      <c r="F25" s="105">
        <v>-416847.33</v>
      </c>
      <c r="G25" s="105">
        <v>-257913.24</v>
      </c>
      <c r="H25" s="105">
        <v>-124085.25</v>
      </c>
      <c r="I25" s="105">
        <v>-73660.039999999994</v>
      </c>
    </row>
    <row r="26" spans="1:10" ht="23.85" customHeight="1">
      <c r="A26" s="4" t="s">
        <v>65</v>
      </c>
      <c r="B26" s="6"/>
      <c r="E26" s="11"/>
      <c r="F26" s="102">
        <v>19852313.509999998</v>
      </c>
      <c r="G26" s="105">
        <v>20502017.440000001</v>
      </c>
      <c r="H26" s="105">
        <v>16195240.43</v>
      </c>
      <c r="I26" s="105">
        <v>17409678.039999999</v>
      </c>
    </row>
    <row r="27" spans="1:10" ht="23.85" customHeight="1">
      <c r="A27" s="4" t="s">
        <v>30</v>
      </c>
      <c r="B27" s="6"/>
      <c r="E27" s="11"/>
      <c r="F27" s="105">
        <v>-20079195.25</v>
      </c>
      <c r="G27" s="105">
        <v>-15423932.23</v>
      </c>
      <c r="H27" s="105">
        <v>-17858382.740000002</v>
      </c>
      <c r="I27" s="105">
        <v>-13574372.370000001</v>
      </c>
    </row>
    <row r="28" spans="1:10" ht="23.85" customHeight="1">
      <c r="A28" s="4" t="s">
        <v>105</v>
      </c>
      <c r="B28" s="6"/>
      <c r="E28" s="11"/>
      <c r="F28" s="105">
        <v>-2165391.3599999994</v>
      </c>
      <c r="G28" s="105">
        <v>-2095134.5</v>
      </c>
      <c r="H28" s="105">
        <v>-52164751.359999999</v>
      </c>
      <c r="I28" s="105">
        <v>-64594639.299999997</v>
      </c>
      <c r="J28" s="105"/>
    </row>
    <row r="29" spans="1:10" ht="23.85" customHeight="1">
      <c r="A29" s="4" t="s">
        <v>192</v>
      </c>
      <c r="B29" s="6"/>
      <c r="E29" s="11"/>
      <c r="F29" s="105">
        <v>0.64</v>
      </c>
      <c r="G29" s="105">
        <v>0</v>
      </c>
      <c r="H29" s="105">
        <v>0.64</v>
      </c>
      <c r="I29" s="105">
        <v>0</v>
      </c>
      <c r="J29" s="105"/>
    </row>
    <row r="30" spans="1:10" ht="23.85" customHeight="1">
      <c r="A30" s="4" t="s">
        <v>88</v>
      </c>
      <c r="B30" s="6"/>
      <c r="E30" s="11"/>
      <c r="F30" s="102">
        <v>501447.74</v>
      </c>
      <c r="G30" s="105">
        <v>337902.79</v>
      </c>
      <c r="H30" s="105">
        <v>249270.28</v>
      </c>
      <c r="I30" s="105">
        <v>154655.98000000001</v>
      </c>
    </row>
    <row r="31" spans="1:10" ht="23.85" customHeight="1">
      <c r="A31" s="4" t="s">
        <v>112</v>
      </c>
      <c r="B31" s="6"/>
      <c r="E31" s="11"/>
      <c r="F31" s="199">
        <f>-'9(12M)'!E19</f>
        <v>11517272.91</v>
      </c>
      <c r="G31" s="200">
        <f>-'9(12M)'!F19</f>
        <v>17084532.77</v>
      </c>
      <c r="H31" s="200">
        <f>-'9(12M)'!G19</f>
        <v>7581337.5999999996</v>
      </c>
      <c r="I31" s="200">
        <f>-'9(12M)'!H19</f>
        <v>3472457.97</v>
      </c>
    </row>
    <row r="32" spans="1:10" ht="23.85" customHeight="1">
      <c r="A32" s="4" t="s">
        <v>113</v>
      </c>
      <c r="B32" s="4"/>
      <c r="C32" s="4"/>
      <c r="D32" s="4"/>
      <c r="E32" s="31"/>
      <c r="F32" s="102">
        <f>SUM(F10:F31)</f>
        <v>60780716.959999949</v>
      </c>
      <c r="G32" s="105">
        <f>SUM(G10:G31)</f>
        <v>98166353.590000033</v>
      </c>
      <c r="H32" s="105">
        <f>SUM(H10:H31)</f>
        <v>39216459.839999922</v>
      </c>
      <c r="I32" s="105">
        <f>SUM(I10:I31)</f>
        <v>40521308.19000002</v>
      </c>
    </row>
    <row r="33" spans="1:12" ht="23.85" customHeight="1">
      <c r="A33" s="4" t="s">
        <v>52</v>
      </c>
      <c r="B33" s="4"/>
      <c r="C33" s="4"/>
      <c r="D33" s="4"/>
      <c r="E33" s="31"/>
      <c r="F33" s="105">
        <v>-18077168.27</v>
      </c>
      <c r="G33" s="105">
        <v>13677171.029999999</v>
      </c>
      <c r="H33" s="105">
        <v>-18154356.569999993</v>
      </c>
      <c r="I33" s="105">
        <v>-6471061.0599999996</v>
      </c>
      <c r="L33" s="105"/>
    </row>
    <row r="34" spans="1:12" ht="23.85" customHeight="1">
      <c r="A34" s="4" t="s">
        <v>53</v>
      </c>
      <c r="B34" s="4"/>
      <c r="C34" s="4"/>
      <c r="D34" s="4"/>
      <c r="E34" s="31"/>
      <c r="F34" s="102">
        <v>4062667.12</v>
      </c>
      <c r="G34" s="105">
        <f>-1045057.77+255227.79</f>
        <v>-789829.98</v>
      </c>
      <c r="H34" s="105">
        <v>4843586.379999999</v>
      </c>
      <c r="I34" s="105">
        <v>-577821.01999999955</v>
      </c>
    </row>
    <row r="35" spans="1:12" ht="23.85" customHeight="1">
      <c r="A35" s="4" t="s">
        <v>54</v>
      </c>
      <c r="B35" s="4"/>
      <c r="C35" s="4"/>
      <c r="D35" s="4"/>
      <c r="E35" s="31"/>
      <c r="F35" s="105">
        <v>-281136.07</v>
      </c>
      <c r="G35" s="105">
        <v>-326626.89</v>
      </c>
      <c r="H35" s="105">
        <v>-267598.71999999997</v>
      </c>
      <c r="I35" s="105">
        <v>-106929.33999999979</v>
      </c>
    </row>
    <row r="36" spans="1:12" ht="23.85" customHeight="1">
      <c r="A36" s="4" t="s">
        <v>36</v>
      </c>
      <c r="B36" s="4"/>
      <c r="C36" s="4"/>
      <c r="D36" s="4"/>
      <c r="E36" s="31"/>
      <c r="F36" s="105">
        <v>-31195.09</v>
      </c>
      <c r="G36" s="105">
        <v>-63881.340000000084</v>
      </c>
      <c r="H36" s="105">
        <v>64006</v>
      </c>
      <c r="I36" s="105">
        <v>-6268</v>
      </c>
    </row>
    <row r="37" spans="1:12" ht="23.85" customHeight="1">
      <c r="A37" s="4" t="s">
        <v>41</v>
      </c>
      <c r="B37" s="4"/>
      <c r="C37" s="4"/>
      <c r="E37" s="31"/>
      <c r="F37" s="102">
        <v>1292088.01</v>
      </c>
      <c r="G37" s="105">
        <v>263997.68</v>
      </c>
      <c r="H37" s="105">
        <v>3831753.51</v>
      </c>
      <c r="I37" s="105">
        <v>6894080.0800000019</v>
      </c>
      <c r="K37" s="87"/>
    </row>
    <row r="38" spans="1:12" ht="23.85" customHeight="1">
      <c r="A38" s="4" t="s">
        <v>61</v>
      </c>
      <c r="B38" s="4"/>
      <c r="C38" s="4"/>
      <c r="E38" s="31"/>
      <c r="F38" s="105">
        <v>-701945.05</v>
      </c>
      <c r="G38" s="105">
        <v>-1151923.29</v>
      </c>
      <c r="H38" s="105">
        <v>382932.54</v>
      </c>
      <c r="I38" s="105">
        <v>-642587.15</v>
      </c>
    </row>
    <row r="39" spans="1:12" ht="23.85" customHeight="1">
      <c r="A39" s="4" t="s">
        <v>42</v>
      </c>
      <c r="B39" s="4"/>
      <c r="C39" s="6"/>
      <c r="E39" s="31"/>
      <c r="F39" s="105">
        <v>-35059849.850000001</v>
      </c>
      <c r="G39" s="105">
        <v>-23122247.420000002</v>
      </c>
      <c r="H39" s="105">
        <v>-30171091.57</v>
      </c>
      <c r="I39" s="105">
        <v>-18968384.93</v>
      </c>
    </row>
    <row r="40" spans="1:12" ht="23.85" customHeight="1">
      <c r="A40" s="4" t="s">
        <v>39</v>
      </c>
      <c r="B40" s="4"/>
      <c r="C40" s="4"/>
      <c r="E40" s="31"/>
      <c r="F40" s="200">
        <v>-806880.57000000007</v>
      </c>
      <c r="G40" s="200">
        <v>96675</v>
      </c>
      <c r="H40" s="200">
        <v>0</v>
      </c>
      <c r="I40" s="200">
        <v>0</v>
      </c>
    </row>
    <row r="41" spans="1:12" ht="23.85" customHeight="1">
      <c r="A41" s="4" t="s">
        <v>196</v>
      </c>
      <c r="C41" s="4"/>
      <c r="D41" s="4"/>
      <c r="E41" s="31"/>
      <c r="F41" s="102">
        <f>SUM(F32:F40)</f>
        <v>11177297.189999945</v>
      </c>
      <c r="G41" s="105">
        <f>SUM(G32:G40)</f>
        <v>86749688.380000025</v>
      </c>
      <c r="H41" s="105">
        <f>SUM(H32:H40)</f>
        <v>-254308.59000007063</v>
      </c>
      <c r="I41" s="105">
        <f>SUM(I32:I40)</f>
        <v>20642336.770000026</v>
      </c>
    </row>
    <row r="42" spans="1:12" ht="23.85" customHeight="1">
      <c r="A42" s="4" t="s">
        <v>193</v>
      </c>
      <c r="C42" s="4"/>
      <c r="D42" s="4"/>
      <c r="E42" s="31"/>
      <c r="F42" s="105">
        <v>-0.64</v>
      </c>
      <c r="G42" s="105">
        <v>0</v>
      </c>
      <c r="H42" s="105">
        <v>-0.64</v>
      </c>
      <c r="I42" s="105">
        <v>0</v>
      </c>
    </row>
    <row r="43" spans="1:12" ht="23.85" customHeight="1">
      <c r="A43" s="4" t="s">
        <v>55</v>
      </c>
      <c r="B43" s="4"/>
      <c r="C43" s="6"/>
      <c r="E43" s="31"/>
      <c r="F43" s="200">
        <v>-13821648.940000005</v>
      </c>
      <c r="G43" s="105">
        <v>-12387472.939999999</v>
      </c>
      <c r="H43" s="105">
        <v>-6639775.4900000002</v>
      </c>
      <c r="I43" s="145">
        <v>1586886.5700000003</v>
      </c>
    </row>
    <row r="44" spans="1:12" s="49" customFormat="1" ht="23.25" customHeight="1">
      <c r="A44" s="4" t="s">
        <v>194</v>
      </c>
      <c r="B44" s="4"/>
      <c r="C44" s="4"/>
      <c r="D44" s="4"/>
      <c r="E44" s="31"/>
      <c r="F44" s="105">
        <f>SUM(F41:F43)</f>
        <v>-2644352.3900000602</v>
      </c>
      <c r="G44" s="201">
        <f>SUM(G41:G43)</f>
        <v>74362215.440000027</v>
      </c>
      <c r="H44" s="201">
        <f>SUM(H41:H43)</f>
        <v>-6894084.7200000705</v>
      </c>
      <c r="I44" s="201">
        <f>SUM(I41:I43)</f>
        <v>22229223.340000026</v>
      </c>
    </row>
    <row r="45" spans="1:12" s="49" customFormat="1" ht="22.35" customHeight="1">
      <c r="A45" s="4"/>
      <c r="B45" s="4"/>
      <c r="C45" s="4"/>
      <c r="D45" s="4"/>
      <c r="E45" s="31"/>
      <c r="F45" s="103"/>
      <c r="G45" s="99"/>
      <c r="H45" s="99"/>
      <c r="I45" s="99"/>
    </row>
    <row r="46" spans="1:12" s="49" customFormat="1" ht="23.25">
      <c r="A46" s="4"/>
      <c r="B46" s="4"/>
      <c r="C46" s="4"/>
      <c r="D46" s="4"/>
      <c r="E46" s="31"/>
      <c r="F46" s="100"/>
      <c r="G46" s="100"/>
      <c r="H46" s="19"/>
      <c r="I46" s="100"/>
    </row>
    <row r="47" spans="1:12" s="49" customFormat="1" ht="20.25" customHeight="1">
      <c r="A47" s="4"/>
      <c r="B47" s="4"/>
      <c r="C47" s="4"/>
      <c r="D47" s="4"/>
      <c r="E47" s="31"/>
      <c r="F47" s="100"/>
      <c r="G47" s="100"/>
      <c r="H47" s="19"/>
      <c r="I47" s="100"/>
    </row>
    <row r="48" spans="1:12" s="49" customFormat="1" ht="20.25" customHeight="1">
      <c r="A48" s="4"/>
      <c r="B48" s="4"/>
      <c r="C48" s="4"/>
      <c r="D48" s="4"/>
      <c r="E48" s="31"/>
      <c r="F48" s="100"/>
      <c r="G48" s="100"/>
      <c r="H48" s="19"/>
      <c r="I48" s="100"/>
    </row>
    <row r="49" spans="1:9" s="49" customFormat="1" ht="20.25" customHeight="1">
      <c r="A49" s="4"/>
      <c r="B49" s="4"/>
      <c r="C49" s="4"/>
      <c r="D49" s="4"/>
      <c r="E49" s="31"/>
      <c r="F49" s="100"/>
      <c r="G49" s="100"/>
      <c r="H49" s="19"/>
      <c r="I49" s="100"/>
    </row>
    <row r="50" spans="1:9" s="49" customFormat="1" ht="20.25" customHeight="1">
      <c r="A50" s="4"/>
      <c r="B50" s="4"/>
      <c r="C50" s="4"/>
      <c r="D50" s="4"/>
      <c r="E50" s="31"/>
      <c r="F50" s="100"/>
      <c r="G50" s="100"/>
      <c r="H50" s="19"/>
      <c r="I50" s="100"/>
    </row>
    <row r="51" spans="1:9" ht="69" customHeight="1">
      <c r="A51" s="6" t="s">
        <v>60</v>
      </c>
      <c r="B51" s="4"/>
      <c r="C51" s="4"/>
      <c r="D51" s="4"/>
      <c r="E51" s="31"/>
      <c r="F51" s="104"/>
      <c r="G51" s="105"/>
      <c r="H51" s="6"/>
      <c r="I51" s="105"/>
    </row>
    <row r="52" spans="1:9" ht="34.5">
      <c r="A52" s="4"/>
      <c r="B52" s="4"/>
      <c r="C52" s="4"/>
      <c r="D52" s="4"/>
      <c r="E52" s="31"/>
      <c r="F52" s="102"/>
      <c r="G52" s="105"/>
      <c r="H52" s="105"/>
      <c r="I52" s="251">
        <v>13</v>
      </c>
    </row>
    <row r="53" spans="1:9" ht="23.25" customHeight="1">
      <c r="A53" s="255" t="s">
        <v>0</v>
      </c>
      <c r="B53" s="255"/>
      <c r="C53" s="255"/>
      <c r="D53" s="255"/>
      <c r="E53" s="255"/>
      <c r="F53" s="255"/>
      <c r="G53" s="255"/>
      <c r="H53" s="255"/>
      <c r="I53" s="255"/>
    </row>
    <row r="54" spans="1:9" ht="23.25" customHeight="1">
      <c r="A54" s="255" t="s">
        <v>6</v>
      </c>
      <c r="B54" s="255"/>
      <c r="C54" s="255"/>
      <c r="D54" s="255"/>
      <c r="E54" s="255"/>
      <c r="F54" s="255"/>
      <c r="G54" s="255"/>
      <c r="H54" s="255"/>
      <c r="I54" s="255"/>
    </row>
    <row r="55" spans="1:9" ht="23.25" customHeight="1">
      <c r="A55" s="255" t="str">
        <f>+A4</f>
        <v>สำหรับปี สิ้นสุดวันที่ 31 ธันวาคม 2566</v>
      </c>
      <c r="B55" s="255"/>
      <c r="C55" s="255"/>
      <c r="D55" s="255"/>
      <c r="E55" s="255"/>
      <c r="F55" s="255"/>
      <c r="G55" s="255"/>
      <c r="H55" s="255"/>
      <c r="I55" s="255"/>
    </row>
    <row r="56" spans="1:9" ht="23.25">
      <c r="A56" s="13"/>
      <c r="B56" s="13"/>
      <c r="C56" s="13"/>
      <c r="D56" s="13"/>
      <c r="E56" s="13"/>
      <c r="F56" s="13"/>
      <c r="G56" s="13"/>
      <c r="H56" s="13"/>
      <c r="I56" s="27" t="str">
        <f>+I5</f>
        <v>(หน่วย : บาท)</v>
      </c>
    </row>
    <row r="57" spans="1:9" ht="23.25">
      <c r="A57" s="227"/>
      <c r="B57" s="227"/>
      <c r="C57" s="227"/>
      <c r="D57" s="227"/>
      <c r="E57" s="9"/>
      <c r="F57" s="256" t="s">
        <v>1</v>
      </c>
      <c r="G57" s="256"/>
      <c r="H57" s="261" t="s">
        <v>21</v>
      </c>
      <c r="I57" s="261"/>
    </row>
    <row r="58" spans="1:9" s="225" customFormat="1" ht="23.25">
      <c r="A58" s="12"/>
      <c r="B58" s="12"/>
      <c r="C58" s="12"/>
      <c r="D58" s="12"/>
      <c r="E58" s="18"/>
      <c r="F58" s="18">
        <v>2566</v>
      </c>
      <c r="G58" s="18">
        <v>2565</v>
      </c>
      <c r="H58" s="18">
        <v>2566</v>
      </c>
      <c r="I58" s="18">
        <v>2565</v>
      </c>
    </row>
    <row r="59" spans="1:9" s="225" customFormat="1" ht="21.75" customHeight="1">
      <c r="A59" s="11"/>
      <c r="B59" s="11"/>
      <c r="C59" s="11"/>
      <c r="D59" s="11"/>
      <c r="E59" s="11"/>
      <c r="F59" s="97"/>
      <c r="G59" s="48" t="s">
        <v>153</v>
      </c>
      <c r="H59" s="97"/>
      <c r="I59" s="97"/>
    </row>
    <row r="60" spans="1:9" ht="23.85" customHeight="1">
      <c r="A60" s="19" t="s">
        <v>19</v>
      </c>
      <c r="B60" s="4"/>
      <c r="C60" s="4"/>
      <c r="D60" s="6"/>
      <c r="E60" s="11"/>
      <c r="F60" s="2"/>
      <c r="G60" s="229"/>
      <c r="H60" s="106"/>
      <c r="I60" s="101"/>
    </row>
    <row r="61" spans="1:9" ht="23.85" customHeight="1">
      <c r="A61" s="4" t="s">
        <v>122</v>
      </c>
      <c r="B61" s="6"/>
      <c r="D61" s="6"/>
      <c r="E61" s="11"/>
      <c r="F61" s="102">
        <v>149238928.93000001</v>
      </c>
      <c r="G61" s="105">
        <v>189911009.74000001</v>
      </c>
      <c r="H61" s="105">
        <v>25000000</v>
      </c>
      <c r="I61" s="105">
        <v>129554411.63000001</v>
      </c>
    </row>
    <row r="62" spans="1:9" ht="23.85" customHeight="1">
      <c r="A62" s="4" t="s">
        <v>157</v>
      </c>
      <c r="B62" s="6"/>
      <c r="D62" s="6"/>
      <c r="E62" s="11"/>
      <c r="F62" s="87">
        <v>0</v>
      </c>
      <c r="G62" s="105">
        <v>73600</v>
      </c>
      <c r="H62" s="105">
        <v>48724182.830000021</v>
      </c>
      <c r="I62" s="105">
        <v>0</v>
      </c>
    </row>
    <row r="63" spans="1:9" ht="23.85" customHeight="1">
      <c r="A63" s="4" t="s">
        <v>114</v>
      </c>
      <c r="B63" s="6"/>
      <c r="D63" s="6"/>
      <c r="E63" s="11"/>
      <c r="F63" s="105">
        <v>-94002027.349999994</v>
      </c>
      <c r="G63" s="105">
        <v>-249640252.69999999</v>
      </c>
      <c r="H63" s="105">
        <v>-59000000</v>
      </c>
      <c r="I63" s="105">
        <v>-179963200</v>
      </c>
    </row>
    <row r="64" spans="1:9" ht="23.85" customHeight="1">
      <c r="A64" s="4" t="s">
        <v>56</v>
      </c>
      <c r="B64" s="6"/>
      <c r="D64" s="6"/>
      <c r="E64" s="11"/>
      <c r="F64" s="102">
        <v>19182430.300000001</v>
      </c>
      <c r="G64" s="105">
        <v>13971855.619999999</v>
      </c>
      <c r="H64" s="105">
        <v>17280575.210000001</v>
      </c>
      <c r="I64" s="105">
        <v>12546890.199999999</v>
      </c>
    </row>
    <row r="65" spans="1:11" ht="23.85" customHeight="1">
      <c r="A65" s="4" t="s">
        <v>107</v>
      </c>
      <c r="B65" s="6"/>
      <c r="D65" s="6"/>
      <c r="E65" s="11"/>
      <c r="F65" s="102">
        <v>2165391.3599999994</v>
      </c>
      <c r="G65" s="105">
        <v>2095134.5</v>
      </c>
      <c r="H65" s="105">
        <v>52164751.359999999</v>
      </c>
      <c r="I65" s="105">
        <v>64594639.299999997</v>
      </c>
    </row>
    <row r="66" spans="1:11" ht="23.85" customHeight="1">
      <c r="A66" s="4" t="s">
        <v>72</v>
      </c>
      <c r="B66" s="6"/>
      <c r="D66" s="6"/>
      <c r="E66" s="11"/>
      <c r="F66" s="105">
        <v>-12786640.613925232</v>
      </c>
      <c r="G66" s="105">
        <v>-10448652.23</v>
      </c>
      <c r="H66" s="105">
        <v>-10612900.25</v>
      </c>
      <c r="I66" s="105">
        <v>-7589607.1799999997</v>
      </c>
    </row>
    <row r="67" spans="1:11" ht="23.85" customHeight="1">
      <c r="A67" s="4" t="s">
        <v>73</v>
      </c>
      <c r="B67" s="6"/>
      <c r="D67" s="6"/>
      <c r="E67" s="11"/>
      <c r="F67" s="102">
        <v>13186572.879999995</v>
      </c>
      <c r="G67" s="105">
        <v>36195339.57</v>
      </c>
      <c r="H67" s="105">
        <v>664147.35000000009</v>
      </c>
      <c r="I67" s="105">
        <v>2257661.64</v>
      </c>
    </row>
    <row r="68" spans="1:11" ht="23.85" customHeight="1">
      <c r="A68" s="4" t="s">
        <v>109</v>
      </c>
      <c r="B68" s="6"/>
      <c r="D68" s="6"/>
      <c r="E68" s="11"/>
      <c r="F68" s="105">
        <v>-2033571.34</v>
      </c>
      <c r="G68" s="105">
        <v>-2752671.39</v>
      </c>
      <c r="H68" s="105">
        <v>-2033571.34</v>
      </c>
      <c r="I68" s="105">
        <v>-1008785.39</v>
      </c>
    </row>
    <row r="69" spans="1:11" s="49" customFormat="1" ht="23.85" customHeight="1">
      <c r="A69" s="4" t="s">
        <v>191</v>
      </c>
      <c r="B69" s="4"/>
      <c r="C69" s="4"/>
      <c r="D69" s="6"/>
      <c r="E69" s="11"/>
      <c r="F69" s="201">
        <f>SUM(F61:F68)</f>
        <v>74951084.166074768</v>
      </c>
      <c r="G69" s="201">
        <f>SUM(G61:G68)</f>
        <v>-20594636.889999978</v>
      </c>
      <c r="H69" s="201">
        <f>SUM(H61:H68)</f>
        <v>72187185.159999996</v>
      </c>
      <c r="I69" s="201">
        <f>SUM(I61:I68)</f>
        <v>20392010.20000001</v>
      </c>
    </row>
    <row r="70" spans="1:11" s="49" customFormat="1" ht="23.85" customHeight="1">
      <c r="A70" s="4"/>
      <c r="B70" s="4"/>
      <c r="C70" s="4"/>
      <c r="D70" s="6"/>
      <c r="E70" s="11"/>
      <c r="F70" s="100"/>
      <c r="G70" s="105"/>
      <c r="H70" s="105"/>
      <c r="I70" s="105"/>
    </row>
    <row r="71" spans="1:11" s="49" customFormat="1" ht="23.85" customHeight="1">
      <c r="A71" s="19" t="s">
        <v>8</v>
      </c>
      <c r="B71" s="4"/>
      <c r="C71" s="4"/>
      <c r="D71" s="6"/>
      <c r="E71" s="11"/>
      <c r="F71" s="101"/>
      <c r="G71" s="145"/>
      <c r="H71" s="145"/>
      <c r="I71" s="145"/>
    </row>
    <row r="72" spans="1:11" s="49" customFormat="1" ht="23.85" customHeight="1">
      <c r="A72" s="4" t="s">
        <v>104</v>
      </c>
      <c r="B72" s="4"/>
      <c r="D72" s="6"/>
      <c r="E72" s="11"/>
      <c r="F72" s="105">
        <v>-5785812.7699999996</v>
      </c>
      <c r="G72" s="105">
        <v>-6578830.7999999998</v>
      </c>
      <c r="H72" s="105">
        <v>-2841884.34</v>
      </c>
      <c r="I72" s="105">
        <v>-3471550.8</v>
      </c>
    </row>
    <row r="73" spans="1:11" s="49" customFormat="1" ht="23.85" customHeight="1">
      <c r="A73" s="4" t="s">
        <v>121</v>
      </c>
      <c r="B73" s="4"/>
      <c r="D73" s="6"/>
      <c r="E73" s="11"/>
      <c r="F73" s="105">
        <v>-46292961.5</v>
      </c>
      <c r="G73" s="200">
        <v>-83289479.900000006</v>
      </c>
      <c r="H73" s="105">
        <v>-46292961.50000006</v>
      </c>
      <c r="I73" s="105">
        <v>-83293840.400000006</v>
      </c>
    </row>
    <row r="74" spans="1:11" s="49" customFormat="1" ht="23.85" customHeight="1">
      <c r="A74" s="4" t="s">
        <v>66</v>
      </c>
      <c r="B74" s="6"/>
      <c r="C74" s="6"/>
      <c r="D74" s="6"/>
      <c r="E74" s="11"/>
      <c r="F74" s="201">
        <f>SUM(F72:F73)</f>
        <v>-52078774.269999996</v>
      </c>
      <c r="G74" s="201">
        <f>SUM(G72:G73)</f>
        <v>-89868310.700000003</v>
      </c>
      <c r="H74" s="201">
        <f>SUM(H72:H73)</f>
        <v>-49134845.840000063</v>
      </c>
      <c r="I74" s="201">
        <f>SUM(I72:I73)</f>
        <v>-86765391.200000003</v>
      </c>
    </row>
    <row r="75" spans="1:11" s="49" customFormat="1" ht="23.85" customHeight="1">
      <c r="A75" s="4"/>
      <c r="B75" s="6"/>
      <c r="C75" s="6"/>
      <c r="D75" s="6"/>
      <c r="E75" s="11"/>
      <c r="F75" s="111"/>
      <c r="G75" s="105"/>
      <c r="H75" s="105"/>
      <c r="I75" s="105"/>
    </row>
    <row r="76" spans="1:11" s="49" customFormat="1" ht="23.85" customHeight="1">
      <c r="A76" s="4" t="s">
        <v>158</v>
      </c>
      <c r="B76" s="6"/>
      <c r="C76" s="6"/>
      <c r="D76" s="6"/>
      <c r="E76" s="11"/>
      <c r="F76" s="102">
        <f>F74+F69+F44</f>
        <v>20227957.506074712</v>
      </c>
      <c r="G76" s="105">
        <f>G74+G69+G44</f>
        <v>-36100732.149999946</v>
      </c>
      <c r="H76" s="105">
        <f>H74+H69+H44</f>
        <v>16158254.599999864</v>
      </c>
      <c r="I76" s="105">
        <f>I74+I69+I44</f>
        <v>-44144157.659999967</v>
      </c>
    </row>
    <row r="77" spans="1:11" s="49" customFormat="1" ht="23.85" customHeight="1">
      <c r="A77" s="4" t="s">
        <v>26</v>
      </c>
      <c r="B77" s="6"/>
      <c r="C77" s="6"/>
      <c r="D77" s="6"/>
      <c r="E77" s="11"/>
      <c r="F77" s="102">
        <f>+'7-8'!G11</f>
        <v>66532070.830000006</v>
      </c>
      <c r="G77" s="105">
        <v>102632802.98000002</v>
      </c>
      <c r="H77" s="105">
        <v>39215298.880000003</v>
      </c>
      <c r="I77" s="105">
        <v>83359456.540000007</v>
      </c>
    </row>
    <row r="78" spans="1:11" s="49" customFormat="1" ht="23.85" customHeight="1" thickBot="1">
      <c r="A78" s="4" t="s">
        <v>27</v>
      </c>
      <c r="B78" s="6"/>
      <c r="C78" s="6"/>
      <c r="D78" s="6"/>
      <c r="E78" s="230"/>
      <c r="F78" s="223">
        <f>SUM(F76:F77)</f>
        <v>86760028.33607471</v>
      </c>
      <c r="G78" s="202">
        <f>SUM(G76:G77)</f>
        <v>66532070.830000073</v>
      </c>
      <c r="H78" s="202">
        <f>SUM(H76:H77)</f>
        <v>55373553.47999987</v>
      </c>
      <c r="I78" s="202">
        <f>SUM(I76:I77)</f>
        <v>39215298.88000004</v>
      </c>
      <c r="J78" s="243"/>
      <c r="K78" s="243"/>
    </row>
    <row r="79" spans="1:11" ht="23.85" customHeight="1" thickTop="1">
      <c r="A79" s="4"/>
      <c r="B79" s="4"/>
      <c r="C79" s="4"/>
      <c r="D79" s="4"/>
      <c r="E79" s="31"/>
      <c r="F79" s="107"/>
      <c r="G79" s="224"/>
      <c r="H79" s="203"/>
      <c r="I79" s="203"/>
      <c r="J79" s="244">
        <f>+'7-8'!I11</f>
        <v>55373553.479999997</v>
      </c>
      <c r="K79" s="245">
        <f>+F78-'7-8'!F11</f>
        <v>-3.925323486328125E-3</v>
      </c>
    </row>
    <row r="80" spans="1:11" ht="23.85" customHeight="1">
      <c r="A80" s="231" t="s">
        <v>62</v>
      </c>
      <c r="B80" s="231"/>
      <c r="C80" s="232"/>
      <c r="D80" s="233"/>
      <c r="E80" s="234"/>
      <c r="F80" s="107"/>
      <c r="G80" s="224"/>
      <c r="H80" s="203"/>
      <c r="I80" s="203"/>
      <c r="J80" s="244">
        <f>+H78-J79</f>
        <v>-1.2665987014770508E-7</v>
      </c>
      <c r="K80" s="245"/>
    </row>
    <row r="81" spans="1:11" ht="23.85" customHeight="1">
      <c r="A81" s="232" t="s">
        <v>63</v>
      </c>
      <c r="C81" s="232"/>
      <c r="D81" s="233"/>
      <c r="E81" s="234"/>
      <c r="F81" s="107"/>
      <c r="G81" s="108"/>
      <c r="H81" s="203"/>
      <c r="I81" s="203"/>
      <c r="J81" s="245"/>
      <c r="K81" s="245"/>
    </row>
    <row r="82" spans="1:11" ht="23.85" customHeight="1">
      <c r="A82" s="235" t="s">
        <v>74</v>
      </c>
      <c r="B82" s="232"/>
      <c r="D82" s="233"/>
      <c r="E82" s="234"/>
      <c r="F82" s="105">
        <v>2705142.06</v>
      </c>
      <c r="G82" s="105">
        <v>49594.5</v>
      </c>
      <c r="H82" s="105">
        <v>0</v>
      </c>
      <c r="I82" s="105">
        <v>0</v>
      </c>
    </row>
    <row r="83" spans="1:11" ht="23.85" customHeight="1">
      <c r="A83" s="235" t="s">
        <v>186</v>
      </c>
      <c r="B83" s="232"/>
      <c r="D83" s="233"/>
      <c r="E83" s="234"/>
      <c r="F83" s="87">
        <v>0</v>
      </c>
      <c r="G83" s="105">
        <v>695255.5</v>
      </c>
      <c r="H83" s="105">
        <v>0</v>
      </c>
      <c r="I83" s="105">
        <v>695255.5</v>
      </c>
    </row>
    <row r="84" spans="1:11" ht="23.85" customHeight="1">
      <c r="A84" s="235" t="s">
        <v>89</v>
      </c>
      <c r="B84" s="232"/>
      <c r="D84" s="233"/>
      <c r="E84" s="234"/>
      <c r="F84" s="105">
        <v>19325267.82</v>
      </c>
      <c r="G84" s="105">
        <v>0</v>
      </c>
      <c r="H84" s="105">
        <v>9607502.3399999999</v>
      </c>
      <c r="I84" s="105">
        <v>0</v>
      </c>
    </row>
    <row r="85" spans="1:11" s="6" customFormat="1" ht="23.25">
      <c r="A85" s="235" t="s">
        <v>132</v>
      </c>
      <c r="B85" s="236"/>
      <c r="C85" s="235"/>
      <c r="E85" s="233"/>
      <c r="F85" s="105">
        <f>'9(12M)'!E24</f>
        <v>-9537765.0899999999</v>
      </c>
      <c r="G85" s="105">
        <f>'9(12M)'!F24</f>
        <v>-9678313.9299999997</v>
      </c>
      <c r="H85" s="105">
        <v>-9477925.0899999999</v>
      </c>
      <c r="I85" s="105">
        <v>-9728913.9299999997</v>
      </c>
    </row>
    <row r="86" spans="1:11" s="6" customFormat="1" ht="23.25" hidden="1">
      <c r="A86" s="235" t="s">
        <v>173</v>
      </c>
      <c r="B86" s="236"/>
      <c r="C86" s="235"/>
      <c r="E86" s="233"/>
      <c r="F86" s="105">
        <v>0</v>
      </c>
      <c r="G86" s="105">
        <v>0</v>
      </c>
      <c r="H86" s="105">
        <v>0</v>
      </c>
      <c r="I86" s="105">
        <v>0</v>
      </c>
    </row>
    <row r="87" spans="1:11" s="6" customFormat="1" ht="23.25">
      <c r="A87" s="235" t="s">
        <v>110</v>
      </c>
      <c r="B87" s="235"/>
      <c r="D87" s="236"/>
      <c r="E87" s="233"/>
      <c r="F87" s="105">
        <f>+'9(12M)'!E26</f>
        <v>1907553.02</v>
      </c>
      <c r="G87" s="105">
        <v>1944102.79</v>
      </c>
      <c r="H87" s="105">
        <v>1895585.02</v>
      </c>
      <c r="I87" s="105">
        <v>1950002.79</v>
      </c>
    </row>
    <row r="88" spans="1:11" ht="24.75" customHeight="1">
      <c r="A88" s="237"/>
      <c r="B88" s="232"/>
      <c r="C88" s="235"/>
      <c r="D88" s="233"/>
      <c r="E88" s="234"/>
      <c r="F88" s="99"/>
      <c r="G88" s="99"/>
      <c r="H88" s="99"/>
      <c r="I88" s="99"/>
    </row>
    <row r="89" spans="1:11" ht="24.6" customHeight="1">
      <c r="A89" s="237"/>
      <c r="B89" s="232"/>
      <c r="C89" s="235"/>
      <c r="D89" s="236"/>
      <c r="E89" s="238"/>
      <c r="F89" s="99"/>
      <c r="G89" s="99"/>
      <c r="H89" s="6"/>
      <c r="I89" s="99"/>
    </row>
    <row r="90" spans="1:11" ht="24.6" customHeight="1">
      <c r="A90" s="237"/>
      <c r="B90" s="232"/>
      <c r="C90" s="235"/>
      <c r="D90" s="236"/>
      <c r="E90" s="238"/>
      <c r="F90" s="99"/>
      <c r="G90" s="99"/>
      <c r="H90" s="19"/>
      <c r="I90" s="99"/>
    </row>
    <row r="91" spans="1:11" ht="23.25">
      <c r="A91" s="237"/>
      <c r="B91" s="232"/>
      <c r="C91" s="235"/>
      <c r="D91" s="236"/>
      <c r="E91" s="238"/>
      <c r="F91" s="99"/>
      <c r="G91" s="99"/>
      <c r="H91" s="19"/>
      <c r="I91" s="99"/>
    </row>
    <row r="92" spans="1:11" ht="23.25">
      <c r="A92" s="237"/>
      <c r="B92" s="232"/>
      <c r="C92" s="235"/>
      <c r="D92" s="236"/>
      <c r="E92" s="238"/>
      <c r="F92" s="99"/>
      <c r="G92" s="99"/>
      <c r="H92" s="19"/>
      <c r="I92" s="99"/>
    </row>
    <row r="93" spans="1:11" ht="23.25">
      <c r="A93" s="237"/>
      <c r="B93" s="232"/>
      <c r="C93" s="235"/>
      <c r="D93" s="236"/>
      <c r="E93" s="238"/>
      <c r="F93" s="99"/>
      <c r="G93" s="99"/>
      <c r="H93" s="19"/>
      <c r="I93" s="99"/>
    </row>
    <row r="94" spans="1:11" ht="23.25">
      <c r="A94" s="237"/>
      <c r="B94" s="232"/>
      <c r="C94" s="235"/>
      <c r="D94" s="236"/>
      <c r="E94" s="238"/>
      <c r="F94" s="99"/>
      <c r="G94" s="99"/>
      <c r="H94" s="19"/>
      <c r="I94" s="99"/>
    </row>
    <row r="95" spans="1:11" ht="23.25">
      <c r="A95" s="237"/>
      <c r="B95" s="232"/>
      <c r="C95" s="235"/>
      <c r="D95" s="236"/>
      <c r="E95" s="238"/>
      <c r="F95" s="99"/>
      <c r="G95" s="99"/>
      <c r="H95" s="19"/>
      <c r="I95" s="99"/>
    </row>
    <row r="96" spans="1:11" ht="23.25">
      <c r="A96" s="237"/>
      <c r="B96" s="232"/>
      <c r="C96" s="235"/>
      <c r="D96" s="236"/>
      <c r="E96" s="238"/>
      <c r="F96" s="99"/>
      <c r="G96" s="99"/>
      <c r="H96" s="19"/>
      <c r="I96" s="99"/>
    </row>
    <row r="97" spans="1:9" ht="23.25">
      <c r="A97" s="237"/>
      <c r="B97" s="232"/>
      <c r="C97" s="235"/>
      <c r="D97" s="236"/>
      <c r="E97" s="238"/>
      <c r="F97" s="99"/>
      <c r="G97" s="99"/>
      <c r="H97" s="19"/>
      <c r="I97" s="99"/>
    </row>
    <row r="98" spans="1:9" ht="23.25">
      <c r="A98" s="237"/>
      <c r="B98" s="232"/>
      <c r="C98" s="235"/>
      <c r="D98" s="236"/>
      <c r="E98" s="238"/>
      <c r="F98" s="99"/>
      <c r="G98" s="99"/>
      <c r="H98" s="19"/>
      <c r="I98" s="99"/>
    </row>
    <row r="99" spans="1:9" ht="23.25">
      <c r="A99" s="237"/>
      <c r="B99" s="232"/>
      <c r="C99" s="235"/>
      <c r="D99" s="236"/>
      <c r="E99" s="238"/>
      <c r="F99" s="99"/>
      <c r="G99" s="99"/>
      <c r="H99" s="19"/>
      <c r="I99" s="99"/>
    </row>
    <row r="100" spans="1:9" ht="23.25">
      <c r="A100" s="237"/>
      <c r="B100" s="232"/>
      <c r="C100" s="235"/>
      <c r="D100" s="236"/>
      <c r="E100" s="238"/>
      <c r="F100" s="99"/>
      <c r="G100" s="99"/>
      <c r="H100" s="19"/>
      <c r="I100" s="99"/>
    </row>
    <row r="101" spans="1:9" ht="23.25">
      <c r="A101" s="237"/>
      <c r="B101" s="232"/>
      <c r="C101" s="235"/>
      <c r="D101" s="236"/>
      <c r="E101" s="238"/>
      <c r="F101" s="99"/>
      <c r="G101" s="99"/>
      <c r="H101" s="19"/>
      <c r="I101" s="99"/>
    </row>
    <row r="102" spans="1:9" ht="23.25">
      <c r="A102" s="237"/>
      <c r="B102" s="232"/>
      <c r="C102" s="235"/>
      <c r="D102" s="236"/>
      <c r="E102" s="238"/>
      <c r="F102" s="99"/>
      <c r="G102" s="99"/>
      <c r="H102" s="19"/>
      <c r="I102" s="99"/>
    </row>
    <row r="103" spans="1:9" ht="23.25">
      <c r="A103" s="237"/>
      <c r="B103" s="232"/>
      <c r="C103" s="235"/>
      <c r="D103" s="236"/>
      <c r="E103" s="238"/>
      <c r="F103" s="99"/>
      <c r="G103" s="99"/>
      <c r="H103" s="19"/>
      <c r="I103" s="99"/>
    </row>
    <row r="104" spans="1:9" ht="3.75" customHeight="1">
      <c r="A104" s="237"/>
      <c r="B104" s="232"/>
      <c r="C104" s="235"/>
      <c r="D104" s="236"/>
      <c r="E104" s="238"/>
      <c r="F104" s="99"/>
      <c r="G104" s="99"/>
      <c r="H104" s="19"/>
      <c r="I104" s="99"/>
    </row>
    <row r="105" spans="1:9" ht="30" customHeight="1">
      <c r="A105" s="6" t="s">
        <v>60</v>
      </c>
      <c r="B105" s="232"/>
      <c r="C105" s="235"/>
      <c r="D105" s="236"/>
      <c r="E105" s="238"/>
      <c r="F105" s="99"/>
      <c r="G105" s="99"/>
      <c r="H105" s="99"/>
      <c r="I105" s="99"/>
    </row>
    <row r="106" spans="1:9">
      <c r="D106" s="49"/>
      <c r="E106" s="239"/>
      <c r="F106" s="88"/>
      <c r="G106" s="89"/>
      <c r="H106" s="89"/>
      <c r="I106" s="89"/>
    </row>
  </sheetData>
  <mergeCells count="10">
    <mergeCell ref="A55:I55"/>
    <mergeCell ref="F57:G57"/>
    <mergeCell ref="A2:I2"/>
    <mergeCell ref="A3:I3"/>
    <mergeCell ref="A4:I4"/>
    <mergeCell ref="F6:G6"/>
    <mergeCell ref="A53:I53"/>
    <mergeCell ref="A54:I54"/>
    <mergeCell ref="H57:I57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65" firstPageNumber="3" fitToHeight="0" orientation="portrait" blackAndWhite="1" useFirstPageNumber="1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7-8</vt:lpstr>
      <vt:lpstr>5(3M)</vt:lpstr>
      <vt:lpstr>9(12M)</vt:lpstr>
      <vt:lpstr>10</vt:lpstr>
      <vt:lpstr>11</vt:lpstr>
      <vt:lpstr>12-13</vt:lpstr>
      <vt:lpstr>'12-13'!artmimi</vt:lpstr>
      <vt:lpstr>'10'!ddd</vt:lpstr>
      <vt:lpstr>'10'!nn</vt:lpstr>
      <vt:lpstr>'10'!Print_Area</vt:lpstr>
      <vt:lpstr>'11'!Print_Area</vt:lpstr>
      <vt:lpstr>'12-13'!Print_Area</vt:lpstr>
      <vt:lpstr>'5(3M)'!Print_Area</vt:lpstr>
      <vt:lpstr>'7-8'!Print_Area</vt:lpstr>
      <vt:lpstr>'9(12M)'!Print_Area</vt:lpstr>
      <vt:lpstr>'10'!กก</vt:lpstr>
      <vt:lpstr>'12-13'!ส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จริยา ยินดีพิธ</cp:lastModifiedBy>
  <cp:lastPrinted>2024-02-29T06:51:12Z</cp:lastPrinted>
  <dcterms:created xsi:type="dcterms:W3CDTF">1998-10-08T09:24:18Z</dcterms:created>
  <dcterms:modified xsi:type="dcterms:W3CDTF">2024-02-29T06:52:34Z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